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0" yWindow="30" windowWidth="14010" windowHeight="7815" tabRatio="834" activeTab="7"/>
  </bookViews>
  <sheets>
    <sheet name="Geral" sheetId="1" r:id="rId1"/>
    <sheet name="PNV" sheetId="18" r:id="rId2"/>
    <sheet name="Lote 1" sheetId="3" r:id="rId3"/>
    <sheet name="Lote 2" sheetId="4" r:id="rId4"/>
    <sheet name="Lote 3" sheetId="6" r:id="rId5"/>
    <sheet name="Lote 4" sheetId="5" r:id="rId6"/>
    <sheet name="Lote 5" sheetId="7" r:id="rId7"/>
    <sheet name="Lote 6" sheetId="8" r:id="rId8"/>
    <sheet name="Lote 7" sheetId="9" r:id="rId9"/>
    <sheet name="Resumo" sheetId="19" r:id="rId10"/>
    <sheet name="Auxiliar OAE-Lote 1" sheetId="11" r:id="rId11"/>
    <sheet name="Auxiliar OAE-Lote 2" sheetId="12" r:id="rId12"/>
    <sheet name="Auxiliar OAE-Lote 3" sheetId="13" r:id="rId13"/>
    <sheet name="Auxiliar OAE-Lote 4" sheetId="14" r:id="rId14"/>
    <sheet name="Auxiliar OAE-Lote 5" sheetId="15" r:id="rId15"/>
    <sheet name="Auxiliar OAE-Lote 6" sheetId="16" r:id="rId16"/>
    <sheet name="Auxiliar OAE-Lote 7" sheetId="17" r:id="rId17"/>
    <sheet name="TU_Lote1" sheetId="20" r:id="rId18"/>
    <sheet name="TU_Lote5" sheetId="21" r:id="rId19"/>
    <sheet name="TU_Lote6" sheetId="22" r:id="rId20"/>
  </sheets>
  <definedNames>
    <definedName name="_xlnm._FilterDatabase" localSheetId="0" hidden="1">Geral!$A$4:$DB$609</definedName>
    <definedName name="_xlnm._FilterDatabase" localSheetId="1" hidden="1">PNV!$A$1:$E$354</definedName>
  </definedNames>
  <calcPr calcId="145621" calcOnSave="0"/>
</workbook>
</file>

<file path=xl/calcChain.xml><?xml version="1.0" encoding="utf-8"?>
<calcChain xmlns="http://schemas.openxmlformats.org/spreadsheetml/2006/main">
  <c r="CX449" i="1" l="1"/>
  <c r="CY449" i="1"/>
  <c r="CZ449" i="1"/>
  <c r="DA449" i="1"/>
  <c r="CX450" i="1"/>
  <c r="CY450" i="1"/>
  <c r="CZ450" i="1"/>
  <c r="DA450" i="1"/>
  <c r="CX451" i="1"/>
  <c r="CY451" i="1"/>
  <c r="CZ451" i="1"/>
  <c r="DA451" i="1"/>
  <c r="CX452" i="1"/>
  <c r="CY452" i="1"/>
  <c r="CZ452" i="1"/>
  <c r="DA452" i="1"/>
  <c r="CX453" i="1"/>
  <c r="CY453" i="1"/>
  <c r="CZ453" i="1"/>
  <c r="DA453" i="1"/>
  <c r="CX454" i="1"/>
  <c r="CY454" i="1"/>
  <c r="CZ454" i="1"/>
  <c r="DA454" i="1"/>
  <c r="CX455" i="1"/>
  <c r="CY455" i="1"/>
  <c r="CZ455" i="1"/>
  <c r="DA455" i="1"/>
  <c r="CX456" i="1"/>
  <c r="CY456" i="1"/>
  <c r="CZ456" i="1"/>
  <c r="DA456" i="1"/>
  <c r="CX457" i="1"/>
  <c r="CY457" i="1"/>
  <c r="CZ457" i="1"/>
  <c r="DA457" i="1"/>
  <c r="CX458" i="1"/>
  <c r="CY458" i="1"/>
  <c r="CZ458" i="1"/>
  <c r="DA458" i="1"/>
  <c r="CX459" i="1"/>
  <c r="CY459" i="1"/>
  <c r="CZ459" i="1"/>
  <c r="DA459" i="1"/>
  <c r="CX460" i="1"/>
  <c r="CY460" i="1"/>
  <c r="CZ460" i="1"/>
  <c r="DA460" i="1"/>
  <c r="CX461" i="1"/>
  <c r="CY461" i="1"/>
  <c r="CZ461" i="1"/>
  <c r="DA461" i="1"/>
  <c r="CX462" i="1"/>
  <c r="CY462" i="1"/>
  <c r="CZ462" i="1"/>
  <c r="DA462" i="1"/>
  <c r="CX463" i="1"/>
  <c r="CY463" i="1"/>
  <c r="CZ463" i="1"/>
  <c r="DA463" i="1"/>
  <c r="CX464" i="1"/>
  <c r="CY464" i="1"/>
  <c r="CZ464" i="1"/>
  <c r="DA464" i="1"/>
  <c r="CX465" i="1"/>
  <c r="CY465" i="1"/>
  <c r="CZ465" i="1"/>
  <c r="DA465" i="1"/>
  <c r="CX466" i="1"/>
  <c r="CY466" i="1"/>
  <c r="CZ466" i="1"/>
  <c r="DA466" i="1"/>
  <c r="CX467" i="1"/>
  <c r="CY467" i="1"/>
  <c r="CZ467" i="1"/>
  <c r="DA467" i="1"/>
  <c r="CX468" i="1"/>
  <c r="CY468" i="1"/>
  <c r="CZ468" i="1"/>
  <c r="DA468" i="1"/>
  <c r="CX469" i="1"/>
  <c r="CY469" i="1"/>
  <c r="CZ469" i="1"/>
  <c r="DA469" i="1"/>
  <c r="CX470" i="1"/>
  <c r="CY470" i="1"/>
  <c r="CZ470" i="1"/>
  <c r="DA470" i="1"/>
  <c r="CX471" i="1"/>
  <c r="CY471" i="1"/>
  <c r="CZ471" i="1"/>
  <c r="DA471" i="1"/>
  <c r="CX472" i="1"/>
  <c r="CY472" i="1"/>
  <c r="CZ472" i="1"/>
  <c r="DA472" i="1"/>
  <c r="CX473" i="1"/>
  <c r="CY473" i="1"/>
  <c r="CZ473" i="1"/>
  <c r="DA473" i="1"/>
  <c r="CX474" i="1"/>
  <c r="CY474" i="1"/>
  <c r="CZ474" i="1"/>
  <c r="DA474" i="1"/>
  <c r="CX475" i="1"/>
  <c r="CY475" i="1"/>
  <c r="CZ475" i="1"/>
  <c r="DA475" i="1"/>
  <c r="CX476" i="1"/>
  <c r="CY476" i="1"/>
  <c r="CZ476" i="1"/>
  <c r="DA476" i="1"/>
  <c r="CX477" i="1"/>
  <c r="CY477" i="1"/>
  <c r="CZ477" i="1"/>
  <c r="DA477" i="1"/>
  <c r="CX478" i="1"/>
  <c r="CY478" i="1"/>
  <c r="CZ478" i="1"/>
  <c r="DA478" i="1"/>
  <c r="CX479" i="1"/>
  <c r="CY479" i="1"/>
  <c r="CZ479" i="1"/>
  <c r="DA479" i="1"/>
  <c r="CX480" i="1"/>
  <c r="CY480" i="1"/>
  <c r="CZ480" i="1"/>
  <c r="DA480" i="1"/>
  <c r="CX481" i="1"/>
  <c r="CY481" i="1"/>
  <c r="CZ481" i="1"/>
  <c r="DA481" i="1"/>
  <c r="CX482" i="1"/>
  <c r="CY482" i="1"/>
  <c r="CZ482" i="1"/>
  <c r="DA482" i="1"/>
  <c r="CX483" i="1"/>
  <c r="CY483" i="1"/>
  <c r="CZ483" i="1"/>
  <c r="DA483" i="1"/>
  <c r="CX484" i="1"/>
  <c r="CY484" i="1"/>
  <c r="CZ484" i="1"/>
  <c r="DA484" i="1"/>
  <c r="CX485" i="1"/>
  <c r="CY485" i="1"/>
  <c r="CZ485" i="1"/>
  <c r="DA485" i="1"/>
  <c r="CX486" i="1"/>
  <c r="CY486" i="1"/>
  <c r="CZ486" i="1"/>
  <c r="DA486" i="1"/>
  <c r="CX487" i="1"/>
  <c r="CY487" i="1"/>
  <c r="CZ487" i="1"/>
  <c r="DA487" i="1"/>
  <c r="CX488" i="1"/>
  <c r="CY488" i="1"/>
  <c r="CZ488" i="1"/>
  <c r="DA488" i="1"/>
  <c r="CX489" i="1"/>
  <c r="CY489" i="1"/>
  <c r="CZ489" i="1"/>
  <c r="DA489" i="1"/>
  <c r="CX490" i="1"/>
  <c r="CY490" i="1"/>
  <c r="CZ490" i="1"/>
  <c r="DA490" i="1"/>
  <c r="CX491" i="1"/>
  <c r="CY491" i="1"/>
  <c r="CZ491" i="1"/>
  <c r="DA491" i="1"/>
  <c r="CX492" i="1"/>
  <c r="CY492" i="1"/>
  <c r="CZ492" i="1"/>
  <c r="DA492" i="1"/>
  <c r="CX493" i="1"/>
  <c r="CY493" i="1"/>
  <c r="CZ493" i="1"/>
  <c r="DA493" i="1"/>
  <c r="CX494" i="1"/>
  <c r="CY494" i="1"/>
  <c r="CZ494" i="1"/>
  <c r="DA494" i="1"/>
  <c r="CX495" i="1"/>
  <c r="CY495" i="1"/>
  <c r="CZ495" i="1"/>
  <c r="DA495" i="1"/>
  <c r="CX496" i="1"/>
  <c r="CY496" i="1"/>
  <c r="CZ496" i="1"/>
  <c r="DA496" i="1"/>
  <c r="CX497" i="1"/>
  <c r="CY497" i="1"/>
  <c r="CZ497" i="1"/>
  <c r="DA497" i="1"/>
  <c r="CX498" i="1"/>
  <c r="CY498" i="1"/>
  <c r="CZ498" i="1"/>
  <c r="DA498" i="1"/>
  <c r="CX499" i="1"/>
  <c r="CY499" i="1"/>
  <c r="CZ499" i="1"/>
  <c r="DA499" i="1"/>
  <c r="CX500" i="1"/>
  <c r="CY500" i="1"/>
  <c r="CZ500" i="1"/>
  <c r="DA500" i="1"/>
  <c r="CX501" i="1"/>
  <c r="CY501" i="1"/>
  <c r="CZ501" i="1"/>
  <c r="DA501" i="1"/>
  <c r="CX502" i="1"/>
  <c r="CY502" i="1"/>
  <c r="CZ502" i="1"/>
  <c r="DA502" i="1"/>
  <c r="CX503" i="1"/>
  <c r="CY503" i="1"/>
  <c r="CZ503" i="1"/>
  <c r="DA503" i="1"/>
  <c r="CX504" i="1"/>
  <c r="CY504" i="1"/>
  <c r="CZ504" i="1"/>
  <c r="DA504" i="1"/>
  <c r="CX505" i="1"/>
  <c r="CY505" i="1"/>
  <c r="CZ505" i="1"/>
  <c r="DA505" i="1"/>
  <c r="CX506" i="1"/>
  <c r="CY506" i="1"/>
  <c r="CZ506" i="1"/>
  <c r="DA506" i="1"/>
  <c r="CX507" i="1"/>
  <c r="CY507" i="1"/>
  <c r="CZ507" i="1"/>
  <c r="DA507" i="1"/>
  <c r="CX508" i="1"/>
  <c r="CY508" i="1"/>
  <c r="CZ508" i="1"/>
  <c r="DA508" i="1"/>
  <c r="CX509" i="1"/>
  <c r="CY509" i="1"/>
  <c r="CZ509" i="1"/>
  <c r="DA509" i="1"/>
  <c r="CX510" i="1"/>
  <c r="CY510" i="1"/>
  <c r="CZ510" i="1"/>
  <c r="DA510" i="1"/>
  <c r="CX511" i="1"/>
  <c r="CY511" i="1"/>
  <c r="CZ511" i="1"/>
  <c r="DA511" i="1"/>
  <c r="CX512" i="1"/>
  <c r="CY512" i="1"/>
  <c r="CZ512" i="1"/>
  <c r="DA512" i="1"/>
  <c r="CX513" i="1"/>
  <c r="CY513" i="1"/>
  <c r="CZ513" i="1"/>
  <c r="DA513" i="1"/>
  <c r="CX514" i="1"/>
  <c r="CY514" i="1"/>
  <c r="CZ514" i="1"/>
  <c r="DA514" i="1"/>
  <c r="CX515" i="1"/>
  <c r="CY515" i="1"/>
  <c r="CZ515" i="1"/>
  <c r="DA515" i="1"/>
  <c r="CX516" i="1"/>
  <c r="CY516" i="1"/>
  <c r="CZ516" i="1"/>
  <c r="DA516" i="1"/>
  <c r="CX517" i="1"/>
  <c r="CY517" i="1"/>
  <c r="CZ517" i="1"/>
  <c r="DA517" i="1"/>
  <c r="CX518" i="1"/>
  <c r="CY518" i="1"/>
  <c r="CZ518" i="1"/>
  <c r="DA518" i="1"/>
  <c r="CX519" i="1"/>
  <c r="CY519" i="1"/>
  <c r="CZ519" i="1"/>
  <c r="DA519" i="1"/>
  <c r="CX520" i="1"/>
  <c r="CY520" i="1"/>
  <c r="CZ520" i="1"/>
  <c r="DA520" i="1"/>
  <c r="CX521" i="1"/>
  <c r="CY521" i="1"/>
  <c r="CZ521" i="1"/>
  <c r="DA521" i="1"/>
  <c r="CX522" i="1"/>
  <c r="CY522" i="1"/>
  <c r="CZ522" i="1"/>
  <c r="DA522" i="1"/>
  <c r="CX523" i="1"/>
  <c r="CY523" i="1"/>
  <c r="CZ523" i="1"/>
  <c r="DA523" i="1"/>
  <c r="CX524" i="1"/>
  <c r="CY524" i="1"/>
  <c r="CZ524" i="1"/>
  <c r="DA524" i="1"/>
  <c r="CX525" i="1"/>
  <c r="CY525" i="1"/>
  <c r="CZ525" i="1"/>
  <c r="DA525" i="1"/>
  <c r="CX526" i="1"/>
  <c r="CY526" i="1"/>
  <c r="CZ526" i="1"/>
  <c r="DA526" i="1"/>
  <c r="CX527" i="1"/>
  <c r="CY527" i="1"/>
  <c r="CZ527" i="1"/>
  <c r="DA527" i="1"/>
  <c r="CX528" i="1"/>
  <c r="CY528" i="1"/>
  <c r="CZ528" i="1"/>
  <c r="DA528" i="1"/>
  <c r="CX529" i="1"/>
  <c r="CY529" i="1"/>
  <c r="CZ529" i="1"/>
  <c r="DA529" i="1"/>
  <c r="CX530" i="1"/>
  <c r="CY530" i="1"/>
  <c r="CZ530" i="1"/>
  <c r="DA530" i="1"/>
  <c r="CX531" i="1"/>
  <c r="CY531" i="1"/>
  <c r="CZ531" i="1"/>
  <c r="DA531" i="1"/>
  <c r="CX532" i="1"/>
  <c r="CY532" i="1"/>
  <c r="CZ532" i="1"/>
  <c r="DA532" i="1"/>
  <c r="CX533" i="1"/>
  <c r="CY533" i="1"/>
  <c r="CZ533" i="1"/>
  <c r="DA533" i="1"/>
  <c r="CX534" i="1"/>
  <c r="CY534" i="1"/>
  <c r="CZ534" i="1"/>
  <c r="DA534" i="1"/>
  <c r="CX535" i="1"/>
  <c r="CY535" i="1"/>
  <c r="CZ535" i="1"/>
  <c r="DA535" i="1"/>
  <c r="CX536" i="1"/>
  <c r="CY536" i="1"/>
  <c r="CZ536" i="1"/>
  <c r="DA536" i="1"/>
  <c r="CX537" i="1"/>
  <c r="CY537" i="1"/>
  <c r="CZ537" i="1"/>
  <c r="DA537" i="1"/>
  <c r="CX538" i="1"/>
  <c r="CY538" i="1"/>
  <c r="CZ538" i="1"/>
  <c r="DA538" i="1"/>
  <c r="CX539" i="1"/>
  <c r="CY539" i="1"/>
  <c r="CZ539" i="1"/>
  <c r="DA539" i="1"/>
  <c r="CX540" i="1"/>
  <c r="CY540" i="1"/>
  <c r="CZ540" i="1"/>
  <c r="DA540" i="1"/>
  <c r="CX541" i="1"/>
  <c r="CY541" i="1"/>
  <c r="CZ541" i="1"/>
  <c r="DA541" i="1"/>
  <c r="CX542" i="1"/>
  <c r="CY542" i="1"/>
  <c r="CZ542" i="1"/>
  <c r="DA542" i="1"/>
  <c r="CX543" i="1"/>
  <c r="CY543" i="1"/>
  <c r="CZ543" i="1"/>
  <c r="DA543" i="1"/>
  <c r="CX544" i="1"/>
  <c r="CY544" i="1"/>
  <c r="CZ544" i="1"/>
  <c r="DA544" i="1"/>
  <c r="CX545" i="1"/>
  <c r="CY545" i="1"/>
  <c r="CZ545" i="1"/>
  <c r="DA545" i="1"/>
  <c r="CX546" i="1"/>
  <c r="CY546" i="1"/>
  <c r="CZ546" i="1"/>
  <c r="DA546" i="1"/>
  <c r="CX547" i="1"/>
  <c r="CY547" i="1"/>
  <c r="CZ547" i="1"/>
  <c r="DA547" i="1"/>
  <c r="CX548" i="1"/>
  <c r="CY548" i="1"/>
  <c r="CZ548" i="1"/>
  <c r="DA548" i="1"/>
  <c r="CX549" i="1"/>
  <c r="CY549" i="1"/>
  <c r="CZ549" i="1"/>
  <c r="DA549" i="1"/>
  <c r="CX550" i="1"/>
  <c r="CY550" i="1"/>
  <c r="CZ550" i="1"/>
  <c r="DA550" i="1"/>
  <c r="CX551" i="1"/>
  <c r="CY551" i="1"/>
  <c r="CZ551" i="1"/>
  <c r="DA551" i="1"/>
  <c r="CX552" i="1"/>
  <c r="CY552" i="1"/>
  <c r="CZ552" i="1"/>
  <c r="DA552" i="1"/>
  <c r="CX553" i="1"/>
  <c r="CY553" i="1"/>
  <c r="CZ553" i="1"/>
  <c r="DA553" i="1"/>
  <c r="CX554" i="1"/>
  <c r="CY554" i="1"/>
  <c r="CZ554" i="1"/>
  <c r="DA554" i="1"/>
  <c r="CX555" i="1"/>
  <c r="CY555" i="1"/>
  <c r="CZ555" i="1"/>
  <c r="DA555" i="1"/>
  <c r="CX556" i="1"/>
  <c r="CY556" i="1"/>
  <c r="CZ556" i="1"/>
  <c r="DA556" i="1"/>
  <c r="CX557" i="1"/>
  <c r="CY557" i="1"/>
  <c r="CZ557" i="1"/>
  <c r="DA557" i="1"/>
  <c r="CX558" i="1"/>
  <c r="CY558" i="1"/>
  <c r="CZ558" i="1"/>
  <c r="DA558" i="1"/>
  <c r="CX559" i="1"/>
  <c r="CY559" i="1"/>
  <c r="CZ559" i="1"/>
  <c r="DA559" i="1"/>
  <c r="CX560" i="1"/>
  <c r="CY560" i="1"/>
  <c r="CZ560" i="1"/>
  <c r="DA560" i="1"/>
  <c r="CX561" i="1"/>
  <c r="CY561" i="1"/>
  <c r="CZ561" i="1"/>
  <c r="DA561" i="1"/>
  <c r="CX562" i="1"/>
  <c r="CY562" i="1"/>
  <c r="CZ562" i="1"/>
  <c r="DA562" i="1"/>
  <c r="CX563" i="1"/>
  <c r="CY563" i="1"/>
  <c r="CZ563" i="1"/>
  <c r="DA563" i="1"/>
  <c r="CZ448" i="1"/>
  <c r="CY448" i="1"/>
  <c r="CX448" i="1"/>
  <c r="DA448" i="1" l="1"/>
  <c r="CX253" i="1"/>
  <c r="CY253" i="1"/>
  <c r="CZ253" i="1"/>
  <c r="DA253" i="1" s="1"/>
  <c r="CX254" i="1"/>
  <c r="CY254" i="1"/>
  <c r="CZ254" i="1"/>
  <c r="CX255" i="1"/>
  <c r="CY255" i="1"/>
  <c r="CZ255" i="1"/>
  <c r="CX256" i="1"/>
  <c r="CY256" i="1"/>
  <c r="CZ256" i="1"/>
  <c r="CX257" i="1"/>
  <c r="CY257" i="1"/>
  <c r="CZ257" i="1"/>
  <c r="DA257" i="1" s="1"/>
  <c r="CX258" i="1"/>
  <c r="CY258" i="1"/>
  <c r="CZ258" i="1"/>
  <c r="CX259" i="1"/>
  <c r="CY259" i="1"/>
  <c r="CZ259" i="1"/>
  <c r="CX260" i="1"/>
  <c r="CY260" i="1"/>
  <c r="CZ260" i="1"/>
  <c r="CX261" i="1"/>
  <c r="CY261" i="1"/>
  <c r="CZ261" i="1"/>
  <c r="DA261" i="1" s="1"/>
  <c r="CX262" i="1"/>
  <c r="CY262" i="1"/>
  <c r="CZ262" i="1"/>
  <c r="CX263" i="1"/>
  <c r="CY263" i="1"/>
  <c r="CZ263" i="1"/>
  <c r="CX264" i="1"/>
  <c r="CY264" i="1"/>
  <c r="CZ264" i="1"/>
  <c r="CX265" i="1"/>
  <c r="CY265" i="1"/>
  <c r="CZ265" i="1"/>
  <c r="DA265" i="1" s="1"/>
  <c r="CX266" i="1"/>
  <c r="CY266" i="1"/>
  <c r="CZ266" i="1"/>
  <c r="CX267" i="1"/>
  <c r="CY267" i="1"/>
  <c r="CZ267" i="1"/>
  <c r="CX268" i="1"/>
  <c r="CY268" i="1"/>
  <c r="CZ268" i="1"/>
  <c r="CX269" i="1"/>
  <c r="CY269" i="1"/>
  <c r="CZ269" i="1"/>
  <c r="DA269" i="1" s="1"/>
  <c r="CX270" i="1"/>
  <c r="CY270" i="1"/>
  <c r="CZ270" i="1"/>
  <c r="CX271" i="1"/>
  <c r="CY271" i="1"/>
  <c r="CZ271" i="1"/>
  <c r="CX272" i="1"/>
  <c r="CY272" i="1"/>
  <c r="CZ272" i="1"/>
  <c r="CX273" i="1"/>
  <c r="CY273" i="1"/>
  <c r="CZ273" i="1"/>
  <c r="DA273" i="1" s="1"/>
  <c r="CX274" i="1"/>
  <c r="CY274" i="1"/>
  <c r="CZ274" i="1"/>
  <c r="CX275" i="1"/>
  <c r="CY275" i="1"/>
  <c r="CZ275" i="1"/>
  <c r="CX276" i="1"/>
  <c r="CY276" i="1"/>
  <c r="CZ276" i="1"/>
  <c r="CX277" i="1"/>
  <c r="CY277" i="1"/>
  <c r="CZ277" i="1"/>
  <c r="DA277" i="1" s="1"/>
  <c r="CX278" i="1"/>
  <c r="CY278" i="1"/>
  <c r="CZ278" i="1"/>
  <c r="CX279" i="1"/>
  <c r="CY279" i="1"/>
  <c r="CZ279" i="1"/>
  <c r="CX280" i="1"/>
  <c r="CY280" i="1"/>
  <c r="CZ280" i="1"/>
  <c r="CX281" i="1"/>
  <c r="CY281" i="1"/>
  <c r="CZ281" i="1"/>
  <c r="DA281" i="1" s="1"/>
  <c r="CX282" i="1"/>
  <c r="CY282" i="1"/>
  <c r="CZ282" i="1"/>
  <c r="CX283" i="1"/>
  <c r="CY283" i="1"/>
  <c r="CZ283" i="1"/>
  <c r="CX284" i="1"/>
  <c r="CY284" i="1"/>
  <c r="CZ284" i="1"/>
  <c r="CX285" i="1"/>
  <c r="CY285" i="1"/>
  <c r="CZ285" i="1"/>
  <c r="DA285" i="1" s="1"/>
  <c r="CX286" i="1"/>
  <c r="CY286" i="1"/>
  <c r="CZ286" i="1"/>
  <c r="CX287" i="1"/>
  <c r="CY287" i="1"/>
  <c r="CZ287" i="1"/>
  <c r="CX288" i="1"/>
  <c r="CY288" i="1"/>
  <c r="CZ288" i="1"/>
  <c r="CX289" i="1"/>
  <c r="CY289" i="1"/>
  <c r="CZ289" i="1"/>
  <c r="DA289" i="1" s="1"/>
  <c r="CX290" i="1"/>
  <c r="CY290" i="1"/>
  <c r="CZ290" i="1"/>
  <c r="CX291" i="1"/>
  <c r="CY291" i="1"/>
  <c r="CZ291" i="1"/>
  <c r="CX292" i="1"/>
  <c r="CY292" i="1"/>
  <c r="CZ292" i="1"/>
  <c r="CX293" i="1"/>
  <c r="CY293" i="1"/>
  <c r="CZ293" i="1"/>
  <c r="DA293" i="1" s="1"/>
  <c r="CX294" i="1"/>
  <c r="CY294" i="1"/>
  <c r="CZ294" i="1"/>
  <c r="CX295" i="1"/>
  <c r="CY295" i="1"/>
  <c r="CZ295" i="1"/>
  <c r="CX296" i="1"/>
  <c r="CY296" i="1"/>
  <c r="CZ296" i="1"/>
  <c r="CX297" i="1"/>
  <c r="CY297" i="1"/>
  <c r="CZ297" i="1"/>
  <c r="DA297" i="1" s="1"/>
  <c r="CX298" i="1"/>
  <c r="CY298" i="1"/>
  <c r="CZ298" i="1"/>
  <c r="CX299" i="1"/>
  <c r="CY299" i="1"/>
  <c r="CZ299" i="1"/>
  <c r="CX300" i="1"/>
  <c r="CY300" i="1"/>
  <c r="CZ300" i="1"/>
  <c r="CX301" i="1"/>
  <c r="CY301" i="1"/>
  <c r="CZ301" i="1"/>
  <c r="DA301" i="1" s="1"/>
  <c r="CX302" i="1"/>
  <c r="CY302" i="1"/>
  <c r="CZ302" i="1"/>
  <c r="CX303" i="1"/>
  <c r="CY303" i="1"/>
  <c r="CZ303" i="1"/>
  <c r="CX304" i="1"/>
  <c r="CY304" i="1"/>
  <c r="CZ304" i="1"/>
  <c r="CX305" i="1"/>
  <c r="CY305" i="1"/>
  <c r="CZ305" i="1"/>
  <c r="DA305" i="1" s="1"/>
  <c r="CX306" i="1"/>
  <c r="CY306" i="1"/>
  <c r="CZ306" i="1"/>
  <c r="CX307" i="1"/>
  <c r="CY307" i="1"/>
  <c r="CZ307" i="1"/>
  <c r="CX308" i="1"/>
  <c r="CY308" i="1"/>
  <c r="CZ308" i="1"/>
  <c r="CX309" i="1"/>
  <c r="CY309" i="1"/>
  <c r="CZ309" i="1"/>
  <c r="DA309" i="1" s="1"/>
  <c r="CX310" i="1"/>
  <c r="CY310" i="1"/>
  <c r="CZ310" i="1"/>
  <c r="CX311" i="1"/>
  <c r="CY311" i="1"/>
  <c r="CZ311" i="1"/>
  <c r="CX312" i="1"/>
  <c r="CY312" i="1"/>
  <c r="CZ312" i="1"/>
  <c r="CX313" i="1"/>
  <c r="CY313" i="1"/>
  <c r="CZ313" i="1"/>
  <c r="DA313" i="1" s="1"/>
  <c r="CX314" i="1"/>
  <c r="CY314" i="1"/>
  <c r="CZ314" i="1"/>
  <c r="CX315" i="1"/>
  <c r="CY315" i="1"/>
  <c r="CZ315" i="1"/>
  <c r="CX316" i="1"/>
  <c r="CY316" i="1"/>
  <c r="CZ316" i="1"/>
  <c r="CX317" i="1"/>
  <c r="CY317" i="1"/>
  <c r="CZ317" i="1"/>
  <c r="DA317" i="1" s="1"/>
  <c r="CX318" i="1"/>
  <c r="CY318" i="1"/>
  <c r="CZ318" i="1"/>
  <c r="CX319" i="1"/>
  <c r="CY319" i="1"/>
  <c r="CZ319" i="1"/>
  <c r="CX320" i="1"/>
  <c r="CY320" i="1"/>
  <c r="CZ320" i="1"/>
  <c r="CX321" i="1"/>
  <c r="CY321" i="1"/>
  <c r="CZ321" i="1"/>
  <c r="DA321" i="1" s="1"/>
  <c r="CX322" i="1"/>
  <c r="CY322" i="1"/>
  <c r="CZ322" i="1"/>
  <c r="CX323" i="1"/>
  <c r="CY323" i="1"/>
  <c r="CZ323" i="1"/>
  <c r="CX324" i="1"/>
  <c r="CY324" i="1"/>
  <c r="CZ324" i="1"/>
  <c r="CX325" i="1"/>
  <c r="CY325" i="1"/>
  <c r="CZ325" i="1"/>
  <c r="DA325" i="1" s="1"/>
  <c r="CX326" i="1"/>
  <c r="CY326" i="1"/>
  <c r="CZ326" i="1"/>
  <c r="CX327" i="1"/>
  <c r="CY327" i="1"/>
  <c r="CZ327" i="1"/>
  <c r="CX328" i="1"/>
  <c r="CY328" i="1"/>
  <c r="CZ328" i="1"/>
  <c r="CX329" i="1"/>
  <c r="CY329" i="1"/>
  <c r="CZ329" i="1"/>
  <c r="DA329" i="1" s="1"/>
  <c r="CX330" i="1"/>
  <c r="CY330" i="1"/>
  <c r="CZ330" i="1"/>
  <c r="CX331" i="1"/>
  <c r="CY331" i="1"/>
  <c r="CZ331" i="1"/>
  <c r="CX332" i="1"/>
  <c r="CY332" i="1"/>
  <c r="CZ332" i="1"/>
  <c r="CX333" i="1"/>
  <c r="CY333" i="1"/>
  <c r="CZ333" i="1"/>
  <c r="DA333" i="1" s="1"/>
  <c r="CX334" i="1"/>
  <c r="CY334" i="1"/>
  <c r="CZ334" i="1"/>
  <c r="CX335" i="1"/>
  <c r="CY335" i="1"/>
  <c r="CZ335" i="1"/>
  <c r="CX336" i="1"/>
  <c r="CY336" i="1"/>
  <c r="CZ336" i="1"/>
  <c r="CX337" i="1"/>
  <c r="CY337" i="1"/>
  <c r="CZ337" i="1"/>
  <c r="DA337" i="1" s="1"/>
  <c r="CX338" i="1"/>
  <c r="CY338" i="1"/>
  <c r="CZ338" i="1"/>
  <c r="DA338" i="1"/>
  <c r="CX339" i="1"/>
  <c r="CY339" i="1"/>
  <c r="CZ339" i="1"/>
  <c r="DA339" i="1"/>
  <c r="CX340" i="1"/>
  <c r="CY340" i="1"/>
  <c r="CZ340" i="1"/>
  <c r="DA340" i="1"/>
  <c r="CX341" i="1"/>
  <c r="CY341" i="1"/>
  <c r="CZ341" i="1"/>
  <c r="DA341" i="1"/>
  <c r="CX342" i="1"/>
  <c r="CY342" i="1"/>
  <c r="CZ342" i="1"/>
  <c r="DA342" i="1"/>
  <c r="CX343" i="1"/>
  <c r="CY343" i="1"/>
  <c r="CZ343" i="1"/>
  <c r="DA343" i="1"/>
  <c r="CX344" i="1"/>
  <c r="CY344" i="1"/>
  <c r="CZ344" i="1"/>
  <c r="DA344" i="1"/>
  <c r="CX345" i="1"/>
  <c r="CY345" i="1"/>
  <c r="CZ345" i="1"/>
  <c r="DA345" i="1"/>
  <c r="CX346" i="1"/>
  <c r="CY346" i="1"/>
  <c r="CZ346" i="1"/>
  <c r="DA346" i="1"/>
  <c r="CX347" i="1"/>
  <c r="CY347" i="1"/>
  <c r="CZ347" i="1"/>
  <c r="DA347" i="1"/>
  <c r="CX348" i="1"/>
  <c r="CY348" i="1"/>
  <c r="CZ348" i="1"/>
  <c r="DA348" i="1"/>
  <c r="CX349" i="1"/>
  <c r="CY349" i="1"/>
  <c r="CZ349" i="1"/>
  <c r="DA349" i="1"/>
  <c r="CX350" i="1"/>
  <c r="CY350" i="1"/>
  <c r="CZ350" i="1"/>
  <c r="DA350" i="1"/>
  <c r="CX351" i="1"/>
  <c r="CY351" i="1"/>
  <c r="CZ351" i="1"/>
  <c r="DA351" i="1"/>
  <c r="CX352" i="1"/>
  <c r="CY352" i="1"/>
  <c r="CZ352" i="1"/>
  <c r="DA352" i="1"/>
  <c r="CX353" i="1"/>
  <c r="CY353" i="1"/>
  <c r="CZ353" i="1"/>
  <c r="DA353" i="1"/>
  <c r="CX354" i="1"/>
  <c r="CY354" i="1"/>
  <c r="CZ354" i="1"/>
  <c r="DA354" i="1"/>
  <c r="CX355" i="1"/>
  <c r="CY355" i="1"/>
  <c r="CZ355" i="1"/>
  <c r="DA355" i="1"/>
  <c r="CX356" i="1"/>
  <c r="CY356" i="1"/>
  <c r="CZ356" i="1"/>
  <c r="DA356" i="1"/>
  <c r="CX357" i="1"/>
  <c r="CY357" i="1"/>
  <c r="CZ357" i="1"/>
  <c r="DA357" i="1"/>
  <c r="CX358" i="1"/>
  <c r="CY358" i="1"/>
  <c r="CZ358" i="1"/>
  <c r="DA358" i="1"/>
  <c r="CX359" i="1"/>
  <c r="CY359" i="1"/>
  <c r="CZ359" i="1"/>
  <c r="DA359" i="1"/>
  <c r="CX360" i="1"/>
  <c r="CY360" i="1"/>
  <c r="CZ360" i="1"/>
  <c r="DA360" i="1"/>
  <c r="CX361" i="1"/>
  <c r="CY361" i="1"/>
  <c r="CZ361" i="1"/>
  <c r="DA361" i="1"/>
  <c r="CX362" i="1"/>
  <c r="CY362" i="1"/>
  <c r="CZ362" i="1"/>
  <c r="DA362" i="1"/>
  <c r="CX363" i="1"/>
  <c r="CY363" i="1"/>
  <c r="CZ363" i="1"/>
  <c r="DA363" i="1"/>
  <c r="CX364" i="1"/>
  <c r="CY364" i="1"/>
  <c r="CZ364" i="1"/>
  <c r="DA364" i="1"/>
  <c r="CX365" i="1"/>
  <c r="CY365" i="1"/>
  <c r="CZ365" i="1"/>
  <c r="DA365" i="1"/>
  <c r="CX366" i="1"/>
  <c r="CY366" i="1"/>
  <c r="CZ366" i="1"/>
  <c r="DA366" i="1"/>
  <c r="CX367" i="1"/>
  <c r="CY367" i="1"/>
  <c r="CZ367" i="1"/>
  <c r="DA367" i="1"/>
  <c r="CX368" i="1"/>
  <c r="CY368" i="1"/>
  <c r="CZ368" i="1"/>
  <c r="DA368" i="1"/>
  <c r="CX369" i="1"/>
  <c r="CY369" i="1"/>
  <c r="CZ369" i="1"/>
  <c r="DA369" i="1"/>
  <c r="CX370" i="1"/>
  <c r="CY370" i="1"/>
  <c r="CZ370" i="1"/>
  <c r="DA370" i="1"/>
  <c r="CX371" i="1"/>
  <c r="CY371" i="1"/>
  <c r="CZ371" i="1"/>
  <c r="DA371" i="1"/>
  <c r="CX372" i="1"/>
  <c r="CY372" i="1"/>
  <c r="CZ372" i="1"/>
  <c r="DA372" i="1"/>
  <c r="CX373" i="1"/>
  <c r="CY373" i="1"/>
  <c r="CZ373" i="1"/>
  <c r="DA373" i="1"/>
  <c r="CX374" i="1"/>
  <c r="CY374" i="1"/>
  <c r="CZ374" i="1"/>
  <c r="DA374" i="1"/>
  <c r="CX375" i="1"/>
  <c r="CY375" i="1"/>
  <c r="CZ375" i="1"/>
  <c r="DA375" i="1"/>
  <c r="CX376" i="1"/>
  <c r="CY376" i="1"/>
  <c r="CZ376" i="1"/>
  <c r="DA376" i="1"/>
  <c r="CX377" i="1"/>
  <c r="CY377" i="1"/>
  <c r="CZ377" i="1"/>
  <c r="DA377" i="1"/>
  <c r="CX378" i="1"/>
  <c r="CY378" i="1"/>
  <c r="CZ378" i="1"/>
  <c r="DA378" i="1"/>
  <c r="CX379" i="1"/>
  <c r="CY379" i="1"/>
  <c r="CZ379" i="1"/>
  <c r="DA379" i="1"/>
  <c r="CX380" i="1"/>
  <c r="CY380" i="1"/>
  <c r="CZ380" i="1"/>
  <c r="DA380" i="1"/>
  <c r="CX381" i="1"/>
  <c r="CY381" i="1"/>
  <c r="CZ381" i="1"/>
  <c r="DA381" i="1"/>
  <c r="CX382" i="1"/>
  <c r="CY382" i="1"/>
  <c r="CZ382" i="1"/>
  <c r="DA382" i="1"/>
  <c r="CX383" i="1"/>
  <c r="CY383" i="1"/>
  <c r="CZ383" i="1"/>
  <c r="DA383" i="1"/>
  <c r="CX384" i="1"/>
  <c r="CY384" i="1"/>
  <c r="CZ384" i="1"/>
  <c r="DA384" i="1"/>
  <c r="CX385" i="1"/>
  <c r="CY385" i="1"/>
  <c r="CZ385" i="1"/>
  <c r="DA385" i="1"/>
  <c r="CX386" i="1"/>
  <c r="CY386" i="1"/>
  <c r="CZ386" i="1"/>
  <c r="DA386" i="1"/>
  <c r="CX387" i="1"/>
  <c r="CY387" i="1"/>
  <c r="CZ387" i="1"/>
  <c r="DA387" i="1"/>
  <c r="CX388" i="1"/>
  <c r="CY388" i="1"/>
  <c r="CZ388" i="1"/>
  <c r="DA388" i="1"/>
  <c r="CX389" i="1"/>
  <c r="CY389" i="1"/>
  <c r="BC389" i="1" s="1"/>
  <c r="CZ389" i="1"/>
  <c r="DA389" i="1"/>
  <c r="CX390" i="1"/>
  <c r="CY390" i="1"/>
  <c r="CZ390" i="1"/>
  <c r="DA390" i="1"/>
  <c r="CX391" i="1"/>
  <c r="CY391" i="1"/>
  <c r="CZ391" i="1"/>
  <c r="DA391" i="1"/>
  <c r="CX392" i="1"/>
  <c r="CY392" i="1"/>
  <c r="CZ392" i="1"/>
  <c r="DA392" i="1"/>
  <c r="CX393" i="1"/>
  <c r="CY393" i="1"/>
  <c r="CZ393" i="1"/>
  <c r="DA393" i="1"/>
  <c r="CX394" i="1"/>
  <c r="CY394" i="1"/>
  <c r="CZ394" i="1"/>
  <c r="DA394" i="1"/>
  <c r="CX395" i="1"/>
  <c r="CY395" i="1"/>
  <c r="CZ395" i="1"/>
  <c r="DA395" i="1"/>
  <c r="CX396" i="1"/>
  <c r="CY396" i="1"/>
  <c r="CZ396" i="1"/>
  <c r="DA396" i="1"/>
  <c r="CX397" i="1"/>
  <c r="CY397" i="1"/>
  <c r="CZ397" i="1"/>
  <c r="DA397" i="1"/>
  <c r="CX398" i="1"/>
  <c r="CY398" i="1"/>
  <c r="CZ398" i="1"/>
  <c r="DA398" i="1"/>
  <c r="CX399" i="1"/>
  <c r="CY399" i="1"/>
  <c r="CZ399" i="1"/>
  <c r="DA399" i="1"/>
  <c r="CX400" i="1"/>
  <c r="CY400" i="1"/>
  <c r="CZ400" i="1"/>
  <c r="DA400" i="1"/>
  <c r="CX401" i="1"/>
  <c r="CY401" i="1"/>
  <c r="CZ401" i="1"/>
  <c r="DA401" i="1"/>
  <c r="CX402" i="1"/>
  <c r="CY402" i="1"/>
  <c r="CZ402" i="1"/>
  <c r="DA402" i="1"/>
  <c r="CX403" i="1"/>
  <c r="CY403" i="1"/>
  <c r="CZ403" i="1"/>
  <c r="DA403" i="1"/>
  <c r="CX404" i="1"/>
  <c r="CY404" i="1"/>
  <c r="CZ404" i="1"/>
  <c r="DA404" i="1"/>
  <c r="CX405" i="1"/>
  <c r="CY405" i="1"/>
  <c r="CZ405" i="1"/>
  <c r="DA405" i="1"/>
  <c r="CX406" i="1"/>
  <c r="CY406" i="1"/>
  <c r="CZ406" i="1"/>
  <c r="DA406" i="1"/>
  <c r="CX407" i="1"/>
  <c r="CY407" i="1"/>
  <c r="CZ407" i="1"/>
  <c r="DA407" i="1"/>
  <c r="CX408" i="1"/>
  <c r="CY408" i="1"/>
  <c r="CZ408" i="1"/>
  <c r="DA408" i="1"/>
  <c r="CX409" i="1"/>
  <c r="CY409" i="1"/>
  <c r="CZ409" i="1"/>
  <c r="DA409" i="1"/>
  <c r="CX410" i="1"/>
  <c r="CY410" i="1"/>
  <c r="CZ410" i="1"/>
  <c r="DA410" i="1"/>
  <c r="CX411" i="1"/>
  <c r="CY411" i="1"/>
  <c r="CZ411" i="1"/>
  <c r="DA411" i="1"/>
  <c r="CX412" i="1"/>
  <c r="CY412" i="1"/>
  <c r="CZ412" i="1"/>
  <c r="DA412" i="1"/>
  <c r="CX413" i="1"/>
  <c r="CY413" i="1"/>
  <c r="CZ413" i="1"/>
  <c r="DA413" i="1"/>
  <c r="CX414" i="1"/>
  <c r="CY414" i="1"/>
  <c r="CZ414" i="1"/>
  <c r="DA414" i="1"/>
  <c r="CX415" i="1"/>
  <c r="CY415" i="1"/>
  <c r="CZ415" i="1"/>
  <c r="DA415" i="1"/>
  <c r="CX416" i="1"/>
  <c r="CY416" i="1"/>
  <c r="CZ416" i="1"/>
  <c r="DA416" i="1"/>
  <c r="CX417" i="1"/>
  <c r="CY417" i="1"/>
  <c r="CZ417" i="1"/>
  <c r="DA417" i="1"/>
  <c r="CX418" i="1"/>
  <c r="CY418" i="1"/>
  <c r="CZ418" i="1"/>
  <c r="DA418" i="1"/>
  <c r="CX419" i="1"/>
  <c r="CY419" i="1"/>
  <c r="CZ419" i="1"/>
  <c r="DA419" i="1"/>
  <c r="CX420" i="1"/>
  <c r="CY420" i="1"/>
  <c r="CZ420" i="1"/>
  <c r="DA420" i="1"/>
  <c r="CX421" i="1"/>
  <c r="CY421" i="1"/>
  <c r="CZ421" i="1"/>
  <c r="DA421" i="1"/>
  <c r="CX422" i="1"/>
  <c r="CY422" i="1"/>
  <c r="CZ422" i="1"/>
  <c r="DA422" i="1"/>
  <c r="CX423" i="1"/>
  <c r="CY423" i="1"/>
  <c r="CZ423" i="1"/>
  <c r="DA423" i="1"/>
  <c r="CX424" i="1"/>
  <c r="CY424" i="1"/>
  <c r="CZ424" i="1"/>
  <c r="DA424" i="1"/>
  <c r="CX425" i="1"/>
  <c r="CY425" i="1"/>
  <c r="CZ425" i="1"/>
  <c r="DA425" i="1"/>
  <c r="CX426" i="1"/>
  <c r="CY426" i="1"/>
  <c r="CZ426" i="1"/>
  <c r="DA426" i="1"/>
  <c r="CX427" i="1"/>
  <c r="CY427" i="1"/>
  <c r="CZ427" i="1"/>
  <c r="DA427" i="1"/>
  <c r="CX428" i="1"/>
  <c r="CY428" i="1"/>
  <c r="CZ428" i="1"/>
  <c r="DA428" i="1"/>
  <c r="CX429" i="1"/>
  <c r="CY429" i="1"/>
  <c r="BC429" i="1" s="1"/>
  <c r="CZ429" i="1"/>
  <c r="DA429" i="1"/>
  <c r="CX430" i="1"/>
  <c r="CY430" i="1"/>
  <c r="CZ430" i="1"/>
  <c r="DA430" i="1"/>
  <c r="CX431" i="1"/>
  <c r="CY431" i="1"/>
  <c r="CZ431" i="1"/>
  <c r="DA431" i="1"/>
  <c r="CX432" i="1"/>
  <c r="CY432" i="1"/>
  <c r="CZ432" i="1"/>
  <c r="DA432" i="1"/>
  <c r="CX433" i="1"/>
  <c r="CY433" i="1"/>
  <c r="CZ433" i="1"/>
  <c r="DA433" i="1"/>
  <c r="CX434" i="1"/>
  <c r="CY434" i="1"/>
  <c r="CZ434" i="1"/>
  <c r="DA434" i="1"/>
  <c r="CX435" i="1"/>
  <c r="CY435" i="1"/>
  <c r="CZ435" i="1"/>
  <c r="DA435" i="1"/>
  <c r="CZ252" i="1"/>
  <c r="CY252" i="1"/>
  <c r="CX252" i="1"/>
  <c r="U601" i="1"/>
  <c r="BC609" i="1"/>
  <c r="BC16" i="1"/>
  <c r="BC17" i="1"/>
  <c r="BC26" i="1"/>
  <c r="BC32" i="1"/>
  <c r="BC36" i="1"/>
  <c r="BC80" i="1"/>
  <c r="BC81" i="1"/>
  <c r="BC82" i="1"/>
  <c r="BC83" i="1"/>
  <c r="BC84" i="1"/>
  <c r="BC85" i="1"/>
  <c r="BC86" i="1"/>
  <c r="BC87" i="1"/>
  <c r="BC88" i="1"/>
  <c r="BC89" i="1"/>
  <c r="BC90" i="1"/>
  <c r="BC91" i="1"/>
  <c r="BC92" i="1"/>
  <c r="BC93" i="1"/>
  <c r="BC94" i="1"/>
  <c r="BC95" i="1"/>
  <c r="BC96" i="1"/>
  <c r="BC97" i="1"/>
  <c r="BC98" i="1"/>
  <c r="BC99" i="1"/>
  <c r="BC100" i="1"/>
  <c r="BC101" i="1"/>
  <c r="BC102" i="1"/>
  <c r="BC103" i="1"/>
  <c r="BC104" i="1"/>
  <c r="BC105" i="1"/>
  <c r="BC106" i="1"/>
  <c r="BC107" i="1"/>
  <c r="BC108" i="1"/>
  <c r="BC109" i="1"/>
  <c r="BC110" i="1"/>
  <c r="BC111" i="1"/>
  <c r="BC112" i="1"/>
  <c r="BC113" i="1"/>
  <c r="BC114" i="1"/>
  <c r="BC115" i="1"/>
  <c r="BC116" i="1"/>
  <c r="BC117" i="1"/>
  <c r="BC118" i="1"/>
  <c r="BC119" i="1"/>
  <c r="BC120" i="1"/>
  <c r="BC121" i="1"/>
  <c r="BC122" i="1"/>
  <c r="BC123" i="1"/>
  <c r="BC124" i="1"/>
  <c r="BC125" i="1"/>
  <c r="BC126" i="1"/>
  <c r="BC127" i="1"/>
  <c r="BC128" i="1"/>
  <c r="BC129" i="1"/>
  <c r="BC130" i="1"/>
  <c r="BC131" i="1"/>
  <c r="BC132" i="1"/>
  <c r="BC133" i="1"/>
  <c r="BC134" i="1"/>
  <c r="BC135" i="1"/>
  <c r="BC136" i="1"/>
  <c r="BC137" i="1"/>
  <c r="BC138" i="1"/>
  <c r="BC139" i="1"/>
  <c r="BC140" i="1"/>
  <c r="BC141" i="1"/>
  <c r="BC142" i="1"/>
  <c r="BC143" i="1"/>
  <c r="BC144" i="1"/>
  <c r="BC145" i="1"/>
  <c r="BC146" i="1"/>
  <c r="BC147" i="1"/>
  <c r="BC148" i="1"/>
  <c r="BC149" i="1"/>
  <c r="BC150" i="1"/>
  <c r="BC151" i="1"/>
  <c r="BC152" i="1"/>
  <c r="BC153" i="1"/>
  <c r="BC154" i="1"/>
  <c r="BC155" i="1"/>
  <c r="BC156" i="1"/>
  <c r="BC157" i="1"/>
  <c r="BC158" i="1"/>
  <c r="BC159" i="1"/>
  <c r="BC160" i="1"/>
  <c r="BC161" i="1"/>
  <c r="BC162" i="1"/>
  <c r="BC163" i="1"/>
  <c r="BC164" i="1"/>
  <c r="BC165" i="1"/>
  <c r="BC166" i="1"/>
  <c r="BC167" i="1"/>
  <c r="BC168" i="1"/>
  <c r="BC169" i="1"/>
  <c r="BC170" i="1"/>
  <c r="BC171" i="1"/>
  <c r="BC172" i="1"/>
  <c r="BC173" i="1"/>
  <c r="BC174" i="1"/>
  <c r="BC175" i="1"/>
  <c r="BC176" i="1"/>
  <c r="BC177" i="1"/>
  <c r="BC178" i="1"/>
  <c r="BC179" i="1"/>
  <c r="BC180" i="1"/>
  <c r="BC181" i="1"/>
  <c r="BC182" i="1"/>
  <c r="BC183" i="1"/>
  <c r="BC184" i="1"/>
  <c r="BC185" i="1"/>
  <c r="BC186" i="1"/>
  <c r="BC187" i="1"/>
  <c r="BC188" i="1"/>
  <c r="BC189" i="1"/>
  <c r="BC190" i="1"/>
  <c r="BC191" i="1"/>
  <c r="BC192" i="1"/>
  <c r="BC193" i="1"/>
  <c r="BC194" i="1"/>
  <c r="BC195" i="1"/>
  <c r="BC196" i="1"/>
  <c r="BC197" i="1"/>
  <c r="BC198" i="1"/>
  <c r="BC199" i="1"/>
  <c r="BC200" i="1"/>
  <c r="BC201" i="1"/>
  <c r="BC202" i="1"/>
  <c r="BC203" i="1"/>
  <c r="BC204" i="1"/>
  <c r="BC205" i="1"/>
  <c r="BC206" i="1"/>
  <c r="BC207" i="1"/>
  <c r="BC208" i="1"/>
  <c r="BC209" i="1"/>
  <c r="BC210" i="1"/>
  <c r="BC211" i="1"/>
  <c r="BC212" i="1"/>
  <c r="BC213" i="1"/>
  <c r="BC214" i="1"/>
  <c r="BC215" i="1"/>
  <c r="BC216" i="1"/>
  <c r="BC217" i="1"/>
  <c r="BC218" i="1"/>
  <c r="BC219" i="1"/>
  <c r="BC220" i="1"/>
  <c r="BC221" i="1"/>
  <c r="BC222" i="1"/>
  <c r="BC223" i="1"/>
  <c r="BC224" i="1"/>
  <c r="BC225" i="1"/>
  <c r="BC226" i="1"/>
  <c r="BC227" i="1"/>
  <c r="BC228" i="1"/>
  <c r="BC229" i="1"/>
  <c r="BC230" i="1"/>
  <c r="BC231" i="1"/>
  <c r="BC232" i="1"/>
  <c r="BC233" i="1"/>
  <c r="BC234" i="1"/>
  <c r="BC235" i="1"/>
  <c r="BC236" i="1"/>
  <c r="BC237" i="1"/>
  <c r="BC238" i="1"/>
  <c r="BC239" i="1"/>
  <c r="BC240" i="1"/>
  <c r="BC241" i="1"/>
  <c r="BC242" i="1"/>
  <c r="BC243" i="1"/>
  <c r="BC244" i="1"/>
  <c r="BC245" i="1"/>
  <c r="BC246" i="1"/>
  <c r="BC247" i="1"/>
  <c r="BC248" i="1"/>
  <c r="BC249" i="1"/>
  <c r="BC250" i="1"/>
  <c r="BC251" i="1"/>
  <c r="BC253" i="1"/>
  <c r="BC254" i="1"/>
  <c r="BC268" i="1"/>
  <c r="BC273" i="1"/>
  <c r="BC311" i="1"/>
  <c r="BC315" i="1"/>
  <c r="BC327" i="1"/>
  <c r="BC334" i="1"/>
  <c r="BC336" i="1"/>
  <c r="BC342" i="1"/>
  <c r="BC344" i="1"/>
  <c r="BC353" i="1"/>
  <c r="BC358" i="1"/>
  <c r="BC361" i="1"/>
  <c r="BC362" i="1"/>
  <c r="BC368" i="1"/>
  <c r="BC374" i="1"/>
  <c r="BC379" i="1"/>
  <c r="BC405" i="1"/>
  <c r="BC415" i="1"/>
  <c r="BC421" i="1"/>
  <c r="BC436" i="1"/>
  <c r="BC437" i="1"/>
  <c r="BC438" i="1"/>
  <c r="BC439" i="1"/>
  <c r="BC440" i="1"/>
  <c r="BC441" i="1"/>
  <c r="BC442" i="1"/>
  <c r="BC443" i="1"/>
  <c r="BC444" i="1"/>
  <c r="BC445" i="1"/>
  <c r="BC446" i="1"/>
  <c r="BC447" i="1"/>
  <c r="BC448" i="1"/>
  <c r="BC449" i="1"/>
  <c r="BC450" i="1"/>
  <c r="BC451" i="1"/>
  <c r="BC452" i="1"/>
  <c r="BC453" i="1"/>
  <c r="BC454" i="1"/>
  <c r="BC455" i="1"/>
  <c r="BC456" i="1"/>
  <c r="BC457" i="1"/>
  <c r="BC458" i="1"/>
  <c r="BC459" i="1"/>
  <c r="BC460" i="1"/>
  <c r="BC461" i="1"/>
  <c r="BC462" i="1"/>
  <c r="BC463" i="1"/>
  <c r="BC464" i="1"/>
  <c r="BC465" i="1"/>
  <c r="BC466" i="1"/>
  <c r="BC467" i="1"/>
  <c r="BC468" i="1"/>
  <c r="BC469" i="1"/>
  <c r="BC470" i="1"/>
  <c r="BC471" i="1"/>
  <c r="BC472" i="1"/>
  <c r="BC473" i="1"/>
  <c r="BC474" i="1"/>
  <c r="BC475" i="1"/>
  <c r="BC476" i="1"/>
  <c r="BC477" i="1"/>
  <c r="BC478" i="1"/>
  <c r="BC479" i="1"/>
  <c r="BC480" i="1"/>
  <c r="BC481" i="1"/>
  <c r="BC482" i="1"/>
  <c r="BC483" i="1"/>
  <c r="BC484" i="1"/>
  <c r="BC485" i="1"/>
  <c r="BC486" i="1"/>
  <c r="BC487" i="1"/>
  <c r="BC488" i="1"/>
  <c r="BC489" i="1"/>
  <c r="BC490" i="1"/>
  <c r="BC491" i="1"/>
  <c r="BC492" i="1"/>
  <c r="BC493" i="1"/>
  <c r="BC494" i="1"/>
  <c r="BC495" i="1"/>
  <c r="BC496" i="1"/>
  <c r="BC497" i="1"/>
  <c r="BC498" i="1"/>
  <c r="BC499" i="1"/>
  <c r="BC500" i="1"/>
  <c r="BC501" i="1"/>
  <c r="BC502" i="1"/>
  <c r="BC503" i="1"/>
  <c r="BC504" i="1"/>
  <c r="BC505" i="1"/>
  <c r="BC506" i="1"/>
  <c r="BC507" i="1"/>
  <c r="BC508" i="1"/>
  <c r="BC509" i="1"/>
  <c r="BC510" i="1"/>
  <c r="BC511" i="1"/>
  <c r="BC512" i="1"/>
  <c r="BC513" i="1"/>
  <c r="BC514" i="1"/>
  <c r="BC515" i="1"/>
  <c r="BC516" i="1"/>
  <c r="BC517" i="1"/>
  <c r="BC518" i="1"/>
  <c r="BC519" i="1"/>
  <c r="BC520" i="1"/>
  <c r="BC521" i="1"/>
  <c r="BC522" i="1"/>
  <c r="BC523" i="1"/>
  <c r="BC524" i="1"/>
  <c r="BC525" i="1"/>
  <c r="BC526" i="1"/>
  <c r="BC527" i="1"/>
  <c r="BC528" i="1"/>
  <c r="BC529" i="1"/>
  <c r="BC530" i="1"/>
  <c r="BC531" i="1"/>
  <c r="BC532" i="1"/>
  <c r="BC533" i="1"/>
  <c r="BC534" i="1"/>
  <c r="BC535" i="1"/>
  <c r="BC536" i="1"/>
  <c r="BC537" i="1"/>
  <c r="BC538" i="1"/>
  <c r="BC539" i="1"/>
  <c r="BC540" i="1"/>
  <c r="BC541" i="1"/>
  <c r="BC542" i="1"/>
  <c r="BC543" i="1"/>
  <c r="BC544" i="1"/>
  <c r="BC545" i="1"/>
  <c r="BC546" i="1"/>
  <c r="BC547" i="1"/>
  <c r="BC548" i="1"/>
  <c r="BC549" i="1"/>
  <c r="BC550" i="1"/>
  <c r="BC551" i="1"/>
  <c r="BC552" i="1"/>
  <c r="BC553" i="1"/>
  <c r="BC554" i="1"/>
  <c r="BC555" i="1"/>
  <c r="BC556" i="1"/>
  <c r="BC557" i="1"/>
  <c r="BC558" i="1"/>
  <c r="BC559" i="1"/>
  <c r="BC560" i="1"/>
  <c r="BC561" i="1"/>
  <c r="BC562" i="1"/>
  <c r="BC563" i="1"/>
  <c r="BC564" i="1"/>
  <c r="BC565" i="1"/>
  <c r="BC566" i="1"/>
  <c r="BC567" i="1"/>
  <c r="BC568" i="1"/>
  <c r="BC569" i="1"/>
  <c r="BC570" i="1"/>
  <c r="BC571" i="1"/>
  <c r="BC572" i="1"/>
  <c r="BC573" i="1"/>
  <c r="BC574" i="1"/>
  <c r="BC575" i="1"/>
  <c r="BC576" i="1"/>
  <c r="BC577" i="1"/>
  <c r="BC578" i="1"/>
  <c r="BC579" i="1"/>
  <c r="BC580" i="1"/>
  <c r="BC581" i="1"/>
  <c r="BC582" i="1"/>
  <c r="BC583" i="1"/>
  <c r="BC584" i="1"/>
  <c r="BC585" i="1"/>
  <c r="BC586" i="1"/>
  <c r="BC587" i="1"/>
  <c r="BC588" i="1"/>
  <c r="BC589" i="1"/>
  <c r="BC590" i="1"/>
  <c r="BC591" i="1"/>
  <c r="BC592" i="1"/>
  <c r="BC593" i="1"/>
  <c r="BC594" i="1"/>
  <c r="BC595" i="1"/>
  <c r="BC596" i="1"/>
  <c r="BC597" i="1"/>
  <c r="BC598" i="1"/>
  <c r="BC599" i="1"/>
  <c r="BC600" i="1"/>
  <c r="BC601" i="1"/>
  <c r="BC602" i="1"/>
  <c r="BC603" i="1"/>
  <c r="BC604" i="1"/>
  <c r="BC605" i="1"/>
  <c r="BC606" i="1"/>
  <c r="BC607" i="1"/>
  <c r="BC608" i="1"/>
  <c r="BC338" i="1" l="1"/>
  <c r="BC326" i="1"/>
  <c r="BC285" i="1"/>
  <c r="BC434" i="1"/>
  <c r="BC426" i="1"/>
  <c r="BC418" i="1"/>
  <c r="BC414" i="1"/>
  <c r="BC413" i="1"/>
  <c r="BC406" i="1"/>
  <c r="BC398" i="1"/>
  <c r="BC397" i="1"/>
  <c r="BC390" i="1"/>
  <c r="BC382" i="1"/>
  <c r="BC381" i="1"/>
  <c r="BC377" i="1"/>
  <c r="BC369" i="1"/>
  <c r="BC354" i="1"/>
  <c r="BC346" i="1"/>
  <c r="BC345" i="1"/>
  <c r="BC341" i="1"/>
  <c r="BC318" i="1"/>
  <c r="BC314" i="1"/>
  <c r="BC309" i="1"/>
  <c r="BC306" i="1"/>
  <c r="BC298" i="1"/>
  <c r="BC293" i="1"/>
  <c r="BC290" i="1"/>
  <c r="BC282" i="1"/>
  <c r="BC277" i="1"/>
  <c r="BC274" i="1"/>
  <c r="BC262" i="1"/>
  <c r="BC301" i="1"/>
  <c r="BC321" i="1"/>
  <c r="BC269" i="1"/>
  <c r="BC435" i="1"/>
  <c r="BC433" i="1"/>
  <c r="BC432" i="1"/>
  <c r="BC431" i="1"/>
  <c r="BC430" i="1"/>
  <c r="BC428" i="1"/>
  <c r="BC427" i="1"/>
  <c r="BC425" i="1"/>
  <c r="BC424" i="1"/>
  <c r="BC423" i="1"/>
  <c r="BC422" i="1"/>
  <c r="BC420" i="1"/>
  <c r="BC419" i="1"/>
  <c r="BC417" i="1"/>
  <c r="BC416" i="1"/>
  <c r="BC412" i="1"/>
  <c r="BC411" i="1"/>
  <c r="BC410" i="1"/>
  <c r="BC409" i="1"/>
  <c r="BC408" i="1"/>
  <c r="BC407" i="1"/>
  <c r="BC404" i="1"/>
  <c r="BC403" i="1"/>
  <c r="BC402" i="1"/>
  <c r="BC401" i="1"/>
  <c r="BC400" i="1"/>
  <c r="BC399" i="1"/>
  <c r="BC396" i="1"/>
  <c r="BC395" i="1"/>
  <c r="BC394" i="1"/>
  <c r="BC393" i="1"/>
  <c r="BC392" i="1"/>
  <c r="BC391" i="1"/>
  <c r="BC388" i="1"/>
  <c r="BC387" i="1"/>
  <c r="BC386" i="1"/>
  <c r="BC385" i="1"/>
  <c r="BC384" i="1"/>
  <c r="BC383" i="1"/>
  <c r="BC380" i="1"/>
  <c r="BC378" i="1"/>
  <c r="BC376" i="1"/>
  <c r="BC375" i="1"/>
  <c r="BC373" i="1"/>
  <c r="BC372" i="1"/>
  <c r="BC371" i="1"/>
  <c r="BC370" i="1"/>
  <c r="BC367" i="1"/>
  <c r="BC366" i="1"/>
  <c r="BC365" i="1"/>
  <c r="BC364" i="1"/>
  <c r="BC363" i="1"/>
  <c r="BC360" i="1"/>
  <c r="BC359" i="1"/>
  <c r="BC357" i="1"/>
  <c r="BC356" i="1"/>
  <c r="BC355" i="1"/>
  <c r="BC352" i="1"/>
  <c r="BC351" i="1"/>
  <c r="BC350" i="1"/>
  <c r="BC349" i="1"/>
  <c r="BC348" i="1"/>
  <c r="BC347" i="1"/>
  <c r="BC343" i="1"/>
  <c r="BC340" i="1"/>
  <c r="BC339" i="1"/>
  <c r="DA334" i="1"/>
  <c r="DA330" i="1"/>
  <c r="DA326" i="1"/>
  <c r="DA322" i="1"/>
  <c r="DA318" i="1"/>
  <c r="DA314" i="1"/>
  <c r="DA310" i="1"/>
  <c r="DA306" i="1"/>
  <c r="DA302" i="1"/>
  <c r="DA298" i="1"/>
  <c r="DA294" i="1"/>
  <c r="DA290" i="1"/>
  <c r="DA286" i="1"/>
  <c r="DA282" i="1"/>
  <c r="DA278" i="1"/>
  <c r="DA274" i="1"/>
  <c r="DA270" i="1"/>
  <c r="DA266" i="1"/>
  <c r="DA262" i="1"/>
  <c r="DA258" i="1"/>
  <c r="DA254" i="1"/>
  <c r="DA327" i="1"/>
  <c r="DA315" i="1"/>
  <c r="DA311" i="1"/>
  <c r="BC252" i="1"/>
  <c r="DA336" i="1"/>
  <c r="DA268" i="1"/>
  <c r="BC333" i="1"/>
  <c r="BC261" i="1"/>
  <c r="BC337" i="1"/>
  <c r="BC330" i="1"/>
  <c r="BC325" i="1"/>
  <c r="BC317" i="1"/>
  <c r="BC305" i="1"/>
  <c r="BC297" i="1"/>
  <c r="BC289" i="1"/>
  <c r="BC281" i="1"/>
  <c r="BC266" i="1"/>
  <c r="BC258" i="1"/>
  <c r="BC335" i="1"/>
  <c r="DA335" i="1"/>
  <c r="BC331" i="1"/>
  <c r="DA331" i="1"/>
  <c r="BC323" i="1"/>
  <c r="DA323" i="1"/>
  <c r="BC319" i="1"/>
  <c r="DA319" i="1"/>
  <c r="BC307" i="1"/>
  <c r="DA307" i="1"/>
  <c r="BC303" i="1"/>
  <c r="DA303" i="1"/>
  <c r="BC299" i="1"/>
  <c r="DA299" i="1"/>
  <c r="BC295" i="1"/>
  <c r="DA295" i="1"/>
  <c r="BC291" i="1"/>
  <c r="DA291" i="1"/>
  <c r="BC287" i="1"/>
  <c r="DA287" i="1"/>
  <c r="BC283" i="1"/>
  <c r="DA283" i="1"/>
  <c r="BC279" i="1"/>
  <c r="DA279" i="1"/>
  <c r="BC275" i="1"/>
  <c r="DA275" i="1"/>
  <c r="BC271" i="1"/>
  <c r="DA271" i="1"/>
  <c r="BC267" i="1"/>
  <c r="DA267" i="1"/>
  <c r="BC263" i="1"/>
  <c r="DA263" i="1"/>
  <c r="BC259" i="1"/>
  <c r="DA259" i="1"/>
  <c r="BC255" i="1"/>
  <c r="DA255" i="1"/>
  <c r="BC313" i="1"/>
  <c r="BC329" i="1"/>
  <c r="BC322" i="1"/>
  <c r="BC310" i="1"/>
  <c r="BC302" i="1"/>
  <c r="BC294" i="1"/>
  <c r="BC286" i="1"/>
  <c r="BC278" i="1"/>
  <c r="BC270" i="1"/>
  <c r="BC265" i="1"/>
  <c r="BC257" i="1"/>
  <c r="BC332" i="1"/>
  <c r="DA332" i="1"/>
  <c r="BC328" i="1"/>
  <c r="DA328" i="1"/>
  <c r="BC324" i="1"/>
  <c r="DA324" i="1"/>
  <c r="BC320" i="1"/>
  <c r="DA320" i="1"/>
  <c r="BC316" i="1"/>
  <c r="DA316" i="1"/>
  <c r="BC312" i="1"/>
  <c r="DA312" i="1"/>
  <c r="BC308" i="1"/>
  <c r="DA308" i="1"/>
  <c r="BC304" i="1"/>
  <c r="DA304" i="1"/>
  <c r="BC300" i="1"/>
  <c r="DA300" i="1"/>
  <c r="BC296" i="1"/>
  <c r="DA296" i="1"/>
  <c r="BC292" i="1"/>
  <c r="DA292" i="1"/>
  <c r="BC288" i="1"/>
  <c r="DA288" i="1"/>
  <c r="BC284" i="1"/>
  <c r="DA284" i="1"/>
  <c r="BC280" i="1"/>
  <c r="DA280" i="1"/>
  <c r="BC276" i="1"/>
  <c r="DA276" i="1"/>
  <c r="BC272" i="1"/>
  <c r="DA272" i="1"/>
  <c r="BC264" i="1"/>
  <c r="DA264" i="1"/>
  <c r="BC260" i="1"/>
  <c r="DA260" i="1"/>
  <c r="BC256" i="1"/>
  <c r="DA256" i="1"/>
  <c r="DA252" i="1"/>
  <c r="CZ6" i="1"/>
  <c r="CZ7" i="1"/>
  <c r="CZ8" i="1"/>
  <c r="CZ9" i="1"/>
  <c r="CZ10" i="1"/>
  <c r="CZ11" i="1"/>
  <c r="CZ12" i="1"/>
  <c r="CZ13" i="1"/>
  <c r="CZ14" i="1"/>
  <c r="CZ15" i="1"/>
  <c r="CZ16" i="1"/>
  <c r="CZ17" i="1"/>
  <c r="CZ18" i="1"/>
  <c r="CZ19" i="1"/>
  <c r="CZ20" i="1"/>
  <c r="CZ21" i="1"/>
  <c r="CZ22" i="1"/>
  <c r="CZ23" i="1"/>
  <c r="CZ24" i="1"/>
  <c r="CZ25" i="1"/>
  <c r="CZ26" i="1"/>
  <c r="CZ27" i="1"/>
  <c r="CZ28" i="1"/>
  <c r="CZ29" i="1"/>
  <c r="CZ30" i="1"/>
  <c r="CZ31" i="1"/>
  <c r="CZ32" i="1"/>
  <c r="CZ33" i="1"/>
  <c r="CZ34" i="1"/>
  <c r="CZ35" i="1"/>
  <c r="CZ36" i="1"/>
  <c r="CZ37" i="1"/>
  <c r="CZ38" i="1"/>
  <c r="CZ39" i="1"/>
  <c r="CZ40" i="1"/>
  <c r="CZ41" i="1"/>
  <c r="CZ42" i="1"/>
  <c r="CZ43" i="1"/>
  <c r="CZ44" i="1"/>
  <c r="CZ45" i="1"/>
  <c r="CZ46" i="1"/>
  <c r="CZ47" i="1"/>
  <c r="CZ48" i="1"/>
  <c r="CZ49" i="1"/>
  <c r="CZ50" i="1"/>
  <c r="CZ51" i="1"/>
  <c r="CZ52" i="1"/>
  <c r="CZ53" i="1"/>
  <c r="CZ54" i="1"/>
  <c r="CZ55" i="1"/>
  <c r="CZ56" i="1"/>
  <c r="CZ57" i="1"/>
  <c r="CZ58" i="1"/>
  <c r="CZ59" i="1"/>
  <c r="CZ60" i="1"/>
  <c r="CZ61" i="1"/>
  <c r="CZ62" i="1"/>
  <c r="CZ63" i="1"/>
  <c r="CZ64" i="1"/>
  <c r="CZ65" i="1"/>
  <c r="CZ66" i="1"/>
  <c r="CZ67" i="1"/>
  <c r="CZ68" i="1"/>
  <c r="CZ69" i="1"/>
  <c r="CZ70" i="1"/>
  <c r="CZ71" i="1"/>
  <c r="CZ72" i="1"/>
  <c r="CZ73" i="1"/>
  <c r="CZ74" i="1"/>
  <c r="CZ75" i="1"/>
  <c r="CZ76" i="1"/>
  <c r="CZ77" i="1"/>
  <c r="CZ78" i="1"/>
  <c r="CZ79" i="1"/>
  <c r="CZ5" i="1"/>
  <c r="CY6" i="1"/>
  <c r="CY7" i="1"/>
  <c r="CY8" i="1"/>
  <c r="CY9" i="1"/>
  <c r="CY10" i="1"/>
  <c r="CY11" i="1"/>
  <c r="CY12" i="1"/>
  <c r="CY13" i="1"/>
  <c r="CY14" i="1"/>
  <c r="CY15" i="1"/>
  <c r="CY16" i="1"/>
  <c r="CY17" i="1"/>
  <c r="CY18" i="1"/>
  <c r="CY19" i="1"/>
  <c r="CY20" i="1"/>
  <c r="CY21" i="1"/>
  <c r="CY22" i="1"/>
  <c r="CY23" i="1"/>
  <c r="CY24" i="1"/>
  <c r="CY25" i="1"/>
  <c r="CY26" i="1"/>
  <c r="CY27" i="1"/>
  <c r="CY28" i="1"/>
  <c r="CY29" i="1"/>
  <c r="CY30" i="1"/>
  <c r="CY31" i="1"/>
  <c r="CY32" i="1"/>
  <c r="CY33" i="1"/>
  <c r="CY34" i="1"/>
  <c r="CY35" i="1"/>
  <c r="CY36" i="1"/>
  <c r="CY37" i="1"/>
  <c r="CY38" i="1"/>
  <c r="CY39" i="1"/>
  <c r="CY40" i="1"/>
  <c r="CY41" i="1"/>
  <c r="CY42" i="1"/>
  <c r="CY43" i="1"/>
  <c r="CY44" i="1"/>
  <c r="CY45" i="1"/>
  <c r="CY46" i="1"/>
  <c r="CY47" i="1"/>
  <c r="CY48" i="1"/>
  <c r="CY49" i="1"/>
  <c r="CY50" i="1"/>
  <c r="CY51" i="1"/>
  <c r="CY52" i="1"/>
  <c r="CY53" i="1"/>
  <c r="CY54" i="1"/>
  <c r="CY55" i="1"/>
  <c r="CY56" i="1"/>
  <c r="CY57" i="1"/>
  <c r="CY58" i="1"/>
  <c r="CY59" i="1"/>
  <c r="CY60" i="1"/>
  <c r="CY61" i="1"/>
  <c r="CY62" i="1"/>
  <c r="CY63" i="1"/>
  <c r="CY64" i="1"/>
  <c r="CY65" i="1"/>
  <c r="CY66" i="1"/>
  <c r="CY67" i="1"/>
  <c r="CY68" i="1"/>
  <c r="CY69" i="1"/>
  <c r="CY70" i="1"/>
  <c r="CY71" i="1"/>
  <c r="CY72" i="1"/>
  <c r="CY73" i="1"/>
  <c r="CY74" i="1"/>
  <c r="CY75" i="1"/>
  <c r="CY76" i="1"/>
  <c r="CY77" i="1"/>
  <c r="CY78" i="1"/>
  <c r="CY79" i="1"/>
  <c r="CY5" i="1"/>
  <c r="CX6" i="1"/>
  <c r="CX7" i="1"/>
  <c r="CX8" i="1"/>
  <c r="CX9" i="1"/>
  <c r="CX10" i="1"/>
  <c r="CX11" i="1"/>
  <c r="CX12" i="1"/>
  <c r="CX13" i="1"/>
  <c r="CX14" i="1"/>
  <c r="CX15" i="1"/>
  <c r="CX16" i="1"/>
  <c r="CX17" i="1"/>
  <c r="CX18" i="1"/>
  <c r="CX19" i="1"/>
  <c r="CX20" i="1"/>
  <c r="CX21" i="1"/>
  <c r="CX22" i="1"/>
  <c r="CX23" i="1"/>
  <c r="CX24" i="1"/>
  <c r="CX25" i="1"/>
  <c r="CX26" i="1"/>
  <c r="CX27" i="1"/>
  <c r="CX28" i="1"/>
  <c r="CX29" i="1"/>
  <c r="CX30" i="1"/>
  <c r="CX31" i="1"/>
  <c r="CX32" i="1"/>
  <c r="CX33" i="1"/>
  <c r="CX34" i="1"/>
  <c r="CX35" i="1"/>
  <c r="CX36" i="1"/>
  <c r="CX37" i="1"/>
  <c r="CX38" i="1"/>
  <c r="CX39" i="1"/>
  <c r="CX40" i="1"/>
  <c r="CX41" i="1"/>
  <c r="CX42" i="1"/>
  <c r="CX43" i="1"/>
  <c r="CX44" i="1"/>
  <c r="CX45" i="1"/>
  <c r="CX46" i="1"/>
  <c r="CX47" i="1"/>
  <c r="CX48" i="1"/>
  <c r="CX49" i="1"/>
  <c r="CX50" i="1"/>
  <c r="CX51" i="1"/>
  <c r="CX52" i="1"/>
  <c r="CX53" i="1"/>
  <c r="CX54" i="1"/>
  <c r="CX55" i="1"/>
  <c r="CX56" i="1"/>
  <c r="CX57" i="1"/>
  <c r="CX58" i="1"/>
  <c r="CX59" i="1"/>
  <c r="CX60" i="1"/>
  <c r="CX61" i="1"/>
  <c r="CX62" i="1"/>
  <c r="CX63" i="1"/>
  <c r="CX64" i="1"/>
  <c r="CX65" i="1"/>
  <c r="CX66" i="1"/>
  <c r="CX67" i="1"/>
  <c r="CX68" i="1"/>
  <c r="CX69" i="1"/>
  <c r="CX70" i="1"/>
  <c r="CX71" i="1"/>
  <c r="CX72" i="1"/>
  <c r="CX73" i="1"/>
  <c r="CX74" i="1"/>
  <c r="CX75" i="1"/>
  <c r="CX76" i="1"/>
  <c r="CX77" i="1"/>
  <c r="CX78" i="1"/>
  <c r="CX79" i="1"/>
  <c r="CX5" i="1"/>
  <c r="BC74" i="1" l="1"/>
  <c r="BC66" i="1"/>
  <c r="BC58" i="1"/>
  <c r="BC50" i="1"/>
  <c r="BC42" i="1"/>
  <c r="BC34" i="1"/>
  <c r="DA26" i="1"/>
  <c r="BC18" i="1"/>
  <c r="BC14" i="1"/>
  <c r="BC6" i="1"/>
  <c r="BC5" i="1"/>
  <c r="BC76" i="1"/>
  <c r="BC72" i="1"/>
  <c r="BC68" i="1"/>
  <c r="BC64" i="1"/>
  <c r="BC60" i="1"/>
  <c r="BC56" i="1"/>
  <c r="BC52" i="1"/>
  <c r="BC48" i="1"/>
  <c r="BC44" i="1"/>
  <c r="BC40" i="1"/>
  <c r="DA36" i="1"/>
  <c r="DA32" i="1"/>
  <c r="BC28" i="1"/>
  <c r="BC24" i="1"/>
  <c r="BC20" i="1"/>
  <c r="DA16" i="1"/>
  <c r="BC12" i="1"/>
  <c r="BC8" i="1"/>
  <c r="DA11" i="1"/>
  <c r="BC78" i="1"/>
  <c r="BC70" i="1"/>
  <c r="BC62" i="1"/>
  <c r="BC54" i="1"/>
  <c r="BC46" i="1"/>
  <c r="BC38" i="1"/>
  <c r="BC30" i="1"/>
  <c r="BC22" i="1"/>
  <c r="BC10" i="1"/>
  <c r="DA72" i="1"/>
  <c r="DA64" i="1"/>
  <c r="DA56" i="1"/>
  <c r="DA48" i="1"/>
  <c r="DA38" i="1"/>
  <c r="DA30" i="1"/>
  <c r="DA6" i="1"/>
  <c r="DA73" i="1"/>
  <c r="DA65" i="1"/>
  <c r="DA57" i="1"/>
  <c r="DA49" i="1"/>
  <c r="DA17" i="1"/>
  <c r="DA9" i="1"/>
  <c r="BC79" i="1"/>
  <c r="BC75" i="1"/>
  <c r="BC71" i="1"/>
  <c r="BC67" i="1"/>
  <c r="BC63" i="1"/>
  <c r="BC59" i="1"/>
  <c r="BC55" i="1"/>
  <c r="BC51" i="1"/>
  <c r="BC47" i="1"/>
  <c r="BC43" i="1"/>
  <c r="BC39" i="1"/>
  <c r="BC35" i="1"/>
  <c r="BC31" i="1"/>
  <c r="BC27" i="1"/>
  <c r="BC23" i="1"/>
  <c r="BC19" i="1"/>
  <c r="BC15" i="1"/>
  <c r="BC11" i="1"/>
  <c r="BC7" i="1"/>
  <c r="DA70" i="1"/>
  <c r="DA62" i="1"/>
  <c r="DA54" i="1"/>
  <c r="DA46" i="1"/>
  <c r="DA15" i="1"/>
  <c r="DA10" i="1"/>
  <c r="DA5" i="1"/>
  <c r="DA76" i="1"/>
  <c r="DA40" i="1"/>
  <c r="DA28" i="1"/>
  <c r="DA24" i="1"/>
  <c r="DA20" i="1"/>
  <c r="DA78" i="1"/>
  <c r="DA68" i="1"/>
  <c r="DA60" i="1"/>
  <c r="DA52" i="1"/>
  <c r="DA44" i="1"/>
  <c r="DA34" i="1"/>
  <c r="DA22" i="1"/>
  <c r="DA14" i="1"/>
  <c r="DA8" i="1"/>
  <c r="DA75" i="1"/>
  <c r="DA43" i="1"/>
  <c r="DA39" i="1"/>
  <c r="DA35" i="1"/>
  <c r="DA31" i="1"/>
  <c r="DA27" i="1"/>
  <c r="DA23" i="1"/>
  <c r="DA19" i="1"/>
  <c r="BC77" i="1"/>
  <c r="BC73" i="1"/>
  <c r="BC69" i="1"/>
  <c r="BC65" i="1"/>
  <c r="BC61" i="1"/>
  <c r="BC57" i="1"/>
  <c r="BC53" i="1"/>
  <c r="BC49" i="1"/>
  <c r="BC45" i="1"/>
  <c r="BC41" i="1"/>
  <c r="BC37" i="1"/>
  <c r="BC33" i="1"/>
  <c r="BC29" i="1"/>
  <c r="BC25" i="1"/>
  <c r="BC21" i="1"/>
  <c r="BC13" i="1"/>
  <c r="BC9" i="1"/>
  <c r="DA74" i="1"/>
  <c r="DA66" i="1"/>
  <c r="DA58" i="1"/>
  <c r="DA50" i="1"/>
  <c r="DA42" i="1"/>
  <c r="DA18" i="1"/>
  <c r="DA12" i="1"/>
  <c r="DA7" i="1"/>
  <c r="DA79" i="1"/>
  <c r="DA71" i="1"/>
  <c r="DA67" i="1"/>
  <c r="DA63" i="1"/>
  <c r="DA59" i="1"/>
  <c r="DA55" i="1"/>
  <c r="DA51" i="1"/>
  <c r="DA47" i="1"/>
  <c r="DA25" i="1"/>
  <c r="DA77" i="1"/>
  <c r="DA21" i="1"/>
  <c r="DA41" i="1"/>
  <c r="DA37" i="1"/>
  <c r="DA33" i="1"/>
  <c r="DA29" i="1"/>
  <c r="DA69" i="1"/>
  <c r="DA61" i="1"/>
  <c r="DA53" i="1"/>
  <c r="DA45" i="1"/>
  <c r="DA13" i="1"/>
  <c r="E2" i="20" l="1"/>
  <c r="D3" i="20" s="1"/>
  <c r="E3" i="20" s="1"/>
  <c r="D4" i="20" s="1"/>
  <c r="E4" i="20" s="1"/>
  <c r="D5" i="20" s="1"/>
  <c r="E5" i="20" s="1"/>
  <c r="D6" i="20" s="1"/>
  <c r="E6" i="20" s="1"/>
  <c r="D7" i="20" s="1"/>
  <c r="E7" i="20" s="1"/>
  <c r="D8" i="20" s="1"/>
  <c r="E8" i="20" s="1"/>
  <c r="D9" i="20" s="1"/>
  <c r="E9" i="20" s="1"/>
  <c r="D10" i="20" s="1"/>
  <c r="E10" i="20" s="1"/>
  <c r="D11" i="20" s="1"/>
  <c r="E11" i="20" s="1"/>
  <c r="D12" i="20" s="1"/>
  <c r="E12" i="20" s="1"/>
  <c r="D13" i="20" s="1"/>
  <c r="E13" i="20" s="1"/>
  <c r="D14" i="20" s="1"/>
  <c r="E14" i="20" s="1"/>
  <c r="D15" i="20" s="1"/>
  <c r="E15" i="20" s="1"/>
  <c r="D16" i="20" s="1"/>
  <c r="E16" i="20" s="1"/>
  <c r="D17" i="20" s="1"/>
  <c r="E17" i="20" s="1"/>
  <c r="D18" i="20" s="1"/>
  <c r="E18" i="20" s="1"/>
  <c r="D19" i="20" s="1"/>
  <c r="E19" i="20" s="1"/>
  <c r="D20" i="20" s="1"/>
  <c r="E20" i="20" s="1"/>
  <c r="D21" i="20" s="1"/>
  <c r="E21" i="20" s="1"/>
  <c r="D22" i="20" s="1"/>
  <c r="E22" i="20" s="1"/>
  <c r="D23" i="20" s="1"/>
  <c r="E23" i="20" s="1"/>
  <c r="D24" i="20" s="1"/>
  <c r="E24" i="20" s="1"/>
  <c r="D25" i="20" s="1"/>
  <c r="E25" i="20" s="1"/>
  <c r="D26" i="20" s="1"/>
  <c r="E26" i="20" s="1"/>
  <c r="D27" i="20" s="1"/>
  <c r="E27" i="20" s="1"/>
  <c r="D28" i="20" s="1"/>
  <c r="E28" i="20" s="1"/>
  <c r="D29" i="20" s="1"/>
  <c r="E29" i="20" s="1"/>
  <c r="D30" i="20" s="1"/>
  <c r="E30" i="20" s="1"/>
  <c r="D31" i="20" s="1"/>
  <c r="E31" i="20" s="1"/>
  <c r="D32" i="20" s="1"/>
  <c r="E32" i="20" s="1"/>
  <c r="D33" i="20" s="1"/>
  <c r="E33" i="20" s="1"/>
  <c r="D34" i="20" s="1"/>
  <c r="E34" i="20" s="1"/>
  <c r="D35" i="20" s="1"/>
  <c r="E35" i="20" s="1"/>
  <c r="D36" i="20" s="1"/>
  <c r="E36" i="20" s="1"/>
  <c r="D37" i="20" s="1"/>
  <c r="E37" i="20" s="1"/>
  <c r="D38" i="20" s="1"/>
  <c r="E38" i="20" s="1"/>
  <c r="D39" i="20" s="1"/>
  <c r="E39" i="20" s="1"/>
  <c r="D40" i="20" s="1"/>
  <c r="E40" i="20" s="1"/>
  <c r="D41" i="20" s="1"/>
  <c r="E41" i="20" s="1"/>
  <c r="D42" i="20" s="1"/>
  <c r="E42" i="20" s="1"/>
  <c r="D43" i="20" s="1"/>
  <c r="E43" i="20" s="1"/>
  <c r="D44" i="20" s="1"/>
  <c r="E44" i="20" s="1"/>
  <c r="D45" i="20" s="1"/>
  <c r="E45" i="20" s="1"/>
  <c r="D46" i="20" s="1"/>
  <c r="E46" i="20" s="1"/>
  <c r="D47" i="20" s="1"/>
  <c r="E47" i="20" s="1"/>
  <c r="D48" i="20" s="1"/>
  <c r="E48" i="20" s="1"/>
  <c r="D49" i="20" s="1"/>
  <c r="E49" i="20" s="1"/>
  <c r="D50" i="20" s="1"/>
  <c r="E50" i="20" s="1"/>
  <c r="D51" i="20" s="1"/>
  <c r="E51" i="20" s="1"/>
  <c r="D52" i="20" s="1"/>
  <c r="E52" i="20" s="1"/>
  <c r="D53" i="20" s="1"/>
  <c r="E53" i="20" s="1"/>
  <c r="D54" i="20" s="1"/>
  <c r="E54" i="20" s="1"/>
  <c r="D55" i="20" s="1"/>
  <c r="E55" i="20" s="1"/>
  <c r="D56" i="20" s="1"/>
  <c r="E56" i="20" s="1"/>
  <c r="D57" i="20" s="1"/>
  <c r="E57" i="20" s="1"/>
  <c r="D58" i="20" s="1"/>
  <c r="E58" i="20" s="1"/>
  <c r="D59" i="20" s="1"/>
  <c r="E59" i="20" s="1"/>
  <c r="D60" i="20" s="1"/>
  <c r="E60" i="20" s="1"/>
  <c r="D61" i="20" s="1"/>
  <c r="E61" i="20" s="1"/>
  <c r="D62" i="20" s="1"/>
  <c r="E62" i="20" s="1"/>
  <c r="D63" i="20" s="1"/>
  <c r="E63" i="20" s="1"/>
  <c r="D64" i="20" s="1"/>
  <c r="E64" i="20" s="1"/>
  <c r="D65" i="20" s="1"/>
  <c r="E65" i="20" s="1"/>
  <c r="D66" i="20" s="1"/>
  <c r="E66" i="20" s="1"/>
  <c r="D67" i="20" s="1"/>
  <c r="E67" i="20" s="1"/>
  <c r="D68" i="20" s="1"/>
  <c r="E68" i="20" s="1"/>
  <c r="D69" i="20" s="1"/>
  <c r="E69" i="20" s="1"/>
  <c r="D70" i="20" s="1"/>
  <c r="E70" i="20" s="1"/>
  <c r="D71" i="20" s="1"/>
  <c r="E71" i="20" s="1"/>
  <c r="D72" i="20" s="1"/>
  <c r="E72" i="20" s="1"/>
  <c r="D73" i="20" s="1"/>
  <c r="E73" i="20" s="1"/>
  <c r="D74" i="20" s="1"/>
  <c r="E74" i="20" s="1"/>
  <c r="D75" i="20" s="1"/>
  <c r="E75" i="20" s="1"/>
  <c r="D76" i="20" s="1"/>
  <c r="E76" i="20" s="1"/>
  <c r="D77" i="20" s="1"/>
  <c r="E77" i="20" s="1"/>
  <c r="D78" i="20" s="1"/>
  <c r="E78" i="20" s="1"/>
  <c r="D79" i="20" s="1"/>
  <c r="E79" i="20" s="1"/>
  <c r="D80" i="20" s="1"/>
  <c r="E80" i="20" s="1"/>
  <c r="D81" i="20" s="1"/>
  <c r="E81" i="20" s="1"/>
  <c r="D82" i="20" s="1"/>
  <c r="E82" i="20" s="1"/>
  <c r="D83" i="20" s="1"/>
  <c r="E83" i="20" s="1"/>
  <c r="D84" i="20" s="1"/>
  <c r="E84" i="20" s="1"/>
  <c r="D85" i="20" s="1"/>
  <c r="E85" i="20" s="1"/>
  <c r="D86" i="20" s="1"/>
  <c r="E86" i="20" s="1"/>
  <c r="D87" i="20" s="1"/>
  <c r="E87" i="20" s="1"/>
  <c r="D88" i="20" s="1"/>
  <c r="E88" i="20" s="1"/>
  <c r="D89" i="20" s="1"/>
  <c r="E89" i="20" s="1"/>
  <c r="D90" i="20" s="1"/>
  <c r="E90" i="20" s="1"/>
  <c r="D91" i="20" s="1"/>
  <c r="E91" i="20" s="1"/>
  <c r="D92" i="20" s="1"/>
  <c r="E92" i="20" s="1"/>
  <c r="D93" i="20" s="1"/>
  <c r="E93" i="20" s="1"/>
  <c r="D94" i="20" s="1"/>
  <c r="E94" i="20" s="1"/>
  <c r="D95" i="20" s="1"/>
  <c r="E95" i="20" s="1"/>
  <c r="D96" i="20" s="1"/>
  <c r="E96" i="20" s="1"/>
  <c r="D97" i="20" s="1"/>
  <c r="E97" i="20" s="1"/>
  <c r="D98" i="20" s="1"/>
  <c r="E98" i="20" s="1"/>
  <c r="D99" i="20" s="1"/>
  <c r="E99" i="20" s="1"/>
  <c r="D100" i="20" s="1"/>
  <c r="E100" i="20" s="1"/>
  <c r="D101" i="20" s="1"/>
  <c r="E101" i="20" s="1"/>
  <c r="T436" i="1" l="1"/>
  <c r="U436" i="1" s="1"/>
  <c r="T437" i="1"/>
  <c r="U437" i="1" s="1"/>
  <c r="T438" i="1"/>
  <c r="U438" i="1" s="1"/>
  <c r="T439" i="1"/>
  <c r="T440" i="1"/>
  <c r="U440" i="1" s="1"/>
  <c r="T441" i="1"/>
  <c r="U441" i="1" s="1"/>
  <c r="T442" i="1"/>
  <c r="U442" i="1" s="1"/>
  <c r="T443" i="1"/>
  <c r="U443" i="1" s="1"/>
  <c r="T444" i="1"/>
  <c r="U444" i="1" s="1"/>
  <c r="T445" i="1"/>
  <c r="U445" i="1" s="1"/>
  <c r="T446" i="1"/>
  <c r="U446" i="1" s="1"/>
  <c r="T447" i="1"/>
  <c r="U447" i="1" s="1"/>
  <c r="T597" i="1"/>
  <c r="U597" i="1" s="1"/>
  <c r="X436" i="1"/>
  <c r="V436" i="1"/>
  <c r="W436" i="1"/>
  <c r="BZ436" i="1"/>
  <c r="BE436" i="1"/>
  <c r="BF436" i="1"/>
  <c r="BG436" i="1"/>
  <c r="BH436" i="1"/>
  <c r="BI436" i="1"/>
  <c r="BJ436" i="1"/>
  <c r="BK436" i="1"/>
  <c r="BL436" i="1"/>
  <c r="BM436" i="1"/>
  <c r="BN436" i="1"/>
  <c r="BO436" i="1"/>
  <c r="BP436" i="1"/>
  <c r="BQ436" i="1"/>
  <c r="BR436" i="1"/>
  <c r="BS436" i="1"/>
  <c r="BT436" i="1"/>
  <c r="BU436" i="1"/>
  <c r="BV436" i="1"/>
  <c r="BW436" i="1"/>
  <c r="BX436" i="1"/>
  <c r="BY436" i="1"/>
  <c r="CB436" i="1"/>
  <c r="CC436" i="1"/>
  <c r="CE436" i="1"/>
  <c r="CF436" i="1"/>
  <c r="CJ436" i="1" s="1"/>
  <c r="CL436" i="1" s="1"/>
  <c r="CG436" i="1"/>
  <c r="CI436" i="1"/>
  <c r="CK436" i="1"/>
  <c r="W437" i="1"/>
  <c r="BZ437" i="1"/>
  <c r="BE437" i="1"/>
  <c r="BF437" i="1"/>
  <c r="BG437" i="1"/>
  <c r="BH437" i="1"/>
  <c r="BI437" i="1"/>
  <c r="BJ437" i="1"/>
  <c r="BK437" i="1"/>
  <c r="BL437" i="1"/>
  <c r="BM437" i="1"/>
  <c r="BN437" i="1"/>
  <c r="BO437" i="1"/>
  <c r="BP437" i="1"/>
  <c r="BQ437" i="1"/>
  <c r="BR437" i="1"/>
  <c r="BS437" i="1"/>
  <c r="BT437" i="1"/>
  <c r="BU437" i="1"/>
  <c r="BV437" i="1"/>
  <c r="BW437" i="1"/>
  <c r="BX437" i="1"/>
  <c r="BY437" i="1"/>
  <c r="CB437" i="1"/>
  <c r="CC437" i="1"/>
  <c r="CE437" i="1"/>
  <c r="CF437" i="1"/>
  <c r="CJ437" i="1" s="1"/>
  <c r="CG437" i="1"/>
  <c r="CI437" i="1"/>
  <c r="CK437" i="1"/>
  <c r="V438" i="1"/>
  <c r="W438" i="1"/>
  <c r="X438" i="1"/>
  <c r="BZ438" i="1"/>
  <c r="BE438" i="1"/>
  <c r="BF438" i="1"/>
  <c r="BG438" i="1"/>
  <c r="BH438" i="1"/>
  <c r="BI438" i="1"/>
  <c r="BJ438" i="1"/>
  <c r="BK438" i="1"/>
  <c r="BL438" i="1"/>
  <c r="BM438" i="1"/>
  <c r="BN438" i="1"/>
  <c r="BO438" i="1"/>
  <c r="BP438" i="1"/>
  <c r="BQ438" i="1"/>
  <c r="BR438" i="1"/>
  <c r="BS438" i="1"/>
  <c r="BT438" i="1"/>
  <c r="BU438" i="1"/>
  <c r="BV438" i="1"/>
  <c r="BW438" i="1"/>
  <c r="BX438" i="1"/>
  <c r="BY438" i="1"/>
  <c r="CB438" i="1"/>
  <c r="CC438" i="1"/>
  <c r="CE438" i="1"/>
  <c r="CF438" i="1"/>
  <c r="CG438" i="1"/>
  <c r="CI438" i="1"/>
  <c r="CK438" i="1"/>
  <c r="V439" i="1"/>
  <c r="X439" i="1"/>
  <c r="BZ439" i="1"/>
  <c r="BE439" i="1"/>
  <c r="BF439" i="1"/>
  <c r="BG439" i="1"/>
  <c r="BH439" i="1"/>
  <c r="BI439" i="1"/>
  <c r="BJ439" i="1"/>
  <c r="BK439" i="1"/>
  <c r="BL439" i="1"/>
  <c r="BM439" i="1"/>
  <c r="BN439" i="1"/>
  <c r="BO439" i="1"/>
  <c r="BP439" i="1"/>
  <c r="BQ439" i="1"/>
  <c r="BR439" i="1"/>
  <c r="BS439" i="1"/>
  <c r="BT439" i="1"/>
  <c r="BU439" i="1"/>
  <c r="BV439" i="1"/>
  <c r="BW439" i="1"/>
  <c r="BX439" i="1"/>
  <c r="BY439" i="1"/>
  <c r="CB439" i="1"/>
  <c r="CC439" i="1"/>
  <c r="CE439" i="1"/>
  <c r="CF439" i="1"/>
  <c r="CJ439" i="1" s="1"/>
  <c r="CG439" i="1"/>
  <c r="CI439" i="1"/>
  <c r="CK439" i="1"/>
  <c r="X440" i="1"/>
  <c r="BZ440" i="1"/>
  <c r="BE440" i="1"/>
  <c r="BF440" i="1"/>
  <c r="BG440" i="1"/>
  <c r="BH440" i="1"/>
  <c r="BI440" i="1"/>
  <c r="BJ440" i="1"/>
  <c r="BK440" i="1"/>
  <c r="BL440" i="1"/>
  <c r="BM440" i="1"/>
  <c r="BN440" i="1"/>
  <c r="BO440" i="1"/>
  <c r="BP440" i="1"/>
  <c r="BQ440" i="1"/>
  <c r="BR440" i="1"/>
  <c r="BS440" i="1"/>
  <c r="BT440" i="1"/>
  <c r="BU440" i="1"/>
  <c r="BV440" i="1"/>
  <c r="BW440" i="1"/>
  <c r="BX440" i="1"/>
  <c r="BY440" i="1"/>
  <c r="CB440" i="1"/>
  <c r="CC440" i="1"/>
  <c r="CE440" i="1"/>
  <c r="CF440" i="1"/>
  <c r="CG440" i="1"/>
  <c r="CI440" i="1"/>
  <c r="CK440" i="1"/>
  <c r="X441" i="1"/>
  <c r="BZ441" i="1"/>
  <c r="BE441" i="1"/>
  <c r="BF441" i="1"/>
  <c r="BG441" i="1"/>
  <c r="BH441" i="1"/>
  <c r="BI441" i="1"/>
  <c r="BJ441" i="1"/>
  <c r="BK441" i="1"/>
  <c r="BL441" i="1"/>
  <c r="BM441" i="1"/>
  <c r="BN441" i="1"/>
  <c r="BO441" i="1"/>
  <c r="BP441" i="1"/>
  <c r="BQ441" i="1"/>
  <c r="BR441" i="1"/>
  <c r="BS441" i="1"/>
  <c r="BT441" i="1"/>
  <c r="BU441" i="1"/>
  <c r="BV441" i="1"/>
  <c r="BW441" i="1"/>
  <c r="BX441" i="1"/>
  <c r="BY441" i="1"/>
  <c r="CB441" i="1"/>
  <c r="CC441" i="1"/>
  <c r="CE441" i="1"/>
  <c r="CF441" i="1"/>
  <c r="CJ441" i="1" s="1"/>
  <c r="CG441" i="1"/>
  <c r="CI441" i="1"/>
  <c r="CK441" i="1"/>
  <c r="X442" i="1"/>
  <c r="V442" i="1"/>
  <c r="BZ442" i="1"/>
  <c r="BE442" i="1"/>
  <c r="BF442" i="1"/>
  <c r="BG442" i="1"/>
  <c r="BH442" i="1"/>
  <c r="BI442" i="1"/>
  <c r="BJ442" i="1"/>
  <c r="BK442" i="1"/>
  <c r="BL442" i="1"/>
  <c r="BM442" i="1"/>
  <c r="BN442" i="1"/>
  <c r="BO442" i="1"/>
  <c r="BP442" i="1"/>
  <c r="BQ442" i="1"/>
  <c r="BR442" i="1"/>
  <c r="BS442" i="1"/>
  <c r="BT442" i="1"/>
  <c r="BU442" i="1"/>
  <c r="BV442" i="1"/>
  <c r="BW442" i="1"/>
  <c r="BX442" i="1"/>
  <c r="BY442" i="1"/>
  <c r="CB442" i="1"/>
  <c r="CC442" i="1"/>
  <c r="CE442" i="1"/>
  <c r="CF442" i="1"/>
  <c r="CG442" i="1"/>
  <c r="CI442" i="1"/>
  <c r="CK442" i="1"/>
  <c r="V443" i="1"/>
  <c r="X443" i="1"/>
  <c r="BZ443" i="1"/>
  <c r="BE443" i="1"/>
  <c r="BF443" i="1"/>
  <c r="BG443" i="1"/>
  <c r="BH443" i="1"/>
  <c r="BI443" i="1"/>
  <c r="BJ443" i="1"/>
  <c r="BK443" i="1"/>
  <c r="BL443" i="1"/>
  <c r="BM443" i="1"/>
  <c r="BN443" i="1"/>
  <c r="BO443" i="1"/>
  <c r="BP443" i="1"/>
  <c r="BQ443" i="1"/>
  <c r="BR443" i="1"/>
  <c r="BS443" i="1"/>
  <c r="BT443" i="1"/>
  <c r="BU443" i="1"/>
  <c r="BV443" i="1"/>
  <c r="BW443" i="1"/>
  <c r="BX443" i="1"/>
  <c r="BY443" i="1"/>
  <c r="CB443" i="1"/>
  <c r="CC443" i="1"/>
  <c r="CE443" i="1"/>
  <c r="CF443" i="1"/>
  <c r="CJ443" i="1" s="1"/>
  <c r="CG443" i="1"/>
  <c r="CI443" i="1"/>
  <c r="CK443" i="1"/>
  <c r="V444" i="1"/>
  <c r="CS444" i="1"/>
  <c r="X444" i="1"/>
  <c r="BZ444" i="1"/>
  <c r="BE444" i="1"/>
  <c r="BF444" i="1"/>
  <c r="BG444" i="1"/>
  <c r="BH444" i="1"/>
  <c r="BI444" i="1"/>
  <c r="BJ444" i="1"/>
  <c r="BK444" i="1"/>
  <c r="BL444" i="1"/>
  <c r="BM444" i="1"/>
  <c r="BN444" i="1"/>
  <c r="BO444" i="1"/>
  <c r="BP444" i="1"/>
  <c r="BQ444" i="1"/>
  <c r="BR444" i="1"/>
  <c r="BS444" i="1"/>
  <c r="BT444" i="1"/>
  <c r="BU444" i="1"/>
  <c r="BV444" i="1"/>
  <c r="BW444" i="1"/>
  <c r="BX444" i="1"/>
  <c r="BY444" i="1"/>
  <c r="CB444" i="1"/>
  <c r="CC444" i="1"/>
  <c r="CE444" i="1"/>
  <c r="CF444" i="1"/>
  <c r="CG444" i="1"/>
  <c r="CI444" i="1"/>
  <c r="CK444" i="1"/>
  <c r="X445" i="1"/>
  <c r="BZ445" i="1"/>
  <c r="BE445" i="1"/>
  <c r="BF445" i="1"/>
  <c r="BG445" i="1"/>
  <c r="BH445" i="1"/>
  <c r="BI445" i="1"/>
  <c r="BJ445" i="1"/>
  <c r="BK445" i="1"/>
  <c r="BL445" i="1"/>
  <c r="BM445" i="1"/>
  <c r="BN445" i="1"/>
  <c r="BO445" i="1"/>
  <c r="BP445" i="1"/>
  <c r="BQ445" i="1"/>
  <c r="BR445" i="1"/>
  <c r="BS445" i="1"/>
  <c r="BT445" i="1"/>
  <c r="BU445" i="1"/>
  <c r="BV445" i="1"/>
  <c r="BW445" i="1"/>
  <c r="BX445" i="1"/>
  <c r="BY445" i="1"/>
  <c r="CB445" i="1"/>
  <c r="CC445" i="1"/>
  <c r="CE445" i="1"/>
  <c r="CF445" i="1"/>
  <c r="CJ445" i="1" s="1"/>
  <c r="CG445" i="1"/>
  <c r="CI445" i="1"/>
  <c r="CK445" i="1"/>
  <c r="X446" i="1"/>
  <c r="V446" i="1"/>
  <c r="W446" i="1"/>
  <c r="BZ446" i="1"/>
  <c r="BE446" i="1"/>
  <c r="BF446" i="1"/>
  <c r="BG446" i="1"/>
  <c r="BH446" i="1"/>
  <c r="BI446" i="1"/>
  <c r="BJ446" i="1"/>
  <c r="BK446" i="1"/>
  <c r="BL446" i="1"/>
  <c r="BM446" i="1"/>
  <c r="BN446" i="1"/>
  <c r="BO446" i="1"/>
  <c r="BP446" i="1"/>
  <c r="BQ446" i="1"/>
  <c r="BR446" i="1"/>
  <c r="BS446" i="1"/>
  <c r="BT446" i="1"/>
  <c r="BU446" i="1"/>
  <c r="BV446" i="1"/>
  <c r="BW446" i="1"/>
  <c r="BX446" i="1"/>
  <c r="BY446" i="1"/>
  <c r="CB446" i="1"/>
  <c r="CC446" i="1"/>
  <c r="CE446" i="1"/>
  <c r="CF446" i="1"/>
  <c r="CG446" i="1"/>
  <c r="CI446" i="1"/>
  <c r="CK446" i="1"/>
  <c r="V447" i="1"/>
  <c r="X447" i="1"/>
  <c r="BZ447" i="1"/>
  <c r="BE447" i="1"/>
  <c r="BF447" i="1"/>
  <c r="BG447" i="1"/>
  <c r="BH447" i="1"/>
  <c r="BI447" i="1"/>
  <c r="BJ447" i="1"/>
  <c r="BK447" i="1"/>
  <c r="BL447" i="1"/>
  <c r="BM447" i="1"/>
  <c r="BN447" i="1"/>
  <c r="BO447" i="1"/>
  <c r="BP447" i="1"/>
  <c r="BQ447" i="1"/>
  <c r="BR447" i="1"/>
  <c r="BS447" i="1"/>
  <c r="BT447" i="1"/>
  <c r="BU447" i="1"/>
  <c r="BV447" i="1"/>
  <c r="BW447" i="1"/>
  <c r="BX447" i="1"/>
  <c r="BY447" i="1"/>
  <c r="CB447" i="1"/>
  <c r="CC447" i="1"/>
  <c r="CE447" i="1"/>
  <c r="CF447" i="1"/>
  <c r="CJ447" i="1" s="1"/>
  <c r="CG447" i="1"/>
  <c r="CI447" i="1"/>
  <c r="CK447" i="1"/>
  <c r="X597" i="1"/>
  <c r="W597" i="1"/>
  <c r="BZ597" i="1"/>
  <c r="BF597" i="1"/>
  <c r="BH597" i="1"/>
  <c r="BK597" i="1"/>
  <c r="BL597" i="1"/>
  <c r="BM597" i="1"/>
  <c r="BR597" i="1"/>
  <c r="BS597" i="1"/>
  <c r="BT597" i="1"/>
  <c r="BW597" i="1"/>
  <c r="CB597" i="1"/>
  <c r="CC597" i="1"/>
  <c r="CE597" i="1"/>
  <c r="CF597" i="1"/>
  <c r="CJ597" i="1" s="1"/>
  <c r="CL597" i="1" s="1"/>
  <c r="CG597" i="1"/>
  <c r="CI597" i="1"/>
  <c r="CK597" i="1"/>
  <c r="U439" i="1" l="1"/>
  <c r="CO439" i="1" s="1"/>
  <c r="CR445" i="1"/>
  <c r="CP436" i="1"/>
  <c r="CM447" i="1"/>
  <c r="CM436" i="1"/>
  <c r="CP447" i="1"/>
  <c r="CV438" i="1"/>
  <c r="CR447" i="1"/>
  <c r="CT447" i="1"/>
  <c r="CT444" i="1"/>
  <c r="CN444" i="1"/>
  <c r="W444" i="1"/>
  <c r="Z444" i="1" s="1"/>
  <c r="AB444" i="1" s="1"/>
  <c r="W442" i="1"/>
  <c r="CO444" i="1"/>
  <c r="CU436" i="1"/>
  <c r="CT445" i="1"/>
  <c r="CR444" i="1"/>
  <c r="CN445" i="1"/>
  <c r="CA438" i="1"/>
  <c r="V597" i="1"/>
  <c r="CO447" i="1"/>
  <c r="CA446" i="1"/>
  <c r="CP446" i="1"/>
  <c r="CV445" i="1"/>
  <c r="CA445" i="1"/>
  <c r="CV444" i="1"/>
  <c r="CQ444" i="1"/>
  <c r="CS443" i="1"/>
  <c r="CA442" i="1"/>
  <c r="V441" i="1"/>
  <c r="V440" i="1"/>
  <c r="CT436" i="1"/>
  <c r="CN436" i="1"/>
  <c r="Z436" i="1"/>
  <c r="AB436" i="1" s="1"/>
  <c r="CA443" i="1"/>
  <c r="W440" i="1"/>
  <c r="CO445" i="1"/>
  <c r="CA444" i="1"/>
  <c r="CA441" i="1"/>
  <c r="CR597" i="1"/>
  <c r="CV447" i="1"/>
  <c r="CA447" i="1"/>
  <c r="CP445" i="1"/>
  <c r="V445" i="1"/>
  <c r="Y445" i="1" s="1"/>
  <c r="AA445" i="1" s="1"/>
  <c r="CP444" i="1"/>
  <c r="CQ441" i="1"/>
  <c r="CA440" i="1"/>
  <c r="CR440" i="1"/>
  <c r="CV439" i="1"/>
  <c r="CA439" i="1"/>
  <c r="CA437" i="1"/>
  <c r="CL445" i="1"/>
  <c r="CW445" i="1" s="1"/>
  <c r="CU445" i="1"/>
  <c r="CL441" i="1"/>
  <c r="X437" i="1"/>
  <c r="CV436" i="1"/>
  <c r="CO436" i="1"/>
  <c r="CS436" i="1"/>
  <c r="CN447" i="1"/>
  <c r="W447" i="1"/>
  <c r="Z447" i="1" s="1"/>
  <c r="AB447" i="1" s="1"/>
  <c r="CJ446" i="1"/>
  <c r="W445" i="1"/>
  <c r="Z445" i="1" s="1"/>
  <c r="AB445" i="1" s="1"/>
  <c r="CJ444" i="1"/>
  <c r="W443" i="1"/>
  <c r="CJ442" i="1"/>
  <c r="W441" i="1"/>
  <c r="CJ440" i="1"/>
  <c r="W439" i="1"/>
  <c r="CJ438" i="1"/>
  <c r="CW436" i="1"/>
  <c r="CR436" i="1"/>
  <c r="Y436" i="1"/>
  <c r="AA436" i="1" s="1"/>
  <c r="CL447" i="1"/>
  <c r="CW447" i="1" s="1"/>
  <c r="CU447" i="1"/>
  <c r="CL443" i="1"/>
  <c r="CL439" i="1"/>
  <c r="CU439" i="1"/>
  <c r="CL437" i="1"/>
  <c r="CT437" i="1"/>
  <c r="V437" i="1"/>
  <c r="CM445" i="1"/>
  <c r="CS447" i="1"/>
  <c r="CQ447" i="1"/>
  <c r="CS445" i="1"/>
  <c r="CQ445" i="1"/>
  <c r="CM444" i="1"/>
  <c r="CQ436" i="1"/>
  <c r="CA436" i="1"/>
  <c r="Y447" i="1"/>
  <c r="AA447" i="1" s="1"/>
  <c r="Y444" i="1"/>
  <c r="AA444" i="1" s="1"/>
  <c r="CK567" i="1"/>
  <c r="CI567" i="1"/>
  <c r="CG567" i="1"/>
  <c r="CF567" i="1"/>
  <c r="CJ567" i="1" s="1"/>
  <c r="CE567" i="1"/>
  <c r="CC567" i="1"/>
  <c r="CB567" i="1"/>
  <c r="BW567" i="1"/>
  <c r="BT567" i="1"/>
  <c r="BS567" i="1"/>
  <c r="BR567" i="1"/>
  <c r="BM567" i="1"/>
  <c r="BL567" i="1"/>
  <c r="BK567" i="1"/>
  <c r="BH567" i="1"/>
  <c r="BF567" i="1"/>
  <c r="BZ567" i="1"/>
  <c r="T567" i="1"/>
  <c r="H567" i="1"/>
  <c r="U567" i="1" s="1"/>
  <c r="H566" i="1"/>
  <c r="U566" i="1" s="1"/>
  <c r="T566" i="1"/>
  <c r="BZ566" i="1"/>
  <c r="BF566" i="1"/>
  <c r="BH566" i="1"/>
  <c r="BK566" i="1"/>
  <c r="BL566" i="1"/>
  <c r="BM566" i="1"/>
  <c r="BR566" i="1"/>
  <c r="BS566" i="1"/>
  <c r="BT566" i="1"/>
  <c r="BW566" i="1"/>
  <c r="CB566" i="1"/>
  <c r="CC566" i="1"/>
  <c r="CE566" i="1"/>
  <c r="CF566" i="1"/>
  <c r="CG566" i="1"/>
  <c r="CI566" i="1"/>
  <c r="CK566" i="1"/>
  <c r="CQ439" i="1" l="1"/>
  <c r="CN439" i="1"/>
  <c r="CP439" i="1"/>
  <c r="Y439" i="1"/>
  <c r="AA439" i="1" s="1"/>
  <c r="CM439" i="1"/>
  <c r="CS439" i="1"/>
  <c r="CW439" i="1"/>
  <c r="Z439" i="1"/>
  <c r="AB439" i="1" s="1"/>
  <c r="CR439" i="1"/>
  <c r="CT439" i="1"/>
  <c r="Z438" i="1"/>
  <c r="AB438" i="1" s="1"/>
  <c r="Z442" i="1"/>
  <c r="AB442" i="1" s="1"/>
  <c r="CP438" i="1"/>
  <c r="CS438" i="1"/>
  <c r="Y438" i="1"/>
  <c r="AA438" i="1" s="1"/>
  <c r="CN438" i="1"/>
  <c r="Y446" i="1"/>
  <c r="AA446" i="1" s="1"/>
  <c r="CM438" i="1"/>
  <c r="Z446" i="1"/>
  <c r="AB446" i="1" s="1"/>
  <c r="CP442" i="1"/>
  <c r="CQ446" i="1"/>
  <c r="CR438" i="1"/>
  <c r="CQ438" i="1"/>
  <c r="CO438" i="1"/>
  <c r="CT438" i="1"/>
  <c r="Y441" i="1"/>
  <c r="AA441" i="1" s="1"/>
  <c r="CT442" i="1"/>
  <c r="Z597" i="1"/>
  <c r="AB597" i="1" s="1"/>
  <c r="CM442" i="1"/>
  <c r="CR443" i="1"/>
  <c r="Z437" i="1"/>
  <c r="AB437" i="1" s="1"/>
  <c r="CU437" i="1"/>
  <c r="CU443" i="1"/>
  <c r="CQ437" i="1"/>
  <c r="CM443" i="1"/>
  <c r="CR442" i="1"/>
  <c r="CQ443" i="1"/>
  <c r="CP437" i="1"/>
  <c r="Z440" i="1"/>
  <c r="AB440" i="1" s="1"/>
  <c r="Y442" i="1"/>
  <c r="AA442" i="1" s="1"/>
  <c r="CS441" i="1"/>
  <c r="CQ442" i="1"/>
  <c r="CV441" i="1"/>
  <c r="Z441" i="1"/>
  <c r="AB441" i="1" s="1"/>
  <c r="CR441" i="1"/>
  <c r="CV597" i="1"/>
  <c r="Y597" i="1"/>
  <c r="AA597" i="1" s="1"/>
  <c r="CT446" i="1"/>
  <c r="CT597" i="1"/>
  <c r="Y440" i="1"/>
  <c r="AA440" i="1" s="1"/>
  <c r="CP440" i="1"/>
  <c r="CN597" i="1"/>
  <c r="CN441" i="1"/>
  <c r="CO441" i="1"/>
  <c r="CP441" i="1"/>
  <c r="CN443" i="1"/>
  <c r="CO443" i="1"/>
  <c r="Y443" i="1"/>
  <c r="AA443" i="1" s="1"/>
  <c r="CM440" i="1"/>
  <c r="Z443" i="1"/>
  <c r="AB443" i="1" s="1"/>
  <c r="CW443" i="1"/>
  <c r="CU441" i="1"/>
  <c r="CT441" i="1"/>
  <c r="CV442" i="1"/>
  <c r="CO442" i="1"/>
  <c r="CS442" i="1"/>
  <c r="CT443" i="1"/>
  <c r="CP443" i="1"/>
  <c r="CN442" i="1"/>
  <c r="CM441" i="1"/>
  <c r="CW441" i="1"/>
  <c r="CO440" i="1"/>
  <c r="CV440" i="1"/>
  <c r="CS440" i="1"/>
  <c r="CN440" i="1"/>
  <c r="CO597" i="1"/>
  <c r="CQ597" i="1"/>
  <c r="CM597" i="1"/>
  <c r="CU597" i="1"/>
  <c r="CP597" i="1"/>
  <c r="CW597" i="1"/>
  <c r="CS597" i="1"/>
  <c r="CV443" i="1"/>
  <c r="CT440" i="1"/>
  <c r="CM446" i="1"/>
  <c r="CV446" i="1"/>
  <c r="CR446" i="1"/>
  <c r="CO446" i="1"/>
  <c r="CS446" i="1"/>
  <c r="CQ440" i="1"/>
  <c r="CN446" i="1"/>
  <c r="CL440" i="1"/>
  <c r="CW440" i="1" s="1"/>
  <c r="CU440" i="1"/>
  <c r="CL444" i="1"/>
  <c r="CW444" i="1" s="1"/>
  <c r="CU444" i="1"/>
  <c r="CL438" i="1"/>
  <c r="CW438" i="1" s="1"/>
  <c r="CU438" i="1"/>
  <c r="Y437" i="1"/>
  <c r="AA437" i="1" s="1"/>
  <c r="CW437" i="1"/>
  <c r="CL442" i="1"/>
  <c r="CW442" i="1" s="1"/>
  <c r="CU442" i="1"/>
  <c r="CL446" i="1"/>
  <c r="CW446" i="1" s="1"/>
  <c r="CU446" i="1"/>
  <c r="CM437" i="1"/>
  <c r="CS437" i="1"/>
  <c r="CR437" i="1"/>
  <c r="CN437" i="1"/>
  <c r="CO437" i="1"/>
  <c r="CV437" i="1"/>
  <c r="CT566" i="1"/>
  <c r="CN566" i="1"/>
  <c r="X566" i="1"/>
  <c r="CQ566" i="1"/>
  <c r="W566" i="1"/>
  <c r="CV566" i="1"/>
  <c r="CP566" i="1"/>
  <c r="V566" i="1"/>
  <c r="CL567" i="1"/>
  <c r="W567" i="1"/>
  <c r="CU567" i="1"/>
  <c r="X567" i="1"/>
  <c r="V567" i="1"/>
  <c r="CM566" i="1"/>
  <c r="CO566" i="1"/>
  <c r="CS566" i="1"/>
  <c r="CR566" i="1"/>
  <c r="Z566" i="1"/>
  <c r="CJ566" i="1"/>
  <c r="Y566" i="1"/>
  <c r="CK565" i="1"/>
  <c r="CI565" i="1"/>
  <c r="CG565" i="1"/>
  <c r="CF565" i="1"/>
  <c r="CJ565" i="1" s="1"/>
  <c r="CE565" i="1"/>
  <c r="CC565" i="1"/>
  <c r="CB565" i="1"/>
  <c r="BW565" i="1"/>
  <c r="BT565" i="1"/>
  <c r="BS565" i="1"/>
  <c r="BR565" i="1"/>
  <c r="BM565" i="1"/>
  <c r="BL565" i="1"/>
  <c r="BK565" i="1"/>
  <c r="BH565" i="1"/>
  <c r="BF565" i="1"/>
  <c r="BZ565" i="1"/>
  <c r="T565" i="1"/>
  <c r="AB566" i="1" l="1"/>
  <c r="CR567" i="1"/>
  <c r="AA566" i="1"/>
  <c r="CM567" i="1"/>
  <c r="CV567" i="1"/>
  <c r="Y567" i="1"/>
  <c r="AA567" i="1" s="1"/>
  <c r="CN567" i="1"/>
  <c r="CS567" i="1"/>
  <c r="CO567" i="1"/>
  <c r="CT567" i="1"/>
  <c r="CQ567" i="1"/>
  <c r="CP567" i="1"/>
  <c r="Z567" i="1"/>
  <c r="AB567" i="1" s="1"/>
  <c r="CW567" i="1"/>
  <c r="CL566" i="1"/>
  <c r="CW566" i="1" s="1"/>
  <c r="CU566" i="1"/>
  <c r="CL565" i="1"/>
  <c r="H565" i="1" l="1"/>
  <c r="U565" i="1" s="1"/>
  <c r="W565" i="1" l="1"/>
  <c r="V565" i="1"/>
  <c r="X565" i="1"/>
  <c r="Z565" i="1"/>
  <c r="CB7" i="1"/>
  <c r="CC7" i="1"/>
  <c r="CE7" i="1"/>
  <c r="CF7" i="1"/>
  <c r="CG7" i="1"/>
  <c r="CI7" i="1"/>
  <c r="CK7" i="1"/>
  <c r="CB8" i="1"/>
  <c r="CC8" i="1"/>
  <c r="CE8" i="1"/>
  <c r="CF8" i="1"/>
  <c r="CG8" i="1"/>
  <c r="CI8" i="1"/>
  <c r="CK8" i="1"/>
  <c r="CB9" i="1"/>
  <c r="CC9" i="1"/>
  <c r="CE9" i="1"/>
  <c r="CF9" i="1"/>
  <c r="CJ9" i="1" s="1"/>
  <c r="CG9" i="1"/>
  <c r="CI9" i="1"/>
  <c r="CK9" i="1"/>
  <c r="CB10" i="1"/>
  <c r="CC10" i="1"/>
  <c r="CE10" i="1"/>
  <c r="CF10" i="1"/>
  <c r="CJ10" i="1" s="1"/>
  <c r="CG10" i="1"/>
  <c r="CI10" i="1"/>
  <c r="CK10" i="1"/>
  <c r="CB11" i="1"/>
  <c r="CC11" i="1"/>
  <c r="CE11" i="1"/>
  <c r="CF11" i="1"/>
  <c r="CG11" i="1"/>
  <c r="CI11" i="1"/>
  <c r="CK11" i="1"/>
  <c r="CB12" i="1"/>
  <c r="CC12" i="1"/>
  <c r="CE12" i="1"/>
  <c r="CF12" i="1"/>
  <c r="CJ12" i="1" s="1"/>
  <c r="CG12" i="1"/>
  <c r="CI12" i="1"/>
  <c r="CK12" i="1"/>
  <c r="CB13" i="1"/>
  <c r="CC13" i="1"/>
  <c r="CE13" i="1"/>
  <c r="CF13" i="1"/>
  <c r="CJ13" i="1" s="1"/>
  <c r="CG13" i="1"/>
  <c r="CI13" i="1"/>
  <c r="CK13" i="1"/>
  <c r="CB14" i="1"/>
  <c r="CC14" i="1"/>
  <c r="CE14" i="1"/>
  <c r="CF14" i="1"/>
  <c r="CJ14" i="1" s="1"/>
  <c r="CL14" i="1" s="1"/>
  <c r="CG14" i="1"/>
  <c r="CI14" i="1"/>
  <c r="CK14" i="1"/>
  <c r="CB15" i="1"/>
  <c r="CC15" i="1"/>
  <c r="CE15" i="1"/>
  <c r="CF15" i="1"/>
  <c r="CG15" i="1"/>
  <c r="CI15" i="1"/>
  <c r="CK15" i="1"/>
  <c r="CB16" i="1"/>
  <c r="CC16" i="1"/>
  <c r="CE16" i="1"/>
  <c r="CF16" i="1"/>
  <c r="CG16" i="1"/>
  <c r="CI16" i="1"/>
  <c r="CK16" i="1"/>
  <c r="CB17" i="1"/>
  <c r="CC17" i="1"/>
  <c r="CE17" i="1"/>
  <c r="CF17" i="1"/>
  <c r="CJ17" i="1" s="1"/>
  <c r="CG17" i="1"/>
  <c r="CI17" i="1"/>
  <c r="CK17" i="1"/>
  <c r="CB18" i="1"/>
  <c r="CC18" i="1"/>
  <c r="CE18" i="1"/>
  <c r="CF18" i="1"/>
  <c r="CJ18" i="1" s="1"/>
  <c r="CL18" i="1" s="1"/>
  <c r="CG18" i="1"/>
  <c r="CI18" i="1"/>
  <c r="CK18" i="1"/>
  <c r="CB19" i="1"/>
  <c r="CC19" i="1"/>
  <c r="CE19" i="1"/>
  <c r="CF19" i="1"/>
  <c r="CG19" i="1"/>
  <c r="CI19" i="1"/>
  <c r="CK19" i="1"/>
  <c r="CB20" i="1"/>
  <c r="CC20" i="1"/>
  <c r="CE20" i="1"/>
  <c r="CF20" i="1"/>
  <c r="CG20" i="1"/>
  <c r="CI20" i="1"/>
  <c r="CK20" i="1"/>
  <c r="CB21" i="1"/>
  <c r="CC21" i="1"/>
  <c r="CE21" i="1"/>
  <c r="CF21" i="1"/>
  <c r="CG21" i="1"/>
  <c r="CI21" i="1"/>
  <c r="CK21" i="1"/>
  <c r="CB22" i="1"/>
  <c r="CC22" i="1"/>
  <c r="CE22" i="1"/>
  <c r="CF22" i="1"/>
  <c r="CG22" i="1"/>
  <c r="CI22" i="1"/>
  <c r="CK22" i="1"/>
  <c r="CB23" i="1"/>
  <c r="CC23" i="1"/>
  <c r="CE23" i="1"/>
  <c r="CF23" i="1"/>
  <c r="CG23" i="1"/>
  <c r="CI23" i="1"/>
  <c r="CK23" i="1"/>
  <c r="CB24" i="1"/>
  <c r="CC24" i="1"/>
  <c r="CE24" i="1"/>
  <c r="CF24" i="1"/>
  <c r="CG24" i="1"/>
  <c r="CI24" i="1"/>
  <c r="CK24" i="1"/>
  <c r="CB25" i="1"/>
  <c r="CC25" i="1"/>
  <c r="CE25" i="1"/>
  <c r="CF25" i="1"/>
  <c r="CG25" i="1"/>
  <c r="CI25" i="1"/>
  <c r="CK25" i="1"/>
  <c r="CB26" i="1"/>
  <c r="CC26" i="1"/>
  <c r="CE26" i="1"/>
  <c r="CF26" i="1"/>
  <c r="CG26" i="1"/>
  <c r="CI26" i="1"/>
  <c r="CK26" i="1"/>
  <c r="CB27" i="1"/>
  <c r="CC27" i="1"/>
  <c r="CE27" i="1"/>
  <c r="CF27" i="1"/>
  <c r="CG27" i="1"/>
  <c r="CI27" i="1"/>
  <c r="CK27" i="1"/>
  <c r="CB28" i="1"/>
  <c r="CC28" i="1"/>
  <c r="CE28" i="1"/>
  <c r="CF28" i="1"/>
  <c r="CJ28" i="1" s="1"/>
  <c r="CG28" i="1"/>
  <c r="CI28" i="1"/>
  <c r="CK28" i="1"/>
  <c r="CB29" i="1"/>
  <c r="CC29" i="1"/>
  <c r="CE29" i="1"/>
  <c r="CF29" i="1"/>
  <c r="CJ29" i="1" s="1"/>
  <c r="CG29" i="1"/>
  <c r="CI29" i="1"/>
  <c r="CK29" i="1"/>
  <c r="CB30" i="1"/>
  <c r="CC30" i="1"/>
  <c r="CE30" i="1"/>
  <c r="CF30" i="1"/>
  <c r="CJ30" i="1" s="1"/>
  <c r="CL30" i="1" s="1"/>
  <c r="CG30" i="1"/>
  <c r="CI30" i="1"/>
  <c r="CK30" i="1"/>
  <c r="CB31" i="1"/>
  <c r="CC31" i="1"/>
  <c r="CE31" i="1"/>
  <c r="CF31" i="1"/>
  <c r="CG31" i="1"/>
  <c r="CI31" i="1"/>
  <c r="CK31" i="1"/>
  <c r="CB32" i="1"/>
  <c r="CC32" i="1"/>
  <c r="CE32" i="1"/>
  <c r="CF32" i="1"/>
  <c r="CG32" i="1"/>
  <c r="CI32" i="1"/>
  <c r="CK32" i="1"/>
  <c r="CB33" i="1"/>
  <c r="CC33" i="1"/>
  <c r="CE33" i="1"/>
  <c r="CF33" i="1"/>
  <c r="CJ33" i="1" s="1"/>
  <c r="CG33" i="1"/>
  <c r="CI33" i="1"/>
  <c r="CK33" i="1"/>
  <c r="CB34" i="1"/>
  <c r="CC34" i="1"/>
  <c r="CE34" i="1"/>
  <c r="CF34" i="1"/>
  <c r="CJ34" i="1" s="1"/>
  <c r="CL34" i="1" s="1"/>
  <c r="CG34" i="1"/>
  <c r="CI34" i="1"/>
  <c r="CK34" i="1"/>
  <c r="CB35" i="1"/>
  <c r="CC35" i="1"/>
  <c r="CE35" i="1"/>
  <c r="CF35" i="1"/>
  <c r="CG35" i="1"/>
  <c r="CI35" i="1"/>
  <c r="CK35" i="1"/>
  <c r="CB36" i="1"/>
  <c r="CC36" i="1"/>
  <c r="CE36" i="1"/>
  <c r="CF36" i="1"/>
  <c r="CJ36" i="1" s="1"/>
  <c r="CG36" i="1"/>
  <c r="CI36" i="1"/>
  <c r="CK36" i="1"/>
  <c r="CB37" i="1"/>
  <c r="CC37" i="1"/>
  <c r="CE37" i="1"/>
  <c r="CF37" i="1"/>
  <c r="CJ37" i="1" s="1"/>
  <c r="CG37" i="1"/>
  <c r="CI37" i="1"/>
  <c r="CK37" i="1"/>
  <c r="CB38" i="1"/>
  <c r="CC38" i="1"/>
  <c r="CE38" i="1"/>
  <c r="CF38" i="1"/>
  <c r="CJ38" i="1" s="1"/>
  <c r="CG38" i="1"/>
  <c r="CI38" i="1"/>
  <c r="CK38" i="1"/>
  <c r="CB39" i="1"/>
  <c r="CC39" i="1"/>
  <c r="CE39" i="1"/>
  <c r="CF39" i="1"/>
  <c r="CG39" i="1"/>
  <c r="CI39" i="1"/>
  <c r="CK39" i="1"/>
  <c r="CB40" i="1"/>
  <c r="CC40" i="1"/>
  <c r="CE40" i="1"/>
  <c r="CF40" i="1"/>
  <c r="CG40" i="1"/>
  <c r="CI40" i="1"/>
  <c r="CK40" i="1"/>
  <c r="CB41" i="1"/>
  <c r="CC41" i="1"/>
  <c r="CE41" i="1"/>
  <c r="CF41" i="1"/>
  <c r="CJ41" i="1" s="1"/>
  <c r="CG41" i="1"/>
  <c r="CI41" i="1"/>
  <c r="CK41" i="1"/>
  <c r="CB42" i="1"/>
  <c r="CC42" i="1"/>
  <c r="CE42" i="1"/>
  <c r="CF42" i="1"/>
  <c r="CJ42" i="1" s="1"/>
  <c r="CG42" i="1"/>
  <c r="CI42" i="1"/>
  <c r="CK42" i="1"/>
  <c r="CB43" i="1"/>
  <c r="CC43" i="1"/>
  <c r="CE43" i="1"/>
  <c r="CF43" i="1"/>
  <c r="CG43" i="1"/>
  <c r="CI43" i="1"/>
  <c r="CK43" i="1"/>
  <c r="CB44" i="1"/>
  <c r="CC44" i="1"/>
  <c r="CE44" i="1"/>
  <c r="CF44" i="1"/>
  <c r="CJ44" i="1" s="1"/>
  <c r="CG44" i="1"/>
  <c r="CI44" i="1"/>
  <c r="CK44" i="1"/>
  <c r="CB45" i="1"/>
  <c r="CC45" i="1"/>
  <c r="CE45" i="1"/>
  <c r="CF45" i="1"/>
  <c r="CJ45" i="1" s="1"/>
  <c r="CG45" i="1"/>
  <c r="CI45" i="1"/>
  <c r="CK45" i="1"/>
  <c r="CB46" i="1"/>
  <c r="CC46" i="1"/>
  <c r="CE46" i="1"/>
  <c r="CF46" i="1"/>
  <c r="CJ46" i="1" s="1"/>
  <c r="CL46" i="1" s="1"/>
  <c r="CG46" i="1"/>
  <c r="CI46" i="1"/>
  <c r="CK46" i="1"/>
  <c r="CB47" i="1"/>
  <c r="CC47" i="1"/>
  <c r="CE47" i="1"/>
  <c r="CF47" i="1"/>
  <c r="CG47" i="1"/>
  <c r="CI47" i="1"/>
  <c r="CK47" i="1"/>
  <c r="CB48" i="1"/>
  <c r="CC48" i="1"/>
  <c r="CE48" i="1"/>
  <c r="CF48" i="1"/>
  <c r="CG48" i="1"/>
  <c r="CI48" i="1"/>
  <c r="CK48" i="1"/>
  <c r="CB49" i="1"/>
  <c r="CC49" i="1"/>
  <c r="CE49" i="1"/>
  <c r="CF49" i="1"/>
  <c r="CJ49" i="1" s="1"/>
  <c r="CG49" i="1"/>
  <c r="CI49" i="1"/>
  <c r="CK49" i="1"/>
  <c r="CB50" i="1"/>
  <c r="CC50" i="1"/>
  <c r="CE50" i="1"/>
  <c r="CF50" i="1"/>
  <c r="CJ50" i="1" s="1"/>
  <c r="CL50" i="1" s="1"/>
  <c r="CG50" i="1"/>
  <c r="CI50" i="1"/>
  <c r="CK50" i="1"/>
  <c r="CB51" i="1"/>
  <c r="CC51" i="1"/>
  <c r="CE51" i="1"/>
  <c r="CF51" i="1"/>
  <c r="CG51" i="1"/>
  <c r="CI51" i="1"/>
  <c r="CK51" i="1"/>
  <c r="CB52" i="1"/>
  <c r="CC52" i="1"/>
  <c r="CE52" i="1"/>
  <c r="CF52" i="1"/>
  <c r="CG52" i="1"/>
  <c r="CI52" i="1"/>
  <c r="CK52" i="1"/>
  <c r="CB53" i="1"/>
  <c r="CC53" i="1"/>
  <c r="CE53" i="1"/>
  <c r="CF53" i="1"/>
  <c r="CG53" i="1"/>
  <c r="CI53" i="1"/>
  <c r="CK53" i="1"/>
  <c r="CB54" i="1"/>
  <c r="CC54" i="1"/>
  <c r="CE54" i="1"/>
  <c r="CF54" i="1"/>
  <c r="CG54" i="1"/>
  <c r="CI54" i="1"/>
  <c r="CK54" i="1"/>
  <c r="CB55" i="1"/>
  <c r="CC55" i="1"/>
  <c r="CE55" i="1"/>
  <c r="CF55" i="1"/>
  <c r="CG55" i="1"/>
  <c r="CI55" i="1"/>
  <c r="CK55" i="1"/>
  <c r="CB56" i="1"/>
  <c r="CC56" i="1"/>
  <c r="CE56" i="1"/>
  <c r="CF56" i="1"/>
  <c r="CG56" i="1"/>
  <c r="CI56" i="1"/>
  <c r="CK56" i="1"/>
  <c r="CB57" i="1"/>
  <c r="CC57" i="1"/>
  <c r="CE57" i="1"/>
  <c r="CF57" i="1"/>
  <c r="CG57" i="1"/>
  <c r="CI57" i="1"/>
  <c r="CK57" i="1"/>
  <c r="CB58" i="1"/>
  <c r="CC58" i="1"/>
  <c r="CE58" i="1"/>
  <c r="CF58" i="1"/>
  <c r="CG58" i="1"/>
  <c r="CI58" i="1"/>
  <c r="CK58" i="1"/>
  <c r="CB59" i="1"/>
  <c r="CC59" i="1"/>
  <c r="CE59" i="1"/>
  <c r="CF59" i="1"/>
  <c r="CG59" i="1"/>
  <c r="CI59" i="1"/>
  <c r="CK59" i="1"/>
  <c r="CB60" i="1"/>
  <c r="CC60" i="1"/>
  <c r="CE60" i="1"/>
  <c r="CF60" i="1"/>
  <c r="CJ60" i="1" s="1"/>
  <c r="CG60" i="1"/>
  <c r="CI60" i="1"/>
  <c r="CK60" i="1"/>
  <c r="CB61" i="1"/>
  <c r="CC61" i="1"/>
  <c r="CE61" i="1"/>
  <c r="CF61" i="1"/>
  <c r="CJ61" i="1" s="1"/>
  <c r="CG61" i="1"/>
  <c r="CI61" i="1"/>
  <c r="CK61" i="1"/>
  <c r="CB62" i="1"/>
  <c r="CC62" i="1"/>
  <c r="CE62" i="1"/>
  <c r="CF62" i="1"/>
  <c r="CJ62" i="1" s="1"/>
  <c r="CL62" i="1" s="1"/>
  <c r="CG62" i="1"/>
  <c r="CI62" i="1"/>
  <c r="CK62" i="1"/>
  <c r="CB63" i="1"/>
  <c r="CC63" i="1"/>
  <c r="CE63" i="1"/>
  <c r="CF63" i="1"/>
  <c r="CG63" i="1"/>
  <c r="CI63" i="1"/>
  <c r="CK63" i="1"/>
  <c r="CB64" i="1"/>
  <c r="CC64" i="1"/>
  <c r="CE64" i="1"/>
  <c r="CF64" i="1"/>
  <c r="CG64" i="1"/>
  <c r="CI64" i="1"/>
  <c r="CK64" i="1"/>
  <c r="CB65" i="1"/>
  <c r="CC65" i="1"/>
  <c r="CE65" i="1"/>
  <c r="CF65" i="1"/>
  <c r="CJ65" i="1" s="1"/>
  <c r="CG65" i="1"/>
  <c r="CI65" i="1"/>
  <c r="CK65" i="1"/>
  <c r="CB66" i="1"/>
  <c r="CC66" i="1"/>
  <c r="CE66" i="1"/>
  <c r="CF66" i="1"/>
  <c r="CJ66" i="1" s="1"/>
  <c r="CL66" i="1" s="1"/>
  <c r="CG66" i="1"/>
  <c r="CI66" i="1"/>
  <c r="CK66" i="1"/>
  <c r="CB67" i="1"/>
  <c r="CC67" i="1"/>
  <c r="CE67" i="1"/>
  <c r="CF67" i="1"/>
  <c r="CG67" i="1"/>
  <c r="CI67" i="1"/>
  <c r="CK67" i="1"/>
  <c r="CB68" i="1"/>
  <c r="CC68" i="1"/>
  <c r="CE68" i="1"/>
  <c r="CF68" i="1"/>
  <c r="CJ68" i="1" s="1"/>
  <c r="CG68" i="1"/>
  <c r="CI68" i="1"/>
  <c r="CK68" i="1"/>
  <c r="CB69" i="1"/>
  <c r="CC69" i="1"/>
  <c r="CE69" i="1"/>
  <c r="CF69" i="1"/>
  <c r="CJ69" i="1" s="1"/>
  <c r="CG69" i="1"/>
  <c r="CI69" i="1"/>
  <c r="CK69" i="1"/>
  <c r="CB70" i="1"/>
  <c r="CC70" i="1"/>
  <c r="CE70" i="1"/>
  <c r="CF70" i="1"/>
  <c r="CJ70" i="1" s="1"/>
  <c r="CG70" i="1"/>
  <c r="CI70" i="1"/>
  <c r="CK70" i="1"/>
  <c r="CB71" i="1"/>
  <c r="CC71" i="1"/>
  <c r="CE71" i="1"/>
  <c r="CF71" i="1"/>
  <c r="CG71" i="1"/>
  <c r="CI71" i="1"/>
  <c r="CK71" i="1"/>
  <c r="CB72" i="1"/>
  <c r="CC72" i="1"/>
  <c r="CE72" i="1"/>
  <c r="CF72" i="1"/>
  <c r="CG72" i="1"/>
  <c r="CI72" i="1"/>
  <c r="CK72" i="1"/>
  <c r="CB73" i="1"/>
  <c r="CC73" i="1"/>
  <c r="CE73" i="1"/>
  <c r="CF73" i="1"/>
  <c r="CJ73" i="1" s="1"/>
  <c r="CG73" i="1"/>
  <c r="CI73" i="1"/>
  <c r="CK73" i="1"/>
  <c r="CB74" i="1"/>
  <c r="CC74" i="1"/>
  <c r="CE74" i="1"/>
  <c r="CF74" i="1"/>
  <c r="CJ74" i="1" s="1"/>
  <c r="CL74" i="1" s="1"/>
  <c r="CG74" i="1"/>
  <c r="CI74" i="1"/>
  <c r="CK74" i="1"/>
  <c r="CB75" i="1"/>
  <c r="CC75" i="1"/>
  <c r="CE75" i="1"/>
  <c r="CF75" i="1"/>
  <c r="CG75" i="1"/>
  <c r="CI75" i="1"/>
  <c r="CK75" i="1"/>
  <c r="CB76" i="1"/>
  <c r="CC76" i="1"/>
  <c r="CE76" i="1"/>
  <c r="CF76" i="1"/>
  <c r="CG76" i="1"/>
  <c r="CI76" i="1"/>
  <c r="CK76" i="1"/>
  <c r="CB77" i="1"/>
  <c r="CC77" i="1"/>
  <c r="CE77" i="1"/>
  <c r="CF77" i="1"/>
  <c r="CG77" i="1"/>
  <c r="CI77" i="1"/>
  <c r="CK77" i="1"/>
  <c r="CB78" i="1"/>
  <c r="CC78" i="1"/>
  <c r="CE78" i="1"/>
  <c r="CF78" i="1"/>
  <c r="CG78" i="1"/>
  <c r="CI78" i="1"/>
  <c r="CK78" i="1"/>
  <c r="CB79" i="1"/>
  <c r="CC79" i="1"/>
  <c r="CE79" i="1"/>
  <c r="CF79" i="1"/>
  <c r="CG79" i="1"/>
  <c r="CI79" i="1"/>
  <c r="CK79" i="1"/>
  <c r="CB80" i="1"/>
  <c r="CC80" i="1"/>
  <c r="CE80" i="1"/>
  <c r="CF80" i="1"/>
  <c r="CG80" i="1"/>
  <c r="CI80" i="1"/>
  <c r="CK80" i="1"/>
  <c r="CB81" i="1"/>
  <c r="CC81" i="1"/>
  <c r="CE81" i="1"/>
  <c r="CF81" i="1"/>
  <c r="CG81" i="1"/>
  <c r="CI81" i="1"/>
  <c r="CK81" i="1"/>
  <c r="CB82" i="1"/>
  <c r="CC82" i="1"/>
  <c r="CE82" i="1"/>
  <c r="CF82" i="1"/>
  <c r="CG82" i="1"/>
  <c r="CI82" i="1"/>
  <c r="CK82" i="1"/>
  <c r="CB83" i="1"/>
  <c r="CC83" i="1"/>
  <c r="CE83" i="1"/>
  <c r="CF83" i="1"/>
  <c r="CG83" i="1"/>
  <c r="CI83" i="1"/>
  <c r="CK83" i="1"/>
  <c r="CB84" i="1"/>
  <c r="CC84" i="1"/>
  <c r="CE84" i="1"/>
  <c r="CF84" i="1"/>
  <c r="CJ84" i="1" s="1"/>
  <c r="CG84" i="1"/>
  <c r="CI84" i="1"/>
  <c r="CK84" i="1"/>
  <c r="CB85" i="1"/>
  <c r="CC85" i="1"/>
  <c r="CE85" i="1"/>
  <c r="CF85" i="1"/>
  <c r="CJ85" i="1" s="1"/>
  <c r="CG85" i="1"/>
  <c r="CI85" i="1"/>
  <c r="CK85" i="1"/>
  <c r="CB86" i="1"/>
  <c r="CC86" i="1"/>
  <c r="CE86" i="1"/>
  <c r="CF86" i="1"/>
  <c r="CJ86" i="1" s="1"/>
  <c r="CL86" i="1" s="1"/>
  <c r="CG86" i="1"/>
  <c r="CI86" i="1"/>
  <c r="CK86" i="1"/>
  <c r="CB87" i="1"/>
  <c r="CC87" i="1"/>
  <c r="CE87" i="1"/>
  <c r="CF87" i="1"/>
  <c r="CG87" i="1"/>
  <c r="CI87" i="1"/>
  <c r="CK87" i="1"/>
  <c r="CB88" i="1"/>
  <c r="CC88" i="1"/>
  <c r="CE88" i="1"/>
  <c r="CF88" i="1"/>
  <c r="CG88" i="1"/>
  <c r="CI88" i="1"/>
  <c r="CK88" i="1"/>
  <c r="CB89" i="1"/>
  <c r="CC89" i="1"/>
  <c r="CE89" i="1"/>
  <c r="CF89" i="1"/>
  <c r="CJ89" i="1" s="1"/>
  <c r="CG89" i="1"/>
  <c r="CI89" i="1"/>
  <c r="CK89" i="1"/>
  <c r="CB90" i="1"/>
  <c r="CC90" i="1"/>
  <c r="CE90" i="1"/>
  <c r="CF90" i="1"/>
  <c r="CJ90" i="1" s="1"/>
  <c r="CL90" i="1" s="1"/>
  <c r="CG90" i="1"/>
  <c r="CI90" i="1"/>
  <c r="CK90" i="1"/>
  <c r="CB91" i="1"/>
  <c r="CC91" i="1"/>
  <c r="CE91" i="1"/>
  <c r="CF91" i="1"/>
  <c r="CG91" i="1"/>
  <c r="CI91" i="1"/>
  <c r="CK91" i="1"/>
  <c r="CB92" i="1"/>
  <c r="CC92" i="1"/>
  <c r="CE92" i="1"/>
  <c r="CF92" i="1"/>
  <c r="CJ92" i="1" s="1"/>
  <c r="CG92" i="1"/>
  <c r="CI92" i="1"/>
  <c r="CK92" i="1"/>
  <c r="CB93" i="1"/>
  <c r="CC93" i="1"/>
  <c r="CE93" i="1"/>
  <c r="CF93" i="1"/>
  <c r="CJ93" i="1" s="1"/>
  <c r="CG93" i="1"/>
  <c r="CI93" i="1"/>
  <c r="CK93" i="1"/>
  <c r="CB94" i="1"/>
  <c r="CC94" i="1"/>
  <c r="CE94" i="1"/>
  <c r="CF94" i="1"/>
  <c r="CJ94" i="1" s="1"/>
  <c r="CG94" i="1"/>
  <c r="CI94" i="1"/>
  <c r="CK94" i="1"/>
  <c r="CB95" i="1"/>
  <c r="CC95" i="1"/>
  <c r="CE95" i="1"/>
  <c r="CF95" i="1"/>
  <c r="CG95" i="1"/>
  <c r="CI95" i="1"/>
  <c r="CK95" i="1"/>
  <c r="CB96" i="1"/>
  <c r="CC96" i="1"/>
  <c r="CE96" i="1"/>
  <c r="CF96" i="1"/>
  <c r="CG96" i="1"/>
  <c r="CI96" i="1"/>
  <c r="CK96" i="1"/>
  <c r="CB97" i="1"/>
  <c r="CC97" i="1"/>
  <c r="CE97" i="1"/>
  <c r="CF97" i="1"/>
  <c r="CJ97" i="1" s="1"/>
  <c r="CG97" i="1"/>
  <c r="CI97" i="1"/>
  <c r="CK97" i="1"/>
  <c r="CB98" i="1"/>
  <c r="CC98" i="1"/>
  <c r="CE98" i="1"/>
  <c r="CF98" i="1"/>
  <c r="CJ98" i="1" s="1"/>
  <c r="CG98" i="1"/>
  <c r="CI98" i="1"/>
  <c r="CK98" i="1"/>
  <c r="CB99" i="1"/>
  <c r="CC99" i="1"/>
  <c r="CE99" i="1"/>
  <c r="CF99" i="1"/>
  <c r="CG99" i="1"/>
  <c r="CI99" i="1"/>
  <c r="CK99" i="1"/>
  <c r="CB100" i="1"/>
  <c r="CC100" i="1"/>
  <c r="CE100" i="1"/>
  <c r="CF100" i="1"/>
  <c r="CJ100" i="1" s="1"/>
  <c r="CG100" i="1"/>
  <c r="CI100" i="1"/>
  <c r="CK100" i="1"/>
  <c r="CB101" i="1"/>
  <c r="CC101" i="1"/>
  <c r="CE101" i="1"/>
  <c r="CF101" i="1"/>
  <c r="CJ101" i="1" s="1"/>
  <c r="CG101" i="1"/>
  <c r="CI101" i="1"/>
  <c r="CK101" i="1"/>
  <c r="CB102" i="1"/>
  <c r="CC102" i="1"/>
  <c r="CE102" i="1"/>
  <c r="CF102" i="1"/>
  <c r="CJ102" i="1" s="1"/>
  <c r="CL102" i="1" s="1"/>
  <c r="CG102" i="1"/>
  <c r="CI102" i="1"/>
  <c r="CK102" i="1"/>
  <c r="CB103" i="1"/>
  <c r="CC103" i="1"/>
  <c r="CE103" i="1"/>
  <c r="CF103" i="1"/>
  <c r="CG103" i="1"/>
  <c r="CI103" i="1"/>
  <c r="CK103" i="1"/>
  <c r="CB104" i="1"/>
  <c r="CC104" i="1"/>
  <c r="CE104" i="1"/>
  <c r="CF104" i="1"/>
  <c r="CG104" i="1"/>
  <c r="CI104" i="1"/>
  <c r="CK104" i="1"/>
  <c r="CB105" i="1"/>
  <c r="CC105" i="1"/>
  <c r="CE105" i="1"/>
  <c r="CF105" i="1"/>
  <c r="CJ105" i="1" s="1"/>
  <c r="CG105" i="1"/>
  <c r="CI105" i="1"/>
  <c r="CK105" i="1"/>
  <c r="CB106" i="1"/>
  <c r="CC106" i="1"/>
  <c r="CE106" i="1"/>
  <c r="CF106" i="1"/>
  <c r="CJ106" i="1" s="1"/>
  <c r="CL106" i="1" s="1"/>
  <c r="CG106" i="1"/>
  <c r="CI106" i="1"/>
  <c r="CK106" i="1"/>
  <c r="CB107" i="1"/>
  <c r="CC107" i="1"/>
  <c r="CE107" i="1"/>
  <c r="CF107" i="1"/>
  <c r="CG107" i="1"/>
  <c r="CI107" i="1"/>
  <c r="CK107" i="1"/>
  <c r="CB108" i="1"/>
  <c r="CC108" i="1"/>
  <c r="CE108" i="1"/>
  <c r="CF108" i="1"/>
  <c r="CG108" i="1"/>
  <c r="CI108" i="1"/>
  <c r="CK108" i="1"/>
  <c r="CB109" i="1"/>
  <c r="CC109" i="1"/>
  <c r="CE109" i="1"/>
  <c r="CF109" i="1"/>
  <c r="CG109" i="1"/>
  <c r="CI109" i="1"/>
  <c r="CK109" i="1"/>
  <c r="CB110" i="1"/>
  <c r="CC110" i="1"/>
  <c r="CE110" i="1"/>
  <c r="CF110" i="1"/>
  <c r="CG110" i="1"/>
  <c r="CI110" i="1"/>
  <c r="CK110" i="1"/>
  <c r="CB111" i="1"/>
  <c r="CC111" i="1"/>
  <c r="CE111" i="1"/>
  <c r="CF111" i="1"/>
  <c r="CG111" i="1"/>
  <c r="CI111" i="1"/>
  <c r="CK111" i="1"/>
  <c r="CB112" i="1"/>
  <c r="CC112" i="1"/>
  <c r="CE112" i="1"/>
  <c r="CF112" i="1"/>
  <c r="CG112" i="1"/>
  <c r="CI112" i="1"/>
  <c r="CK112" i="1"/>
  <c r="CB113" i="1"/>
  <c r="CC113" i="1"/>
  <c r="CE113" i="1"/>
  <c r="CF113" i="1"/>
  <c r="CG113" i="1"/>
  <c r="CI113" i="1"/>
  <c r="CK113" i="1"/>
  <c r="CB114" i="1"/>
  <c r="CC114" i="1"/>
  <c r="CE114" i="1"/>
  <c r="CF114" i="1"/>
  <c r="CG114" i="1"/>
  <c r="CI114" i="1"/>
  <c r="CK114" i="1"/>
  <c r="CB115" i="1"/>
  <c r="CC115" i="1"/>
  <c r="CE115" i="1"/>
  <c r="CF115" i="1"/>
  <c r="CG115" i="1"/>
  <c r="CI115" i="1"/>
  <c r="CK115" i="1"/>
  <c r="CB116" i="1"/>
  <c r="CC116" i="1"/>
  <c r="CE116" i="1"/>
  <c r="CF116" i="1"/>
  <c r="CJ116" i="1" s="1"/>
  <c r="CG116" i="1"/>
  <c r="CI116" i="1"/>
  <c r="CK116" i="1"/>
  <c r="CB117" i="1"/>
  <c r="CC117" i="1"/>
  <c r="CE117" i="1"/>
  <c r="CF117" i="1"/>
  <c r="CJ117" i="1" s="1"/>
  <c r="CG117" i="1"/>
  <c r="CI117" i="1"/>
  <c r="CK117" i="1"/>
  <c r="CB118" i="1"/>
  <c r="CC118" i="1"/>
  <c r="CE118" i="1"/>
  <c r="CF118" i="1"/>
  <c r="CJ118" i="1" s="1"/>
  <c r="CL118" i="1" s="1"/>
  <c r="CG118" i="1"/>
  <c r="CI118" i="1"/>
  <c r="CK118" i="1"/>
  <c r="CB119" i="1"/>
  <c r="CC119" i="1"/>
  <c r="CE119" i="1"/>
  <c r="CF119" i="1"/>
  <c r="CG119" i="1"/>
  <c r="CI119" i="1"/>
  <c r="CK119" i="1"/>
  <c r="CB120" i="1"/>
  <c r="CC120" i="1"/>
  <c r="CE120" i="1"/>
  <c r="CF120" i="1"/>
  <c r="CG120" i="1"/>
  <c r="CI120" i="1"/>
  <c r="CK120" i="1"/>
  <c r="CB121" i="1"/>
  <c r="CC121" i="1"/>
  <c r="CE121" i="1"/>
  <c r="CF121" i="1"/>
  <c r="CJ121" i="1" s="1"/>
  <c r="CG121" i="1"/>
  <c r="CI121" i="1"/>
  <c r="CK121" i="1"/>
  <c r="CB122" i="1"/>
  <c r="CC122" i="1"/>
  <c r="CE122" i="1"/>
  <c r="CF122" i="1"/>
  <c r="CJ122" i="1" s="1"/>
  <c r="CL122" i="1" s="1"/>
  <c r="CG122" i="1"/>
  <c r="CI122" i="1"/>
  <c r="CK122" i="1"/>
  <c r="CB123" i="1"/>
  <c r="CC123" i="1"/>
  <c r="CE123" i="1"/>
  <c r="CF123" i="1"/>
  <c r="CG123" i="1"/>
  <c r="CI123" i="1"/>
  <c r="CK123" i="1"/>
  <c r="CB124" i="1"/>
  <c r="CC124" i="1"/>
  <c r="CE124" i="1"/>
  <c r="CF124" i="1"/>
  <c r="CJ124" i="1" s="1"/>
  <c r="CG124" i="1"/>
  <c r="CI124" i="1"/>
  <c r="CK124" i="1"/>
  <c r="CB125" i="1"/>
  <c r="CC125" i="1"/>
  <c r="CE125" i="1"/>
  <c r="CF125" i="1"/>
  <c r="CJ125" i="1" s="1"/>
  <c r="CG125" i="1"/>
  <c r="CI125" i="1"/>
  <c r="CK125" i="1"/>
  <c r="CB126" i="1"/>
  <c r="CC126" i="1"/>
  <c r="CE126" i="1"/>
  <c r="CF126" i="1"/>
  <c r="CJ126" i="1" s="1"/>
  <c r="CG126" i="1"/>
  <c r="CI126" i="1"/>
  <c r="CK126" i="1"/>
  <c r="CB127" i="1"/>
  <c r="CC127" i="1"/>
  <c r="CE127" i="1"/>
  <c r="CF127" i="1"/>
  <c r="CG127" i="1"/>
  <c r="CI127" i="1"/>
  <c r="CK127" i="1"/>
  <c r="CB128" i="1"/>
  <c r="CC128" i="1"/>
  <c r="CE128" i="1"/>
  <c r="CF128" i="1"/>
  <c r="CG128" i="1"/>
  <c r="CI128" i="1"/>
  <c r="CK128" i="1"/>
  <c r="CB129" i="1"/>
  <c r="CC129" i="1"/>
  <c r="CE129" i="1"/>
  <c r="CF129" i="1"/>
  <c r="CJ129" i="1" s="1"/>
  <c r="CG129" i="1"/>
  <c r="CI129" i="1"/>
  <c r="CK129" i="1"/>
  <c r="CB130" i="1"/>
  <c r="CC130" i="1"/>
  <c r="CE130" i="1"/>
  <c r="CF130" i="1"/>
  <c r="CJ130" i="1" s="1"/>
  <c r="CG130" i="1"/>
  <c r="CI130" i="1"/>
  <c r="CK130" i="1"/>
  <c r="CB131" i="1"/>
  <c r="CC131" i="1"/>
  <c r="CE131" i="1"/>
  <c r="CF131" i="1"/>
  <c r="CG131" i="1"/>
  <c r="CI131" i="1"/>
  <c r="CK131" i="1"/>
  <c r="CB132" i="1"/>
  <c r="CC132" i="1"/>
  <c r="CE132" i="1"/>
  <c r="CF132" i="1"/>
  <c r="CJ132" i="1" s="1"/>
  <c r="CG132" i="1"/>
  <c r="CI132" i="1"/>
  <c r="CK132" i="1"/>
  <c r="CB133" i="1"/>
  <c r="CC133" i="1"/>
  <c r="CE133" i="1"/>
  <c r="CF133" i="1"/>
  <c r="CJ133" i="1" s="1"/>
  <c r="CG133" i="1"/>
  <c r="CI133" i="1"/>
  <c r="CK133" i="1"/>
  <c r="CB134" i="1"/>
  <c r="CC134" i="1"/>
  <c r="CE134" i="1"/>
  <c r="CF134" i="1"/>
  <c r="CJ134" i="1" s="1"/>
  <c r="CL134" i="1" s="1"/>
  <c r="CG134" i="1"/>
  <c r="CI134" i="1"/>
  <c r="CK134" i="1"/>
  <c r="CB135" i="1"/>
  <c r="CC135" i="1"/>
  <c r="CE135" i="1"/>
  <c r="CF135" i="1"/>
  <c r="CG135" i="1"/>
  <c r="CI135" i="1"/>
  <c r="CK135" i="1"/>
  <c r="CB136" i="1"/>
  <c r="CC136" i="1"/>
  <c r="CE136" i="1"/>
  <c r="CF136" i="1"/>
  <c r="CG136" i="1"/>
  <c r="CI136" i="1"/>
  <c r="CK136" i="1"/>
  <c r="CB137" i="1"/>
  <c r="CC137" i="1"/>
  <c r="CE137" i="1"/>
  <c r="CF137" i="1"/>
  <c r="CJ137" i="1" s="1"/>
  <c r="CG137" i="1"/>
  <c r="CI137" i="1"/>
  <c r="CK137" i="1"/>
  <c r="CB138" i="1"/>
  <c r="CC138" i="1"/>
  <c r="CE138" i="1"/>
  <c r="CF138" i="1"/>
  <c r="CJ138" i="1" s="1"/>
  <c r="CL138" i="1" s="1"/>
  <c r="CG138" i="1"/>
  <c r="CI138" i="1"/>
  <c r="CK138" i="1"/>
  <c r="CB139" i="1"/>
  <c r="CC139" i="1"/>
  <c r="CE139" i="1"/>
  <c r="CF139" i="1"/>
  <c r="CG139" i="1"/>
  <c r="CI139" i="1"/>
  <c r="CK139" i="1"/>
  <c r="CB140" i="1"/>
  <c r="CC140" i="1"/>
  <c r="CE140" i="1"/>
  <c r="CF140" i="1"/>
  <c r="CG140" i="1"/>
  <c r="CI140" i="1"/>
  <c r="CK140" i="1"/>
  <c r="CB141" i="1"/>
  <c r="CC141" i="1"/>
  <c r="CE141" i="1"/>
  <c r="CF141" i="1"/>
  <c r="CG141" i="1"/>
  <c r="CI141" i="1"/>
  <c r="CK141" i="1"/>
  <c r="CB142" i="1"/>
  <c r="CC142" i="1"/>
  <c r="CE142" i="1"/>
  <c r="CF142" i="1"/>
  <c r="CG142" i="1"/>
  <c r="CI142" i="1"/>
  <c r="CK142" i="1"/>
  <c r="CB143" i="1"/>
  <c r="CC143" i="1"/>
  <c r="CE143" i="1"/>
  <c r="CF143" i="1"/>
  <c r="CG143" i="1"/>
  <c r="CI143" i="1"/>
  <c r="CK143" i="1"/>
  <c r="CB144" i="1"/>
  <c r="CC144" i="1"/>
  <c r="CE144" i="1"/>
  <c r="CF144" i="1"/>
  <c r="CG144" i="1"/>
  <c r="CI144" i="1"/>
  <c r="CK144" i="1"/>
  <c r="CB145" i="1"/>
  <c r="CC145" i="1"/>
  <c r="CE145" i="1"/>
  <c r="CF145" i="1"/>
  <c r="CG145" i="1"/>
  <c r="CI145" i="1"/>
  <c r="CK145" i="1"/>
  <c r="CB146" i="1"/>
  <c r="CC146" i="1"/>
  <c r="CE146" i="1"/>
  <c r="CF146" i="1"/>
  <c r="CG146" i="1"/>
  <c r="CI146" i="1"/>
  <c r="CK146" i="1"/>
  <c r="CB147" i="1"/>
  <c r="CC147" i="1"/>
  <c r="CE147" i="1"/>
  <c r="CF147" i="1"/>
  <c r="CG147" i="1"/>
  <c r="CI147" i="1"/>
  <c r="CK147" i="1"/>
  <c r="CB148" i="1"/>
  <c r="CC148" i="1"/>
  <c r="CE148" i="1"/>
  <c r="CF148" i="1"/>
  <c r="CJ148" i="1" s="1"/>
  <c r="CG148" i="1"/>
  <c r="CI148" i="1"/>
  <c r="CK148" i="1"/>
  <c r="CB149" i="1"/>
  <c r="CC149" i="1"/>
  <c r="CE149" i="1"/>
  <c r="CF149" i="1"/>
  <c r="CJ149" i="1" s="1"/>
  <c r="CG149" i="1"/>
  <c r="CI149" i="1"/>
  <c r="CK149" i="1"/>
  <c r="CB150" i="1"/>
  <c r="CC150" i="1"/>
  <c r="CE150" i="1"/>
  <c r="CF150" i="1"/>
  <c r="CJ150" i="1" s="1"/>
  <c r="CL150" i="1" s="1"/>
  <c r="CG150" i="1"/>
  <c r="CI150" i="1"/>
  <c r="CK150" i="1"/>
  <c r="CB151" i="1"/>
  <c r="CC151" i="1"/>
  <c r="CE151" i="1"/>
  <c r="CF151" i="1"/>
  <c r="CG151" i="1"/>
  <c r="CI151" i="1"/>
  <c r="CK151" i="1"/>
  <c r="CB152" i="1"/>
  <c r="CC152" i="1"/>
  <c r="CE152" i="1"/>
  <c r="CF152" i="1"/>
  <c r="CG152" i="1"/>
  <c r="CI152" i="1"/>
  <c r="CK152" i="1"/>
  <c r="CB153" i="1"/>
  <c r="CC153" i="1"/>
  <c r="CE153" i="1"/>
  <c r="CF153" i="1"/>
  <c r="CJ153" i="1" s="1"/>
  <c r="CG153" i="1"/>
  <c r="CI153" i="1"/>
  <c r="CK153" i="1"/>
  <c r="CB154" i="1"/>
  <c r="CC154" i="1"/>
  <c r="CE154" i="1"/>
  <c r="CF154" i="1"/>
  <c r="CJ154" i="1" s="1"/>
  <c r="CL154" i="1" s="1"/>
  <c r="CG154" i="1"/>
  <c r="CI154" i="1"/>
  <c r="CK154" i="1"/>
  <c r="CB155" i="1"/>
  <c r="CC155" i="1"/>
  <c r="CE155" i="1"/>
  <c r="CF155" i="1"/>
  <c r="CG155" i="1"/>
  <c r="CI155" i="1"/>
  <c r="CK155" i="1"/>
  <c r="CB156" i="1"/>
  <c r="CC156" i="1"/>
  <c r="CE156" i="1"/>
  <c r="CF156" i="1"/>
  <c r="CJ156" i="1" s="1"/>
  <c r="CG156" i="1"/>
  <c r="CI156" i="1"/>
  <c r="CK156" i="1"/>
  <c r="CB157" i="1"/>
  <c r="CC157" i="1"/>
  <c r="CE157" i="1"/>
  <c r="CF157" i="1"/>
  <c r="CJ157" i="1" s="1"/>
  <c r="CG157" i="1"/>
  <c r="CI157" i="1"/>
  <c r="CK157" i="1"/>
  <c r="CB158" i="1"/>
  <c r="CC158" i="1"/>
  <c r="CE158" i="1"/>
  <c r="CF158" i="1"/>
  <c r="CJ158" i="1" s="1"/>
  <c r="CG158" i="1"/>
  <c r="CI158" i="1"/>
  <c r="CK158" i="1"/>
  <c r="CB159" i="1"/>
  <c r="CC159" i="1"/>
  <c r="CE159" i="1"/>
  <c r="CF159" i="1"/>
  <c r="CG159" i="1"/>
  <c r="CI159" i="1"/>
  <c r="CK159" i="1"/>
  <c r="CB160" i="1"/>
  <c r="CC160" i="1"/>
  <c r="CE160" i="1"/>
  <c r="CF160" i="1"/>
  <c r="CG160" i="1"/>
  <c r="CI160" i="1"/>
  <c r="CK160" i="1"/>
  <c r="CB161" i="1"/>
  <c r="CC161" i="1"/>
  <c r="CE161" i="1"/>
  <c r="CF161" i="1"/>
  <c r="CJ161" i="1" s="1"/>
  <c r="CG161" i="1"/>
  <c r="CI161" i="1"/>
  <c r="CK161" i="1"/>
  <c r="CB162" i="1"/>
  <c r="CC162" i="1"/>
  <c r="CE162" i="1"/>
  <c r="CF162" i="1"/>
  <c r="CJ162" i="1" s="1"/>
  <c r="CG162" i="1"/>
  <c r="CI162" i="1"/>
  <c r="CK162" i="1"/>
  <c r="CB163" i="1"/>
  <c r="CC163" i="1"/>
  <c r="CE163" i="1"/>
  <c r="CF163" i="1"/>
  <c r="CG163" i="1"/>
  <c r="CI163" i="1"/>
  <c r="CK163" i="1"/>
  <c r="CB164" i="1"/>
  <c r="CC164" i="1"/>
  <c r="CE164" i="1"/>
  <c r="CF164" i="1"/>
  <c r="CJ164" i="1" s="1"/>
  <c r="CG164" i="1"/>
  <c r="CI164" i="1"/>
  <c r="CK164" i="1"/>
  <c r="CB165" i="1"/>
  <c r="CC165" i="1"/>
  <c r="CE165" i="1"/>
  <c r="CF165" i="1"/>
  <c r="CJ165" i="1" s="1"/>
  <c r="CG165" i="1"/>
  <c r="CI165" i="1"/>
  <c r="CK165" i="1"/>
  <c r="CB166" i="1"/>
  <c r="CC166" i="1"/>
  <c r="CE166" i="1"/>
  <c r="CF166" i="1"/>
  <c r="CJ166" i="1" s="1"/>
  <c r="CL166" i="1" s="1"/>
  <c r="CG166" i="1"/>
  <c r="CI166" i="1"/>
  <c r="CK166" i="1"/>
  <c r="CB167" i="1"/>
  <c r="CC167" i="1"/>
  <c r="CE167" i="1"/>
  <c r="CF167" i="1"/>
  <c r="CG167" i="1"/>
  <c r="CI167" i="1"/>
  <c r="CK167" i="1"/>
  <c r="CB168" i="1"/>
  <c r="CC168" i="1"/>
  <c r="CE168" i="1"/>
  <c r="CF168" i="1"/>
  <c r="CG168" i="1"/>
  <c r="CI168" i="1"/>
  <c r="CK168" i="1"/>
  <c r="CB169" i="1"/>
  <c r="CC169" i="1"/>
  <c r="CE169" i="1"/>
  <c r="CF169" i="1"/>
  <c r="CJ169" i="1" s="1"/>
  <c r="CG169" i="1"/>
  <c r="CI169" i="1"/>
  <c r="CK169" i="1"/>
  <c r="CB170" i="1"/>
  <c r="CC170" i="1"/>
  <c r="CE170" i="1"/>
  <c r="CF170" i="1"/>
  <c r="CJ170" i="1" s="1"/>
  <c r="CL170" i="1" s="1"/>
  <c r="CG170" i="1"/>
  <c r="CI170" i="1"/>
  <c r="CK170" i="1"/>
  <c r="CB171" i="1"/>
  <c r="CC171" i="1"/>
  <c r="CE171" i="1"/>
  <c r="CF171" i="1"/>
  <c r="CG171" i="1"/>
  <c r="CI171" i="1"/>
  <c r="CK171" i="1"/>
  <c r="CB172" i="1"/>
  <c r="CC172" i="1"/>
  <c r="CE172" i="1"/>
  <c r="CF172" i="1"/>
  <c r="CG172" i="1"/>
  <c r="CI172" i="1"/>
  <c r="CK172" i="1"/>
  <c r="CB173" i="1"/>
  <c r="CC173" i="1"/>
  <c r="CE173" i="1"/>
  <c r="CF173" i="1"/>
  <c r="CG173" i="1"/>
  <c r="CI173" i="1"/>
  <c r="CK173" i="1"/>
  <c r="CB174" i="1"/>
  <c r="CC174" i="1"/>
  <c r="CE174" i="1"/>
  <c r="CF174" i="1"/>
  <c r="CG174" i="1"/>
  <c r="CI174" i="1"/>
  <c r="CK174" i="1"/>
  <c r="CB175" i="1"/>
  <c r="CC175" i="1"/>
  <c r="CE175" i="1"/>
  <c r="CF175" i="1"/>
  <c r="CG175" i="1"/>
  <c r="CI175" i="1"/>
  <c r="CK175" i="1"/>
  <c r="CB176" i="1"/>
  <c r="CC176" i="1"/>
  <c r="CE176" i="1"/>
  <c r="CF176" i="1"/>
  <c r="CG176" i="1"/>
  <c r="CI176" i="1"/>
  <c r="CK176" i="1"/>
  <c r="CB177" i="1"/>
  <c r="CC177" i="1"/>
  <c r="CE177" i="1"/>
  <c r="CF177" i="1"/>
  <c r="CG177" i="1"/>
  <c r="CI177" i="1"/>
  <c r="CK177" i="1"/>
  <c r="CB178" i="1"/>
  <c r="CC178" i="1"/>
  <c r="CE178" i="1"/>
  <c r="CF178" i="1"/>
  <c r="CG178" i="1"/>
  <c r="CI178" i="1"/>
  <c r="CK178" i="1"/>
  <c r="CB179" i="1"/>
  <c r="CC179" i="1"/>
  <c r="CE179" i="1"/>
  <c r="CF179" i="1"/>
  <c r="CG179" i="1"/>
  <c r="CI179" i="1"/>
  <c r="CK179" i="1"/>
  <c r="CB180" i="1"/>
  <c r="CC180" i="1"/>
  <c r="CE180" i="1"/>
  <c r="CF180" i="1"/>
  <c r="CG180" i="1"/>
  <c r="CI180" i="1"/>
  <c r="CK180" i="1"/>
  <c r="CB181" i="1"/>
  <c r="CC181" i="1"/>
  <c r="CE181" i="1"/>
  <c r="CF181" i="1"/>
  <c r="CG181" i="1"/>
  <c r="CI181" i="1"/>
  <c r="CK181" i="1"/>
  <c r="CB182" i="1"/>
  <c r="CC182" i="1"/>
  <c r="CE182" i="1"/>
  <c r="CF182" i="1"/>
  <c r="CG182" i="1"/>
  <c r="CI182" i="1"/>
  <c r="CK182" i="1"/>
  <c r="CB183" i="1"/>
  <c r="CC183" i="1"/>
  <c r="CE183" i="1"/>
  <c r="CF183" i="1"/>
  <c r="CG183" i="1"/>
  <c r="CI183" i="1"/>
  <c r="CK183" i="1"/>
  <c r="CB184" i="1"/>
  <c r="CC184" i="1"/>
  <c r="CE184" i="1"/>
  <c r="CF184" i="1"/>
  <c r="CG184" i="1"/>
  <c r="CI184" i="1"/>
  <c r="CK184" i="1"/>
  <c r="CB185" i="1"/>
  <c r="CC185" i="1"/>
  <c r="CE185" i="1"/>
  <c r="CF185" i="1"/>
  <c r="CG185" i="1"/>
  <c r="CI185" i="1"/>
  <c r="CK185" i="1"/>
  <c r="CB186" i="1"/>
  <c r="CC186" i="1"/>
  <c r="CE186" i="1"/>
  <c r="CF186" i="1"/>
  <c r="CG186" i="1"/>
  <c r="CI186" i="1"/>
  <c r="CK186" i="1"/>
  <c r="CB187" i="1"/>
  <c r="CC187" i="1"/>
  <c r="CE187" i="1"/>
  <c r="CF187" i="1"/>
  <c r="CG187" i="1"/>
  <c r="CI187" i="1"/>
  <c r="CK187" i="1"/>
  <c r="CB188" i="1"/>
  <c r="CC188" i="1"/>
  <c r="CE188" i="1"/>
  <c r="CF188" i="1"/>
  <c r="CG188" i="1"/>
  <c r="CI188" i="1"/>
  <c r="CK188" i="1"/>
  <c r="CB189" i="1"/>
  <c r="CC189" i="1"/>
  <c r="CE189" i="1"/>
  <c r="CF189" i="1"/>
  <c r="CG189" i="1"/>
  <c r="CI189" i="1"/>
  <c r="CK189" i="1"/>
  <c r="CB190" i="1"/>
  <c r="CC190" i="1"/>
  <c r="CE190" i="1"/>
  <c r="CF190" i="1"/>
  <c r="CG190" i="1"/>
  <c r="CI190" i="1"/>
  <c r="CK190" i="1"/>
  <c r="CB191" i="1"/>
  <c r="CC191" i="1"/>
  <c r="CE191" i="1"/>
  <c r="CF191" i="1"/>
  <c r="CG191" i="1"/>
  <c r="CI191" i="1"/>
  <c r="CK191" i="1"/>
  <c r="CB192" i="1"/>
  <c r="CC192" i="1"/>
  <c r="CE192" i="1"/>
  <c r="CF192" i="1"/>
  <c r="CG192" i="1"/>
  <c r="CI192" i="1"/>
  <c r="CK192" i="1"/>
  <c r="CB193" i="1"/>
  <c r="CC193" i="1"/>
  <c r="CE193" i="1"/>
  <c r="CF193" i="1"/>
  <c r="CG193" i="1"/>
  <c r="CI193" i="1"/>
  <c r="CK193" i="1"/>
  <c r="CB194" i="1"/>
  <c r="CC194" i="1"/>
  <c r="CE194" i="1"/>
  <c r="CF194" i="1"/>
  <c r="CG194" i="1"/>
  <c r="CI194" i="1"/>
  <c r="CK194" i="1"/>
  <c r="CB195" i="1"/>
  <c r="CC195" i="1"/>
  <c r="CE195" i="1"/>
  <c r="CF195" i="1"/>
  <c r="CG195" i="1"/>
  <c r="CI195" i="1"/>
  <c r="CK195" i="1"/>
  <c r="CB196" i="1"/>
  <c r="CC196" i="1"/>
  <c r="CE196" i="1"/>
  <c r="CF196" i="1"/>
  <c r="CG196" i="1"/>
  <c r="CI196" i="1"/>
  <c r="CK196" i="1"/>
  <c r="CB197" i="1"/>
  <c r="CC197" i="1"/>
  <c r="CE197" i="1"/>
  <c r="CF197" i="1"/>
  <c r="CG197" i="1"/>
  <c r="CI197" i="1"/>
  <c r="CK197" i="1"/>
  <c r="CB198" i="1"/>
  <c r="CC198" i="1"/>
  <c r="CE198" i="1"/>
  <c r="CF198" i="1"/>
  <c r="CG198" i="1"/>
  <c r="CI198" i="1"/>
  <c r="CK198" i="1"/>
  <c r="CB199" i="1"/>
  <c r="CC199" i="1"/>
  <c r="CE199" i="1"/>
  <c r="CF199" i="1"/>
  <c r="CG199" i="1"/>
  <c r="CI199" i="1"/>
  <c r="CK199" i="1"/>
  <c r="CB200" i="1"/>
  <c r="CC200" i="1"/>
  <c r="CE200" i="1"/>
  <c r="CF200" i="1"/>
  <c r="CG200" i="1"/>
  <c r="CI200" i="1"/>
  <c r="CK200" i="1"/>
  <c r="CB201" i="1"/>
  <c r="CC201" i="1"/>
  <c r="CE201" i="1"/>
  <c r="CF201" i="1"/>
  <c r="CG201" i="1"/>
  <c r="CI201" i="1"/>
  <c r="CK201" i="1"/>
  <c r="CB202" i="1"/>
  <c r="CC202" i="1"/>
  <c r="CE202" i="1"/>
  <c r="CF202" i="1"/>
  <c r="CG202" i="1"/>
  <c r="CI202" i="1"/>
  <c r="CK202" i="1"/>
  <c r="CB203" i="1"/>
  <c r="CC203" i="1"/>
  <c r="CE203" i="1"/>
  <c r="CF203" i="1"/>
  <c r="CG203" i="1"/>
  <c r="CI203" i="1"/>
  <c r="CK203" i="1"/>
  <c r="CB204" i="1"/>
  <c r="CC204" i="1"/>
  <c r="CE204" i="1"/>
  <c r="CF204" i="1"/>
  <c r="CG204" i="1"/>
  <c r="CI204" i="1"/>
  <c r="CK204" i="1"/>
  <c r="CB205" i="1"/>
  <c r="CC205" i="1"/>
  <c r="CE205" i="1"/>
  <c r="CF205" i="1"/>
  <c r="CG205" i="1"/>
  <c r="CI205" i="1"/>
  <c r="CK205" i="1"/>
  <c r="CB206" i="1"/>
  <c r="CC206" i="1"/>
  <c r="CE206" i="1"/>
  <c r="CF206" i="1"/>
  <c r="CG206" i="1"/>
  <c r="CI206" i="1"/>
  <c r="CK206" i="1"/>
  <c r="CB207" i="1"/>
  <c r="CC207" i="1"/>
  <c r="CE207" i="1"/>
  <c r="CF207" i="1"/>
  <c r="CG207" i="1"/>
  <c r="CI207" i="1"/>
  <c r="CK207" i="1"/>
  <c r="CB208" i="1"/>
  <c r="CC208" i="1"/>
  <c r="CE208" i="1"/>
  <c r="CF208" i="1"/>
  <c r="CG208" i="1"/>
  <c r="CI208" i="1"/>
  <c r="CK208" i="1"/>
  <c r="CB209" i="1"/>
  <c r="CC209" i="1"/>
  <c r="CE209" i="1"/>
  <c r="CF209" i="1"/>
  <c r="CG209" i="1"/>
  <c r="CI209" i="1"/>
  <c r="CK209" i="1"/>
  <c r="CB210" i="1"/>
  <c r="CC210" i="1"/>
  <c r="CE210" i="1"/>
  <c r="CF210" i="1"/>
  <c r="CG210" i="1"/>
  <c r="CI210" i="1"/>
  <c r="CK210" i="1"/>
  <c r="CB211" i="1"/>
  <c r="CC211" i="1"/>
  <c r="CE211" i="1"/>
  <c r="CF211" i="1"/>
  <c r="CG211" i="1"/>
  <c r="CI211" i="1"/>
  <c r="CK211" i="1"/>
  <c r="CB212" i="1"/>
  <c r="CC212" i="1"/>
  <c r="CE212" i="1"/>
  <c r="CF212" i="1"/>
  <c r="CG212" i="1"/>
  <c r="CI212" i="1"/>
  <c r="CK212" i="1"/>
  <c r="CB213" i="1"/>
  <c r="CC213" i="1"/>
  <c r="CE213" i="1"/>
  <c r="CF213" i="1"/>
  <c r="CG213" i="1"/>
  <c r="CI213" i="1"/>
  <c r="CK213" i="1"/>
  <c r="CB214" i="1"/>
  <c r="CC214" i="1"/>
  <c r="CE214" i="1"/>
  <c r="CF214" i="1"/>
  <c r="CG214" i="1"/>
  <c r="CI214" i="1"/>
  <c r="CK214" i="1"/>
  <c r="CB215" i="1"/>
  <c r="CC215" i="1"/>
  <c r="CE215" i="1"/>
  <c r="CF215" i="1"/>
  <c r="CG215" i="1"/>
  <c r="CI215" i="1"/>
  <c r="CK215" i="1"/>
  <c r="CB216" i="1"/>
  <c r="CC216" i="1"/>
  <c r="CE216" i="1"/>
  <c r="CF216" i="1"/>
  <c r="CG216" i="1"/>
  <c r="CI216" i="1"/>
  <c r="CK216" i="1"/>
  <c r="CB217" i="1"/>
  <c r="CC217" i="1"/>
  <c r="CE217" i="1"/>
  <c r="CF217" i="1"/>
  <c r="CG217" i="1"/>
  <c r="CI217" i="1"/>
  <c r="CK217" i="1"/>
  <c r="CB218" i="1"/>
  <c r="CC218" i="1"/>
  <c r="CE218" i="1"/>
  <c r="CF218" i="1"/>
  <c r="CG218" i="1"/>
  <c r="CI218" i="1"/>
  <c r="CK218" i="1"/>
  <c r="CB219" i="1"/>
  <c r="CC219" i="1"/>
  <c r="CE219" i="1"/>
  <c r="CF219" i="1"/>
  <c r="CG219" i="1"/>
  <c r="CI219" i="1"/>
  <c r="CK219" i="1"/>
  <c r="CB220" i="1"/>
  <c r="CC220" i="1"/>
  <c r="CE220" i="1"/>
  <c r="CF220" i="1"/>
  <c r="CG220" i="1"/>
  <c r="CI220" i="1"/>
  <c r="CK220" i="1"/>
  <c r="CB221" i="1"/>
  <c r="CC221" i="1"/>
  <c r="CE221" i="1"/>
  <c r="CF221" i="1"/>
  <c r="CG221" i="1"/>
  <c r="CI221" i="1"/>
  <c r="CK221" i="1"/>
  <c r="CB222" i="1"/>
  <c r="CC222" i="1"/>
  <c r="CE222" i="1"/>
  <c r="CF222" i="1"/>
  <c r="CG222" i="1"/>
  <c r="CI222" i="1"/>
  <c r="CK222" i="1"/>
  <c r="CB223" i="1"/>
  <c r="CC223" i="1"/>
  <c r="CE223" i="1"/>
  <c r="CF223" i="1"/>
  <c r="CG223" i="1"/>
  <c r="CI223" i="1"/>
  <c r="CK223" i="1"/>
  <c r="CB224" i="1"/>
  <c r="CC224" i="1"/>
  <c r="CE224" i="1"/>
  <c r="CF224" i="1"/>
  <c r="CG224" i="1"/>
  <c r="CI224" i="1"/>
  <c r="CK224" i="1"/>
  <c r="CB225" i="1"/>
  <c r="CC225" i="1"/>
  <c r="CE225" i="1"/>
  <c r="CF225" i="1"/>
  <c r="CG225" i="1"/>
  <c r="CI225" i="1"/>
  <c r="CK225" i="1"/>
  <c r="CB226" i="1"/>
  <c r="CC226" i="1"/>
  <c r="CE226" i="1"/>
  <c r="CF226" i="1"/>
  <c r="CG226" i="1"/>
  <c r="CI226" i="1"/>
  <c r="CK226" i="1"/>
  <c r="CB227" i="1"/>
  <c r="CC227" i="1"/>
  <c r="CE227" i="1"/>
  <c r="CF227" i="1"/>
  <c r="CG227" i="1"/>
  <c r="CI227" i="1"/>
  <c r="CK227" i="1"/>
  <c r="CB228" i="1"/>
  <c r="CC228" i="1"/>
  <c r="CE228" i="1"/>
  <c r="CF228" i="1"/>
  <c r="CG228" i="1"/>
  <c r="CI228" i="1"/>
  <c r="CK228" i="1"/>
  <c r="CB229" i="1"/>
  <c r="CC229" i="1"/>
  <c r="CE229" i="1"/>
  <c r="CF229" i="1"/>
  <c r="CG229" i="1"/>
  <c r="CI229" i="1"/>
  <c r="CK229" i="1"/>
  <c r="CB230" i="1"/>
  <c r="CC230" i="1"/>
  <c r="CE230" i="1"/>
  <c r="CF230" i="1"/>
  <c r="CG230" i="1"/>
  <c r="CI230" i="1"/>
  <c r="CK230" i="1"/>
  <c r="CB231" i="1"/>
  <c r="CC231" i="1"/>
  <c r="CE231" i="1"/>
  <c r="CF231" i="1"/>
  <c r="CG231" i="1"/>
  <c r="CI231" i="1"/>
  <c r="CK231" i="1"/>
  <c r="CB232" i="1"/>
  <c r="CC232" i="1"/>
  <c r="CE232" i="1"/>
  <c r="CF232" i="1"/>
  <c r="CG232" i="1"/>
  <c r="CI232" i="1"/>
  <c r="CK232" i="1"/>
  <c r="CB233" i="1"/>
  <c r="CC233" i="1"/>
  <c r="CE233" i="1"/>
  <c r="CF233" i="1"/>
  <c r="CG233" i="1"/>
  <c r="CI233" i="1"/>
  <c r="CK233" i="1"/>
  <c r="CB234" i="1"/>
  <c r="CC234" i="1"/>
  <c r="CE234" i="1"/>
  <c r="CF234" i="1"/>
  <c r="CG234" i="1"/>
  <c r="CI234" i="1"/>
  <c r="CK234" i="1"/>
  <c r="CB235" i="1"/>
  <c r="CC235" i="1"/>
  <c r="CE235" i="1"/>
  <c r="CF235" i="1"/>
  <c r="CG235" i="1"/>
  <c r="CI235" i="1"/>
  <c r="CK235" i="1"/>
  <c r="CB236" i="1"/>
  <c r="CC236" i="1"/>
  <c r="CE236" i="1"/>
  <c r="CF236" i="1"/>
  <c r="CG236" i="1"/>
  <c r="CI236" i="1"/>
  <c r="CK236" i="1"/>
  <c r="CB237" i="1"/>
  <c r="CC237" i="1"/>
  <c r="CE237" i="1"/>
  <c r="CF237" i="1"/>
  <c r="CG237" i="1"/>
  <c r="CI237" i="1"/>
  <c r="CK237" i="1"/>
  <c r="CB238" i="1"/>
  <c r="CC238" i="1"/>
  <c r="CE238" i="1"/>
  <c r="CF238" i="1"/>
  <c r="CG238" i="1"/>
  <c r="CI238" i="1"/>
  <c r="CK238" i="1"/>
  <c r="CB239" i="1"/>
  <c r="CC239" i="1"/>
  <c r="CE239" i="1"/>
  <c r="CF239" i="1"/>
  <c r="CG239" i="1"/>
  <c r="CI239" i="1"/>
  <c r="CK239" i="1"/>
  <c r="CB240" i="1"/>
  <c r="CC240" i="1"/>
  <c r="CE240" i="1"/>
  <c r="CF240" i="1"/>
  <c r="CG240" i="1"/>
  <c r="CI240" i="1"/>
  <c r="CK240" i="1"/>
  <c r="CB241" i="1"/>
  <c r="CC241" i="1"/>
  <c r="CE241" i="1"/>
  <c r="CF241" i="1"/>
  <c r="CG241" i="1"/>
  <c r="CI241" i="1"/>
  <c r="CK241" i="1"/>
  <c r="CB242" i="1"/>
  <c r="CC242" i="1"/>
  <c r="CE242" i="1"/>
  <c r="CF242" i="1"/>
  <c r="CG242" i="1"/>
  <c r="CI242" i="1"/>
  <c r="CK242" i="1"/>
  <c r="CB243" i="1"/>
  <c r="CC243" i="1"/>
  <c r="CE243" i="1"/>
  <c r="CF243" i="1"/>
  <c r="CG243" i="1"/>
  <c r="CI243" i="1"/>
  <c r="CK243" i="1"/>
  <c r="CB244" i="1"/>
  <c r="CC244" i="1"/>
  <c r="CE244" i="1"/>
  <c r="CF244" i="1"/>
  <c r="CG244" i="1"/>
  <c r="CI244" i="1"/>
  <c r="CK244" i="1"/>
  <c r="CB245" i="1"/>
  <c r="CC245" i="1"/>
  <c r="CE245" i="1"/>
  <c r="CF245" i="1"/>
  <c r="CG245" i="1"/>
  <c r="CI245" i="1"/>
  <c r="CK245" i="1"/>
  <c r="CB246" i="1"/>
  <c r="CC246" i="1"/>
  <c r="CE246" i="1"/>
  <c r="CF246" i="1"/>
  <c r="CG246" i="1"/>
  <c r="CI246" i="1"/>
  <c r="CK246" i="1"/>
  <c r="CB247" i="1"/>
  <c r="CC247" i="1"/>
  <c r="CE247" i="1"/>
  <c r="CF247" i="1"/>
  <c r="CG247" i="1"/>
  <c r="CI247" i="1"/>
  <c r="CK247" i="1"/>
  <c r="CB248" i="1"/>
  <c r="CC248" i="1"/>
  <c r="CE248" i="1"/>
  <c r="CF248" i="1"/>
  <c r="CG248" i="1"/>
  <c r="CI248" i="1"/>
  <c r="CK248" i="1"/>
  <c r="CB249" i="1"/>
  <c r="CC249" i="1"/>
  <c r="CE249" i="1"/>
  <c r="CF249" i="1"/>
  <c r="CG249" i="1"/>
  <c r="CI249" i="1"/>
  <c r="CK249" i="1"/>
  <c r="CB250" i="1"/>
  <c r="CC250" i="1"/>
  <c r="CE250" i="1"/>
  <c r="CF250" i="1"/>
  <c r="CG250" i="1"/>
  <c r="CI250" i="1"/>
  <c r="CK250" i="1"/>
  <c r="CB251" i="1"/>
  <c r="CC251" i="1"/>
  <c r="CE251" i="1"/>
  <c r="CF251" i="1"/>
  <c r="CG251" i="1"/>
  <c r="CI251" i="1"/>
  <c r="CK251" i="1"/>
  <c r="CB252" i="1"/>
  <c r="CC252" i="1"/>
  <c r="CE252" i="1"/>
  <c r="CF252" i="1"/>
  <c r="CG252" i="1"/>
  <c r="CI252" i="1"/>
  <c r="CK252" i="1"/>
  <c r="CB253" i="1"/>
  <c r="CC253" i="1"/>
  <c r="CE253" i="1"/>
  <c r="CF253" i="1"/>
  <c r="CG253" i="1"/>
  <c r="CI253" i="1"/>
  <c r="CK253" i="1"/>
  <c r="CB254" i="1"/>
  <c r="CC254" i="1"/>
  <c r="CE254" i="1"/>
  <c r="CF254" i="1"/>
  <c r="CG254" i="1"/>
  <c r="CI254" i="1"/>
  <c r="CK254" i="1"/>
  <c r="CB255" i="1"/>
  <c r="CC255" i="1"/>
  <c r="CE255" i="1"/>
  <c r="CF255" i="1"/>
  <c r="CG255" i="1"/>
  <c r="CI255" i="1"/>
  <c r="CK255" i="1"/>
  <c r="CB256" i="1"/>
  <c r="CC256" i="1"/>
  <c r="CE256" i="1"/>
  <c r="CF256" i="1"/>
  <c r="CG256" i="1"/>
  <c r="CI256" i="1"/>
  <c r="CK256" i="1"/>
  <c r="CB257" i="1"/>
  <c r="CC257" i="1"/>
  <c r="CE257" i="1"/>
  <c r="CF257" i="1"/>
  <c r="CG257" i="1"/>
  <c r="CI257" i="1"/>
  <c r="CK257" i="1"/>
  <c r="CB258" i="1"/>
  <c r="CC258" i="1"/>
  <c r="CE258" i="1"/>
  <c r="CF258" i="1"/>
  <c r="CG258" i="1"/>
  <c r="CI258" i="1"/>
  <c r="CK258" i="1"/>
  <c r="CB259" i="1"/>
  <c r="CC259" i="1"/>
  <c r="CE259" i="1"/>
  <c r="CF259" i="1"/>
  <c r="CG259" i="1"/>
  <c r="CI259" i="1"/>
  <c r="CK259" i="1"/>
  <c r="CB260" i="1"/>
  <c r="CC260" i="1"/>
  <c r="CE260" i="1"/>
  <c r="CF260" i="1"/>
  <c r="CG260" i="1"/>
  <c r="CI260" i="1"/>
  <c r="CK260" i="1"/>
  <c r="CB261" i="1"/>
  <c r="CC261" i="1"/>
  <c r="CE261" i="1"/>
  <c r="CF261" i="1"/>
  <c r="CG261" i="1"/>
  <c r="CI261" i="1"/>
  <c r="CK261" i="1"/>
  <c r="CB262" i="1"/>
  <c r="CC262" i="1"/>
  <c r="CE262" i="1"/>
  <c r="CF262" i="1"/>
  <c r="CG262" i="1"/>
  <c r="CI262" i="1"/>
  <c r="CK262" i="1"/>
  <c r="CB263" i="1"/>
  <c r="CC263" i="1"/>
  <c r="CE263" i="1"/>
  <c r="CF263" i="1"/>
  <c r="CG263" i="1"/>
  <c r="CI263" i="1"/>
  <c r="CK263" i="1"/>
  <c r="CB264" i="1"/>
  <c r="CC264" i="1"/>
  <c r="CE264" i="1"/>
  <c r="CF264" i="1"/>
  <c r="CG264" i="1"/>
  <c r="CI264" i="1"/>
  <c r="CK264" i="1"/>
  <c r="CB265" i="1"/>
  <c r="CC265" i="1"/>
  <c r="CE265" i="1"/>
  <c r="CF265" i="1"/>
  <c r="CG265" i="1"/>
  <c r="CI265" i="1"/>
  <c r="CK265" i="1"/>
  <c r="CB266" i="1"/>
  <c r="CC266" i="1"/>
  <c r="CE266" i="1"/>
  <c r="CF266" i="1"/>
  <c r="CG266" i="1"/>
  <c r="CI266" i="1"/>
  <c r="CK266" i="1"/>
  <c r="CB267" i="1"/>
  <c r="CC267" i="1"/>
  <c r="CE267" i="1"/>
  <c r="CF267" i="1"/>
  <c r="CG267" i="1"/>
  <c r="CI267" i="1"/>
  <c r="CK267" i="1"/>
  <c r="CB268" i="1"/>
  <c r="CC268" i="1"/>
  <c r="CE268" i="1"/>
  <c r="CF268" i="1"/>
  <c r="CG268" i="1"/>
  <c r="CI268" i="1"/>
  <c r="CK268" i="1"/>
  <c r="CB269" i="1"/>
  <c r="CC269" i="1"/>
  <c r="CE269" i="1"/>
  <c r="CF269" i="1"/>
  <c r="CG269" i="1"/>
  <c r="CI269" i="1"/>
  <c r="CK269" i="1"/>
  <c r="CB270" i="1"/>
  <c r="CC270" i="1"/>
  <c r="CE270" i="1"/>
  <c r="CF270" i="1"/>
  <c r="CG270" i="1"/>
  <c r="CI270" i="1"/>
  <c r="CK270" i="1"/>
  <c r="CB271" i="1"/>
  <c r="CC271" i="1"/>
  <c r="CE271" i="1"/>
  <c r="CF271" i="1"/>
  <c r="CG271" i="1"/>
  <c r="CI271" i="1"/>
  <c r="CK271" i="1"/>
  <c r="CB272" i="1"/>
  <c r="CC272" i="1"/>
  <c r="CE272" i="1"/>
  <c r="CF272" i="1"/>
  <c r="CG272" i="1"/>
  <c r="CI272" i="1"/>
  <c r="CK272" i="1"/>
  <c r="CB273" i="1"/>
  <c r="CC273" i="1"/>
  <c r="CE273" i="1"/>
  <c r="CF273" i="1"/>
  <c r="CG273" i="1"/>
  <c r="CI273" i="1"/>
  <c r="CK273" i="1"/>
  <c r="CB274" i="1"/>
  <c r="CC274" i="1"/>
  <c r="CE274" i="1"/>
  <c r="CF274" i="1"/>
  <c r="CG274" i="1"/>
  <c r="CI274" i="1"/>
  <c r="CK274" i="1"/>
  <c r="CB275" i="1"/>
  <c r="CC275" i="1"/>
  <c r="CE275" i="1"/>
  <c r="CF275" i="1"/>
  <c r="CG275" i="1"/>
  <c r="CI275" i="1"/>
  <c r="CK275" i="1"/>
  <c r="CB276" i="1"/>
  <c r="CC276" i="1"/>
  <c r="CE276" i="1"/>
  <c r="CF276" i="1"/>
  <c r="CG276" i="1"/>
  <c r="CI276" i="1"/>
  <c r="CK276" i="1"/>
  <c r="CB277" i="1"/>
  <c r="CC277" i="1"/>
  <c r="CE277" i="1"/>
  <c r="CF277" i="1"/>
  <c r="CG277" i="1"/>
  <c r="CI277" i="1"/>
  <c r="CK277" i="1"/>
  <c r="CB278" i="1"/>
  <c r="CC278" i="1"/>
  <c r="CE278" i="1"/>
  <c r="CF278" i="1"/>
  <c r="CG278" i="1"/>
  <c r="CI278" i="1"/>
  <c r="CK278" i="1"/>
  <c r="CB279" i="1"/>
  <c r="CC279" i="1"/>
  <c r="CE279" i="1"/>
  <c r="CF279" i="1"/>
  <c r="CG279" i="1"/>
  <c r="CI279" i="1"/>
  <c r="CK279" i="1"/>
  <c r="CB280" i="1"/>
  <c r="CC280" i="1"/>
  <c r="CE280" i="1"/>
  <c r="CF280" i="1"/>
  <c r="CG280" i="1"/>
  <c r="CI280" i="1"/>
  <c r="CK280" i="1"/>
  <c r="CB281" i="1"/>
  <c r="CC281" i="1"/>
  <c r="CE281" i="1"/>
  <c r="CF281" i="1"/>
  <c r="CG281" i="1"/>
  <c r="CI281" i="1"/>
  <c r="CK281" i="1"/>
  <c r="CB282" i="1"/>
  <c r="CC282" i="1"/>
  <c r="CE282" i="1"/>
  <c r="CF282" i="1"/>
  <c r="CG282" i="1"/>
  <c r="CI282" i="1"/>
  <c r="CK282" i="1"/>
  <c r="CB283" i="1"/>
  <c r="CC283" i="1"/>
  <c r="CE283" i="1"/>
  <c r="CF283" i="1"/>
  <c r="CG283" i="1"/>
  <c r="CI283" i="1"/>
  <c r="CK283" i="1"/>
  <c r="CB284" i="1"/>
  <c r="CC284" i="1"/>
  <c r="CE284" i="1"/>
  <c r="CF284" i="1"/>
  <c r="CG284" i="1"/>
  <c r="CI284" i="1"/>
  <c r="CK284" i="1"/>
  <c r="CB285" i="1"/>
  <c r="CC285" i="1"/>
  <c r="CE285" i="1"/>
  <c r="CF285" i="1"/>
  <c r="CG285" i="1"/>
  <c r="CI285" i="1"/>
  <c r="CK285" i="1"/>
  <c r="CB286" i="1"/>
  <c r="CC286" i="1"/>
  <c r="CE286" i="1"/>
  <c r="CF286" i="1"/>
  <c r="CG286" i="1"/>
  <c r="CI286" i="1"/>
  <c r="CK286" i="1"/>
  <c r="CB287" i="1"/>
  <c r="CC287" i="1"/>
  <c r="CE287" i="1"/>
  <c r="CF287" i="1"/>
  <c r="CG287" i="1"/>
  <c r="CI287" i="1"/>
  <c r="CK287" i="1"/>
  <c r="CB288" i="1"/>
  <c r="CC288" i="1"/>
  <c r="CE288" i="1"/>
  <c r="CF288" i="1"/>
  <c r="CG288" i="1"/>
  <c r="CI288" i="1"/>
  <c r="CK288" i="1"/>
  <c r="CB289" i="1"/>
  <c r="CC289" i="1"/>
  <c r="CE289" i="1"/>
  <c r="CF289" i="1"/>
  <c r="CG289" i="1"/>
  <c r="CI289" i="1"/>
  <c r="CK289" i="1"/>
  <c r="CB290" i="1"/>
  <c r="CC290" i="1"/>
  <c r="CE290" i="1"/>
  <c r="CF290" i="1"/>
  <c r="CG290" i="1"/>
  <c r="CI290" i="1"/>
  <c r="CK290" i="1"/>
  <c r="CB291" i="1"/>
  <c r="CC291" i="1"/>
  <c r="CE291" i="1"/>
  <c r="CF291" i="1"/>
  <c r="CJ291" i="1" s="1"/>
  <c r="CG291" i="1"/>
  <c r="CI291" i="1"/>
  <c r="CK291" i="1"/>
  <c r="CB292" i="1"/>
  <c r="CC292" i="1"/>
  <c r="CE292" i="1"/>
  <c r="CF292" i="1"/>
  <c r="CG292" i="1"/>
  <c r="CI292" i="1"/>
  <c r="CK292" i="1"/>
  <c r="CB293" i="1"/>
  <c r="CC293" i="1"/>
  <c r="CE293" i="1"/>
  <c r="CF293" i="1"/>
  <c r="CG293" i="1"/>
  <c r="CI293" i="1"/>
  <c r="CK293" i="1"/>
  <c r="CB294" i="1"/>
  <c r="CC294" i="1"/>
  <c r="CE294" i="1"/>
  <c r="CF294" i="1"/>
  <c r="CG294" i="1"/>
  <c r="CI294" i="1"/>
  <c r="CK294" i="1"/>
  <c r="CB295" i="1"/>
  <c r="CC295" i="1"/>
  <c r="CE295" i="1"/>
  <c r="CF295" i="1"/>
  <c r="CG295" i="1"/>
  <c r="CI295" i="1"/>
  <c r="CK295" i="1"/>
  <c r="CB296" i="1"/>
  <c r="CC296" i="1"/>
  <c r="CE296" i="1"/>
  <c r="CF296" i="1"/>
  <c r="CG296" i="1"/>
  <c r="CI296" i="1"/>
  <c r="CK296" i="1"/>
  <c r="CB297" i="1"/>
  <c r="CC297" i="1"/>
  <c r="CE297" i="1"/>
  <c r="CF297" i="1"/>
  <c r="CG297" i="1"/>
  <c r="CI297" i="1"/>
  <c r="CK297" i="1"/>
  <c r="CB298" i="1"/>
  <c r="CC298" i="1"/>
  <c r="CE298" i="1"/>
  <c r="CF298" i="1"/>
  <c r="CG298" i="1"/>
  <c r="CI298" i="1"/>
  <c r="CK298" i="1"/>
  <c r="CB299" i="1"/>
  <c r="CC299" i="1"/>
  <c r="CE299" i="1"/>
  <c r="CF299" i="1"/>
  <c r="CG299" i="1"/>
  <c r="CI299" i="1"/>
  <c r="CK299" i="1"/>
  <c r="CB300" i="1"/>
  <c r="CC300" i="1"/>
  <c r="CE300" i="1"/>
  <c r="CF300" i="1"/>
  <c r="CG300" i="1"/>
  <c r="CI300" i="1"/>
  <c r="CK300" i="1"/>
  <c r="CB301" i="1"/>
  <c r="CC301" i="1"/>
  <c r="CE301" i="1"/>
  <c r="CF301" i="1"/>
  <c r="CG301" i="1"/>
  <c r="CI301" i="1"/>
  <c r="CK301" i="1"/>
  <c r="CB302" i="1"/>
  <c r="CC302" i="1"/>
  <c r="CE302" i="1"/>
  <c r="CF302" i="1"/>
  <c r="CG302" i="1"/>
  <c r="CI302" i="1"/>
  <c r="CK302" i="1"/>
  <c r="CB303" i="1"/>
  <c r="CC303" i="1"/>
  <c r="CE303" i="1"/>
  <c r="CF303" i="1"/>
  <c r="CG303" i="1"/>
  <c r="CI303" i="1"/>
  <c r="CK303" i="1"/>
  <c r="CB304" i="1"/>
  <c r="CC304" i="1"/>
  <c r="CE304" i="1"/>
  <c r="CF304" i="1"/>
  <c r="CG304" i="1"/>
  <c r="CI304" i="1"/>
  <c r="CK304" i="1"/>
  <c r="CB305" i="1"/>
  <c r="CC305" i="1"/>
  <c r="CE305" i="1"/>
  <c r="CF305" i="1"/>
  <c r="CG305" i="1"/>
  <c r="CI305" i="1"/>
  <c r="CK305" i="1"/>
  <c r="CB306" i="1"/>
  <c r="CC306" i="1"/>
  <c r="CE306" i="1"/>
  <c r="CF306" i="1"/>
  <c r="CG306" i="1"/>
  <c r="CI306" i="1"/>
  <c r="CK306" i="1"/>
  <c r="CB307" i="1"/>
  <c r="CC307" i="1"/>
  <c r="CE307" i="1"/>
  <c r="CF307" i="1"/>
  <c r="CG307" i="1"/>
  <c r="CI307" i="1"/>
  <c r="CK307" i="1"/>
  <c r="CB308" i="1"/>
  <c r="CC308" i="1"/>
  <c r="CE308" i="1"/>
  <c r="CF308" i="1"/>
  <c r="CG308" i="1"/>
  <c r="CI308" i="1"/>
  <c r="CK308" i="1"/>
  <c r="CB309" i="1"/>
  <c r="CC309" i="1"/>
  <c r="CE309" i="1"/>
  <c r="CF309" i="1"/>
  <c r="CG309" i="1"/>
  <c r="CI309" i="1"/>
  <c r="CK309" i="1"/>
  <c r="CB310" i="1"/>
  <c r="CC310" i="1"/>
  <c r="CE310" i="1"/>
  <c r="CF310" i="1"/>
  <c r="CG310" i="1"/>
  <c r="CI310" i="1"/>
  <c r="CK310" i="1"/>
  <c r="CB311" i="1"/>
  <c r="CC311" i="1"/>
  <c r="CE311" i="1"/>
  <c r="CF311" i="1"/>
  <c r="CG311" i="1"/>
  <c r="CI311" i="1"/>
  <c r="CK311" i="1"/>
  <c r="CB312" i="1"/>
  <c r="CC312" i="1"/>
  <c r="CE312" i="1"/>
  <c r="CF312" i="1"/>
  <c r="CG312" i="1"/>
  <c r="CI312" i="1"/>
  <c r="CK312" i="1"/>
  <c r="CB313" i="1"/>
  <c r="CC313" i="1"/>
  <c r="CE313" i="1"/>
  <c r="CF313" i="1"/>
  <c r="CG313" i="1"/>
  <c r="CI313" i="1"/>
  <c r="CK313" i="1"/>
  <c r="CB314" i="1"/>
  <c r="CC314" i="1"/>
  <c r="CE314" i="1"/>
  <c r="CF314" i="1"/>
  <c r="CG314" i="1"/>
  <c r="CI314" i="1"/>
  <c r="CK314" i="1"/>
  <c r="CB315" i="1"/>
  <c r="CC315" i="1"/>
  <c r="CE315" i="1"/>
  <c r="CF315" i="1"/>
  <c r="CG315" i="1"/>
  <c r="CI315" i="1"/>
  <c r="CK315" i="1"/>
  <c r="CB316" i="1"/>
  <c r="CC316" i="1"/>
  <c r="CE316" i="1"/>
  <c r="CF316" i="1"/>
  <c r="CG316" i="1"/>
  <c r="CI316" i="1"/>
  <c r="CK316" i="1"/>
  <c r="CB317" i="1"/>
  <c r="CC317" i="1"/>
  <c r="CE317" i="1"/>
  <c r="CF317" i="1"/>
  <c r="CG317" i="1"/>
  <c r="CI317" i="1"/>
  <c r="CK317" i="1"/>
  <c r="CB318" i="1"/>
  <c r="CC318" i="1"/>
  <c r="CE318" i="1"/>
  <c r="CF318" i="1"/>
  <c r="CG318" i="1"/>
  <c r="CI318" i="1"/>
  <c r="CK318" i="1"/>
  <c r="CB319" i="1"/>
  <c r="CC319" i="1"/>
  <c r="CE319" i="1"/>
  <c r="CF319" i="1"/>
  <c r="CG319" i="1"/>
  <c r="CI319" i="1"/>
  <c r="CK319" i="1"/>
  <c r="CB320" i="1"/>
  <c r="CC320" i="1"/>
  <c r="CE320" i="1"/>
  <c r="CF320" i="1"/>
  <c r="CG320" i="1"/>
  <c r="CI320" i="1"/>
  <c r="CK320" i="1"/>
  <c r="CB321" i="1"/>
  <c r="CC321" i="1"/>
  <c r="CE321" i="1"/>
  <c r="CF321" i="1"/>
  <c r="CG321" i="1"/>
  <c r="CI321" i="1"/>
  <c r="CK321" i="1"/>
  <c r="CB322" i="1"/>
  <c r="CC322" i="1"/>
  <c r="CE322" i="1"/>
  <c r="CF322" i="1"/>
  <c r="CG322" i="1"/>
  <c r="CI322" i="1"/>
  <c r="CK322" i="1"/>
  <c r="CB323" i="1"/>
  <c r="CC323" i="1"/>
  <c r="CE323" i="1"/>
  <c r="CF323" i="1"/>
  <c r="CG323" i="1"/>
  <c r="CI323" i="1"/>
  <c r="CK323" i="1"/>
  <c r="CB324" i="1"/>
  <c r="CC324" i="1"/>
  <c r="CE324" i="1"/>
  <c r="CF324" i="1"/>
  <c r="CG324" i="1"/>
  <c r="CI324" i="1"/>
  <c r="CK324" i="1"/>
  <c r="CB325" i="1"/>
  <c r="CC325" i="1"/>
  <c r="CE325" i="1"/>
  <c r="CF325" i="1"/>
  <c r="CG325" i="1"/>
  <c r="CI325" i="1"/>
  <c r="CK325" i="1"/>
  <c r="CB326" i="1"/>
  <c r="CC326" i="1"/>
  <c r="CE326" i="1"/>
  <c r="CF326" i="1"/>
  <c r="CJ326" i="1" s="1"/>
  <c r="CL326" i="1" s="1"/>
  <c r="CG326" i="1"/>
  <c r="CI326" i="1"/>
  <c r="CK326" i="1"/>
  <c r="CB327" i="1"/>
  <c r="CC327" i="1"/>
  <c r="CE327" i="1"/>
  <c r="CF327" i="1"/>
  <c r="CG327" i="1"/>
  <c r="CI327" i="1"/>
  <c r="CK327" i="1"/>
  <c r="CB328" i="1"/>
  <c r="CC328" i="1"/>
  <c r="CE328" i="1"/>
  <c r="CF328" i="1"/>
  <c r="CJ328" i="1" s="1"/>
  <c r="CG328" i="1"/>
  <c r="CI328" i="1"/>
  <c r="CK328" i="1"/>
  <c r="CB329" i="1"/>
  <c r="CC329" i="1"/>
  <c r="CE329" i="1"/>
  <c r="CF329" i="1"/>
  <c r="CG329" i="1"/>
  <c r="CI329" i="1"/>
  <c r="CK329" i="1"/>
  <c r="CB330" i="1"/>
  <c r="CC330" i="1"/>
  <c r="CE330" i="1"/>
  <c r="CF330" i="1"/>
  <c r="CG330" i="1"/>
  <c r="CI330" i="1"/>
  <c r="CK330" i="1"/>
  <c r="CB331" i="1"/>
  <c r="CC331" i="1"/>
  <c r="CE331" i="1"/>
  <c r="CF331" i="1"/>
  <c r="CG331" i="1"/>
  <c r="CI331" i="1"/>
  <c r="CK331" i="1"/>
  <c r="CB332" i="1"/>
  <c r="CC332" i="1"/>
  <c r="CE332" i="1"/>
  <c r="CF332" i="1"/>
  <c r="CG332" i="1"/>
  <c r="CI332" i="1"/>
  <c r="CK332" i="1"/>
  <c r="CB333" i="1"/>
  <c r="CC333" i="1"/>
  <c r="CE333" i="1"/>
  <c r="CF333" i="1"/>
  <c r="CG333" i="1"/>
  <c r="CI333" i="1"/>
  <c r="CK333" i="1"/>
  <c r="CB334" i="1"/>
  <c r="CC334" i="1"/>
  <c r="CE334" i="1"/>
  <c r="CF334" i="1"/>
  <c r="CJ334" i="1" s="1"/>
  <c r="CL334" i="1" s="1"/>
  <c r="CG334" i="1"/>
  <c r="CI334" i="1"/>
  <c r="CK334" i="1"/>
  <c r="CB335" i="1"/>
  <c r="CC335" i="1"/>
  <c r="CE335" i="1"/>
  <c r="CF335" i="1"/>
  <c r="CG335" i="1"/>
  <c r="CI335" i="1"/>
  <c r="CK335" i="1"/>
  <c r="CB336" i="1"/>
  <c r="CC336" i="1"/>
  <c r="CE336" i="1"/>
  <c r="CF336" i="1"/>
  <c r="CJ336" i="1" s="1"/>
  <c r="CG336" i="1"/>
  <c r="CI336" i="1"/>
  <c r="CK336" i="1"/>
  <c r="CB337" i="1"/>
  <c r="CC337" i="1"/>
  <c r="CE337" i="1"/>
  <c r="CF337" i="1"/>
  <c r="CG337" i="1"/>
  <c r="CI337" i="1"/>
  <c r="CK337" i="1"/>
  <c r="CB338" i="1"/>
  <c r="CC338" i="1"/>
  <c r="CE338" i="1"/>
  <c r="CF338" i="1"/>
  <c r="CG338" i="1"/>
  <c r="CI338" i="1"/>
  <c r="CK338" i="1"/>
  <c r="CB339" i="1"/>
  <c r="CC339" i="1"/>
  <c r="CE339" i="1"/>
  <c r="CF339" i="1"/>
  <c r="CG339" i="1"/>
  <c r="CI339" i="1"/>
  <c r="CK339" i="1"/>
  <c r="CB340" i="1"/>
  <c r="CC340" i="1"/>
  <c r="CE340" i="1"/>
  <c r="CF340" i="1"/>
  <c r="CG340" i="1"/>
  <c r="CI340" i="1"/>
  <c r="CK340" i="1"/>
  <c r="CB341" i="1"/>
  <c r="CC341" i="1"/>
  <c r="CE341" i="1"/>
  <c r="CF341" i="1"/>
  <c r="CG341" i="1"/>
  <c r="CI341" i="1"/>
  <c r="CK341" i="1"/>
  <c r="CB342" i="1"/>
  <c r="CC342" i="1"/>
  <c r="CE342" i="1"/>
  <c r="CF342" i="1"/>
  <c r="CJ342" i="1" s="1"/>
  <c r="CL342" i="1" s="1"/>
  <c r="CG342" i="1"/>
  <c r="CI342" i="1"/>
  <c r="CK342" i="1"/>
  <c r="CB343" i="1"/>
  <c r="CC343" i="1"/>
  <c r="CE343" i="1"/>
  <c r="CF343" i="1"/>
  <c r="CG343" i="1"/>
  <c r="CI343" i="1"/>
  <c r="CK343" i="1"/>
  <c r="CB344" i="1"/>
  <c r="CC344" i="1"/>
  <c r="CE344" i="1"/>
  <c r="CF344" i="1"/>
  <c r="CJ344" i="1" s="1"/>
  <c r="CG344" i="1"/>
  <c r="CI344" i="1"/>
  <c r="CK344" i="1"/>
  <c r="CB345" i="1"/>
  <c r="CC345" i="1"/>
  <c r="CE345" i="1"/>
  <c r="CF345" i="1"/>
  <c r="CG345" i="1"/>
  <c r="CI345" i="1"/>
  <c r="CK345" i="1"/>
  <c r="CB346" i="1"/>
  <c r="CC346" i="1"/>
  <c r="CE346" i="1"/>
  <c r="CF346" i="1"/>
  <c r="CG346" i="1"/>
  <c r="CI346" i="1"/>
  <c r="CK346" i="1"/>
  <c r="CB347" i="1"/>
  <c r="CC347" i="1"/>
  <c r="CE347" i="1"/>
  <c r="CF347" i="1"/>
  <c r="CG347" i="1"/>
  <c r="CI347" i="1"/>
  <c r="CK347" i="1"/>
  <c r="CB348" i="1"/>
  <c r="CC348" i="1"/>
  <c r="CE348" i="1"/>
  <c r="CF348" i="1"/>
  <c r="CG348" i="1"/>
  <c r="CI348" i="1"/>
  <c r="CK348" i="1"/>
  <c r="CB349" i="1"/>
  <c r="CC349" i="1"/>
  <c r="CE349" i="1"/>
  <c r="CF349" i="1"/>
  <c r="CG349" i="1"/>
  <c r="CI349" i="1"/>
  <c r="CK349" i="1"/>
  <c r="CB350" i="1"/>
  <c r="CC350" i="1"/>
  <c r="CE350" i="1"/>
  <c r="CF350" i="1"/>
  <c r="CJ350" i="1" s="1"/>
  <c r="CL350" i="1" s="1"/>
  <c r="CG350" i="1"/>
  <c r="CI350" i="1"/>
  <c r="CK350" i="1"/>
  <c r="CB351" i="1"/>
  <c r="CC351" i="1"/>
  <c r="CE351" i="1"/>
  <c r="CF351" i="1"/>
  <c r="CG351" i="1"/>
  <c r="CI351" i="1"/>
  <c r="CK351" i="1"/>
  <c r="CB352" i="1"/>
  <c r="CC352" i="1"/>
  <c r="CE352" i="1"/>
  <c r="CF352" i="1"/>
  <c r="CJ352" i="1" s="1"/>
  <c r="CG352" i="1"/>
  <c r="CI352" i="1"/>
  <c r="CK352" i="1"/>
  <c r="CB353" i="1"/>
  <c r="CC353" i="1"/>
  <c r="CE353" i="1"/>
  <c r="CF353" i="1"/>
  <c r="CG353" i="1"/>
  <c r="CI353" i="1"/>
  <c r="CK353" i="1"/>
  <c r="CB354" i="1"/>
  <c r="CC354" i="1"/>
  <c r="CE354" i="1"/>
  <c r="CF354" i="1"/>
  <c r="CG354" i="1"/>
  <c r="CI354" i="1"/>
  <c r="CK354" i="1"/>
  <c r="CB355" i="1"/>
  <c r="CC355" i="1"/>
  <c r="CE355" i="1"/>
  <c r="CF355" i="1"/>
  <c r="CG355" i="1"/>
  <c r="CI355" i="1"/>
  <c r="CK355" i="1"/>
  <c r="CB356" i="1"/>
  <c r="CC356" i="1"/>
  <c r="CE356" i="1"/>
  <c r="CF356" i="1"/>
  <c r="CG356" i="1"/>
  <c r="CI356" i="1"/>
  <c r="CK356" i="1"/>
  <c r="CB357" i="1"/>
  <c r="CC357" i="1"/>
  <c r="CE357" i="1"/>
  <c r="CF357" i="1"/>
  <c r="CG357" i="1"/>
  <c r="CI357" i="1"/>
  <c r="CK357" i="1"/>
  <c r="CB358" i="1"/>
  <c r="CC358" i="1"/>
  <c r="CE358" i="1"/>
  <c r="CF358" i="1"/>
  <c r="CJ358" i="1" s="1"/>
  <c r="CL358" i="1" s="1"/>
  <c r="CG358" i="1"/>
  <c r="CI358" i="1"/>
  <c r="CK358" i="1"/>
  <c r="CB359" i="1"/>
  <c r="CC359" i="1"/>
  <c r="CE359" i="1"/>
  <c r="CF359" i="1"/>
  <c r="CG359" i="1"/>
  <c r="CI359" i="1"/>
  <c r="CK359" i="1"/>
  <c r="CB360" i="1"/>
  <c r="CC360" i="1"/>
  <c r="CE360" i="1"/>
  <c r="CF360" i="1"/>
  <c r="CJ360" i="1" s="1"/>
  <c r="CG360" i="1"/>
  <c r="CI360" i="1"/>
  <c r="CK360" i="1"/>
  <c r="CB361" i="1"/>
  <c r="CC361" i="1"/>
  <c r="CE361" i="1"/>
  <c r="CF361" i="1"/>
  <c r="CG361" i="1"/>
  <c r="CI361" i="1"/>
  <c r="CK361" i="1"/>
  <c r="CB362" i="1"/>
  <c r="CC362" i="1"/>
  <c r="CE362" i="1"/>
  <c r="CF362" i="1"/>
  <c r="CG362" i="1"/>
  <c r="CI362" i="1"/>
  <c r="CK362" i="1"/>
  <c r="CB363" i="1"/>
  <c r="CC363" i="1"/>
  <c r="CE363" i="1"/>
  <c r="CF363" i="1"/>
  <c r="CG363" i="1"/>
  <c r="CI363" i="1"/>
  <c r="CK363" i="1"/>
  <c r="CB364" i="1"/>
  <c r="CC364" i="1"/>
  <c r="CE364" i="1"/>
  <c r="CF364" i="1"/>
  <c r="CG364" i="1"/>
  <c r="CI364" i="1"/>
  <c r="CK364" i="1"/>
  <c r="CB365" i="1"/>
  <c r="CC365" i="1"/>
  <c r="CE365" i="1"/>
  <c r="CF365" i="1"/>
  <c r="CG365" i="1"/>
  <c r="CI365" i="1"/>
  <c r="CK365" i="1"/>
  <c r="CB366" i="1"/>
  <c r="CC366" i="1"/>
  <c r="CE366" i="1"/>
  <c r="CF366" i="1"/>
  <c r="CJ366" i="1" s="1"/>
  <c r="CL366" i="1" s="1"/>
  <c r="CG366" i="1"/>
  <c r="CI366" i="1"/>
  <c r="CK366" i="1"/>
  <c r="CB367" i="1"/>
  <c r="CC367" i="1"/>
  <c r="CE367" i="1"/>
  <c r="CF367" i="1"/>
  <c r="CG367" i="1"/>
  <c r="CI367" i="1"/>
  <c r="CK367" i="1"/>
  <c r="CB368" i="1"/>
  <c r="CC368" i="1"/>
  <c r="CE368" i="1"/>
  <c r="CF368" i="1"/>
  <c r="CJ368" i="1" s="1"/>
  <c r="CG368" i="1"/>
  <c r="CI368" i="1"/>
  <c r="CK368" i="1"/>
  <c r="CB369" i="1"/>
  <c r="CC369" i="1"/>
  <c r="CE369" i="1"/>
  <c r="CF369" i="1"/>
  <c r="CG369" i="1"/>
  <c r="CI369" i="1"/>
  <c r="CK369" i="1"/>
  <c r="CB370" i="1"/>
  <c r="CC370" i="1"/>
  <c r="CE370" i="1"/>
  <c r="CF370" i="1"/>
  <c r="CG370" i="1"/>
  <c r="CI370" i="1"/>
  <c r="CK370" i="1"/>
  <c r="CB371" i="1"/>
  <c r="CC371" i="1"/>
  <c r="CE371" i="1"/>
  <c r="CF371" i="1"/>
  <c r="CG371" i="1"/>
  <c r="CI371" i="1"/>
  <c r="CK371" i="1"/>
  <c r="CB372" i="1"/>
  <c r="CC372" i="1"/>
  <c r="CE372" i="1"/>
  <c r="CF372" i="1"/>
  <c r="CG372" i="1"/>
  <c r="CI372" i="1"/>
  <c r="CK372" i="1"/>
  <c r="CB373" i="1"/>
  <c r="CC373" i="1"/>
  <c r="CE373" i="1"/>
  <c r="CF373" i="1"/>
  <c r="CG373" i="1"/>
  <c r="CI373" i="1"/>
  <c r="CK373" i="1"/>
  <c r="CB374" i="1"/>
  <c r="CC374" i="1"/>
  <c r="CE374" i="1"/>
  <c r="CF374" i="1"/>
  <c r="CJ374" i="1" s="1"/>
  <c r="CL374" i="1" s="1"/>
  <c r="CG374" i="1"/>
  <c r="CI374" i="1"/>
  <c r="CK374" i="1"/>
  <c r="CB375" i="1"/>
  <c r="CC375" i="1"/>
  <c r="CE375" i="1"/>
  <c r="CF375" i="1"/>
  <c r="CG375" i="1"/>
  <c r="CI375" i="1"/>
  <c r="CK375" i="1"/>
  <c r="CB376" i="1"/>
  <c r="CC376" i="1"/>
  <c r="CE376" i="1"/>
  <c r="CF376" i="1"/>
  <c r="CJ376" i="1" s="1"/>
  <c r="CG376" i="1"/>
  <c r="CI376" i="1"/>
  <c r="CK376" i="1"/>
  <c r="CB377" i="1"/>
  <c r="CC377" i="1"/>
  <c r="CE377" i="1"/>
  <c r="CF377" i="1"/>
  <c r="CG377" i="1"/>
  <c r="CI377" i="1"/>
  <c r="CK377" i="1"/>
  <c r="CB378" i="1"/>
  <c r="CC378" i="1"/>
  <c r="CE378" i="1"/>
  <c r="CF378" i="1"/>
  <c r="CG378" i="1"/>
  <c r="CI378" i="1"/>
  <c r="CK378" i="1"/>
  <c r="CB379" i="1"/>
  <c r="CC379" i="1"/>
  <c r="CE379" i="1"/>
  <c r="CF379" i="1"/>
  <c r="CG379" i="1"/>
  <c r="CI379" i="1"/>
  <c r="CK379" i="1"/>
  <c r="CB380" i="1"/>
  <c r="CC380" i="1"/>
  <c r="CE380" i="1"/>
  <c r="CF380" i="1"/>
  <c r="CG380" i="1"/>
  <c r="CI380" i="1"/>
  <c r="CK380" i="1"/>
  <c r="CB381" i="1"/>
  <c r="CC381" i="1"/>
  <c r="CE381" i="1"/>
  <c r="CF381" i="1"/>
  <c r="CG381" i="1"/>
  <c r="CI381" i="1"/>
  <c r="CK381" i="1"/>
  <c r="CB382" i="1"/>
  <c r="CC382" i="1"/>
  <c r="CE382" i="1"/>
  <c r="CF382" i="1"/>
  <c r="CJ382" i="1" s="1"/>
  <c r="CG382" i="1"/>
  <c r="CI382" i="1"/>
  <c r="CK382" i="1"/>
  <c r="CB383" i="1"/>
  <c r="CC383" i="1"/>
  <c r="CE383" i="1"/>
  <c r="CF383" i="1"/>
  <c r="CG383" i="1"/>
  <c r="CI383" i="1"/>
  <c r="CK383" i="1"/>
  <c r="CB384" i="1"/>
  <c r="CC384" i="1"/>
  <c r="CE384" i="1"/>
  <c r="CF384" i="1"/>
  <c r="CJ384" i="1" s="1"/>
  <c r="CG384" i="1"/>
  <c r="CI384" i="1"/>
  <c r="CK384" i="1"/>
  <c r="CB385" i="1"/>
  <c r="CC385" i="1"/>
  <c r="CE385" i="1"/>
  <c r="CF385" i="1"/>
  <c r="CG385" i="1"/>
  <c r="CI385" i="1"/>
  <c r="CK385" i="1"/>
  <c r="CB386" i="1"/>
  <c r="CC386" i="1"/>
  <c r="CE386" i="1"/>
  <c r="CF386" i="1"/>
  <c r="CG386" i="1"/>
  <c r="CI386" i="1"/>
  <c r="CK386" i="1"/>
  <c r="CB387" i="1"/>
  <c r="CC387" i="1"/>
  <c r="CE387" i="1"/>
  <c r="CF387" i="1"/>
  <c r="CG387" i="1"/>
  <c r="CI387" i="1"/>
  <c r="CK387" i="1"/>
  <c r="CB388" i="1"/>
  <c r="CC388" i="1"/>
  <c r="CE388" i="1"/>
  <c r="CF388" i="1"/>
  <c r="CG388" i="1"/>
  <c r="CI388" i="1"/>
  <c r="CK388" i="1"/>
  <c r="CB389" i="1"/>
  <c r="CC389" i="1"/>
  <c r="CE389" i="1"/>
  <c r="CF389" i="1"/>
  <c r="CG389" i="1"/>
  <c r="CI389" i="1"/>
  <c r="CK389" i="1"/>
  <c r="CB390" i="1"/>
  <c r="CC390" i="1"/>
  <c r="CE390" i="1"/>
  <c r="CF390" i="1"/>
  <c r="CJ390" i="1" s="1"/>
  <c r="CL390" i="1" s="1"/>
  <c r="CG390" i="1"/>
  <c r="CI390" i="1"/>
  <c r="CK390" i="1"/>
  <c r="CB391" i="1"/>
  <c r="CC391" i="1"/>
  <c r="CE391" i="1"/>
  <c r="CF391" i="1"/>
  <c r="CG391" i="1"/>
  <c r="CI391" i="1"/>
  <c r="CK391" i="1"/>
  <c r="CB392" i="1"/>
  <c r="CC392" i="1"/>
  <c r="CE392" i="1"/>
  <c r="CF392" i="1"/>
  <c r="CJ392" i="1" s="1"/>
  <c r="CG392" i="1"/>
  <c r="CI392" i="1"/>
  <c r="CK392" i="1"/>
  <c r="CB393" i="1"/>
  <c r="CC393" i="1"/>
  <c r="CE393" i="1"/>
  <c r="CF393" i="1"/>
  <c r="CG393" i="1"/>
  <c r="CI393" i="1"/>
  <c r="CK393" i="1"/>
  <c r="CB394" i="1"/>
  <c r="CC394" i="1"/>
  <c r="CE394" i="1"/>
  <c r="CF394" i="1"/>
  <c r="CG394" i="1"/>
  <c r="CI394" i="1"/>
  <c r="CK394" i="1"/>
  <c r="CB395" i="1"/>
  <c r="CC395" i="1"/>
  <c r="CE395" i="1"/>
  <c r="CF395" i="1"/>
  <c r="CG395" i="1"/>
  <c r="CI395" i="1"/>
  <c r="CK395" i="1"/>
  <c r="CB396" i="1"/>
  <c r="CC396" i="1"/>
  <c r="CE396" i="1"/>
  <c r="CF396" i="1"/>
  <c r="CG396" i="1"/>
  <c r="CI396" i="1"/>
  <c r="CK396" i="1"/>
  <c r="CB397" i="1"/>
  <c r="CC397" i="1"/>
  <c r="CE397" i="1"/>
  <c r="CF397" i="1"/>
  <c r="CG397" i="1"/>
  <c r="CI397" i="1"/>
  <c r="CK397" i="1"/>
  <c r="CB398" i="1"/>
  <c r="CC398" i="1"/>
  <c r="CE398" i="1"/>
  <c r="CF398" i="1"/>
  <c r="CJ398" i="1" s="1"/>
  <c r="CG398" i="1"/>
  <c r="CI398" i="1"/>
  <c r="CK398" i="1"/>
  <c r="CB399" i="1"/>
  <c r="CC399" i="1"/>
  <c r="CE399" i="1"/>
  <c r="CF399" i="1"/>
  <c r="CG399" i="1"/>
  <c r="CI399" i="1"/>
  <c r="CK399" i="1"/>
  <c r="CB400" i="1"/>
  <c r="CC400" i="1"/>
  <c r="CE400" i="1"/>
  <c r="CF400" i="1"/>
  <c r="CJ400" i="1" s="1"/>
  <c r="CG400" i="1"/>
  <c r="CI400" i="1"/>
  <c r="CK400" i="1"/>
  <c r="CB401" i="1"/>
  <c r="CC401" i="1"/>
  <c r="CE401" i="1"/>
  <c r="CF401" i="1"/>
  <c r="CG401" i="1"/>
  <c r="CI401" i="1"/>
  <c r="CK401" i="1"/>
  <c r="CB402" i="1"/>
  <c r="CC402" i="1"/>
  <c r="CE402" i="1"/>
  <c r="CF402" i="1"/>
  <c r="CG402" i="1"/>
  <c r="CI402" i="1"/>
  <c r="CK402" i="1"/>
  <c r="CB403" i="1"/>
  <c r="CC403" i="1"/>
  <c r="CE403" i="1"/>
  <c r="CF403" i="1"/>
  <c r="CG403" i="1"/>
  <c r="CI403" i="1"/>
  <c r="CK403" i="1"/>
  <c r="CB404" i="1"/>
  <c r="CC404" i="1"/>
  <c r="CE404" i="1"/>
  <c r="CF404" i="1"/>
  <c r="CG404" i="1"/>
  <c r="CI404" i="1"/>
  <c r="CK404" i="1"/>
  <c r="CB405" i="1"/>
  <c r="CC405" i="1"/>
  <c r="CE405" i="1"/>
  <c r="CF405" i="1"/>
  <c r="CG405" i="1"/>
  <c r="CI405" i="1"/>
  <c r="CK405" i="1"/>
  <c r="CB406" i="1"/>
  <c r="CC406" i="1"/>
  <c r="CE406" i="1"/>
  <c r="CF406" i="1"/>
  <c r="CJ406" i="1" s="1"/>
  <c r="CL406" i="1" s="1"/>
  <c r="CG406" i="1"/>
  <c r="CI406" i="1"/>
  <c r="CK406" i="1"/>
  <c r="CB407" i="1"/>
  <c r="CC407" i="1"/>
  <c r="CE407" i="1"/>
  <c r="CF407" i="1"/>
  <c r="CG407" i="1"/>
  <c r="CI407" i="1"/>
  <c r="CK407" i="1"/>
  <c r="CB408" i="1"/>
  <c r="CC408" i="1"/>
  <c r="CE408" i="1"/>
  <c r="CF408" i="1"/>
  <c r="CJ408" i="1" s="1"/>
  <c r="CG408" i="1"/>
  <c r="CI408" i="1"/>
  <c r="CK408" i="1"/>
  <c r="CB409" i="1"/>
  <c r="CC409" i="1"/>
  <c r="CE409" i="1"/>
  <c r="CF409" i="1"/>
  <c r="CG409" i="1"/>
  <c r="CI409" i="1"/>
  <c r="CK409" i="1"/>
  <c r="CB410" i="1"/>
  <c r="CC410" i="1"/>
  <c r="CE410" i="1"/>
  <c r="CF410" i="1"/>
  <c r="CG410" i="1"/>
  <c r="CI410" i="1"/>
  <c r="CK410" i="1"/>
  <c r="CB411" i="1"/>
  <c r="CC411" i="1"/>
  <c r="CE411" i="1"/>
  <c r="CF411" i="1"/>
  <c r="CG411" i="1"/>
  <c r="CI411" i="1"/>
  <c r="CK411" i="1"/>
  <c r="CB412" i="1"/>
  <c r="CC412" i="1"/>
  <c r="CE412" i="1"/>
  <c r="CF412" i="1"/>
  <c r="CG412" i="1"/>
  <c r="CI412" i="1"/>
  <c r="CK412" i="1"/>
  <c r="CB413" i="1"/>
  <c r="CC413" i="1"/>
  <c r="CE413" i="1"/>
  <c r="CF413" i="1"/>
  <c r="CG413" i="1"/>
  <c r="CI413" i="1"/>
  <c r="CK413" i="1"/>
  <c r="CB414" i="1"/>
  <c r="CC414" i="1"/>
  <c r="CE414" i="1"/>
  <c r="CF414" i="1"/>
  <c r="CJ414" i="1" s="1"/>
  <c r="CG414" i="1"/>
  <c r="CI414" i="1"/>
  <c r="CK414" i="1"/>
  <c r="CB415" i="1"/>
  <c r="CC415" i="1"/>
  <c r="CE415" i="1"/>
  <c r="CF415" i="1"/>
  <c r="CG415" i="1"/>
  <c r="CI415" i="1"/>
  <c r="CK415" i="1"/>
  <c r="CB416" i="1"/>
  <c r="CC416" i="1"/>
  <c r="CE416" i="1"/>
  <c r="CF416" i="1"/>
  <c r="CJ416" i="1" s="1"/>
  <c r="CG416" i="1"/>
  <c r="CI416" i="1"/>
  <c r="CK416" i="1"/>
  <c r="CB417" i="1"/>
  <c r="CC417" i="1"/>
  <c r="CE417" i="1"/>
  <c r="CF417" i="1"/>
  <c r="CG417" i="1"/>
  <c r="CI417" i="1"/>
  <c r="CK417" i="1"/>
  <c r="CB418" i="1"/>
  <c r="CC418" i="1"/>
  <c r="CE418" i="1"/>
  <c r="CF418" i="1"/>
  <c r="CG418" i="1"/>
  <c r="CI418" i="1"/>
  <c r="CK418" i="1"/>
  <c r="CB419" i="1"/>
  <c r="CC419" i="1"/>
  <c r="CE419" i="1"/>
  <c r="CF419" i="1"/>
  <c r="CG419" i="1"/>
  <c r="CI419" i="1"/>
  <c r="CK419" i="1"/>
  <c r="CB420" i="1"/>
  <c r="CC420" i="1"/>
  <c r="CE420" i="1"/>
  <c r="CF420" i="1"/>
  <c r="CG420" i="1"/>
  <c r="CI420" i="1"/>
  <c r="CK420" i="1"/>
  <c r="CB421" i="1"/>
  <c r="CC421" i="1"/>
  <c r="CE421" i="1"/>
  <c r="CF421" i="1"/>
  <c r="CG421" i="1"/>
  <c r="CI421" i="1"/>
  <c r="CK421" i="1"/>
  <c r="CB422" i="1"/>
  <c r="CC422" i="1"/>
  <c r="CE422" i="1"/>
  <c r="CF422" i="1"/>
  <c r="CG422" i="1"/>
  <c r="CI422" i="1"/>
  <c r="CK422" i="1"/>
  <c r="CB423" i="1"/>
  <c r="CC423" i="1"/>
  <c r="CE423" i="1"/>
  <c r="CF423" i="1"/>
  <c r="CG423" i="1"/>
  <c r="CI423" i="1"/>
  <c r="CK423" i="1"/>
  <c r="CB424" i="1"/>
  <c r="CC424" i="1"/>
  <c r="CE424" i="1"/>
  <c r="CF424" i="1"/>
  <c r="CJ424" i="1" s="1"/>
  <c r="CL424" i="1" s="1"/>
  <c r="CG424" i="1"/>
  <c r="CI424" i="1"/>
  <c r="CK424" i="1"/>
  <c r="CB425" i="1"/>
  <c r="CC425" i="1"/>
  <c r="CE425" i="1"/>
  <c r="CF425" i="1"/>
  <c r="CG425" i="1"/>
  <c r="CI425" i="1"/>
  <c r="CK425" i="1"/>
  <c r="CB426" i="1"/>
  <c r="CC426" i="1"/>
  <c r="CE426" i="1"/>
  <c r="CF426" i="1"/>
  <c r="CJ426" i="1" s="1"/>
  <c r="CG426" i="1"/>
  <c r="CI426" i="1"/>
  <c r="CK426" i="1"/>
  <c r="CB427" i="1"/>
  <c r="CC427" i="1"/>
  <c r="CE427" i="1"/>
  <c r="CF427" i="1"/>
  <c r="CG427" i="1"/>
  <c r="CI427" i="1"/>
  <c r="CK427" i="1"/>
  <c r="CB428" i="1"/>
  <c r="CC428" i="1"/>
  <c r="CE428" i="1"/>
  <c r="CF428" i="1"/>
  <c r="CG428" i="1"/>
  <c r="CI428" i="1"/>
  <c r="CK428" i="1"/>
  <c r="CB429" i="1"/>
  <c r="CC429" i="1"/>
  <c r="CE429" i="1"/>
  <c r="CF429" i="1"/>
  <c r="CG429" i="1"/>
  <c r="CI429" i="1"/>
  <c r="CK429" i="1"/>
  <c r="CB430" i="1"/>
  <c r="CC430" i="1"/>
  <c r="CE430" i="1"/>
  <c r="CF430" i="1"/>
  <c r="CG430" i="1"/>
  <c r="CI430" i="1"/>
  <c r="CK430" i="1"/>
  <c r="CB431" i="1"/>
  <c r="CC431" i="1"/>
  <c r="CE431" i="1"/>
  <c r="CF431" i="1"/>
  <c r="CG431" i="1"/>
  <c r="CI431" i="1"/>
  <c r="CK431" i="1"/>
  <c r="CB432" i="1"/>
  <c r="CC432" i="1"/>
  <c r="CE432" i="1"/>
  <c r="CF432" i="1"/>
  <c r="CJ432" i="1" s="1"/>
  <c r="CG432" i="1"/>
  <c r="CI432" i="1"/>
  <c r="CK432" i="1"/>
  <c r="CB433" i="1"/>
  <c r="CC433" i="1"/>
  <c r="CE433" i="1"/>
  <c r="CF433" i="1"/>
  <c r="CG433" i="1"/>
  <c r="CI433" i="1"/>
  <c r="CK433" i="1"/>
  <c r="CB434" i="1"/>
  <c r="CC434" i="1"/>
  <c r="CE434" i="1"/>
  <c r="CF434" i="1"/>
  <c r="CJ434" i="1" s="1"/>
  <c r="CG434" i="1"/>
  <c r="CI434" i="1"/>
  <c r="CK434" i="1"/>
  <c r="CB435" i="1"/>
  <c r="CC435" i="1"/>
  <c r="CE435" i="1"/>
  <c r="CF435" i="1"/>
  <c r="CG435" i="1"/>
  <c r="CI435" i="1"/>
  <c r="CK435" i="1"/>
  <c r="CB448" i="1"/>
  <c r="CC448" i="1"/>
  <c r="CE448" i="1"/>
  <c r="CF448" i="1"/>
  <c r="CJ448" i="1" s="1"/>
  <c r="CG448" i="1"/>
  <c r="CI448" i="1"/>
  <c r="CK448" i="1"/>
  <c r="CB449" i="1"/>
  <c r="CC449" i="1"/>
  <c r="CE449" i="1"/>
  <c r="CF449" i="1"/>
  <c r="CG449" i="1"/>
  <c r="CI449" i="1"/>
  <c r="CK449" i="1"/>
  <c r="CB450" i="1"/>
  <c r="CC450" i="1"/>
  <c r="CE450" i="1"/>
  <c r="CF450" i="1"/>
  <c r="CJ450" i="1" s="1"/>
  <c r="CG450" i="1"/>
  <c r="CI450" i="1"/>
  <c r="CK450" i="1"/>
  <c r="CB451" i="1"/>
  <c r="CC451" i="1"/>
  <c r="CE451" i="1"/>
  <c r="CF451" i="1"/>
  <c r="CG451" i="1"/>
  <c r="CI451" i="1"/>
  <c r="CK451" i="1"/>
  <c r="CB452" i="1"/>
  <c r="CC452" i="1"/>
  <c r="CE452" i="1"/>
  <c r="CF452" i="1"/>
  <c r="CG452" i="1"/>
  <c r="CI452" i="1"/>
  <c r="CK452" i="1"/>
  <c r="CB453" i="1"/>
  <c r="CC453" i="1"/>
  <c r="CE453" i="1"/>
  <c r="CF453" i="1"/>
  <c r="CG453" i="1"/>
  <c r="CI453" i="1"/>
  <c r="CK453" i="1"/>
  <c r="CB454" i="1"/>
  <c r="CC454" i="1"/>
  <c r="CE454" i="1"/>
  <c r="CF454" i="1"/>
  <c r="CG454" i="1"/>
  <c r="CI454" i="1"/>
  <c r="CK454" i="1"/>
  <c r="CB455" i="1"/>
  <c r="CC455" i="1"/>
  <c r="CE455" i="1"/>
  <c r="CF455" i="1"/>
  <c r="CG455" i="1"/>
  <c r="CI455" i="1"/>
  <c r="CK455" i="1"/>
  <c r="CB456" i="1"/>
  <c r="CC456" i="1"/>
  <c r="CE456" i="1"/>
  <c r="CF456" i="1"/>
  <c r="CJ456" i="1" s="1"/>
  <c r="CL456" i="1" s="1"/>
  <c r="CG456" i="1"/>
  <c r="CI456" i="1"/>
  <c r="CK456" i="1"/>
  <c r="CB457" i="1"/>
  <c r="CC457" i="1"/>
  <c r="CE457" i="1"/>
  <c r="CF457" i="1"/>
  <c r="CG457" i="1"/>
  <c r="CI457" i="1"/>
  <c r="CK457" i="1"/>
  <c r="CB458" i="1"/>
  <c r="CC458" i="1"/>
  <c r="CE458" i="1"/>
  <c r="CF458" i="1"/>
  <c r="CJ458" i="1" s="1"/>
  <c r="CG458" i="1"/>
  <c r="CI458" i="1"/>
  <c r="CK458" i="1"/>
  <c r="CB459" i="1"/>
  <c r="CC459" i="1"/>
  <c r="CE459" i="1"/>
  <c r="CF459" i="1"/>
  <c r="CG459" i="1"/>
  <c r="CI459" i="1"/>
  <c r="CK459" i="1"/>
  <c r="CB460" i="1"/>
  <c r="CC460" i="1"/>
  <c r="CE460" i="1"/>
  <c r="CF460" i="1"/>
  <c r="CG460" i="1"/>
  <c r="CI460" i="1"/>
  <c r="CK460" i="1"/>
  <c r="CB461" i="1"/>
  <c r="CC461" i="1"/>
  <c r="CE461" i="1"/>
  <c r="CF461" i="1"/>
  <c r="CG461" i="1"/>
  <c r="CI461" i="1"/>
  <c r="CK461" i="1"/>
  <c r="CB462" i="1"/>
  <c r="CC462" i="1"/>
  <c r="CE462" i="1"/>
  <c r="CF462" i="1"/>
  <c r="CG462" i="1"/>
  <c r="CI462" i="1"/>
  <c r="CK462" i="1"/>
  <c r="CB463" i="1"/>
  <c r="CC463" i="1"/>
  <c r="CE463" i="1"/>
  <c r="CF463" i="1"/>
  <c r="CG463" i="1"/>
  <c r="CI463" i="1"/>
  <c r="CK463" i="1"/>
  <c r="CB464" i="1"/>
  <c r="CC464" i="1"/>
  <c r="CE464" i="1"/>
  <c r="CF464" i="1"/>
  <c r="CJ464" i="1" s="1"/>
  <c r="CG464" i="1"/>
  <c r="CI464" i="1"/>
  <c r="CK464" i="1"/>
  <c r="CB465" i="1"/>
  <c r="CC465" i="1"/>
  <c r="CE465" i="1"/>
  <c r="CF465" i="1"/>
  <c r="CG465" i="1"/>
  <c r="CI465" i="1"/>
  <c r="CK465" i="1"/>
  <c r="CB466" i="1"/>
  <c r="CC466" i="1"/>
  <c r="CE466" i="1"/>
  <c r="CF466" i="1"/>
  <c r="CJ466" i="1" s="1"/>
  <c r="CG466" i="1"/>
  <c r="CI466" i="1"/>
  <c r="CK466" i="1"/>
  <c r="CB467" i="1"/>
  <c r="CC467" i="1"/>
  <c r="CE467" i="1"/>
  <c r="CF467" i="1"/>
  <c r="CG467" i="1"/>
  <c r="CI467" i="1"/>
  <c r="CK467" i="1"/>
  <c r="CB468" i="1"/>
  <c r="CC468" i="1"/>
  <c r="CE468" i="1"/>
  <c r="CF468" i="1"/>
  <c r="CG468" i="1"/>
  <c r="CI468" i="1"/>
  <c r="CK468" i="1"/>
  <c r="CB469" i="1"/>
  <c r="CC469" i="1"/>
  <c r="CE469" i="1"/>
  <c r="CF469" i="1"/>
  <c r="CG469" i="1"/>
  <c r="CI469" i="1"/>
  <c r="CK469" i="1"/>
  <c r="CB470" i="1"/>
  <c r="CC470" i="1"/>
  <c r="CE470" i="1"/>
  <c r="CF470" i="1"/>
  <c r="CG470" i="1"/>
  <c r="CI470" i="1"/>
  <c r="CK470" i="1"/>
  <c r="CB471" i="1"/>
  <c r="CC471" i="1"/>
  <c r="CE471" i="1"/>
  <c r="CF471" i="1"/>
  <c r="CG471" i="1"/>
  <c r="CI471" i="1"/>
  <c r="CK471" i="1"/>
  <c r="CB472" i="1"/>
  <c r="CC472" i="1"/>
  <c r="CE472" i="1"/>
  <c r="CF472" i="1"/>
  <c r="CJ472" i="1" s="1"/>
  <c r="CL472" i="1" s="1"/>
  <c r="CG472" i="1"/>
  <c r="CI472" i="1"/>
  <c r="CK472" i="1"/>
  <c r="CB473" i="1"/>
  <c r="CC473" i="1"/>
  <c r="CE473" i="1"/>
  <c r="CF473" i="1"/>
  <c r="CG473" i="1"/>
  <c r="CI473" i="1"/>
  <c r="CK473" i="1"/>
  <c r="CB474" i="1"/>
  <c r="CC474" i="1"/>
  <c r="CE474" i="1"/>
  <c r="CF474" i="1"/>
  <c r="CJ474" i="1" s="1"/>
  <c r="CG474" i="1"/>
  <c r="CI474" i="1"/>
  <c r="CK474" i="1"/>
  <c r="CB475" i="1"/>
  <c r="CC475" i="1"/>
  <c r="CE475" i="1"/>
  <c r="CF475" i="1"/>
  <c r="CG475" i="1"/>
  <c r="CI475" i="1"/>
  <c r="CK475" i="1"/>
  <c r="CB476" i="1"/>
  <c r="CC476" i="1"/>
  <c r="CE476" i="1"/>
  <c r="CF476" i="1"/>
  <c r="CG476" i="1"/>
  <c r="CI476" i="1"/>
  <c r="CK476" i="1"/>
  <c r="CB477" i="1"/>
  <c r="CC477" i="1"/>
  <c r="CE477" i="1"/>
  <c r="CF477" i="1"/>
  <c r="CG477" i="1"/>
  <c r="CI477" i="1"/>
  <c r="CK477" i="1"/>
  <c r="CB478" i="1"/>
  <c r="CC478" i="1"/>
  <c r="CE478" i="1"/>
  <c r="CF478" i="1"/>
  <c r="CG478" i="1"/>
  <c r="CI478" i="1"/>
  <c r="CK478" i="1"/>
  <c r="CB479" i="1"/>
  <c r="CC479" i="1"/>
  <c r="CE479" i="1"/>
  <c r="CF479" i="1"/>
  <c r="CG479" i="1"/>
  <c r="CI479" i="1"/>
  <c r="CK479" i="1"/>
  <c r="CB480" i="1"/>
  <c r="CC480" i="1"/>
  <c r="CE480" i="1"/>
  <c r="CF480" i="1"/>
  <c r="CJ480" i="1" s="1"/>
  <c r="CG480" i="1"/>
  <c r="CI480" i="1"/>
  <c r="CK480" i="1"/>
  <c r="CB481" i="1"/>
  <c r="CC481" i="1"/>
  <c r="CE481" i="1"/>
  <c r="CF481" i="1"/>
  <c r="CG481" i="1"/>
  <c r="CI481" i="1"/>
  <c r="CK481" i="1"/>
  <c r="CB482" i="1"/>
  <c r="CC482" i="1"/>
  <c r="CE482" i="1"/>
  <c r="CF482" i="1"/>
  <c r="CJ482" i="1" s="1"/>
  <c r="CG482" i="1"/>
  <c r="CI482" i="1"/>
  <c r="CK482" i="1"/>
  <c r="CB483" i="1"/>
  <c r="CC483" i="1"/>
  <c r="CE483" i="1"/>
  <c r="CF483" i="1"/>
  <c r="CG483" i="1"/>
  <c r="CI483" i="1"/>
  <c r="CK483" i="1"/>
  <c r="CB484" i="1"/>
  <c r="CC484" i="1"/>
  <c r="CE484" i="1"/>
  <c r="CF484" i="1"/>
  <c r="CG484" i="1"/>
  <c r="CI484" i="1"/>
  <c r="CK484" i="1"/>
  <c r="CB485" i="1"/>
  <c r="CC485" i="1"/>
  <c r="CE485" i="1"/>
  <c r="CF485" i="1"/>
  <c r="CG485" i="1"/>
  <c r="CI485" i="1"/>
  <c r="CK485" i="1"/>
  <c r="CB486" i="1"/>
  <c r="CC486" i="1"/>
  <c r="CE486" i="1"/>
  <c r="CF486" i="1"/>
  <c r="CG486" i="1"/>
  <c r="CI486" i="1"/>
  <c r="CK486" i="1"/>
  <c r="CB487" i="1"/>
  <c r="CC487" i="1"/>
  <c r="CE487" i="1"/>
  <c r="CF487" i="1"/>
  <c r="CG487" i="1"/>
  <c r="CI487" i="1"/>
  <c r="CK487" i="1"/>
  <c r="CB488" i="1"/>
  <c r="CC488" i="1"/>
  <c r="CE488" i="1"/>
  <c r="CF488" i="1"/>
  <c r="CJ488" i="1" s="1"/>
  <c r="CL488" i="1" s="1"/>
  <c r="CG488" i="1"/>
  <c r="CI488" i="1"/>
  <c r="CK488" i="1"/>
  <c r="CB489" i="1"/>
  <c r="CC489" i="1"/>
  <c r="CE489" i="1"/>
  <c r="CF489" i="1"/>
  <c r="CG489" i="1"/>
  <c r="CI489" i="1"/>
  <c r="CK489" i="1"/>
  <c r="CB490" i="1"/>
  <c r="CC490" i="1"/>
  <c r="CE490" i="1"/>
  <c r="CF490" i="1"/>
  <c r="CJ490" i="1" s="1"/>
  <c r="CG490" i="1"/>
  <c r="CI490" i="1"/>
  <c r="CK490" i="1"/>
  <c r="CB491" i="1"/>
  <c r="CC491" i="1"/>
  <c r="CE491" i="1"/>
  <c r="CF491" i="1"/>
  <c r="CG491" i="1"/>
  <c r="CI491" i="1"/>
  <c r="CK491" i="1"/>
  <c r="CB492" i="1"/>
  <c r="CC492" i="1"/>
  <c r="CE492" i="1"/>
  <c r="CF492" i="1"/>
  <c r="CG492" i="1"/>
  <c r="CI492" i="1"/>
  <c r="CK492" i="1"/>
  <c r="CB493" i="1"/>
  <c r="CC493" i="1"/>
  <c r="CE493" i="1"/>
  <c r="CF493" i="1"/>
  <c r="CG493" i="1"/>
  <c r="CI493" i="1"/>
  <c r="CK493" i="1"/>
  <c r="CB494" i="1"/>
  <c r="CC494" i="1"/>
  <c r="CE494" i="1"/>
  <c r="CF494" i="1"/>
  <c r="CG494" i="1"/>
  <c r="CI494" i="1"/>
  <c r="CK494" i="1"/>
  <c r="CB495" i="1"/>
  <c r="CC495" i="1"/>
  <c r="CE495" i="1"/>
  <c r="CF495" i="1"/>
  <c r="CG495" i="1"/>
  <c r="CI495" i="1"/>
  <c r="CK495" i="1"/>
  <c r="CB496" i="1"/>
  <c r="CC496" i="1"/>
  <c r="CE496" i="1"/>
  <c r="CF496" i="1"/>
  <c r="CJ496" i="1" s="1"/>
  <c r="CG496" i="1"/>
  <c r="CI496" i="1"/>
  <c r="CK496" i="1"/>
  <c r="CB497" i="1"/>
  <c r="CC497" i="1"/>
  <c r="CE497" i="1"/>
  <c r="CF497" i="1"/>
  <c r="CG497" i="1"/>
  <c r="CI497" i="1"/>
  <c r="CK497" i="1"/>
  <c r="CB498" i="1"/>
  <c r="CC498" i="1"/>
  <c r="CE498" i="1"/>
  <c r="CF498" i="1"/>
  <c r="CJ498" i="1" s="1"/>
  <c r="CG498" i="1"/>
  <c r="CI498" i="1"/>
  <c r="CK498" i="1"/>
  <c r="CB499" i="1"/>
  <c r="CC499" i="1"/>
  <c r="CE499" i="1"/>
  <c r="CF499" i="1"/>
  <c r="CG499" i="1"/>
  <c r="CI499" i="1"/>
  <c r="CK499" i="1"/>
  <c r="CB500" i="1"/>
  <c r="CC500" i="1"/>
  <c r="CE500" i="1"/>
  <c r="CF500" i="1"/>
  <c r="CG500" i="1"/>
  <c r="CI500" i="1"/>
  <c r="CK500" i="1"/>
  <c r="CB501" i="1"/>
  <c r="CC501" i="1"/>
  <c r="CE501" i="1"/>
  <c r="CF501" i="1"/>
  <c r="CG501" i="1"/>
  <c r="CI501" i="1"/>
  <c r="CK501" i="1"/>
  <c r="CB502" i="1"/>
  <c r="CC502" i="1"/>
  <c r="CE502" i="1"/>
  <c r="CF502" i="1"/>
  <c r="CG502" i="1"/>
  <c r="CI502" i="1"/>
  <c r="CK502" i="1"/>
  <c r="CB503" i="1"/>
  <c r="CC503" i="1"/>
  <c r="CE503" i="1"/>
  <c r="CF503" i="1"/>
  <c r="CG503" i="1"/>
  <c r="CI503" i="1"/>
  <c r="CK503" i="1"/>
  <c r="CB504" i="1"/>
  <c r="CC504" i="1"/>
  <c r="CE504" i="1"/>
  <c r="CF504" i="1"/>
  <c r="CJ504" i="1" s="1"/>
  <c r="CL504" i="1" s="1"/>
  <c r="CG504" i="1"/>
  <c r="CI504" i="1"/>
  <c r="CK504" i="1"/>
  <c r="CB505" i="1"/>
  <c r="CC505" i="1"/>
  <c r="CE505" i="1"/>
  <c r="CF505" i="1"/>
  <c r="CG505" i="1"/>
  <c r="CI505" i="1"/>
  <c r="CK505" i="1"/>
  <c r="CB506" i="1"/>
  <c r="CC506" i="1"/>
  <c r="CE506" i="1"/>
  <c r="CF506" i="1"/>
  <c r="CJ506" i="1" s="1"/>
  <c r="CG506" i="1"/>
  <c r="CI506" i="1"/>
  <c r="CK506" i="1"/>
  <c r="CB507" i="1"/>
  <c r="CC507" i="1"/>
  <c r="CE507" i="1"/>
  <c r="CF507" i="1"/>
  <c r="CG507" i="1"/>
  <c r="CI507" i="1"/>
  <c r="CK507" i="1"/>
  <c r="CB508" i="1"/>
  <c r="CC508" i="1"/>
  <c r="CE508" i="1"/>
  <c r="CF508" i="1"/>
  <c r="CG508" i="1"/>
  <c r="CI508" i="1"/>
  <c r="CK508" i="1"/>
  <c r="CB509" i="1"/>
  <c r="CC509" i="1"/>
  <c r="CE509" i="1"/>
  <c r="CF509" i="1"/>
  <c r="CG509" i="1"/>
  <c r="CI509" i="1"/>
  <c r="CK509" i="1"/>
  <c r="CB510" i="1"/>
  <c r="CC510" i="1"/>
  <c r="CE510" i="1"/>
  <c r="CF510" i="1"/>
  <c r="CG510" i="1"/>
  <c r="CI510" i="1"/>
  <c r="CK510" i="1"/>
  <c r="CB511" i="1"/>
  <c r="CC511" i="1"/>
  <c r="CE511" i="1"/>
  <c r="CF511" i="1"/>
  <c r="CG511" i="1"/>
  <c r="CI511" i="1"/>
  <c r="CK511" i="1"/>
  <c r="CB512" i="1"/>
  <c r="CC512" i="1"/>
  <c r="CE512" i="1"/>
  <c r="CF512" i="1"/>
  <c r="CJ512" i="1" s="1"/>
  <c r="CG512" i="1"/>
  <c r="CI512" i="1"/>
  <c r="CK512" i="1"/>
  <c r="CB513" i="1"/>
  <c r="CC513" i="1"/>
  <c r="CE513" i="1"/>
  <c r="CF513" i="1"/>
  <c r="CG513" i="1"/>
  <c r="CI513" i="1"/>
  <c r="CK513" i="1"/>
  <c r="CB514" i="1"/>
  <c r="CC514" i="1"/>
  <c r="CE514" i="1"/>
  <c r="CF514" i="1"/>
  <c r="CJ514" i="1" s="1"/>
  <c r="CG514" i="1"/>
  <c r="CI514" i="1"/>
  <c r="CK514" i="1"/>
  <c r="CB515" i="1"/>
  <c r="CC515" i="1"/>
  <c r="CE515" i="1"/>
  <c r="CF515" i="1"/>
  <c r="CG515" i="1"/>
  <c r="CI515" i="1"/>
  <c r="CK515" i="1"/>
  <c r="CB516" i="1"/>
  <c r="CC516" i="1"/>
  <c r="CE516" i="1"/>
  <c r="CF516" i="1"/>
  <c r="CG516" i="1"/>
  <c r="CI516" i="1"/>
  <c r="CK516" i="1"/>
  <c r="CB517" i="1"/>
  <c r="CC517" i="1"/>
  <c r="CE517" i="1"/>
  <c r="CF517" i="1"/>
  <c r="CG517" i="1"/>
  <c r="CI517" i="1"/>
  <c r="CK517" i="1"/>
  <c r="CB518" i="1"/>
  <c r="CC518" i="1"/>
  <c r="CE518" i="1"/>
  <c r="CF518" i="1"/>
  <c r="CJ518" i="1" s="1"/>
  <c r="CG518" i="1"/>
  <c r="CI518" i="1"/>
  <c r="CK518" i="1"/>
  <c r="CB519" i="1"/>
  <c r="CC519" i="1"/>
  <c r="CE519" i="1"/>
  <c r="CF519" i="1"/>
  <c r="CG519" i="1"/>
  <c r="CI519" i="1"/>
  <c r="CK519" i="1"/>
  <c r="CB520" i="1"/>
  <c r="CC520" i="1"/>
  <c r="CE520" i="1"/>
  <c r="CF520" i="1"/>
  <c r="CG520" i="1"/>
  <c r="CI520" i="1"/>
  <c r="CK520" i="1"/>
  <c r="CB521" i="1"/>
  <c r="CC521" i="1"/>
  <c r="CE521" i="1"/>
  <c r="CF521" i="1"/>
  <c r="CG521" i="1"/>
  <c r="CI521" i="1"/>
  <c r="CK521" i="1"/>
  <c r="CB522" i="1"/>
  <c r="CC522" i="1"/>
  <c r="CE522" i="1"/>
  <c r="CF522" i="1"/>
  <c r="CJ522" i="1" s="1"/>
  <c r="CG522" i="1"/>
  <c r="CI522" i="1"/>
  <c r="CK522" i="1"/>
  <c r="CB523" i="1"/>
  <c r="CC523" i="1"/>
  <c r="CE523" i="1"/>
  <c r="CF523" i="1"/>
  <c r="CG523" i="1"/>
  <c r="CI523" i="1"/>
  <c r="CK523" i="1"/>
  <c r="CB524" i="1"/>
  <c r="CC524" i="1"/>
  <c r="CE524" i="1"/>
  <c r="CF524" i="1"/>
  <c r="CG524" i="1"/>
  <c r="CI524" i="1"/>
  <c r="CK524" i="1"/>
  <c r="CB525" i="1"/>
  <c r="CC525" i="1"/>
  <c r="CE525" i="1"/>
  <c r="CF525" i="1"/>
  <c r="CG525" i="1"/>
  <c r="CI525" i="1"/>
  <c r="CK525" i="1"/>
  <c r="CB526" i="1"/>
  <c r="CC526" i="1"/>
  <c r="CE526" i="1"/>
  <c r="CF526" i="1"/>
  <c r="CJ526" i="1" s="1"/>
  <c r="CG526" i="1"/>
  <c r="CI526" i="1"/>
  <c r="CK526" i="1"/>
  <c r="CB527" i="1"/>
  <c r="CC527" i="1"/>
  <c r="CE527" i="1"/>
  <c r="CF527" i="1"/>
  <c r="CG527" i="1"/>
  <c r="CI527" i="1"/>
  <c r="CK527" i="1"/>
  <c r="CB528" i="1"/>
  <c r="CC528" i="1"/>
  <c r="CE528" i="1"/>
  <c r="CF528" i="1"/>
  <c r="CG528" i="1"/>
  <c r="CI528" i="1"/>
  <c r="CK528" i="1"/>
  <c r="CB529" i="1"/>
  <c r="CC529" i="1"/>
  <c r="CE529" i="1"/>
  <c r="CF529" i="1"/>
  <c r="CG529" i="1"/>
  <c r="CI529" i="1"/>
  <c r="CK529" i="1"/>
  <c r="CB530" i="1"/>
  <c r="CC530" i="1"/>
  <c r="CE530" i="1"/>
  <c r="CF530" i="1"/>
  <c r="CJ530" i="1" s="1"/>
  <c r="CG530" i="1"/>
  <c r="CI530" i="1"/>
  <c r="CK530" i="1"/>
  <c r="CB531" i="1"/>
  <c r="CC531" i="1"/>
  <c r="CE531" i="1"/>
  <c r="CF531" i="1"/>
  <c r="CG531" i="1"/>
  <c r="CI531" i="1"/>
  <c r="CK531" i="1"/>
  <c r="CB532" i="1"/>
  <c r="CC532" i="1"/>
  <c r="CE532" i="1"/>
  <c r="CF532" i="1"/>
  <c r="CG532" i="1"/>
  <c r="CI532" i="1"/>
  <c r="CK532" i="1"/>
  <c r="CB533" i="1"/>
  <c r="CC533" i="1"/>
  <c r="CE533" i="1"/>
  <c r="CF533" i="1"/>
  <c r="CG533" i="1"/>
  <c r="CI533" i="1"/>
  <c r="CK533" i="1"/>
  <c r="CB534" i="1"/>
  <c r="CC534" i="1"/>
  <c r="CE534" i="1"/>
  <c r="CF534" i="1"/>
  <c r="CJ534" i="1" s="1"/>
  <c r="CG534" i="1"/>
  <c r="CI534" i="1"/>
  <c r="CK534" i="1"/>
  <c r="CB535" i="1"/>
  <c r="CC535" i="1"/>
  <c r="CE535" i="1"/>
  <c r="CF535" i="1"/>
  <c r="CG535" i="1"/>
  <c r="CI535" i="1"/>
  <c r="CK535" i="1"/>
  <c r="CB536" i="1"/>
  <c r="CC536" i="1"/>
  <c r="CE536" i="1"/>
  <c r="CF536" i="1"/>
  <c r="CG536" i="1"/>
  <c r="CI536" i="1"/>
  <c r="CK536" i="1"/>
  <c r="CB537" i="1"/>
  <c r="CC537" i="1"/>
  <c r="CE537" i="1"/>
  <c r="CF537" i="1"/>
  <c r="CG537" i="1"/>
  <c r="CI537" i="1"/>
  <c r="CK537" i="1"/>
  <c r="CB538" i="1"/>
  <c r="CC538" i="1"/>
  <c r="CE538" i="1"/>
  <c r="CF538" i="1"/>
  <c r="CJ538" i="1" s="1"/>
  <c r="CG538" i="1"/>
  <c r="CI538" i="1"/>
  <c r="CK538" i="1"/>
  <c r="CB539" i="1"/>
  <c r="CC539" i="1"/>
  <c r="CE539" i="1"/>
  <c r="CF539" i="1"/>
  <c r="CG539" i="1"/>
  <c r="CI539" i="1"/>
  <c r="CK539" i="1"/>
  <c r="CB540" i="1"/>
  <c r="CC540" i="1"/>
  <c r="CE540" i="1"/>
  <c r="CF540" i="1"/>
  <c r="CG540" i="1"/>
  <c r="CI540" i="1"/>
  <c r="CK540" i="1"/>
  <c r="CB541" i="1"/>
  <c r="CC541" i="1"/>
  <c r="CE541" i="1"/>
  <c r="CF541" i="1"/>
  <c r="CG541" i="1"/>
  <c r="CI541" i="1"/>
  <c r="CK541" i="1"/>
  <c r="CB542" i="1"/>
  <c r="CC542" i="1"/>
  <c r="CE542" i="1"/>
  <c r="CF542" i="1"/>
  <c r="CJ542" i="1" s="1"/>
  <c r="CG542" i="1"/>
  <c r="CI542" i="1"/>
  <c r="CK542" i="1"/>
  <c r="CB543" i="1"/>
  <c r="CC543" i="1"/>
  <c r="CE543" i="1"/>
  <c r="CF543" i="1"/>
  <c r="CG543" i="1"/>
  <c r="CI543" i="1"/>
  <c r="CK543" i="1"/>
  <c r="CB544" i="1"/>
  <c r="CC544" i="1"/>
  <c r="CE544" i="1"/>
  <c r="CF544" i="1"/>
  <c r="CG544" i="1"/>
  <c r="CI544" i="1"/>
  <c r="CK544" i="1"/>
  <c r="CB545" i="1"/>
  <c r="CC545" i="1"/>
  <c r="CE545" i="1"/>
  <c r="CF545" i="1"/>
  <c r="CG545" i="1"/>
  <c r="CI545" i="1"/>
  <c r="CK545" i="1"/>
  <c r="CB546" i="1"/>
  <c r="CC546" i="1"/>
  <c r="CE546" i="1"/>
  <c r="CF546" i="1"/>
  <c r="CJ546" i="1" s="1"/>
  <c r="CG546" i="1"/>
  <c r="CI546" i="1"/>
  <c r="CK546" i="1"/>
  <c r="CB547" i="1"/>
  <c r="CC547" i="1"/>
  <c r="CE547" i="1"/>
  <c r="CF547" i="1"/>
  <c r="CG547" i="1"/>
  <c r="CI547" i="1"/>
  <c r="CK547" i="1"/>
  <c r="CB548" i="1"/>
  <c r="CC548" i="1"/>
  <c r="CE548" i="1"/>
  <c r="CF548" i="1"/>
  <c r="CG548" i="1"/>
  <c r="CI548" i="1"/>
  <c r="CK548" i="1"/>
  <c r="CB549" i="1"/>
  <c r="CC549" i="1"/>
  <c r="CE549" i="1"/>
  <c r="CF549" i="1"/>
  <c r="CG549" i="1"/>
  <c r="CI549" i="1"/>
  <c r="CK549" i="1"/>
  <c r="CB550" i="1"/>
  <c r="CC550" i="1"/>
  <c r="CE550" i="1"/>
  <c r="CF550" i="1"/>
  <c r="CJ550" i="1" s="1"/>
  <c r="CG550" i="1"/>
  <c r="CI550" i="1"/>
  <c r="CK550" i="1"/>
  <c r="CB551" i="1"/>
  <c r="CC551" i="1"/>
  <c r="CE551" i="1"/>
  <c r="CF551" i="1"/>
  <c r="CG551" i="1"/>
  <c r="CI551" i="1"/>
  <c r="CK551" i="1"/>
  <c r="CB552" i="1"/>
  <c r="CC552" i="1"/>
  <c r="CE552" i="1"/>
  <c r="CF552" i="1"/>
  <c r="CG552" i="1"/>
  <c r="CI552" i="1"/>
  <c r="CK552" i="1"/>
  <c r="CB553" i="1"/>
  <c r="CC553" i="1"/>
  <c r="CE553" i="1"/>
  <c r="CF553" i="1"/>
  <c r="CG553" i="1"/>
  <c r="CI553" i="1"/>
  <c r="CK553" i="1"/>
  <c r="CB554" i="1"/>
  <c r="CC554" i="1"/>
  <c r="CE554" i="1"/>
  <c r="CF554" i="1"/>
  <c r="CJ554" i="1" s="1"/>
  <c r="CG554" i="1"/>
  <c r="CI554" i="1"/>
  <c r="CK554" i="1"/>
  <c r="CB555" i="1"/>
  <c r="CC555" i="1"/>
  <c r="CE555" i="1"/>
  <c r="CF555" i="1"/>
  <c r="CG555" i="1"/>
  <c r="CI555" i="1"/>
  <c r="CK555" i="1"/>
  <c r="CB556" i="1"/>
  <c r="CC556" i="1"/>
  <c r="CE556" i="1"/>
  <c r="CF556" i="1"/>
  <c r="CG556" i="1"/>
  <c r="CI556" i="1"/>
  <c r="CK556" i="1"/>
  <c r="CB557" i="1"/>
  <c r="CC557" i="1"/>
  <c r="CE557" i="1"/>
  <c r="CF557" i="1"/>
  <c r="CG557" i="1"/>
  <c r="CI557" i="1"/>
  <c r="CK557" i="1"/>
  <c r="CB558" i="1"/>
  <c r="CC558" i="1"/>
  <c r="CE558" i="1"/>
  <c r="CF558" i="1"/>
  <c r="CJ558" i="1" s="1"/>
  <c r="CG558" i="1"/>
  <c r="CI558" i="1"/>
  <c r="CK558" i="1"/>
  <c r="CB559" i="1"/>
  <c r="CC559" i="1"/>
  <c r="CE559" i="1"/>
  <c r="CF559" i="1"/>
  <c r="CG559" i="1"/>
  <c r="CI559" i="1"/>
  <c r="CK559" i="1"/>
  <c r="CB560" i="1"/>
  <c r="CC560" i="1"/>
  <c r="CE560" i="1"/>
  <c r="CF560" i="1"/>
  <c r="CG560" i="1"/>
  <c r="CI560" i="1"/>
  <c r="CK560" i="1"/>
  <c r="CB561" i="1"/>
  <c r="CC561" i="1"/>
  <c r="CE561" i="1"/>
  <c r="CF561" i="1"/>
  <c r="CG561" i="1"/>
  <c r="CI561" i="1"/>
  <c r="CK561" i="1"/>
  <c r="CB562" i="1"/>
  <c r="CC562" i="1"/>
  <c r="CE562" i="1"/>
  <c r="CF562" i="1"/>
  <c r="CJ562" i="1" s="1"/>
  <c r="CG562" i="1"/>
  <c r="CI562" i="1"/>
  <c r="CK562" i="1"/>
  <c r="CB563" i="1"/>
  <c r="CC563" i="1"/>
  <c r="CE563" i="1"/>
  <c r="CF563" i="1"/>
  <c r="CG563" i="1"/>
  <c r="CI563" i="1"/>
  <c r="CK563" i="1"/>
  <c r="CB564" i="1"/>
  <c r="CC564" i="1"/>
  <c r="CE564" i="1"/>
  <c r="CF564" i="1"/>
  <c r="CG564" i="1"/>
  <c r="CI564" i="1"/>
  <c r="CK564" i="1"/>
  <c r="CB568" i="1"/>
  <c r="CC568" i="1"/>
  <c r="CE568" i="1"/>
  <c r="CF568" i="1"/>
  <c r="CG568" i="1"/>
  <c r="CI568" i="1"/>
  <c r="CK568" i="1"/>
  <c r="CB569" i="1"/>
  <c r="CC569" i="1"/>
  <c r="CE569" i="1"/>
  <c r="CF569" i="1"/>
  <c r="CJ569" i="1" s="1"/>
  <c r="CG569" i="1"/>
  <c r="CI569" i="1"/>
  <c r="CK569" i="1"/>
  <c r="CB570" i="1"/>
  <c r="CC570" i="1"/>
  <c r="CE570" i="1"/>
  <c r="CF570" i="1"/>
  <c r="CG570" i="1"/>
  <c r="CI570" i="1"/>
  <c r="CK570" i="1"/>
  <c r="CB571" i="1"/>
  <c r="CC571" i="1"/>
  <c r="CE571" i="1"/>
  <c r="CF571" i="1"/>
  <c r="CG571" i="1"/>
  <c r="CI571" i="1"/>
  <c r="CK571" i="1"/>
  <c r="CB572" i="1"/>
  <c r="CC572" i="1"/>
  <c r="CE572" i="1"/>
  <c r="CF572" i="1"/>
  <c r="CG572" i="1"/>
  <c r="CI572" i="1"/>
  <c r="CK572" i="1"/>
  <c r="CB573" i="1"/>
  <c r="CC573" i="1"/>
  <c r="CE573" i="1"/>
  <c r="CF573" i="1"/>
  <c r="CJ573" i="1" s="1"/>
  <c r="CG573" i="1"/>
  <c r="CI573" i="1"/>
  <c r="CK573" i="1"/>
  <c r="CB574" i="1"/>
  <c r="CC574" i="1"/>
  <c r="CE574" i="1"/>
  <c r="CF574" i="1"/>
  <c r="CG574" i="1"/>
  <c r="CI574" i="1"/>
  <c r="CK574" i="1"/>
  <c r="CB575" i="1"/>
  <c r="CC575" i="1"/>
  <c r="CE575" i="1"/>
  <c r="CF575" i="1"/>
  <c r="CG575" i="1"/>
  <c r="CI575" i="1"/>
  <c r="CK575" i="1"/>
  <c r="CB576" i="1"/>
  <c r="CC576" i="1"/>
  <c r="CE576" i="1"/>
  <c r="CF576" i="1"/>
  <c r="CG576" i="1"/>
  <c r="CI576" i="1"/>
  <c r="CK576" i="1"/>
  <c r="CB577" i="1"/>
  <c r="CC577" i="1"/>
  <c r="CE577" i="1"/>
  <c r="CF577" i="1"/>
  <c r="CJ577" i="1" s="1"/>
  <c r="CG577" i="1"/>
  <c r="CI577" i="1"/>
  <c r="CK577" i="1"/>
  <c r="CB578" i="1"/>
  <c r="CC578" i="1"/>
  <c r="CE578" i="1"/>
  <c r="CF578" i="1"/>
  <c r="CG578" i="1"/>
  <c r="CI578" i="1"/>
  <c r="CK578" i="1"/>
  <c r="CB579" i="1"/>
  <c r="CC579" i="1"/>
  <c r="CE579" i="1"/>
  <c r="CF579" i="1"/>
  <c r="CG579" i="1"/>
  <c r="CI579" i="1"/>
  <c r="CK579" i="1"/>
  <c r="CB580" i="1"/>
  <c r="CC580" i="1"/>
  <c r="CE580" i="1"/>
  <c r="CF580" i="1"/>
  <c r="CG580" i="1"/>
  <c r="CI580" i="1"/>
  <c r="CK580" i="1"/>
  <c r="CB581" i="1"/>
  <c r="CC581" i="1"/>
  <c r="CE581" i="1"/>
  <c r="CF581" i="1"/>
  <c r="CJ581" i="1" s="1"/>
  <c r="CG581" i="1"/>
  <c r="CI581" i="1"/>
  <c r="CK581" i="1"/>
  <c r="CB582" i="1"/>
  <c r="CC582" i="1"/>
  <c r="CE582" i="1"/>
  <c r="CF582" i="1"/>
  <c r="CG582" i="1"/>
  <c r="CI582" i="1"/>
  <c r="CK582" i="1"/>
  <c r="CB583" i="1"/>
  <c r="CC583" i="1"/>
  <c r="CE583" i="1"/>
  <c r="CF583" i="1"/>
  <c r="CG583" i="1"/>
  <c r="CI583" i="1"/>
  <c r="CK583" i="1"/>
  <c r="CB584" i="1"/>
  <c r="CC584" i="1"/>
  <c r="CE584" i="1"/>
  <c r="CF584" i="1"/>
  <c r="CG584" i="1"/>
  <c r="CI584" i="1"/>
  <c r="CK584" i="1"/>
  <c r="CB585" i="1"/>
  <c r="CC585" i="1"/>
  <c r="CE585" i="1"/>
  <c r="CF585" i="1"/>
  <c r="CJ585" i="1" s="1"/>
  <c r="CG585" i="1"/>
  <c r="CI585" i="1"/>
  <c r="CK585" i="1"/>
  <c r="CB586" i="1"/>
  <c r="CC586" i="1"/>
  <c r="CE586" i="1"/>
  <c r="CF586" i="1"/>
  <c r="CG586" i="1"/>
  <c r="CI586" i="1"/>
  <c r="CK586" i="1"/>
  <c r="CB587" i="1"/>
  <c r="CC587" i="1"/>
  <c r="CE587" i="1"/>
  <c r="CF587" i="1"/>
  <c r="CG587" i="1"/>
  <c r="CI587" i="1"/>
  <c r="CK587" i="1"/>
  <c r="CB588" i="1"/>
  <c r="CC588" i="1"/>
  <c r="CE588" i="1"/>
  <c r="CF588" i="1"/>
  <c r="CG588" i="1"/>
  <c r="CI588" i="1"/>
  <c r="CK588" i="1"/>
  <c r="CB589" i="1"/>
  <c r="CC589" i="1"/>
  <c r="CE589" i="1"/>
  <c r="CF589" i="1"/>
  <c r="CJ589" i="1" s="1"/>
  <c r="CG589" i="1"/>
  <c r="CI589" i="1"/>
  <c r="CK589" i="1"/>
  <c r="CB590" i="1"/>
  <c r="CC590" i="1"/>
  <c r="CE590" i="1"/>
  <c r="CF590" i="1"/>
  <c r="CG590" i="1"/>
  <c r="CI590" i="1"/>
  <c r="CK590" i="1"/>
  <c r="CB591" i="1"/>
  <c r="CC591" i="1"/>
  <c r="CE591" i="1"/>
  <c r="CF591" i="1"/>
  <c r="CG591" i="1"/>
  <c r="CI591" i="1"/>
  <c r="CK591" i="1"/>
  <c r="CB592" i="1"/>
  <c r="CC592" i="1"/>
  <c r="CE592" i="1"/>
  <c r="CF592" i="1"/>
  <c r="CG592" i="1"/>
  <c r="CI592" i="1"/>
  <c r="CK592" i="1"/>
  <c r="CB593" i="1"/>
  <c r="CC593" i="1"/>
  <c r="CE593" i="1"/>
  <c r="CF593" i="1"/>
  <c r="CJ593" i="1" s="1"/>
  <c r="CG593" i="1"/>
  <c r="CI593" i="1"/>
  <c r="CK593" i="1"/>
  <c r="CB594" i="1"/>
  <c r="CC594" i="1"/>
  <c r="CE594" i="1"/>
  <c r="CF594" i="1"/>
  <c r="CG594" i="1"/>
  <c r="CI594" i="1"/>
  <c r="CK594" i="1"/>
  <c r="CB595" i="1"/>
  <c r="CC595" i="1"/>
  <c r="CE595" i="1"/>
  <c r="CF595" i="1"/>
  <c r="CG595" i="1"/>
  <c r="CI595" i="1"/>
  <c r="CK595" i="1"/>
  <c r="CB596" i="1"/>
  <c r="CC596" i="1"/>
  <c r="CE596" i="1"/>
  <c r="CF596" i="1"/>
  <c r="CG596" i="1"/>
  <c r="CI596" i="1"/>
  <c r="CK596" i="1"/>
  <c r="CB598" i="1"/>
  <c r="CC598" i="1"/>
  <c r="CE598" i="1"/>
  <c r="CF598" i="1"/>
  <c r="CG598" i="1"/>
  <c r="CI598" i="1"/>
  <c r="CK598" i="1"/>
  <c r="CB599" i="1"/>
  <c r="CC599" i="1"/>
  <c r="CE599" i="1"/>
  <c r="CF599" i="1"/>
  <c r="CG599" i="1"/>
  <c r="CI599" i="1"/>
  <c r="CK599" i="1"/>
  <c r="CB600" i="1"/>
  <c r="CC600" i="1"/>
  <c r="CE600" i="1"/>
  <c r="CF600" i="1"/>
  <c r="CG600" i="1"/>
  <c r="CI600" i="1"/>
  <c r="CK600" i="1"/>
  <c r="CB601" i="1"/>
  <c r="CC601" i="1"/>
  <c r="CE601" i="1"/>
  <c r="CF601" i="1"/>
  <c r="CJ601" i="1" s="1"/>
  <c r="CG601" i="1"/>
  <c r="CI601" i="1"/>
  <c r="CK601" i="1"/>
  <c r="CB602" i="1"/>
  <c r="CC602" i="1"/>
  <c r="CE602" i="1"/>
  <c r="CF602" i="1"/>
  <c r="CG602" i="1"/>
  <c r="CI602" i="1"/>
  <c r="CK602" i="1"/>
  <c r="CB603" i="1"/>
  <c r="CC603" i="1"/>
  <c r="CE603" i="1"/>
  <c r="CF603" i="1"/>
  <c r="CG603" i="1"/>
  <c r="CI603" i="1"/>
  <c r="CK603" i="1"/>
  <c r="CB604" i="1"/>
  <c r="CC604" i="1"/>
  <c r="CE604" i="1"/>
  <c r="CF604" i="1"/>
  <c r="CG604" i="1"/>
  <c r="CI604" i="1"/>
  <c r="CK604" i="1"/>
  <c r="CB605" i="1"/>
  <c r="CC605" i="1"/>
  <c r="CE605" i="1"/>
  <c r="CF605" i="1"/>
  <c r="CJ605" i="1" s="1"/>
  <c r="CG605" i="1"/>
  <c r="CI605" i="1"/>
  <c r="CK605" i="1"/>
  <c r="CB606" i="1"/>
  <c r="CC606" i="1"/>
  <c r="CE606" i="1"/>
  <c r="CF606" i="1"/>
  <c r="CG606" i="1"/>
  <c r="CI606" i="1"/>
  <c r="CK606" i="1"/>
  <c r="CB607" i="1"/>
  <c r="CC607" i="1"/>
  <c r="CE607" i="1"/>
  <c r="CF607" i="1"/>
  <c r="CG607" i="1"/>
  <c r="CI607" i="1"/>
  <c r="CK607" i="1"/>
  <c r="CB608" i="1"/>
  <c r="CC608" i="1"/>
  <c r="CE608" i="1"/>
  <c r="CF608" i="1"/>
  <c r="CJ608" i="1" s="1"/>
  <c r="CL608" i="1" s="1"/>
  <c r="CG608" i="1"/>
  <c r="CI608" i="1"/>
  <c r="CK608" i="1"/>
  <c r="CB609" i="1"/>
  <c r="CC609" i="1"/>
  <c r="CE609" i="1"/>
  <c r="CF609" i="1"/>
  <c r="CJ609" i="1" s="1"/>
  <c r="CL609" i="1" s="1"/>
  <c r="CG609" i="1"/>
  <c r="CI609" i="1"/>
  <c r="CK609" i="1"/>
  <c r="AB565" i="1" l="1"/>
  <c r="Y565" i="1"/>
  <c r="AA565" i="1" s="1"/>
  <c r="CO565" i="1"/>
  <c r="CS565" i="1"/>
  <c r="CR565" i="1"/>
  <c r="CV565" i="1"/>
  <c r="CU565" i="1"/>
  <c r="CQ565" i="1"/>
  <c r="CN565" i="1"/>
  <c r="CM565" i="1"/>
  <c r="CT565" i="1"/>
  <c r="CP565" i="1"/>
  <c r="CW565" i="1"/>
  <c r="CL605" i="1"/>
  <c r="CJ600" i="1"/>
  <c r="CJ592" i="1"/>
  <c r="CL589" i="1"/>
  <c r="CJ584" i="1"/>
  <c r="CL581" i="1"/>
  <c r="CJ576" i="1"/>
  <c r="CL573" i="1"/>
  <c r="CJ568" i="1"/>
  <c r="CL562" i="1"/>
  <c r="CJ557" i="1"/>
  <c r="CL554" i="1"/>
  <c r="CJ549" i="1"/>
  <c r="CL546" i="1"/>
  <c r="CJ541" i="1"/>
  <c r="CL538" i="1"/>
  <c r="CJ533" i="1"/>
  <c r="CL530" i="1"/>
  <c r="CJ525" i="1"/>
  <c r="CL522" i="1"/>
  <c r="CJ517" i="1"/>
  <c r="CL514" i="1"/>
  <c r="CJ505" i="1"/>
  <c r="CJ503" i="1"/>
  <c r="CL498" i="1"/>
  <c r="CJ489" i="1"/>
  <c r="CJ487" i="1"/>
  <c r="CL482" i="1"/>
  <c r="CJ473" i="1"/>
  <c r="CJ471" i="1"/>
  <c r="CL466" i="1"/>
  <c r="CJ457" i="1"/>
  <c r="CJ455" i="1"/>
  <c r="CL450" i="1"/>
  <c r="CL434" i="1"/>
  <c r="CJ425" i="1"/>
  <c r="CJ423" i="1"/>
  <c r="CL416" i="1"/>
  <c r="CJ407" i="1"/>
  <c r="CJ405" i="1"/>
  <c r="CL400" i="1"/>
  <c r="CJ391" i="1"/>
  <c r="CJ389" i="1"/>
  <c r="CL384" i="1"/>
  <c r="CJ375" i="1"/>
  <c r="CJ373" i="1"/>
  <c r="CL368" i="1"/>
  <c r="CJ359" i="1"/>
  <c r="CJ357" i="1"/>
  <c r="CL352" i="1"/>
  <c r="CJ343" i="1"/>
  <c r="CJ341" i="1"/>
  <c r="CL336" i="1"/>
  <c r="CJ327" i="1"/>
  <c r="CJ325" i="1"/>
  <c r="CL291" i="1"/>
  <c r="CJ287" i="1"/>
  <c r="CJ283" i="1"/>
  <c r="CJ279" i="1"/>
  <c r="CJ275" i="1"/>
  <c r="CJ271" i="1"/>
  <c r="CJ267" i="1"/>
  <c r="CJ263" i="1"/>
  <c r="CJ259" i="1"/>
  <c r="CL156" i="1"/>
  <c r="CL130" i="1"/>
  <c r="CL126" i="1"/>
  <c r="CL92" i="1"/>
  <c r="CJ607" i="1"/>
  <c r="CJ602" i="1"/>
  <c r="CJ599" i="1"/>
  <c r="CJ594" i="1"/>
  <c r="CJ591" i="1"/>
  <c r="CJ586" i="1"/>
  <c r="CJ583" i="1"/>
  <c r="CJ578" i="1"/>
  <c r="CJ575" i="1"/>
  <c r="CJ570" i="1"/>
  <c r="CJ564" i="1"/>
  <c r="CJ559" i="1"/>
  <c r="CJ556" i="1"/>
  <c r="CJ551" i="1"/>
  <c r="CJ548" i="1"/>
  <c r="CJ543" i="1"/>
  <c r="CJ540" i="1"/>
  <c r="CJ535" i="1"/>
  <c r="CJ532" i="1"/>
  <c r="CJ527" i="1"/>
  <c r="CJ524" i="1"/>
  <c r="CJ519" i="1"/>
  <c r="CJ516" i="1"/>
  <c r="CJ509" i="1"/>
  <c r="CJ507" i="1"/>
  <c r="CJ502" i="1"/>
  <c r="CJ500" i="1"/>
  <c r="CJ493" i="1"/>
  <c r="CJ491" i="1"/>
  <c r="CJ486" i="1"/>
  <c r="CJ484" i="1"/>
  <c r="CJ477" i="1"/>
  <c r="CJ475" i="1"/>
  <c r="CJ470" i="1"/>
  <c r="CJ468" i="1"/>
  <c r="CJ461" i="1"/>
  <c r="CJ459" i="1"/>
  <c r="CJ454" i="1"/>
  <c r="CJ452" i="1"/>
  <c r="CJ429" i="1"/>
  <c r="CJ427" i="1"/>
  <c r="CJ422" i="1"/>
  <c r="CJ420" i="1"/>
  <c r="CJ418" i="1"/>
  <c r="CJ411" i="1"/>
  <c r="CJ409" i="1"/>
  <c r="CJ404" i="1"/>
  <c r="CJ402" i="1"/>
  <c r="CJ395" i="1"/>
  <c r="CJ393" i="1"/>
  <c r="CJ388" i="1"/>
  <c r="CJ386" i="1"/>
  <c r="CJ379" i="1"/>
  <c r="CJ377" i="1"/>
  <c r="CJ372" i="1"/>
  <c r="CJ370" i="1"/>
  <c r="CJ363" i="1"/>
  <c r="CJ361" i="1"/>
  <c r="CJ356" i="1"/>
  <c r="CJ354" i="1"/>
  <c r="CJ347" i="1"/>
  <c r="CJ345" i="1"/>
  <c r="CJ340" i="1"/>
  <c r="CJ338" i="1"/>
  <c r="CJ331" i="1"/>
  <c r="CJ329" i="1"/>
  <c r="CJ323" i="1"/>
  <c r="CJ321" i="1"/>
  <c r="CJ319" i="1"/>
  <c r="CJ317" i="1"/>
  <c r="CJ315" i="1"/>
  <c r="CJ313" i="1"/>
  <c r="CJ311" i="1"/>
  <c r="CJ309" i="1"/>
  <c r="CJ307" i="1"/>
  <c r="CJ305" i="1"/>
  <c r="CJ303" i="1"/>
  <c r="CJ301" i="1"/>
  <c r="CJ299" i="1"/>
  <c r="CJ297" i="1"/>
  <c r="CJ295" i="1"/>
  <c r="CJ293" i="1"/>
  <c r="CL161" i="1"/>
  <c r="CL157" i="1"/>
  <c r="CL97" i="1"/>
  <c r="CL93" i="1"/>
  <c r="CJ604" i="1"/>
  <c r="CL601" i="1"/>
  <c r="CJ596" i="1"/>
  <c r="CL593" i="1"/>
  <c r="CJ588" i="1"/>
  <c r="CL585" i="1"/>
  <c r="CJ580" i="1"/>
  <c r="CL577" i="1"/>
  <c r="CJ572" i="1"/>
  <c r="CL569" i="1"/>
  <c r="CJ561" i="1"/>
  <c r="CL558" i="1"/>
  <c r="CJ553" i="1"/>
  <c r="CL550" i="1"/>
  <c r="CJ545" i="1"/>
  <c r="CL542" i="1"/>
  <c r="CJ537" i="1"/>
  <c r="CL534" i="1"/>
  <c r="CJ529" i="1"/>
  <c r="CL526" i="1"/>
  <c r="CJ521" i="1"/>
  <c r="CL518" i="1"/>
  <c r="CJ513" i="1"/>
  <c r="CL512" i="1"/>
  <c r="CJ511" i="1"/>
  <c r="CL506" i="1"/>
  <c r="CJ497" i="1"/>
  <c r="CL496" i="1"/>
  <c r="CJ495" i="1"/>
  <c r="CL490" i="1"/>
  <c r="CJ481" i="1"/>
  <c r="CL480" i="1"/>
  <c r="CJ479" i="1"/>
  <c r="CL474" i="1"/>
  <c r="CJ465" i="1"/>
  <c r="CL464" i="1"/>
  <c r="CJ463" i="1"/>
  <c r="CL458" i="1"/>
  <c r="CJ449" i="1"/>
  <c r="CL448" i="1"/>
  <c r="CJ433" i="1"/>
  <c r="CL432" i="1"/>
  <c r="CJ431" i="1"/>
  <c r="CL426" i="1"/>
  <c r="CJ415" i="1"/>
  <c r="CL414" i="1"/>
  <c r="CJ413" i="1"/>
  <c r="CL408" i="1"/>
  <c r="CJ399" i="1"/>
  <c r="CL398" i="1"/>
  <c r="CJ397" i="1"/>
  <c r="CL392" i="1"/>
  <c r="CJ383" i="1"/>
  <c r="CL382" i="1"/>
  <c r="CJ381" i="1"/>
  <c r="CL376" i="1"/>
  <c r="CJ367" i="1"/>
  <c r="CJ365" i="1"/>
  <c r="CL360" i="1"/>
  <c r="CJ351" i="1"/>
  <c r="CJ349" i="1"/>
  <c r="CL344" i="1"/>
  <c r="CJ335" i="1"/>
  <c r="CJ333" i="1"/>
  <c r="CL328" i="1"/>
  <c r="CJ285" i="1"/>
  <c r="CJ281" i="1"/>
  <c r="CJ277" i="1"/>
  <c r="CJ273" i="1"/>
  <c r="CJ269" i="1"/>
  <c r="CJ265" i="1"/>
  <c r="CJ261" i="1"/>
  <c r="CL162" i="1"/>
  <c r="CL158" i="1"/>
  <c r="CL124" i="1"/>
  <c r="CL98" i="1"/>
  <c r="CL94" i="1"/>
  <c r="CJ606" i="1"/>
  <c r="CJ603" i="1"/>
  <c r="CJ598" i="1"/>
  <c r="CJ595" i="1"/>
  <c r="CJ590" i="1"/>
  <c r="CJ587" i="1"/>
  <c r="CJ582" i="1"/>
  <c r="CJ579" i="1"/>
  <c r="CJ574" i="1"/>
  <c r="CJ571" i="1"/>
  <c r="CJ563" i="1"/>
  <c r="CJ560" i="1"/>
  <c r="CJ555" i="1"/>
  <c r="CJ552" i="1"/>
  <c r="CJ547" i="1"/>
  <c r="CJ544" i="1"/>
  <c r="CJ539" i="1"/>
  <c r="CJ536" i="1"/>
  <c r="CJ531" i="1"/>
  <c r="CJ528" i="1"/>
  <c r="CJ523" i="1"/>
  <c r="CJ520" i="1"/>
  <c r="CJ515" i="1"/>
  <c r="CJ510" i="1"/>
  <c r="CJ508" i="1"/>
  <c r="CJ501" i="1"/>
  <c r="CJ499" i="1"/>
  <c r="CJ494" i="1"/>
  <c r="CJ492" i="1"/>
  <c r="CJ485" i="1"/>
  <c r="CJ483" i="1"/>
  <c r="CJ478" i="1"/>
  <c r="CJ476" i="1"/>
  <c r="CJ469" i="1"/>
  <c r="CJ467" i="1"/>
  <c r="CJ462" i="1"/>
  <c r="CJ460" i="1"/>
  <c r="CJ453" i="1"/>
  <c r="CJ451" i="1"/>
  <c r="CJ435" i="1"/>
  <c r="CJ430" i="1"/>
  <c r="CJ428" i="1"/>
  <c r="CJ421" i="1"/>
  <c r="CJ419" i="1"/>
  <c r="CJ417" i="1"/>
  <c r="CJ412" i="1"/>
  <c r="CJ410" i="1"/>
  <c r="CJ403" i="1"/>
  <c r="CJ401" i="1"/>
  <c r="CJ396" i="1"/>
  <c r="CJ394" i="1"/>
  <c r="CJ387" i="1"/>
  <c r="CJ385" i="1"/>
  <c r="CJ380" i="1"/>
  <c r="CJ378" i="1"/>
  <c r="CJ371" i="1"/>
  <c r="CJ369" i="1"/>
  <c r="CJ364" i="1"/>
  <c r="CJ362" i="1"/>
  <c r="CJ355" i="1"/>
  <c r="CJ353" i="1"/>
  <c r="CJ348" i="1"/>
  <c r="CJ346" i="1"/>
  <c r="CJ339" i="1"/>
  <c r="CJ337" i="1"/>
  <c r="CJ332" i="1"/>
  <c r="CJ330" i="1"/>
  <c r="CJ324" i="1"/>
  <c r="CJ322" i="1"/>
  <c r="CJ320" i="1"/>
  <c r="CJ318" i="1"/>
  <c r="CJ316" i="1"/>
  <c r="CJ314" i="1"/>
  <c r="CJ312" i="1"/>
  <c r="CJ310" i="1"/>
  <c r="CJ308" i="1"/>
  <c r="CJ306" i="1"/>
  <c r="CJ304" i="1"/>
  <c r="CJ302" i="1"/>
  <c r="CJ300" i="1"/>
  <c r="CJ298" i="1"/>
  <c r="CJ296" i="1"/>
  <c r="CJ294" i="1"/>
  <c r="CJ289" i="1"/>
  <c r="CL129" i="1"/>
  <c r="CL125" i="1"/>
  <c r="CJ292" i="1"/>
  <c r="CJ290" i="1"/>
  <c r="CJ288" i="1"/>
  <c r="CJ286" i="1"/>
  <c r="CJ284" i="1"/>
  <c r="CJ282" i="1"/>
  <c r="CJ280" i="1"/>
  <c r="CJ278" i="1"/>
  <c r="CJ276" i="1"/>
  <c r="CJ274" i="1"/>
  <c r="CJ272" i="1"/>
  <c r="CJ270" i="1"/>
  <c r="CJ268" i="1"/>
  <c r="CJ266" i="1"/>
  <c r="CJ264" i="1"/>
  <c r="CJ262" i="1"/>
  <c r="CJ260" i="1"/>
  <c r="CJ258" i="1"/>
  <c r="CJ256" i="1"/>
  <c r="CJ254" i="1"/>
  <c r="CJ252" i="1"/>
  <c r="CJ250" i="1"/>
  <c r="CJ248" i="1"/>
  <c r="CJ246" i="1"/>
  <c r="CJ244" i="1"/>
  <c r="CJ242" i="1"/>
  <c r="CJ240" i="1"/>
  <c r="CJ238" i="1"/>
  <c r="CJ236" i="1"/>
  <c r="CJ234" i="1"/>
  <c r="CJ232" i="1"/>
  <c r="CJ230" i="1"/>
  <c r="CJ228" i="1"/>
  <c r="CJ226" i="1"/>
  <c r="CJ224" i="1"/>
  <c r="CJ222" i="1"/>
  <c r="CJ220" i="1"/>
  <c r="CJ218" i="1"/>
  <c r="CJ216" i="1"/>
  <c r="CJ214" i="1"/>
  <c r="CJ212" i="1"/>
  <c r="CJ210" i="1"/>
  <c r="CJ208" i="1"/>
  <c r="CJ206" i="1"/>
  <c r="CJ204" i="1"/>
  <c r="CJ202" i="1"/>
  <c r="CJ200" i="1"/>
  <c r="CJ198" i="1"/>
  <c r="CJ196" i="1"/>
  <c r="CJ194" i="1"/>
  <c r="CJ192" i="1"/>
  <c r="CJ190" i="1"/>
  <c r="CJ188" i="1"/>
  <c r="CJ186" i="1"/>
  <c r="CJ184" i="1"/>
  <c r="CJ182" i="1"/>
  <c r="CJ180" i="1"/>
  <c r="CJ178" i="1"/>
  <c r="CJ176" i="1"/>
  <c r="CJ175" i="1"/>
  <c r="CJ147" i="1"/>
  <c r="CJ144" i="1"/>
  <c r="CJ143" i="1"/>
  <c r="CJ115" i="1"/>
  <c r="CJ112" i="1"/>
  <c r="CJ111" i="1"/>
  <c r="CJ83" i="1"/>
  <c r="CJ80" i="1"/>
  <c r="CJ79" i="1"/>
  <c r="CL41" i="1"/>
  <c r="CL37" i="1"/>
  <c r="CJ171" i="1"/>
  <c r="CJ168" i="1"/>
  <c r="CJ167" i="1"/>
  <c r="CL153" i="1"/>
  <c r="CL149" i="1"/>
  <c r="CL148" i="1"/>
  <c r="CJ139" i="1"/>
  <c r="CJ136" i="1"/>
  <c r="CJ135" i="1"/>
  <c r="CL121" i="1"/>
  <c r="CL117" i="1"/>
  <c r="CL116" i="1"/>
  <c r="CJ107" i="1"/>
  <c r="CJ104" i="1"/>
  <c r="CJ103" i="1"/>
  <c r="CL89" i="1"/>
  <c r="CL85" i="1"/>
  <c r="CL84" i="1"/>
  <c r="CJ75" i="1"/>
  <c r="CL68" i="1"/>
  <c r="CL42" i="1"/>
  <c r="CL38" i="1"/>
  <c r="CJ257" i="1"/>
  <c r="CJ255" i="1"/>
  <c r="CJ253" i="1"/>
  <c r="CJ251" i="1"/>
  <c r="CJ249" i="1"/>
  <c r="CJ247" i="1"/>
  <c r="CJ245" i="1"/>
  <c r="CJ243" i="1"/>
  <c r="CJ241" i="1"/>
  <c r="CJ239" i="1"/>
  <c r="CJ237" i="1"/>
  <c r="CJ235" i="1"/>
  <c r="CJ233" i="1"/>
  <c r="CJ231" i="1"/>
  <c r="CJ229" i="1"/>
  <c r="CJ227" i="1"/>
  <c r="CJ225" i="1"/>
  <c r="CJ223" i="1"/>
  <c r="CJ221" i="1"/>
  <c r="CJ219" i="1"/>
  <c r="CJ217" i="1"/>
  <c r="CJ215" i="1"/>
  <c r="CJ213" i="1"/>
  <c r="CJ211" i="1"/>
  <c r="CJ209" i="1"/>
  <c r="CJ207" i="1"/>
  <c r="CJ205" i="1"/>
  <c r="CJ203" i="1"/>
  <c r="CJ201" i="1"/>
  <c r="CJ199" i="1"/>
  <c r="CJ197" i="1"/>
  <c r="CJ195" i="1"/>
  <c r="CJ193" i="1"/>
  <c r="CJ191" i="1"/>
  <c r="CJ189" i="1"/>
  <c r="CJ187" i="1"/>
  <c r="CJ185" i="1"/>
  <c r="CJ183" i="1"/>
  <c r="CJ181" i="1"/>
  <c r="CJ179" i="1"/>
  <c r="CJ177" i="1"/>
  <c r="CJ174" i="1"/>
  <c r="CJ173" i="1"/>
  <c r="CJ172" i="1"/>
  <c r="CJ163" i="1"/>
  <c r="CJ160" i="1"/>
  <c r="CJ159" i="1"/>
  <c r="CJ146" i="1"/>
  <c r="CJ145" i="1"/>
  <c r="CJ142" i="1"/>
  <c r="CJ141" i="1"/>
  <c r="CJ140" i="1"/>
  <c r="CJ131" i="1"/>
  <c r="CJ128" i="1"/>
  <c r="CJ127" i="1"/>
  <c r="CJ114" i="1"/>
  <c r="CJ113" i="1"/>
  <c r="CJ110" i="1"/>
  <c r="CJ109" i="1"/>
  <c r="CJ108" i="1"/>
  <c r="CJ99" i="1"/>
  <c r="CJ96" i="1"/>
  <c r="CJ95" i="1"/>
  <c r="CJ82" i="1"/>
  <c r="CJ81" i="1"/>
  <c r="CJ78" i="1"/>
  <c r="CJ77" i="1"/>
  <c r="CJ76" i="1"/>
  <c r="CL69" i="1"/>
  <c r="CL9" i="1"/>
  <c r="CL169" i="1"/>
  <c r="CL165" i="1"/>
  <c r="CL164" i="1"/>
  <c r="CJ155" i="1"/>
  <c r="CJ152" i="1"/>
  <c r="CJ151" i="1"/>
  <c r="CL137" i="1"/>
  <c r="CL133" i="1"/>
  <c r="CL132" i="1"/>
  <c r="CJ123" i="1"/>
  <c r="CJ120" i="1"/>
  <c r="CJ119" i="1"/>
  <c r="CL105" i="1"/>
  <c r="CL101" i="1"/>
  <c r="CL100" i="1"/>
  <c r="CJ91" i="1"/>
  <c r="CJ88" i="1"/>
  <c r="CJ87" i="1"/>
  <c r="CL73" i="1"/>
  <c r="CL70" i="1"/>
  <c r="CL36" i="1"/>
  <c r="CL10" i="1"/>
  <c r="CJ59" i="1"/>
  <c r="CJ56" i="1"/>
  <c r="CJ55" i="1"/>
  <c r="CJ27" i="1"/>
  <c r="CJ24" i="1"/>
  <c r="CJ23" i="1"/>
  <c r="CL65" i="1"/>
  <c r="CL61" i="1"/>
  <c r="CL60" i="1"/>
  <c r="CJ51" i="1"/>
  <c r="CJ48" i="1"/>
  <c r="CJ47" i="1"/>
  <c r="CL33" i="1"/>
  <c r="CL29" i="1"/>
  <c r="CL28" i="1"/>
  <c r="CJ19" i="1"/>
  <c r="CJ16" i="1"/>
  <c r="CJ15" i="1"/>
  <c r="CJ7" i="1"/>
  <c r="CJ72" i="1"/>
  <c r="CJ71" i="1"/>
  <c r="CJ58" i="1"/>
  <c r="CJ57" i="1"/>
  <c r="CJ54" i="1"/>
  <c r="CJ53" i="1"/>
  <c r="CJ52" i="1"/>
  <c r="CJ43" i="1"/>
  <c r="CJ40" i="1"/>
  <c r="CJ39" i="1"/>
  <c r="CJ26" i="1"/>
  <c r="CJ25" i="1"/>
  <c r="CJ22" i="1"/>
  <c r="CJ21" i="1"/>
  <c r="CJ20" i="1"/>
  <c r="CJ11" i="1"/>
  <c r="CJ8" i="1"/>
  <c r="CJ67" i="1"/>
  <c r="CJ64" i="1"/>
  <c r="CJ63" i="1"/>
  <c r="CL49" i="1"/>
  <c r="CL45" i="1"/>
  <c r="CL44" i="1"/>
  <c r="CJ35" i="1"/>
  <c r="CJ32" i="1"/>
  <c r="CJ31" i="1"/>
  <c r="CL17" i="1"/>
  <c r="CL13" i="1"/>
  <c r="CL12" i="1"/>
  <c r="CL32" i="1" l="1"/>
  <c r="CL39" i="1"/>
  <c r="CL54" i="1"/>
  <c r="CL40" i="1"/>
  <c r="CL53" i="1"/>
  <c r="CL47" i="1"/>
  <c r="CL24" i="1"/>
  <c r="CL27" i="1"/>
  <c r="CL56" i="1"/>
  <c r="CL59" i="1"/>
  <c r="CL91" i="1"/>
  <c r="CL63" i="1"/>
  <c r="CL20" i="1"/>
  <c r="CL22" i="1"/>
  <c r="CL26" i="1"/>
  <c r="CL72" i="1"/>
  <c r="CL16" i="1"/>
  <c r="CL87" i="1"/>
  <c r="CL120" i="1"/>
  <c r="CL151" i="1"/>
  <c r="CL76" i="1"/>
  <c r="CL78" i="1"/>
  <c r="CL82" i="1"/>
  <c r="CL95" i="1"/>
  <c r="CL108" i="1"/>
  <c r="CL110" i="1"/>
  <c r="CL114" i="1"/>
  <c r="CL127" i="1"/>
  <c r="CL140" i="1"/>
  <c r="CL142" i="1"/>
  <c r="CL146" i="1"/>
  <c r="CL159" i="1"/>
  <c r="CL172" i="1"/>
  <c r="CL174" i="1"/>
  <c r="CL104" i="1"/>
  <c r="CL135" i="1"/>
  <c r="CL168" i="1"/>
  <c r="CL143" i="1"/>
  <c r="CL52" i="1"/>
  <c r="CL58" i="1"/>
  <c r="CL19" i="1"/>
  <c r="CL48" i="1"/>
  <c r="CL23" i="1"/>
  <c r="CL55" i="1"/>
  <c r="CL123" i="1"/>
  <c r="CL107" i="1"/>
  <c r="CL171" i="1"/>
  <c r="CL83" i="1"/>
  <c r="CL144" i="1"/>
  <c r="CL35" i="1"/>
  <c r="CL64" i="1"/>
  <c r="CL8" i="1"/>
  <c r="CL11" i="1"/>
  <c r="CL21" i="1"/>
  <c r="CL25" i="1"/>
  <c r="CL71" i="1"/>
  <c r="CL7" i="1"/>
  <c r="CL15" i="1"/>
  <c r="CL51" i="1"/>
  <c r="CL88" i="1"/>
  <c r="CL119" i="1"/>
  <c r="CL152" i="1"/>
  <c r="CL77" i="1"/>
  <c r="CL81" i="1"/>
  <c r="CL96" i="1"/>
  <c r="CL99" i="1"/>
  <c r="CL109" i="1"/>
  <c r="CL113" i="1"/>
  <c r="CL128" i="1"/>
  <c r="CL131" i="1"/>
  <c r="CL141" i="1"/>
  <c r="CL145" i="1"/>
  <c r="CL160" i="1"/>
  <c r="CL163" i="1"/>
  <c r="CL173" i="1"/>
  <c r="CL177" i="1"/>
  <c r="CL179" i="1"/>
  <c r="CL181" i="1"/>
  <c r="CL183" i="1"/>
  <c r="CL185" i="1"/>
  <c r="CL187" i="1"/>
  <c r="CL189" i="1"/>
  <c r="CL191" i="1"/>
  <c r="CL193" i="1"/>
  <c r="CL195" i="1"/>
  <c r="CL197" i="1"/>
  <c r="CL199" i="1"/>
  <c r="CL201" i="1"/>
  <c r="CL203" i="1"/>
  <c r="CL205" i="1"/>
  <c r="CL207" i="1"/>
  <c r="CL209" i="1"/>
  <c r="CL211" i="1"/>
  <c r="CL213" i="1"/>
  <c r="CL215" i="1"/>
  <c r="CL217" i="1"/>
  <c r="CL219" i="1"/>
  <c r="CL221" i="1"/>
  <c r="CL223" i="1"/>
  <c r="CL225" i="1"/>
  <c r="CL227" i="1"/>
  <c r="CL229" i="1"/>
  <c r="CL231" i="1"/>
  <c r="CL233" i="1"/>
  <c r="CL235" i="1"/>
  <c r="CL237" i="1"/>
  <c r="CL239" i="1"/>
  <c r="CL241" i="1"/>
  <c r="CL243" i="1"/>
  <c r="CL245" i="1"/>
  <c r="CL247" i="1"/>
  <c r="CL249" i="1"/>
  <c r="CL251" i="1"/>
  <c r="CL253" i="1"/>
  <c r="CL255" i="1"/>
  <c r="CL257" i="1"/>
  <c r="CL103" i="1"/>
  <c r="CL136" i="1"/>
  <c r="CL167" i="1"/>
  <c r="CL79" i="1"/>
  <c r="CL31" i="1"/>
  <c r="CL67" i="1"/>
  <c r="CL43" i="1"/>
  <c r="CL57" i="1"/>
  <c r="CL155" i="1"/>
  <c r="CL75" i="1"/>
  <c r="CL139" i="1"/>
  <c r="CL80" i="1"/>
  <c r="CL147" i="1"/>
  <c r="CL111" i="1"/>
  <c r="CL176" i="1"/>
  <c r="CL184" i="1"/>
  <c r="CL192" i="1"/>
  <c r="CL200" i="1"/>
  <c r="CL208" i="1"/>
  <c r="CL216" i="1"/>
  <c r="CL224" i="1"/>
  <c r="CL232" i="1"/>
  <c r="CL240" i="1"/>
  <c r="CL248" i="1"/>
  <c r="CL256" i="1"/>
  <c r="CL264" i="1"/>
  <c r="CL272" i="1"/>
  <c r="CL280" i="1"/>
  <c r="CL288" i="1"/>
  <c r="CL294" i="1"/>
  <c r="CL302" i="1"/>
  <c r="CL310" i="1"/>
  <c r="CL318" i="1"/>
  <c r="CL339" i="1"/>
  <c r="CL355" i="1"/>
  <c r="CL371" i="1"/>
  <c r="CL387" i="1"/>
  <c r="CL403" i="1"/>
  <c r="CL419" i="1"/>
  <c r="CL435" i="1"/>
  <c r="CL460" i="1"/>
  <c r="CL462" i="1"/>
  <c r="CL499" i="1"/>
  <c r="CL501" i="1"/>
  <c r="CL523" i="1"/>
  <c r="CL536" i="1"/>
  <c r="CL555" i="1"/>
  <c r="CL571" i="1"/>
  <c r="CL590" i="1"/>
  <c r="CL603" i="1"/>
  <c r="CL273" i="1"/>
  <c r="CL431" i="1"/>
  <c r="CL433" i="1"/>
  <c r="CL463" i="1"/>
  <c r="CL465" i="1"/>
  <c r="CL495" i="1"/>
  <c r="CL497" i="1"/>
  <c r="CL331" i="1"/>
  <c r="CL347" i="1"/>
  <c r="CL363" i="1"/>
  <c r="CL379" i="1"/>
  <c r="CL395" i="1"/>
  <c r="CL411" i="1"/>
  <c r="CL475" i="1"/>
  <c r="CL477" i="1"/>
  <c r="CL500" i="1"/>
  <c r="CL502" i="1"/>
  <c r="CL524" i="1"/>
  <c r="CL543" i="1"/>
  <c r="CL556" i="1"/>
  <c r="CL578" i="1"/>
  <c r="CL591" i="1"/>
  <c r="CL271" i="1"/>
  <c r="CL287" i="1"/>
  <c r="CL327" i="1"/>
  <c r="CL373" i="1"/>
  <c r="CL391" i="1"/>
  <c r="CL457" i="1"/>
  <c r="CL503" i="1"/>
  <c r="CL182" i="1"/>
  <c r="CL190" i="1"/>
  <c r="CL198" i="1"/>
  <c r="CL206" i="1"/>
  <c r="CL214" i="1"/>
  <c r="CL222" i="1"/>
  <c r="CL230" i="1"/>
  <c r="CL238" i="1"/>
  <c r="CL246" i="1"/>
  <c r="CL254" i="1"/>
  <c r="CL262" i="1"/>
  <c r="CL270" i="1"/>
  <c r="CL278" i="1"/>
  <c r="CL286" i="1"/>
  <c r="CL289" i="1"/>
  <c r="CL300" i="1"/>
  <c r="CL308" i="1"/>
  <c r="CL316" i="1"/>
  <c r="CL324" i="1"/>
  <c r="CL337" i="1"/>
  <c r="CL353" i="1"/>
  <c r="CL369" i="1"/>
  <c r="CL385" i="1"/>
  <c r="CL401" i="1"/>
  <c r="CL417" i="1"/>
  <c r="CL451" i="1"/>
  <c r="CL453" i="1"/>
  <c r="CL476" i="1"/>
  <c r="CL478" i="1"/>
  <c r="CL515" i="1"/>
  <c r="CL528" i="1"/>
  <c r="CL547" i="1"/>
  <c r="CL560" i="1"/>
  <c r="CL582" i="1"/>
  <c r="CL595" i="1"/>
  <c r="CL269" i="1"/>
  <c r="CL285" i="1"/>
  <c r="CL333" i="1"/>
  <c r="CL335" i="1"/>
  <c r="CL365" i="1"/>
  <c r="CL367" i="1"/>
  <c r="CL397" i="1"/>
  <c r="CL399" i="1"/>
  <c r="CL521" i="1"/>
  <c r="CL529" i="1"/>
  <c r="CL537" i="1"/>
  <c r="CL545" i="1"/>
  <c r="CL553" i="1"/>
  <c r="CL561" i="1"/>
  <c r="CL572" i="1"/>
  <c r="CL580" i="1"/>
  <c r="CL588" i="1"/>
  <c r="CL596" i="1"/>
  <c r="CL604" i="1"/>
  <c r="CL293" i="1"/>
  <c r="CL295" i="1"/>
  <c r="CL297" i="1"/>
  <c r="CL299" i="1"/>
  <c r="CL301" i="1"/>
  <c r="CL303" i="1"/>
  <c r="CL305" i="1"/>
  <c r="CL307" i="1"/>
  <c r="CL309" i="1"/>
  <c r="CL311" i="1"/>
  <c r="CL313" i="1"/>
  <c r="CL315" i="1"/>
  <c r="CL317" i="1"/>
  <c r="CL319" i="1"/>
  <c r="CL321" i="1"/>
  <c r="CL323" i="1"/>
  <c r="CL329" i="1"/>
  <c r="CL345" i="1"/>
  <c r="CL361" i="1"/>
  <c r="CL377" i="1"/>
  <c r="CL393" i="1"/>
  <c r="CL409" i="1"/>
  <c r="CL427" i="1"/>
  <c r="CL429" i="1"/>
  <c r="CL452" i="1"/>
  <c r="CL454" i="1"/>
  <c r="CL491" i="1"/>
  <c r="CL493" i="1"/>
  <c r="CL516" i="1"/>
  <c r="CL535" i="1"/>
  <c r="CL548" i="1"/>
  <c r="CL570" i="1"/>
  <c r="CL583" i="1"/>
  <c r="CL602" i="1"/>
  <c r="CL267" i="1"/>
  <c r="CL283" i="1"/>
  <c r="CL325" i="1"/>
  <c r="CL343" i="1"/>
  <c r="CL389" i="1"/>
  <c r="CL407" i="1"/>
  <c r="CL455" i="1"/>
  <c r="CL473" i="1"/>
  <c r="CL517" i="1"/>
  <c r="CL525" i="1"/>
  <c r="CL533" i="1"/>
  <c r="CL541" i="1"/>
  <c r="CL549" i="1"/>
  <c r="CL557" i="1"/>
  <c r="CL568" i="1"/>
  <c r="CL576" i="1"/>
  <c r="CL584" i="1"/>
  <c r="CL592" i="1"/>
  <c r="CL600" i="1"/>
  <c r="CL112" i="1"/>
  <c r="CL115" i="1"/>
  <c r="CL175" i="1"/>
  <c r="CL180" i="1"/>
  <c r="CL188" i="1"/>
  <c r="CL196" i="1"/>
  <c r="CL204" i="1"/>
  <c r="CL212" i="1"/>
  <c r="CL220" i="1"/>
  <c r="CL228" i="1"/>
  <c r="CL236" i="1"/>
  <c r="CL244" i="1"/>
  <c r="CL252" i="1"/>
  <c r="CL260" i="1"/>
  <c r="CL268" i="1"/>
  <c r="CL276" i="1"/>
  <c r="CL284" i="1"/>
  <c r="CL292" i="1"/>
  <c r="CL298" i="1"/>
  <c r="CL306" i="1"/>
  <c r="CL314" i="1"/>
  <c r="CL322" i="1"/>
  <c r="CL428" i="1"/>
  <c r="CL430" i="1"/>
  <c r="CL467" i="1"/>
  <c r="CL469" i="1"/>
  <c r="CL492" i="1"/>
  <c r="CL494" i="1"/>
  <c r="CL520" i="1"/>
  <c r="CL539" i="1"/>
  <c r="CL552" i="1"/>
  <c r="CL574" i="1"/>
  <c r="CL587" i="1"/>
  <c r="CL606" i="1"/>
  <c r="CL265" i="1"/>
  <c r="CL281" i="1"/>
  <c r="CL449" i="1"/>
  <c r="CL479" i="1"/>
  <c r="CL481" i="1"/>
  <c r="CL511" i="1"/>
  <c r="CL513" i="1"/>
  <c r="CL468" i="1"/>
  <c r="CL470" i="1"/>
  <c r="CL507" i="1"/>
  <c r="CL509" i="1"/>
  <c r="CL527" i="1"/>
  <c r="CL540" i="1"/>
  <c r="CL559" i="1"/>
  <c r="CL575" i="1"/>
  <c r="CL594" i="1"/>
  <c r="CL607" i="1"/>
  <c r="CL263" i="1"/>
  <c r="CL279" i="1"/>
  <c r="CL341" i="1"/>
  <c r="CL359" i="1"/>
  <c r="CL405" i="1"/>
  <c r="CL425" i="1"/>
  <c r="CL471" i="1"/>
  <c r="CL489" i="1"/>
  <c r="CL178" i="1"/>
  <c r="CL186" i="1"/>
  <c r="CL194" i="1"/>
  <c r="CL202" i="1"/>
  <c r="CL210" i="1"/>
  <c r="CL218" i="1"/>
  <c r="CL226" i="1"/>
  <c r="CL234" i="1"/>
  <c r="CL242" i="1"/>
  <c r="CL250" i="1"/>
  <c r="CL258" i="1"/>
  <c r="CL266" i="1"/>
  <c r="CL274" i="1"/>
  <c r="CL282" i="1"/>
  <c r="CL290" i="1"/>
  <c r="CL296" i="1"/>
  <c r="CL304" i="1"/>
  <c r="CL312" i="1"/>
  <c r="CL320" i="1"/>
  <c r="CL330" i="1"/>
  <c r="CL332" i="1"/>
  <c r="CL346" i="1"/>
  <c r="CL348" i="1"/>
  <c r="CL362" i="1"/>
  <c r="CL364" i="1"/>
  <c r="CL378" i="1"/>
  <c r="CL380" i="1"/>
  <c r="CL394" i="1"/>
  <c r="CL396" i="1"/>
  <c r="CL410" i="1"/>
  <c r="CL412" i="1"/>
  <c r="CL421" i="1"/>
  <c r="CL483" i="1"/>
  <c r="CL485" i="1"/>
  <c r="CL508" i="1"/>
  <c r="CL510" i="1"/>
  <c r="CL531" i="1"/>
  <c r="CL544" i="1"/>
  <c r="CL563" i="1"/>
  <c r="CL579" i="1"/>
  <c r="CL598" i="1"/>
  <c r="CL261" i="1"/>
  <c r="CL277" i="1"/>
  <c r="CL349" i="1"/>
  <c r="CL351" i="1"/>
  <c r="CL381" i="1"/>
  <c r="CL383" i="1"/>
  <c r="CL413" i="1"/>
  <c r="CL415" i="1"/>
  <c r="CL338" i="1"/>
  <c r="CL340" i="1"/>
  <c r="CL354" i="1"/>
  <c r="CL356" i="1"/>
  <c r="CL370" i="1"/>
  <c r="CL372" i="1"/>
  <c r="CL386" i="1"/>
  <c r="CL388" i="1"/>
  <c r="CL402" i="1"/>
  <c r="CL404" i="1"/>
  <c r="CL418" i="1"/>
  <c r="CL420" i="1"/>
  <c r="CL422" i="1"/>
  <c r="CL459" i="1"/>
  <c r="CL461" i="1"/>
  <c r="CL484" i="1"/>
  <c r="CL486" i="1"/>
  <c r="CL519" i="1"/>
  <c r="CL532" i="1"/>
  <c r="CL551" i="1"/>
  <c r="CL564" i="1"/>
  <c r="CL586" i="1"/>
  <c r="CL599" i="1"/>
  <c r="CL259" i="1"/>
  <c r="CL275" i="1"/>
  <c r="CL357" i="1"/>
  <c r="CL375" i="1"/>
  <c r="CL423" i="1"/>
  <c r="CL487" i="1"/>
  <c r="CL505" i="1"/>
  <c r="AU8" i="19" l="1"/>
  <c r="AT8" i="19"/>
  <c r="AS8" i="19"/>
  <c r="AU7" i="19"/>
  <c r="AT7" i="19"/>
  <c r="AS7" i="19"/>
  <c r="AU6" i="19"/>
  <c r="AT6" i="19"/>
  <c r="AS6" i="19"/>
  <c r="AU5" i="19"/>
  <c r="AT5" i="19"/>
  <c r="AS5" i="19"/>
  <c r="AR4" i="19"/>
  <c r="AQ4" i="19"/>
  <c r="AP4" i="19"/>
  <c r="AR3" i="19"/>
  <c r="AQ3" i="19"/>
  <c r="AP3" i="19"/>
  <c r="AI3" i="19" l="1"/>
  <c r="AH3" i="19"/>
  <c r="AG3" i="19"/>
  <c r="AF3" i="19"/>
  <c r="AE3" i="19"/>
  <c r="AD3" i="19"/>
  <c r="AC3" i="19"/>
  <c r="AB3" i="19"/>
  <c r="AA3" i="19"/>
  <c r="Z3" i="19"/>
  <c r="Y3" i="19"/>
  <c r="V6" i="17" l="1"/>
  <c r="W6" i="17"/>
  <c r="X6" i="17"/>
  <c r="Y6" i="17"/>
  <c r="Z6" i="17"/>
  <c r="AA6" i="17"/>
  <c r="AB6" i="17"/>
  <c r="AC6" i="17"/>
  <c r="AD6" i="17"/>
  <c r="AE6" i="17"/>
  <c r="AF6" i="17"/>
  <c r="V7" i="17"/>
  <c r="W7" i="17"/>
  <c r="X7" i="17"/>
  <c r="Y7" i="17"/>
  <c r="Z7" i="17"/>
  <c r="AA7" i="17"/>
  <c r="AB7" i="17"/>
  <c r="AC7" i="17"/>
  <c r="AD7" i="17"/>
  <c r="AE7" i="17"/>
  <c r="AF7" i="17"/>
  <c r="V8" i="17"/>
  <c r="W8" i="17"/>
  <c r="X8" i="17"/>
  <c r="Y8" i="17"/>
  <c r="Z8" i="17"/>
  <c r="AA8" i="17"/>
  <c r="AB8" i="17"/>
  <c r="AC8" i="17"/>
  <c r="AD8" i="17"/>
  <c r="AE8" i="17"/>
  <c r="AF8" i="17"/>
  <c r="V11" i="17"/>
  <c r="W11" i="17"/>
  <c r="X11" i="17"/>
  <c r="Y11" i="17"/>
  <c r="Z11" i="17"/>
  <c r="AA11" i="17"/>
  <c r="AB11" i="17"/>
  <c r="AC11" i="17"/>
  <c r="AD11" i="17"/>
  <c r="AE11" i="17"/>
  <c r="AF11" i="17"/>
  <c r="V12" i="17"/>
  <c r="W12" i="17"/>
  <c r="X12" i="17"/>
  <c r="Y12" i="17"/>
  <c r="Z12" i="17"/>
  <c r="AA12" i="17"/>
  <c r="AB12" i="17"/>
  <c r="AC12" i="17"/>
  <c r="AD12" i="17"/>
  <c r="AE12" i="17"/>
  <c r="AF12" i="17"/>
  <c r="V14" i="17"/>
  <c r="W14" i="17"/>
  <c r="X14" i="17"/>
  <c r="Y14" i="17"/>
  <c r="Z14" i="17"/>
  <c r="AA14" i="17"/>
  <c r="AB14" i="17"/>
  <c r="AC14" i="17"/>
  <c r="AD14" i="17"/>
  <c r="AE14" i="17"/>
  <c r="AF14" i="17"/>
  <c r="V15" i="17"/>
  <c r="W15" i="17"/>
  <c r="X15" i="17"/>
  <c r="Y15" i="17"/>
  <c r="Z15" i="17"/>
  <c r="AA15" i="17"/>
  <c r="AB15" i="17"/>
  <c r="AC15" i="17"/>
  <c r="AD15" i="17"/>
  <c r="AE15" i="17"/>
  <c r="AF15" i="17"/>
  <c r="V16" i="17"/>
  <c r="W16" i="17"/>
  <c r="X16" i="17"/>
  <c r="Y16" i="17"/>
  <c r="Z16" i="17"/>
  <c r="AA16" i="17"/>
  <c r="AB16" i="17"/>
  <c r="AC16" i="17"/>
  <c r="AD16" i="17"/>
  <c r="AE16" i="17"/>
  <c r="AF16" i="17"/>
  <c r="V18" i="17"/>
  <c r="W18" i="17"/>
  <c r="X18" i="17"/>
  <c r="Y18" i="17"/>
  <c r="Z18" i="17"/>
  <c r="AA18" i="17"/>
  <c r="AB18" i="17"/>
  <c r="AC18" i="17"/>
  <c r="AD18" i="17"/>
  <c r="AE18" i="17"/>
  <c r="AF18" i="17"/>
  <c r="V20" i="17"/>
  <c r="W20" i="17"/>
  <c r="X20" i="17"/>
  <c r="Y20" i="17"/>
  <c r="Z20" i="17"/>
  <c r="AA20" i="17"/>
  <c r="AB20" i="17"/>
  <c r="AC20" i="17"/>
  <c r="AD20" i="17"/>
  <c r="AE20" i="17"/>
  <c r="AF20" i="17"/>
  <c r="V22" i="17"/>
  <c r="W22" i="17"/>
  <c r="X22" i="17"/>
  <c r="Y22" i="17"/>
  <c r="Z22" i="17"/>
  <c r="AA22" i="17"/>
  <c r="AB22" i="17"/>
  <c r="AC22" i="17"/>
  <c r="AD22" i="17"/>
  <c r="AE22" i="17"/>
  <c r="AF22" i="17"/>
  <c r="V23" i="17"/>
  <c r="W23" i="17"/>
  <c r="X23" i="17"/>
  <c r="Y23" i="17"/>
  <c r="Z23" i="17"/>
  <c r="AA23" i="17"/>
  <c r="AB23" i="17"/>
  <c r="AC23" i="17"/>
  <c r="AD23" i="17"/>
  <c r="AE23" i="17"/>
  <c r="AF23" i="17"/>
  <c r="V25" i="17"/>
  <c r="W25" i="17"/>
  <c r="X25" i="17"/>
  <c r="Y25" i="17"/>
  <c r="Z25" i="17"/>
  <c r="AA25" i="17"/>
  <c r="AB25" i="17"/>
  <c r="AC25" i="17"/>
  <c r="AD25" i="17"/>
  <c r="AE25" i="17"/>
  <c r="AF25" i="17"/>
  <c r="V26" i="17"/>
  <c r="W26" i="17"/>
  <c r="X26" i="17"/>
  <c r="Y26" i="17"/>
  <c r="Z26" i="17"/>
  <c r="AA26" i="17"/>
  <c r="AB26" i="17"/>
  <c r="AC26" i="17"/>
  <c r="AD26" i="17"/>
  <c r="AE26" i="17"/>
  <c r="AF26" i="17"/>
  <c r="V27" i="17"/>
  <c r="W27" i="17"/>
  <c r="X27" i="17"/>
  <c r="Y27" i="17"/>
  <c r="Z27" i="17"/>
  <c r="AA27" i="17"/>
  <c r="AB27" i="17"/>
  <c r="AC27" i="17"/>
  <c r="AD27" i="17"/>
  <c r="AE27" i="17"/>
  <c r="AF27" i="17"/>
  <c r="V28" i="17"/>
  <c r="W28" i="17"/>
  <c r="X28" i="17"/>
  <c r="Y28" i="17"/>
  <c r="Z28" i="17"/>
  <c r="AA28" i="17"/>
  <c r="AB28" i="17"/>
  <c r="AC28" i="17"/>
  <c r="AD28" i="17"/>
  <c r="AE28" i="17"/>
  <c r="AF28" i="17"/>
  <c r="V32" i="17"/>
  <c r="W32" i="17"/>
  <c r="X32" i="17"/>
  <c r="Y32" i="17"/>
  <c r="Z32" i="17"/>
  <c r="AA32" i="17"/>
  <c r="AB32" i="17"/>
  <c r="AC32" i="17"/>
  <c r="AD32" i="17"/>
  <c r="AE32" i="17"/>
  <c r="AF32" i="17"/>
  <c r="V45" i="17"/>
  <c r="W45" i="17"/>
  <c r="X45" i="17"/>
  <c r="Y45" i="17"/>
  <c r="Z45" i="17"/>
  <c r="AA45" i="17"/>
  <c r="AB45" i="17"/>
  <c r="AC45" i="17"/>
  <c r="AD45" i="17"/>
  <c r="AE45" i="17"/>
  <c r="AF45" i="17"/>
  <c r="V46" i="17"/>
  <c r="W46" i="17"/>
  <c r="X46" i="17"/>
  <c r="Y46" i="17"/>
  <c r="Z46" i="17"/>
  <c r="AA46" i="17"/>
  <c r="AB46" i="17"/>
  <c r="AC46" i="17"/>
  <c r="AD46" i="17"/>
  <c r="AE46" i="17"/>
  <c r="AF46" i="17"/>
  <c r="V53" i="17"/>
  <c r="W53" i="17"/>
  <c r="X53" i="17"/>
  <c r="Y53" i="17"/>
  <c r="Z53" i="17"/>
  <c r="AA53" i="17"/>
  <c r="AB53" i="17"/>
  <c r="AC53" i="17"/>
  <c r="AD53" i="17"/>
  <c r="AE53" i="17"/>
  <c r="AF53" i="17"/>
  <c r="V55" i="17"/>
  <c r="W55" i="17"/>
  <c r="X55" i="17"/>
  <c r="Y55" i="17"/>
  <c r="Z55" i="17"/>
  <c r="AA55" i="17"/>
  <c r="AB55" i="17"/>
  <c r="AC55" i="17"/>
  <c r="AD55" i="17"/>
  <c r="AE55" i="17"/>
  <c r="AF55" i="17"/>
  <c r="V56" i="17"/>
  <c r="W56" i="17"/>
  <c r="X56" i="17"/>
  <c r="Y56" i="17"/>
  <c r="Z56" i="17"/>
  <c r="AA56" i="17"/>
  <c r="AB56" i="17"/>
  <c r="AC56" i="17"/>
  <c r="AD56" i="17"/>
  <c r="AE56" i="17"/>
  <c r="AF56" i="17"/>
  <c r="V57" i="17"/>
  <c r="W57" i="17"/>
  <c r="X57" i="17"/>
  <c r="Y57" i="17"/>
  <c r="Z57" i="17"/>
  <c r="AA57" i="17"/>
  <c r="AB57" i="17"/>
  <c r="AC57" i="17"/>
  <c r="AD57" i="17"/>
  <c r="AE57" i="17"/>
  <c r="AF57" i="17"/>
  <c r="V58" i="17"/>
  <c r="W58" i="17"/>
  <c r="X58" i="17"/>
  <c r="Y58" i="17"/>
  <c r="Z58" i="17"/>
  <c r="AA58" i="17"/>
  <c r="AB58" i="17"/>
  <c r="AC58" i="17"/>
  <c r="AD58" i="17"/>
  <c r="AE58" i="17"/>
  <c r="AF58" i="17"/>
  <c r="V60" i="17"/>
  <c r="W60" i="17"/>
  <c r="X60" i="17"/>
  <c r="Y60" i="17"/>
  <c r="Z60" i="17"/>
  <c r="AA60" i="17"/>
  <c r="AB60" i="17"/>
  <c r="AC60" i="17"/>
  <c r="AD60" i="17"/>
  <c r="AE60" i="17"/>
  <c r="AF60" i="17"/>
  <c r="V61" i="17"/>
  <c r="W61" i="17"/>
  <c r="X61" i="17"/>
  <c r="Y61" i="17"/>
  <c r="Z61" i="17"/>
  <c r="AA61" i="17"/>
  <c r="AB61" i="17"/>
  <c r="AC61" i="17"/>
  <c r="AD61" i="17"/>
  <c r="AE61" i="17"/>
  <c r="AF61" i="17"/>
  <c r="V62" i="17"/>
  <c r="W62" i="17"/>
  <c r="X62" i="17"/>
  <c r="Y62" i="17"/>
  <c r="Z62" i="17"/>
  <c r="AA62" i="17"/>
  <c r="AB62" i="17"/>
  <c r="AC62" i="17"/>
  <c r="AD62" i="17"/>
  <c r="AE62" i="17"/>
  <c r="AF62" i="17"/>
  <c r="V4" i="16"/>
  <c r="W4" i="16"/>
  <c r="X4" i="16"/>
  <c r="Y4" i="16"/>
  <c r="Z4" i="16"/>
  <c r="AA4" i="16"/>
  <c r="AB4" i="16"/>
  <c r="AC4" i="16"/>
  <c r="AD4" i="16"/>
  <c r="AE4" i="16"/>
  <c r="AF4" i="16"/>
  <c r="V5" i="16"/>
  <c r="W5" i="16"/>
  <c r="X5" i="16"/>
  <c r="Y5" i="16"/>
  <c r="Z5" i="16"/>
  <c r="AA5" i="16"/>
  <c r="AB5" i="16"/>
  <c r="AC5" i="16"/>
  <c r="AD5" i="16"/>
  <c r="AE5" i="16"/>
  <c r="AF5" i="16"/>
  <c r="V10" i="16"/>
  <c r="W10" i="16"/>
  <c r="X10" i="16"/>
  <c r="Y10" i="16"/>
  <c r="Z10" i="16"/>
  <c r="AA10" i="16"/>
  <c r="AB10" i="16"/>
  <c r="AC10" i="16"/>
  <c r="AD10" i="16"/>
  <c r="AE10" i="16"/>
  <c r="AF10" i="16"/>
  <c r="V11" i="16"/>
  <c r="W11" i="16"/>
  <c r="X11" i="16"/>
  <c r="Y11" i="16"/>
  <c r="Z11" i="16"/>
  <c r="AA11" i="16"/>
  <c r="AB11" i="16"/>
  <c r="AC11" i="16"/>
  <c r="AD11" i="16"/>
  <c r="AE11" i="16"/>
  <c r="AF11" i="16"/>
  <c r="V18" i="16"/>
  <c r="W18" i="16"/>
  <c r="X18" i="16"/>
  <c r="Y18" i="16"/>
  <c r="Z18" i="16"/>
  <c r="AA18" i="16"/>
  <c r="AB18" i="16"/>
  <c r="AC18" i="16"/>
  <c r="AD18" i="16"/>
  <c r="AE18" i="16"/>
  <c r="AF18" i="16"/>
  <c r="V19" i="16"/>
  <c r="W19" i="16"/>
  <c r="X19" i="16"/>
  <c r="Y19" i="16"/>
  <c r="Z19" i="16"/>
  <c r="AA19" i="16"/>
  <c r="AB19" i="16"/>
  <c r="AC19" i="16"/>
  <c r="AD19" i="16"/>
  <c r="AE19" i="16"/>
  <c r="AF19" i="16"/>
  <c r="V21" i="16"/>
  <c r="W21" i="16"/>
  <c r="X21" i="16"/>
  <c r="Y21" i="16"/>
  <c r="Z21" i="16"/>
  <c r="AA21" i="16"/>
  <c r="AB21" i="16"/>
  <c r="AC21" i="16"/>
  <c r="AD21" i="16"/>
  <c r="AE21" i="16"/>
  <c r="AF21" i="16"/>
  <c r="V22" i="16"/>
  <c r="W22" i="16"/>
  <c r="X22" i="16"/>
  <c r="Y22" i="16"/>
  <c r="Z22" i="16"/>
  <c r="AA22" i="16"/>
  <c r="AB22" i="16"/>
  <c r="AC22" i="16"/>
  <c r="AD22" i="16"/>
  <c r="AE22" i="16"/>
  <c r="AF22" i="16"/>
  <c r="V23" i="16"/>
  <c r="W23" i="16"/>
  <c r="X23" i="16"/>
  <c r="Y23" i="16"/>
  <c r="Z23" i="16"/>
  <c r="AA23" i="16"/>
  <c r="AB23" i="16"/>
  <c r="AC23" i="16"/>
  <c r="AD23" i="16"/>
  <c r="AE23" i="16"/>
  <c r="AF23" i="16"/>
  <c r="V24" i="16"/>
  <c r="W24" i="16"/>
  <c r="X24" i="16"/>
  <c r="Y24" i="16"/>
  <c r="Z24" i="16"/>
  <c r="AA24" i="16"/>
  <c r="AB24" i="16"/>
  <c r="AC24" i="16"/>
  <c r="AD24" i="16"/>
  <c r="AE24" i="16"/>
  <c r="AF24" i="16"/>
  <c r="V25" i="16"/>
  <c r="W25" i="16"/>
  <c r="X25" i="16"/>
  <c r="Y25" i="16"/>
  <c r="Z25" i="16"/>
  <c r="AA25" i="16"/>
  <c r="AB25" i="16"/>
  <c r="AC25" i="16"/>
  <c r="AD25" i="16"/>
  <c r="AE25" i="16"/>
  <c r="AF25" i="16"/>
  <c r="V26" i="16"/>
  <c r="W26" i="16"/>
  <c r="X26" i="16"/>
  <c r="Y26" i="16"/>
  <c r="Z26" i="16"/>
  <c r="AA26" i="16"/>
  <c r="AB26" i="16"/>
  <c r="AC26" i="16"/>
  <c r="AD26" i="16"/>
  <c r="AE26" i="16"/>
  <c r="AF26" i="16"/>
  <c r="V27" i="16"/>
  <c r="W27" i="16"/>
  <c r="X27" i="16"/>
  <c r="Y27" i="16"/>
  <c r="Z27" i="16"/>
  <c r="AA27" i="16"/>
  <c r="AB27" i="16"/>
  <c r="AC27" i="16"/>
  <c r="AD27" i="16"/>
  <c r="AE27" i="16"/>
  <c r="AF27" i="16"/>
  <c r="V33" i="16"/>
  <c r="W33" i="16"/>
  <c r="X33" i="16"/>
  <c r="Y33" i="16"/>
  <c r="Z33" i="16"/>
  <c r="AA33" i="16"/>
  <c r="AB33" i="16"/>
  <c r="AC33" i="16"/>
  <c r="AD33" i="16"/>
  <c r="AE33" i="16"/>
  <c r="AF33" i="16"/>
  <c r="V35" i="16"/>
  <c r="W35" i="16"/>
  <c r="X35" i="16"/>
  <c r="Y35" i="16"/>
  <c r="Z35" i="16"/>
  <c r="AA35" i="16"/>
  <c r="AB35" i="16"/>
  <c r="AC35" i="16"/>
  <c r="AD35" i="16"/>
  <c r="AE35" i="16"/>
  <c r="AF35" i="16"/>
  <c r="V38" i="16"/>
  <c r="W38" i="16"/>
  <c r="X38" i="16"/>
  <c r="Y38" i="16"/>
  <c r="Z38" i="16"/>
  <c r="AA38" i="16"/>
  <c r="AB38" i="16"/>
  <c r="AC38" i="16"/>
  <c r="AD38" i="16"/>
  <c r="AE38" i="16"/>
  <c r="AF38" i="16"/>
  <c r="V39" i="16"/>
  <c r="W39" i="16"/>
  <c r="X39" i="16"/>
  <c r="Y39" i="16"/>
  <c r="Z39" i="16"/>
  <c r="AA39" i="16"/>
  <c r="AB39" i="16"/>
  <c r="AC39" i="16"/>
  <c r="AD39" i="16"/>
  <c r="AE39" i="16"/>
  <c r="AF39" i="16"/>
  <c r="V40" i="16"/>
  <c r="W40" i="16"/>
  <c r="X40" i="16"/>
  <c r="Y40" i="16"/>
  <c r="Z40" i="16"/>
  <c r="AA40" i="16"/>
  <c r="AB40" i="16"/>
  <c r="AC40" i="16"/>
  <c r="AD40" i="16"/>
  <c r="AE40" i="16"/>
  <c r="AF40" i="16"/>
  <c r="V41" i="16"/>
  <c r="W41" i="16"/>
  <c r="X41" i="16"/>
  <c r="Y41" i="16"/>
  <c r="Z41" i="16"/>
  <c r="AA41" i="16"/>
  <c r="AB41" i="16"/>
  <c r="AC41" i="16"/>
  <c r="AD41" i="16"/>
  <c r="AE41" i="16"/>
  <c r="AF41" i="16"/>
  <c r="V42" i="16"/>
  <c r="W42" i="16"/>
  <c r="X42" i="16"/>
  <c r="Y42" i="16"/>
  <c r="Z42" i="16"/>
  <c r="AA42" i="16"/>
  <c r="AB42" i="16"/>
  <c r="AC42" i="16"/>
  <c r="AD42" i="16"/>
  <c r="AE42" i="16"/>
  <c r="AF42" i="16"/>
  <c r="V43" i="16"/>
  <c r="W43" i="16"/>
  <c r="X43" i="16"/>
  <c r="Y43" i="16"/>
  <c r="Z43" i="16"/>
  <c r="AA43" i="16"/>
  <c r="AB43" i="16"/>
  <c r="AC43" i="16"/>
  <c r="AD43" i="16"/>
  <c r="AE43" i="16"/>
  <c r="AF43" i="16"/>
  <c r="V44" i="16"/>
  <c r="W44" i="16"/>
  <c r="X44" i="16"/>
  <c r="Y44" i="16"/>
  <c r="Z44" i="16"/>
  <c r="AA44" i="16"/>
  <c r="AB44" i="16"/>
  <c r="AC44" i="16"/>
  <c r="AD44" i="16"/>
  <c r="AE44" i="16"/>
  <c r="AF44" i="16"/>
  <c r="V47" i="16"/>
  <c r="W47" i="16"/>
  <c r="X47" i="16"/>
  <c r="Y47" i="16"/>
  <c r="Z47" i="16"/>
  <c r="AA47" i="16"/>
  <c r="AB47" i="16"/>
  <c r="AC47" i="16"/>
  <c r="AD47" i="16"/>
  <c r="AE47" i="16"/>
  <c r="AF47" i="16"/>
  <c r="V52" i="16"/>
  <c r="W52" i="16"/>
  <c r="X52" i="16"/>
  <c r="Y52" i="16"/>
  <c r="Z52" i="16"/>
  <c r="AA52" i="16"/>
  <c r="AB52" i="16"/>
  <c r="AC52" i="16"/>
  <c r="AD52" i="16"/>
  <c r="AE52" i="16"/>
  <c r="AF52" i="16"/>
  <c r="V9" i="15"/>
  <c r="W9" i="15"/>
  <c r="X9" i="15"/>
  <c r="Y9" i="15"/>
  <c r="Z9" i="15"/>
  <c r="AA9" i="15"/>
  <c r="AB9" i="15"/>
  <c r="AC9" i="15"/>
  <c r="AD9" i="15"/>
  <c r="AE9" i="15"/>
  <c r="AF9" i="15"/>
  <c r="V11" i="15"/>
  <c r="W11" i="15"/>
  <c r="X11" i="15"/>
  <c r="Y11" i="15"/>
  <c r="Z11" i="15"/>
  <c r="AA11" i="15"/>
  <c r="AB11" i="15"/>
  <c r="AC11" i="15"/>
  <c r="AD11" i="15"/>
  <c r="AE11" i="15"/>
  <c r="AF11" i="15"/>
  <c r="V12" i="15"/>
  <c r="W12" i="15"/>
  <c r="X12" i="15"/>
  <c r="Y12" i="15"/>
  <c r="Z12" i="15"/>
  <c r="AA12" i="15"/>
  <c r="AB12" i="15"/>
  <c r="AC12" i="15"/>
  <c r="AD12" i="15"/>
  <c r="AE12" i="15"/>
  <c r="AF12" i="15"/>
  <c r="V23" i="15"/>
  <c r="W23" i="15"/>
  <c r="X23" i="15"/>
  <c r="Y23" i="15"/>
  <c r="Z23" i="15"/>
  <c r="AA23" i="15"/>
  <c r="AB23" i="15"/>
  <c r="AC23" i="15"/>
  <c r="AD23" i="15"/>
  <c r="AE23" i="15"/>
  <c r="AF23" i="15"/>
  <c r="V24" i="15"/>
  <c r="W24" i="15"/>
  <c r="X24" i="15"/>
  <c r="Y24" i="15"/>
  <c r="Z24" i="15"/>
  <c r="AA24" i="15"/>
  <c r="AB24" i="15"/>
  <c r="AC24" i="15"/>
  <c r="AD24" i="15"/>
  <c r="AE24" i="15"/>
  <c r="AF24" i="15"/>
  <c r="V25" i="15"/>
  <c r="W25" i="15"/>
  <c r="X25" i="15"/>
  <c r="Y25" i="15"/>
  <c r="Z25" i="15"/>
  <c r="AA25" i="15"/>
  <c r="AB25" i="15"/>
  <c r="AC25" i="15"/>
  <c r="AD25" i="15"/>
  <c r="AE25" i="15"/>
  <c r="AF25" i="15"/>
  <c r="V26" i="15"/>
  <c r="W26" i="15"/>
  <c r="X26" i="15"/>
  <c r="Y26" i="15"/>
  <c r="Z26" i="15"/>
  <c r="AA26" i="15"/>
  <c r="AB26" i="15"/>
  <c r="AC26" i="15"/>
  <c r="AD26" i="15"/>
  <c r="AE26" i="15"/>
  <c r="AF26" i="15"/>
  <c r="V32" i="15"/>
  <c r="W32" i="15"/>
  <c r="X32" i="15"/>
  <c r="Y32" i="15"/>
  <c r="Z32" i="15"/>
  <c r="AA32" i="15"/>
  <c r="AB32" i="15"/>
  <c r="AC32" i="15"/>
  <c r="AD32" i="15"/>
  <c r="AE32" i="15"/>
  <c r="AF32" i="15"/>
  <c r="V34" i="15"/>
  <c r="W34" i="15"/>
  <c r="X34" i="15"/>
  <c r="Y34" i="15"/>
  <c r="Z34" i="15"/>
  <c r="AA34" i="15"/>
  <c r="AB34" i="15"/>
  <c r="AC34" i="15"/>
  <c r="AD34" i="15"/>
  <c r="AE34" i="15"/>
  <c r="AF34" i="15"/>
  <c r="V37" i="15"/>
  <c r="W37" i="15"/>
  <c r="X37" i="15"/>
  <c r="Y37" i="15"/>
  <c r="Z37" i="15"/>
  <c r="AA37" i="15"/>
  <c r="AB37" i="15"/>
  <c r="AC37" i="15"/>
  <c r="AD37" i="15"/>
  <c r="AE37" i="15"/>
  <c r="AF37" i="15"/>
  <c r="V38" i="15"/>
  <c r="W38" i="15"/>
  <c r="X38" i="15"/>
  <c r="Y38" i="15"/>
  <c r="Z38" i="15"/>
  <c r="AA38" i="15"/>
  <c r="AB38" i="15"/>
  <c r="AC38" i="15"/>
  <c r="AD38" i="15"/>
  <c r="AE38" i="15"/>
  <c r="AF38" i="15"/>
  <c r="V40" i="15"/>
  <c r="W40" i="15"/>
  <c r="X40" i="15"/>
  <c r="Y40" i="15"/>
  <c r="Z40" i="15"/>
  <c r="AA40" i="15"/>
  <c r="AB40" i="15"/>
  <c r="AC40" i="15"/>
  <c r="AD40" i="15"/>
  <c r="AE40" i="15"/>
  <c r="AF40" i="15"/>
  <c r="V42" i="15"/>
  <c r="W42" i="15"/>
  <c r="X42" i="15"/>
  <c r="Y42" i="15"/>
  <c r="Z42" i="15"/>
  <c r="AA42" i="15"/>
  <c r="AB42" i="15"/>
  <c r="AC42" i="15"/>
  <c r="AD42" i="15"/>
  <c r="AE42" i="15"/>
  <c r="AF42" i="15"/>
  <c r="V45" i="15"/>
  <c r="W45" i="15"/>
  <c r="X45" i="15"/>
  <c r="Y45" i="15"/>
  <c r="Z45" i="15"/>
  <c r="AA45" i="15"/>
  <c r="AB45" i="15"/>
  <c r="AC45" i="15"/>
  <c r="AD45" i="15"/>
  <c r="AE45" i="15"/>
  <c r="AF45" i="15"/>
  <c r="V46" i="15"/>
  <c r="W46" i="15"/>
  <c r="X46" i="15"/>
  <c r="Y46" i="15"/>
  <c r="Z46" i="15"/>
  <c r="AA46" i="15"/>
  <c r="AB46" i="15"/>
  <c r="AC46" i="15"/>
  <c r="AD46" i="15"/>
  <c r="AE46" i="15"/>
  <c r="AF46" i="15"/>
  <c r="V51" i="15"/>
  <c r="W51" i="15"/>
  <c r="X51" i="15"/>
  <c r="Y51" i="15"/>
  <c r="Z51" i="15"/>
  <c r="AA51" i="15"/>
  <c r="AB51" i="15"/>
  <c r="AC51" i="15"/>
  <c r="AD51" i="15"/>
  <c r="AE51" i="15"/>
  <c r="AF51" i="15"/>
  <c r="V52" i="15"/>
  <c r="W52" i="15"/>
  <c r="X52" i="15"/>
  <c r="Y52" i="15"/>
  <c r="Z52" i="15"/>
  <c r="AA52" i="15"/>
  <c r="AB52" i="15"/>
  <c r="AC52" i="15"/>
  <c r="AD52" i="15"/>
  <c r="AE52" i="15"/>
  <c r="AF52" i="15"/>
  <c r="V56" i="15"/>
  <c r="W56" i="15"/>
  <c r="X56" i="15"/>
  <c r="Y56" i="15"/>
  <c r="Z56" i="15"/>
  <c r="AA56" i="15"/>
  <c r="AB56" i="15"/>
  <c r="AC56" i="15"/>
  <c r="AD56" i="15"/>
  <c r="AE56" i="15"/>
  <c r="AF56" i="15"/>
  <c r="V59" i="15"/>
  <c r="W59" i="15"/>
  <c r="X59" i="15"/>
  <c r="Y59" i="15"/>
  <c r="Z59" i="15"/>
  <c r="AA59" i="15"/>
  <c r="AB59" i="15"/>
  <c r="AC59" i="15"/>
  <c r="AD59" i="15"/>
  <c r="AE59" i="15"/>
  <c r="AF59" i="15"/>
  <c r="V60" i="15"/>
  <c r="W60" i="15"/>
  <c r="X60" i="15"/>
  <c r="Y60" i="15"/>
  <c r="Z60" i="15"/>
  <c r="AA60" i="15"/>
  <c r="AB60" i="15"/>
  <c r="AC60" i="15"/>
  <c r="AD60" i="15"/>
  <c r="AE60" i="15"/>
  <c r="AF60" i="15"/>
  <c r="V67" i="15"/>
  <c r="W67" i="15"/>
  <c r="X67" i="15"/>
  <c r="Y67" i="15"/>
  <c r="Z67" i="15"/>
  <c r="AA67" i="15"/>
  <c r="AB67" i="15"/>
  <c r="AC67" i="15"/>
  <c r="AD67" i="15"/>
  <c r="AE67" i="15"/>
  <c r="AF67" i="15"/>
  <c r="V68" i="15"/>
  <c r="W68" i="15"/>
  <c r="X68" i="15"/>
  <c r="Y68" i="15"/>
  <c r="Z68" i="15"/>
  <c r="AA68" i="15"/>
  <c r="AB68" i="15"/>
  <c r="AC68" i="15"/>
  <c r="AD68" i="15"/>
  <c r="AE68" i="15"/>
  <c r="AF68" i="15"/>
  <c r="V72" i="15"/>
  <c r="W72" i="15"/>
  <c r="X72" i="15"/>
  <c r="Y72" i="15"/>
  <c r="Z72" i="15"/>
  <c r="AA72" i="15"/>
  <c r="AB72" i="15"/>
  <c r="AC72" i="15"/>
  <c r="AD72" i="15"/>
  <c r="AE72" i="15"/>
  <c r="AF72" i="15"/>
  <c r="V6" i="14"/>
  <c r="W6" i="14"/>
  <c r="X6" i="14"/>
  <c r="Y6" i="14"/>
  <c r="Z6" i="14"/>
  <c r="AA6" i="14"/>
  <c r="AB6" i="14"/>
  <c r="AC6" i="14"/>
  <c r="AD6" i="14"/>
  <c r="AE6" i="14"/>
  <c r="AF6" i="14"/>
  <c r="V13" i="14"/>
  <c r="W13" i="14"/>
  <c r="X13" i="14"/>
  <c r="Y13" i="14"/>
  <c r="Z13" i="14"/>
  <c r="AA13" i="14"/>
  <c r="AB13" i="14"/>
  <c r="AC13" i="14"/>
  <c r="AD13" i="14"/>
  <c r="AE13" i="14"/>
  <c r="AF13" i="14"/>
  <c r="V14" i="14"/>
  <c r="W14" i="14"/>
  <c r="X14" i="14"/>
  <c r="Y14" i="14"/>
  <c r="Z14" i="14"/>
  <c r="AA14" i="14"/>
  <c r="AB14" i="14"/>
  <c r="AC14" i="14"/>
  <c r="AD14" i="14"/>
  <c r="AE14" i="14"/>
  <c r="AF14" i="14"/>
  <c r="V15" i="14"/>
  <c r="W15" i="14"/>
  <c r="X15" i="14"/>
  <c r="Y15" i="14"/>
  <c r="Z15" i="14"/>
  <c r="AA15" i="14"/>
  <c r="AB15" i="14"/>
  <c r="AC15" i="14"/>
  <c r="AD15" i="14"/>
  <c r="AE15" i="14"/>
  <c r="AF15" i="14"/>
  <c r="V16" i="14"/>
  <c r="W16" i="14"/>
  <c r="X16" i="14"/>
  <c r="Y16" i="14"/>
  <c r="Z16" i="14"/>
  <c r="AA16" i="14"/>
  <c r="AB16" i="14"/>
  <c r="AC16" i="14"/>
  <c r="AD16" i="14"/>
  <c r="AE16" i="14"/>
  <c r="AF16" i="14"/>
  <c r="V18" i="14"/>
  <c r="W18" i="14"/>
  <c r="X18" i="14"/>
  <c r="Y18" i="14"/>
  <c r="Z18" i="14"/>
  <c r="AA18" i="14"/>
  <c r="AB18" i="14"/>
  <c r="AC18" i="14"/>
  <c r="AD18" i="14"/>
  <c r="AE18" i="14"/>
  <c r="AF18" i="14"/>
  <c r="V20" i="14"/>
  <c r="W20" i="14"/>
  <c r="X20" i="14"/>
  <c r="Y20" i="14"/>
  <c r="Z20" i="14"/>
  <c r="AA20" i="14"/>
  <c r="AB20" i="14"/>
  <c r="AC20" i="14"/>
  <c r="AD20" i="14"/>
  <c r="AE20" i="14"/>
  <c r="AF20" i="14"/>
  <c r="V21" i="14"/>
  <c r="W21" i="14"/>
  <c r="X21" i="14"/>
  <c r="Y21" i="14"/>
  <c r="Z21" i="14"/>
  <c r="AA21" i="14"/>
  <c r="AB21" i="14"/>
  <c r="AC21" i="14"/>
  <c r="AD21" i="14"/>
  <c r="AE21" i="14"/>
  <c r="AF21" i="14"/>
  <c r="V32" i="13"/>
  <c r="W32" i="13"/>
  <c r="X32" i="13"/>
  <c r="Y32" i="13"/>
  <c r="Z32" i="13"/>
  <c r="AA32" i="13"/>
  <c r="AB32" i="13"/>
  <c r="AC32" i="13"/>
  <c r="AD32" i="13"/>
  <c r="AE32" i="13"/>
  <c r="AF32" i="13"/>
  <c r="V36" i="13"/>
  <c r="W36" i="13"/>
  <c r="X36" i="13"/>
  <c r="Y36" i="13"/>
  <c r="Z36" i="13"/>
  <c r="AA36" i="13"/>
  <c r="AB36" i="13"/>
  <c r="AC36" i="13"/>
  <c r="AD36" i="13"/>
  <c r="AE36" i="13"/>
  <c r="AF36" i="13"/>
  <c r="V37" i="13"/>
  <c r="W37" i="13"/>
  <c r="X37" i="13"/>
  <c r="Y37" i="13"/>
  <c r="Z37" i="13"/>
  <c r="AA37" i="13"/>
  <c r="AB37" i="13"/>
  <c r="AC37" i="13"/>
  <c r="AD37" i="13"/>
  <c r="AE37" i="13"/>
  <c r="AF37" i="13"/>
  <c r="V44" i="13"/>
  <c r="W44" i="13"/>
  <c r="X44" i="13"/>
  <c r="Y44" i="13"/>
  <c r="Z44" i="13"/>
  <c r="AA44" i="13"/>
  <c r="AB44" i="13"/>
  <c r="AC44" i="13"/>
  <c r="AD44" i="13"/>
  <c r="AE44" i="13"/>
  <c r="AF44" i="13"/>
  <c r="V5" i="13"/>
  <c r="W5" i="13"/>
  <c r="X5" i="13"/>
  <c r="Y5" i="13"/>
  <c r="Z5" i="13"/>
  <c r="AA5" i="13"/>
  <c r="AB5" i="13"/>
  <c r="AC5" i="13"/>
  <c r="AD5" i="13"/>
  <c r="AE5" i="13"/>
  <c r="AF5" i="13"/>
  <c r="V13" i="13"/>
  <c r="W13" i="13"/>
  <c r="X13" i="13"/>
  <c r="Y13" i="13"/>
  <c r="Z13" i="13"/>
  <c r="AA13" i="13"/>
  <c r="AB13" i="13"/>
  <c r="AC13" i="13"/>
  <c r="AD13" i="13"/>
  <c r="AE13" i="13"/>
  <c r="AF13" i="13"/>
  <c r="V14" i="13"/>
  <c r="W14" i="13"/>
  <c r="X14" i="13"/>
  <c r="Y14" i="13"/>
  <c r="Z14" i="13"/>
  <c r="AA14" i="13"/>
  <c r="AB14" i="13"/>
  <c r="AC14" i="13"/>
  <c r="AD14" i="13"/>
  <c r="AE14" i="13"/>
  <c r="AF14" i="13"/>
  <c r="V16" i="13"/>
  <c r="W16" i="13"/>
  <c r="X16" i="13"/>
  <c r="Y16" i="13"/>
  <c r="Z16" i="13"/>
  <c r="AA16" i="13"/>
  <c r="AB16" i="13"/>
  <c r="AC16" i="13"/>
  <c r="AD16" i="13"/>
  <c r="AE16" i="13"/>
  <c r="AF16" i="13"/>
  <c r="V17" i="13"/>
  <c r="W17" i="13"/>
  <c r="X17" i="13"/>
  <c r="Y17" i="13"/>
  <c r="Z17" i="13"/>
  <c r="AA17" i="13"/>
  <c r="AB17" i="13"/>
  <c r="AC17" i="13"/>
  <c r="AD17" i="13"/>
  <c r="AE17" i="13"/>
  <c r="AF17" i="13"/>
  <c r="V18" i="13"/>
  <c r="W18" i="13"/>
  <c r="X18" i="13"/>
  <c r="Y18" i="13"/>
  <c r="Z18" i="13"/>
  <c r="AA18" i="13"/>
  <c r="AB18" i="13"/>
  <c r="AC18" i="13"/>
  <c r="AD18" i="13"/>
  <c r="AE18" i="13"/>
  <c r="AF18" i="13"/>
  <c r="V19" i="13"/>
  <c r="W19" i="13"/>
  <c r="X19" i="13"/>
  <c r="Y19" i="13"/>
  <c r="Z19" i="13"/>
  <c r="AA19" i="13"/>
  <c r="AB19" i="13"/>
  <c r="AC19" i="13"/>
  <c r="AD19" i="13"/>
  <c r="AE19" i="13"/>
  <c r="AF19" i="13"/>
  <c r="V21" i="13"/>
  <c r="W21" i="13"/>
  <c r="X21" i="13"/>
  <c r="Y21" i="13"/>
  <c r="Z21" i="13"/>
  <c r="AA21" i="13"/>
  <c r="AB21" i="13"/>
  <c r="AC21" i="13"/>
  <c r="AD21" i="13"/>
  <c r="AE21" i="13"/>
  <c r="AF21" i="13"/>
  <c r="V23" i="13"/>
  <c r="W23" i="13"/>
  <c r="X23" i="13"/>
  <c r="Y23" i="13"/>
  <c r="Z23" i="13"/>
  <c r="AA23" i="13"/>
  <c r="AB23" i="13"/>
  <c r="AC23" i="13"/>
  <c r="AD23" i="13"/>
  <c r="AE23" i="13"/>
  <c r="AF23" i="13"/>
  <c r="V27" i="13"/>
  <c r="W27" i="13"/>
  <c r="X27" i="13"/>
  <c r="Y27" i="13"/>
  <c r="Z27" i="13"/>
  <c r="AA27" i="13"/>
  <c r="AB27" i="13"/>
  <c r="AC27" i="13"/>
  <c r="AD27" i="13"/>
  <c r="AE27" i="13"/>
  <c r="AF27" i="13"/>
  <c r="V30" i="13"/>
  <c r="W30" i="13"/>
  <c r="X30" i="13"/>
  <c r="Y30" i="13"/>
  <c r="Z30" i="13"/>
  <c r="AA30" i="13"/>
  <c r="AB30" i="13"/>
  <c r="AC30" i="13"/>
  <c r="AD30" i="13"/>
  <c r="AE30" i="13"/>
  <c r="AF30" i="13"/>
  <c r="V4" i="12"/>
  <c r="W4" i="12"/>
  <c r="X4" i="12"/>
  <c r="Y4" i="12"/>
  <c r="Z4" i="12"/>
  <c r="AA4" i="12"/>
  <c r="AB4" i="12"/>
  <c r="AC4" i="12"/>
  <c r="AD4" i="12"/>
  <c r="AE4" i="12"/>
  <c r="AF4" i="12"/>
  <c r="V8" i="12"/>
  <c r="W8" i="12"/>
  <c r="X8" i="12"/>
  <c r="Y8" i="12"/>
  <c r="Z8" i="12"/>
  <c r="AA8" i="12"/>
  <c r="AB8" i="12"/>
  <c r="AC8" i="12"/>
  <c r="AD8" i="12"/>
  <c r="AE8" i="12"/>
  <c r="AF8" i="12"/>
  <c r="V9" i="12"/>
  <c r="W9" i="12"/>
  <c r="X9" i="12"/>
  <c r="Y9" i="12"/>
  <c r="Z9" i="12"/>
  <c r="AA9" i="12"/>
  <c r="AB9" i="12"/>
  <c r="AC9" i="12"/>
  <c r="AD9" i="12"/>
  <c r="AE9" i="12"/>
  <c r="AF9" i="12"/>
  <c r="V11" i="12"/>
  <c r="W11" i="12"/>
  <c r="X11" i="12"/>
  <c r="Y11" i="12"/>
  <c r="Z11" i="12"/>
  <c r="AA11" i="12"/>
  <c r="AB11" i="12"/>
  <c r="AC11" i="12"/>
  <c r="AD11" i="12"/>
  <c r="AE11" i="12"/>
  <c r="AF11" i="12"/>
  <c r="V15" i="12"/>
  <c r="W15" i="12"/>
  <c r="X15" i="12"/>
  <c r="Y15" i="12"/>
  <c r="Z15" i="12"/>
  <c r="AA15" i="12"/>
  <c r="AB15" i="12"/>
  <c r="AC15" i="12"/>
  <c r="AD15" i="12"/>
  <c r="AE15" i="12"/>
  <c r="AF15" i="12"/>
  <c r="V18" i="12"/>
  <c r="W18" i="12"/>
  <c r="X18" i="12"/>
  <c r="Y18" i="12"/>
  <c r="Z18" i="12"/>
  <c r="AA18" i="12"/>
  <c r="AB18" i="12"/>
  <c r="AC18" i="12"/>
  <c r="AD18" i="12"/>
  <c r="AE18" i="12"/>
  <c r="AF18" i="12"/>
  <c r="V21" i="12"/>
  <c r="W21" i="12"/>
  <c r="X21" i="12"/>
  <c r="Y21" i="12"/>
  <c r="Z21" i="12"/>
  <c r="AA21" i="12"/>
  <c r="AB21" i="12"/>
  <c r="AC21" i="12"/>
  <c r="AD21" i="12"/>
  <c r="AE21" i="12"/>
  <c r="AF21" i="12"/>
  <c r="V25" i="12"/>
  <c r="W25" i="12"/>
  <c r="X25" i="12"/>
  <c r="Y25" i="12"/>
  <c r="Z25" i="12"/>
  <c r="AA25" i="12"/>
  <c r="AB25" i="12"/>
  <c r="AC25" i="12"/>
  <c r="AD25" i="12"/>
  <c r="AE25" i="12"/>
  <c r="AF25" i="12"/>
  <c r="AF3" i="13"/>
  <c r="AE3" i="13"/>
  <c r="AD3" i="13"/>
  <c r="AC3" i="13"/>
  <c r="AB3" i="13"/>
  <c r="AA3" i="13"/>
  <c r="Z3" i="13"/>
  <c r="Y3" i="13"/>
  <c r="X3" i="13"/>
  <c r="W3" i="13"/>
  <c r="V3" i="13"/>
  <c r="AF3" i="14"/>
  <c r="AE3" i="14"/>
  <c r="AD3" i="14"/>
  <c r="AC3" i="14"/>
  <c r="AB3" i="14"/>
  <c r="AA3" i="14"/>
  <c r="Z3" i="14"/>
  <c r="Y3" i="14"/>
  <c r="X3" i="14"/>
  <c r="W3" i="14"/>
  <c r="V3" i="14"/>
  <c r="AF3" i="15"/>
  <c r="AE3" i="15"/>
  <c r="AD3" i="15"/>
  <c r="AC3" i="15"/>
  <c r="AB3" i="15"/>
  <c r="AA3" i="15"/>
  <c r="Z3" i="15"/>
  <c r="Y3" i="15"/>
  <c r="X3" i="15"/>
  <c r="W3" i="15"/>
  <c r="V3" i="15"/>
  <c r="AF3" i="16"/>
  <c r="AE3" i="16"/>
  <c r="AD3" i="16"/>
  <c r="AC3" i="16"/>
  <c r="AB3" i="16"/>
  <c r="AA3" i="16"/>
  <c r="Z3" i="16"/>
  <c r="Y3" i="16"/>
  <c r="X3" i="16"/>
  <c r="W3" i="16"/>
  <c r="V3" i="16"/>
  <c r="V27" i="11"/>
  <c r="W27" i="11"/>
  <c r="X27" i="11"/>
  <c r="Y27" i="11"/>
  <c r="Z27" i="11"/>
  <c r="AA27" i="11"/>
  <c r="AB27" i="11"/>
  <c r="AC27" i="11"/>
  <c r="AD27" i="11"/>
  <c r="AE27" i="11"/>
  <c r="AF27" i="11"/>
  <c r="V28" i="11"/>
  <c r="W28" i="11"/>
  <c r="X28" i="11"/>
  <c r="Y28" i="11"/>
  <c r="Z28" i="11"/>
  <c r="AA28" i="11"/>
  <c r="AB28" i="11"/>
  <c r="AC28" i="11"/>
  <c r="AD28" i="11"/>
  <c r="AE28" i="11"/>
  <c r="AF28" i="11"/>
  <c r="V37" i="11"/>
  <c r="W37" i="11"/>
  <c r="X37" i="11"/>
  <c r="Y37" i="11"/>
  <c r="Z37" i="11"/>
  <c r="AA37" i="11"/>
  <c r="AB37" i="11"/>
  <c r="AC37" i="11"/>
  <c r="AD37" i="11"/>
  <c r="AE37" i="11"/>
  <c r="AF37" i="11"/>
  <c r="V40" i="11"/>
  <c r="W40" i="11"/>
  <c r="X40" i="11"/>
  <c r="Y40" i="11"/>
  <c r="Z40" i="11"/>
  <c r="AA40" i="11"/>
  <c r="AB40" i="11"/>
  <c r="AC40" i="11"/>
  <c r="AD40" i="11"/>
  <c r="AE40" i="11"/>
  <c r="AF40" i="11"/>
  <c r="V42" i="11"/>
  <c r="W42" i="11"/>
  <c r="X42" i="11"/>
  <c r="Y42" i="11"/>
  <c r="Z42" i="11"/>
  <c r="AA42" i="11"/>
  <c r="AB42" i="11"/>
  <c r="AC42" i="11"/>
  <c r="AD42" i="11"/>
  <c r="AE42" i="11"/>
  <c r="AF42" i="11"/>
  <c r="V51" i="11"/>
  <c r="W51" i="11"/>
  <c r="X51" i="11"/>
  <c r="Y51" i="11"/>
  <c r="Z51" i="11"/>
  <c r="AA51" i="11"/>
  <c r="AB51" i="11"/>
  <c r="AC51" i="11"/>
  <c r="AD51" i="11"/>
  <c r="AE51" i="11"/>
  <c r="AF51" i="11"/>
  <c r="V8" i="11"/>
  <c r="W8" i="11"/>
  <c r="X8" i="11"/>
  <c r="Y8" i="11"/>
  <c r="Z8" i="11"/>
  <c r="AA8" i="11"/>
  <c r="AB8" i="11"/>
  <c r="AC8" i="11"/>
  <c r="AD8" i="11"/>
  <c r="AE8" i="11"/>
  <c r="AF8" i="11"/>
  <c r="V9" i="11"/>
  <c r="W9" i="11"/>
  <c r="X9" i="11"/>
  <c r="Y9" i="11"/>
  <c r="Z9" i="11"/>
  <c r="AA9" i="11"/>
  <c r="AB9" i="11"/>
  <c r="AC9" i="11"/>
  <c r="AD9" i="11"/>
  <c r="AE9" i="11"/>
  <c r="AF9" i="11"/>
  <c r="V15" i="11"/>
  <c r="W15" i="11"/>
  <c r="X15" i="11"/>
  <c r="Y15" i="11"/>
  <c r="Z15" i="11"/>
  <c r="AA15" i="11"/>
  <c r="AB15" i="11"/>
  <c r="AC15" i="11"/>
  <c r="AD15" i="11"/>
  <c r="AE15" i="11"/>
  <c r="AF15" i="11"/>
  <c r="V25" i="11"/>
  <c r="W25" i="11"/>
  <c r="X25" i="11"/>
  <c r="Y25" i="11"/>
  <c r="Z25" i="11"/>
  <c r="AA25" i="11"/>
  <c r="AB25" i="11"/>
  <c r="AC25" i="11"/>
  <c r="AD25" i="11"/>
  <c r="AE25" i="11"/>
  <c r="AF25" i="11"/>
  <c r="W3" i="11"/>
  <c r="X3" i="11"/>
  <c r="Y3" i="11"/>
  <c r="Z3" i="11"/>
  <c r="AA3" i="11"/>
  <c r="AB3" i="11"/>
  <c r="AC3" i="11"/>
  <c r="AD3" i="11"/>
  <c r="AE3" i="11"/>
  <c r="AF3" i="11"/>
  <c r="V3" i="11"/>
  <c r="CW3" i="1"/>
  <c r="CV3" i="1"/>
  <c r="CU3" i="1"/>
  <c r="CT3" i="1"/>
  <c r="CS3" i="1"/>
  <c r="CR3" i="1"/>
  <c r="CQ3" i="1"/>
  <c r="CP3" i="1"/>
  <c r="CO3" i="1"/>
  <c r="CN3" i="1"/>
  <c r="CM3" i="1"/>
  <c r="BZ608" i="1"/>
  <c r="CK6" i="1" l="1"/>
  <c r="CK5" i="1"/>
  <c r="D8" i="11"/>
  <c r="E8" i="11"/>
  <c r="F8" i="11"/>
  <c r="G8" i="11"/>
  <c r="H8" i="11"/>
  <c r="I8" i="11"/>
  <c r="M8" i="11" s="1"/>
  <c r="J8" i="11"/>
  <c r="N8" i="11" s="1"/>
  <c r="K8" i="11"/>
  <c r="O8" i="11" s="1"/>
  <c r="L8" i="11"/>
  <c r="P8" i="11" s="1"/>
  <c r="D9" i="11"/>
  <c r="E9" i="11"/>
  <c r="F9" i="11"/>
  <c r="G9" i="11"/>
  <c r="H9" i="11"/>
  <c r="I9" i="11"/>
  <c r="M9" i="11" s="1"/>
  <c r="J9" i="11"/>
  <c r="N9" i="11" s="1"/>
  <c r="K9" i="11"/>
  <c r="O9" i="11" s="1"/>
  <c r="L9" i="11"/>
  <c r="P9" i="11" s="1"/>
  <c r="D15" i="11"/>
  <c r="E15" i="11"/>
  <c r="F15" i="11"/>
  <c r="G15" i="11"/>
  <c r="H15" i="11"/>
  <c r="I15" i="11"/>
  <c r="M15" i="11" s="1"/>
  <c r="J15" i="11"/>
  <c r="N15" i="11" s="1"/>
  <c r="K15" i="11"/>
  <c r="O15" i="11" s="1"/>
  <c r="L15" i="11"/>
  <c r="P15" i="11" s="1"/>
  <c r="D25" i="11"/>
  <c r="E25" i="11"/>
  <c r="F25" i="11"/>
  <c r="G25" i="11"/>
  <c r="H25" i="11"/>
  <c r="I25" i="11"/>
  <c r="M25" i="11" s="1"/>
  <c r="J25" i="11"/>
  <c r="N25" i="11" s="1"/>
  <c r="K25" i="11"/>
  <c r="O25" i="11" s="1"/>
  <c r="L25" i="11"/>
  <c r="P25" i="11" s="1"/>
  <c r="D27" i="11"/>
  <c r="E27" i="11"/>
  <c r="F27" i="11"/>
  <c r="G27" i="11"/>
  <c r="H27" i="11"/>
  <c r="I27" i="11"/>
  <c r="M27" i="11" s="1"/>
  <c r="J27" i="11"/>
  <c r="N27" i="11" s="1"/>
  <c r="K27" i="11"/>
  <c r="O27" i="11" s="1"/>
  <c r="L27" i="11"/>
  <c r="P27" i="11" s="1"/>
  <c r="D28" i="11"/>
  <c r="E28" i="11"/>
  <c r="F28" i="11"/>
  <c r="G28" i="11"/>
  <c r="H28" i="11"/>
  <c r="I28" i="11"/>
  <c r="M28" i="11" s="1"/>
  <c r="J28" i="11"/>
  <c r="N28" i="11" s="1"/>
  <c r="K28" i="11"/>
  <c r="O28" i="11" s="1"/>
  <c r="L28" i="11"/>
  <c r="P28" i="11" s="1"/>
  <c r="D37" i="11"/>
  <c r="E37" i="11"/>
  <c r="F37" i="11"/>
  <c r="G37" i="11"/>
  <c r="H37" i="11"/>
  <c r="I37" i="11"/>
  <c r="M37" i="11" s="1"/>
  <c r="J37" i="11"/>
  <c r="N37" i="11" s="1"/>
  <c r="K37" i="11"/>
  <c r="O37" i="11" s="1"/>
  <c r="L37" i="11"/>
  <c r="P37" i="11" s="1"/>
  <c r="D40" i="11"/>
  <c r="E40" i="11"/>
  <c r="F40" i="11"/>
  <c r="G40" i="11"/>
  <c r="H40" i="11"/>
  <c r="I40" i="11"/>
  <c r="M40" i="11" s="1"/>
  <c r="J40" i="11"/>
  <c r="N40" i="11" s="1"/>
  <c r="K40" i="11"/>
  <c r="O40" i="11" s="1"/>
  <c r="L40" i="11"/>
  <c r="P40" i="11" s="1"/>
  <c r="D42" i="11"/>
  <c r="E42" i="11"/>
  <c r="F42" i="11"/>
  <c r="G42" i="11"/>
  <c r="H42" i="11"/>
  <c r="I42" i="11"/>
  <c r="M42" i="11" s="1"/>
  <c r="J42" i="11"/>
  <c r="N42" i="11" s="1"/>
  <c r="K42" i="11"/>
  <c r="O42" i="11" s="1"/>
  <c r="L42" i="11"/>
  <c r="P42" i="11" s="1"/>
  <c r="D51" i="11"/>
  <c r="E51" i="11"/>
  <c r="F51" i="11"/>
  <c r="G51" i="11"/>
  <c r="H51" i="11"/>
  <c r="I51" i="11"/>
  <c r="M51" i="11" s="1"/>
  <c r="J51" i="11"/>
  <c r="N51" i="11" s="1"/>
  <c r="K51" i="11"/>
  <c r="O51" i="11" s="1"/>
  <c r="L51" i="11"/>
  <c r="P51" i="11" s="1"/>
  <c r="D4" i="12"/>
  <c r="E4" i="12"/>
  <c r="F4" i="12"/>
  <c r="G4" i="12"/>
  <c r="H4" i="12"/>
  <c r="I4" i="12"/>
  <c r="M4" i="12" s="1"/>
  <c r="J4" i="12"/>
  <c r="N4" i="12" s="1"/>
  <c r="K4" i="12"/>
  <c r="O4" i="12" s="1"/>
  <c r="L4" i="12"/>
  <c r="P4" i="12" s="1"/>
  <c r="D8" i="12"/>
  <c r="E8" i="12"/>
  <c r="F8" i="12"/>
  <c r="G8" i="12"/>
  <c r="H8" i="12"/>
  <c r="I8" i="12"/>
  <c r="M8" i="12" s="1"/>
  <c r="J8" i="12"/>
  <c r="N8" i="12" s="1"/>
  <c r="K8" i="12"/>
  <c r="O8" i="12" s="1"/>
  <c r="L8" i="12"/>
  <c r="P8" i="12" s="1"/>
  <c r="D9" i="12"/>
  <c r="E9" i="12"/>
  <c r="F9" i="12"/>
  <c r="G9" i="12"/>
  <c r="H9" i="12"/>
  <c r="I9" i="12"/>
  <c r="M9" i="12" s="1"/>
  <c r="J9" i="12"/>
  <c r="N9" i="12" s="1"/>
  <c r="K9" i="12"/>
  <c r="O9" i="12" s="1"/>
  <c r="L9" i="12"/>
  <c r="P9" i="12" s="1"/>
  <c r="D11" i="12"/>
  <c r="E11" i="12"/>
  <c r="F11" i="12"/>
  <c r="G11" i="12"/>
  <c r="H11" i="12"/>
  <c r="I11" i="12"/>
  <c r="M11" i="12" s="1"/>
  <c r="J11" i="12"/>
  <c r="N11" i="12" s="1"/>
  <c r="K11" i="12"/>
  <c r="O11" i="12" s="1"/>
  <c r="L11" i="12"/>
  <c r="P11" i="12" s="1"/>
  <c r="D15" i="12"/>
  <c r="E15" i="12"/>
  <c r="F15" i="12"/>
  <c r="G15" i="12"/>
  <c r="H15" i="12"/>
  <c r="I15" i="12"/>
  <c r="M15" i="12" s="1"/>
  <c r="J15" i="12"/>
  <c r="N15" i="12" s="1"/>
  <c r="K15" i="12"/>
  <c r="O15" i="12" s="1"/>
  <c r="L15" i="12"/>
  <c r="P15" i="12" s="1"/>
  <c r="D18" i="12"/>
  <c r="E18" i="12"/>
  <c r="F18" i="12"/>
  <c r="G18" i="12"/>
  <c r="H18" i="12"/>
  <c r="I18" i="12"/>
  <c r="M18" i="12" s="1"/>
  <c r="J18" i="12"/>
  <c r="N18" i="12" s="1"/>
  <c r="K18" i="12"/>
  <c r="O18" i="12" s="1"/>
  <c r="L18" i="12"/>
  <c r="P18" i="12" s="1"/>
  <c r="D21" i="12"/>
  <c r="E21" i="12"/>
  <c r="F21" i="12"/>
  <c r="G21" i="12"/>
  <c r="H21" i="12"/>
  <c r="I21" i="12"/>
  <c r="M21" i="12" s="1"/>
  <c r="J21" i="12"/>
  <c r="N21" i="12" s="1"/>
  <c r="K21" i="12"/>
  <c r="O21" i="12" s="1"/>
  <c r="L21" i="12"/>
  <c r="P21" i="12" s="1"/>
  <c r="D25" i="12"/>
  <c r="E25" i="12"/>
  <c r="F25" i="12"/>
  <c r="G25" i="12"/>
  <c r="H25" i="12"/>
  <c r="I25" i="12"/>
  <c r="M25" i="12" s="1"/>
  <c r="J25" i="12"/>
  <c r="N25" i="12" s="1"/>
  <c r="K25" i="12"/>
  <c r="O25" i="12" s="1"/>
  <c r="L25" i="12"/>
  <c r="P25" i="12" s="1"/>
  <c r="D5" i="13"/>
  <c r="E5" i="13"/>
  <c r="F5" i="13"/>
  <c r="G5" i="13"/>
  <c r="H5" i="13"/>
  <c r="I5" i="13"/>
  <c r="M5" i="13" s="1"/>
  <c r="J5" i="13"/>
  <c r="N5" i="13" s="1"/>
  <c r="K5" i="13"/>
  <c r="O5" i="13" s="1"/>
  <c r="L5" i="13"/>
  <c r="P5" i="13" s="1"/>
  <c r="D13" i="13"/>
  <c r="E13" i="13"/>
  <c r="F13" i="13"/>
  <c r="G13" i="13"/>
  <c r="H13" i="13"/>
  <c r="I13" i="13"/>
  <c r="M13" i="13" s="1"/>
  <c r="J13" i="13"/>
  <c r="N13" i="13" s="1"/>
  <c r="K13" i="13"/>
  <c r="O13" i="13" s="1"/>
  <c r="L13" i="13"/>
  <c r="P13" i="13" s="1"/>
  <c r="D14" i="13"/>
  <c r="E14" i="13"/>
  <c r="F14" i="13"/>
  <c r="G14" i="13"/>
  <c r="H14" i="13"/>
  <c r="I14" i="13"/>
  <c r="M14" i="13" s="1"/>
  <c r="J14" i="13"/>
  <c r="N14" i="13" s="1"/>
  <c r="K14" i="13"/>
  <c r="O14" i="13" s="1"/>
  <c r="L14" i="13"/>
  <c r="P14" i="13" s="1"/>
  <c r="D16" i="13"/>
  <c r="E16" i="13"/>
  <c r="F16" i="13"/>
  <c r="G16" i="13"/>
  <c r="H16" i="13"/>
  <c r="I16" i="13"/>
  <c r="M16" i="13" s="1"/>
  <c r="J16" i="13"/>
  <c r="N16" i="13" s="1"/>
  <c r="K16" i="13"/>
  <c r="O16" i="13" s="1"/>
  <c r="L16" i="13"/>
  <c r="P16" i="13" s="1"/>
  <c r="D17" i="13"/>
  <c r="E17" i="13"/>
  <c r="F17" i="13"/>
  <c r="G17" i="13"/>
  <c r="H17" i="13"/>
  <c r="I17" i="13"/>
  <c r="M17" i="13" s="1"/>
  <c r="J17" i="13"/>
  <c r="N17" i="13" s="1"/>
  <c r="K17" i="13"/>
  <c r="O17" i="13" s="1"/>
  <c r="L17" i="13"/>
  <c r="P17" i="13" s="1"/>
  <c r="D18" i="13"/>
  <c r="E18" i="13"/>
  <c r="F18" i="13"/>
  <c r="G18" i="13"/>
  <c r="H18" i="13"/>
  <c r="I18" i="13"/>
  <c r="M18" i="13" s="1"/>
  <c r="J18" i="13"/>
  <c r="N18" i="13" s="1"/>
  <c r="K18" i="13"/>
  <c r="O18" i="13" s="1"/>
  <c r="L18" i="13"/>
  <c r="P18" i="13" s="1"/>
  <c r="D19" i="13"/>
  <c r="E19" i="13"/>
  <c r="F19" i="13"/>
  <c r="G19" i="13"/>
  <c r="H19" i="13"/>
  <c r="I19" i="13"/>
  <c r="M19" i="13" s="1"/>
  <c r="J19" i="13"/>
  <c r="N19" i="13" s="1"/>
  <c r="K19" i="13"/>
  <c r="O19" i="13" s="1"/>
  <c r="L19" i="13"/>
  <c r="P19" i="13" s="1"/>
  <c r="D21" i="13"/>
  <c r="E21" i="13"/>
  <c r="F21" i="13"/>
  <c r="G21" i="13"/>
  <c r="H21" i="13"/>
  <c r="I21" i="13"/>
  <c r="M21" i="13" s="1"/>
  <c r="J21" i="13"/>
  <c r="N21" i="13" s="1"/>
  <c r="K21" i="13"/>
  <c r="O21" i="13" s="1"/>
  <c r="L21" i="13"/>
  <c r="P21" i="13" s="1"/>
  <c r="D23" i="13"/>
  <c r="E23" i="13"/>
  <c r="F23" i="13"/>
  <c r="G23" i="13"/>
  <c r="H23" i="13"/>
  <c r="I23" i="13"/>
  <c r="M23" i="13" s="1"/>
  <c r="J23" i="13"/>
  <c r="N23" i="13" s="1"/>
  <c r="K23" i="13"/>
  <c r="O23" i="13" s="1"/>
  <c r="L23" i="13"/>
  <c r="P23" i="13" s="1"/>
  <c r="D27" i="13"/>
  <c r="E27" i="13"/>
  <c r="F27" i="13"/>
  <c r="G27" i="13"/>
  <c r="H27" i="13"/>
  <c r="I27" i="13"/>
  <c r="M27" i="13" s="1"/>
  <c r="J27" i="13"/>
  <c r="N27" i="13" s="1"/>
  <c r="K27" i="13"/>
  <c r="O27" i="13" s="1"/>
  <c r="L27" i="13"/>
  <c r="P27" i="13" s="1"/>
  <c r="D30" i="13"/>
  <c r="E30" i="13"/>
  <c r="F30" i="13"/>
  <c r="G30" i="13"/>
  <c r="H30" i="13"/>
  <c r="I30" i="13"/>
  <c r="M30" i="13" s="1"/>
  <c r="J30" i="13"/>
  <c r="N30" i="13" s="1"/>
  <c r="K30" i="13"/>
  <c r="O30" i="13" s="1"/>
  <c r="L30" i="13"/>
  <c r="P30" i="13" s="1"/>
  <c r="D32" i="13"/>
  <c r="E32" i="13"/>
  <c r="F32" i="13"/>
  <c r="G32" i="13"/>
  <c r="H32" i="13"/>
  <c r="I32" i="13"/>
  <c r="M32" i="13" s="1"/>
  <c r="J32" i="13"/>
  <c r="N32" i="13" s="1"/>
  <c r="K32" i="13"/>
  <c r="O32" i="13" s="1"/>
  <c r="L32" i="13"/>
  <c r="P32" i="13" s="1"/>
  <c r="D36" i="13"/>
  <c r="E36" i="13"/>
  <c r="F36" i="13"/>
  <c r="G36" i="13"/>
  <c r="H36" i="13"/>
  <c r="I36" i="13"/>
  <c r="M36" i="13" s="1"/>
  <c r="J36" i="13"/>
  <c r="N36" i="13" s="1"/>
  <c r="K36" i="13"/>
  <c r="O36" i="13" s="1"/>
  <c r="L36" i="13"/>
  <c r="P36" i="13" s="1"/>
  <c r="D37" i="13"/>
  <c r="E37" i="13"/>
  <c r="F37" i="13"/>
  <c r="G37" i="13"/>
  <c r="H37" i="13"/>
  <c r="I37" i="13"/>
  <c r="M37" i="13" s="1"/>
  <c r="J37" i="13"/>
  <c r="N37" i="13" s="1"/>
  <c r="K37" i="13"/>
  <c r="O37" i="13" s="1"/>
  <c r="L37" i="13"/>
  <c r="P37" i="13" s="1"/>
  <c r="D44" i="13"/>
  <c r="E44" i="13"/>
  <c r="F44" i="13"/>
  <c r="G44" i="13"/>
  <c r="H44" i="13"/>
  <c r="I44" i="13"/>
  <c r="M44" i="13" s="1"/>
  <c r="J44" i="13"/>
  <c r="N44" i="13" s="1"/>
  <c r="K44" i="13"/>
  <c r="O44" i="13" s="1"/>
  <c r="L44" i="13"/>
  <c r="P44" i="13" s="1"/>
  <c r="D6" i="14"/>
  <c r="E6" i="14"/>
  <c r="F6" i="14"/>
  <c r="G6" i="14"/>
  <c r="H6" i="14"/>
  <c r="I6" i="14"/>
  <c r="M6" i="14" s="1"/>
  <c r="J6" i="14"/>
  <c r="N6" i="14" s="1"/>
  <c r="K6" i="14"/>
  <c r="O6" i="14" s="1"/>
  <c r="L6" i="14"/>
  <c r="P6" i="14" s="1"/>
  <c r="D13" i="14"/>
  <c r="E13" i="14"/>
  <c r="F13" i="14"/>
  <c r="G13" i="14"/>
  <c r="H13" i="14"/>
  <c r="I13" i="14"/>
  <c r="M13" i="14" s="1"/>
  <c r="J13" i="14"/>
  <c r="N13" i="14" s="1"/>
  <c r="K13" i="14"/>
  <c r="O13" i="14" s="1"/>
  <c r="L13" i="14"/>
  <c r="P13" i="14" s="1"/>
  <c r="D14" i="14"/>
  <c r="E14" i="14"/>
  <c r="F14" i="14"/>
  <c r="G14" i="14"/>
  <c r="H14" i="14"/>
  <c r="I14" i="14"/>
  <c r="M14" i="14" s="1"/>
  <c r="J14" i="14"/>
  <c r="N14" i="14" s="1"/>
  <c r="K14" i="14"/>
  <c r="O14" i="14" s="1"/>
  <c r="L14" i="14"/>
  <c r="P14" i="14" s="1"/>
  <c r="D15" i="14"/>
  <c r="E15" i="14"/>
  <c r="F15" i="14"/>
  <c r="G15" i="14"/>
  <c r="H15" i="14"/>
  <c r="I15" i="14"/>
  <c r="M15" i="14" s="1"/>
  <c r="J15" i="14"/>
  <c r="N15" i="14" s="1"/>
  <c r="K15" i="14"/>
  <c r="O15" i="14" s="1"/>
  <c r="L15" i="14"/>
  <c r="P15" i="14" s="1"/>
  <c r="D16" i="14"/>
  <c r="E16" i="14"/>
  <c r="F16" i="14"/>
  <c r="G16" i="14"/>
  <c r="H16" i="14"/>
  <c r="I16" i="14"/>
  <c r="M16" i="14" s="1"/>
  <c r="J16" i="14"/>
  <c r="N16" i="14" s="1"/>
  <c r="K16" i="14"/>
  <c r="O16" i="14" s="1"/>
  <c r="L16" i="14"/>
  <c r="P16" i="14" s="1"/>
  <c r="D18" i="14"/>
  <c r="E18" i="14"/>
  <c r="F18" i="14"/>
  <c r="G18" i="14"/>
  <c r="H18" i="14"/>
  <c r="I18" i="14"/>
  <c r="M18" i="14" s="1"/>
  <c r="J18" i="14"/>
  <c r="N18" i="14" s="1"/>
  <c r="K18" i="14"/>
  <c r="O18" i="14" s="1"/>
  <c r="L18" i="14"/>
  <c r="P18" i="14" s="1"/>
  <c r="D20" i="14"/>
  <c r="E20" i="14"/>
  <c r="F20" i="14"/>
  <c r="G20" i="14"/>
  <c r="H20" i="14"/>
  <c r="I20" i="14"/>
  <c r="M20" i="14" s="1"/>
  <c r="J20" i="14"/>
  <c r="N20" i="14" s="1"/>
  <c r="K20" i="14"/>
  <c r="O20" i="14" s="1"/>
  <c r="L20" i="14"/>
  <c r="P20" i="14" s="1"/>
  <c r="D21" i="14"/>
  <c r="E21" i="14"/>
  <c r="F21" i="14"/>
  <c r="G21" i="14"/>
  <c r="H21" i="14"/>
  <c r="I21" i="14"/>
  <c r="M21" i="14" s="1"/>
  <c r="J21" i="14"/>
  <c r="N21" i="14" s="1"/>
  <c r="K21" i="14"/>
  <c r="O21" i="14" s="1"/>
  <c r="L21" i="14"/>
  <c r="P21" i="14" s="1"/>
  <c r="D9" i="15"/>
  <c r="E9" i="15"/>
  <c r="F9" i="15"/>
  <c r="G9" i="15"/>
  <c r="H9" i="15"/>
  <c r="I9" i="15"/>
  <c r="M9" i="15" s="1"/>
  <c r="J9" i="15"/>
  <c r="N9" i="15" s="1"/>
  <c r="K9" i="15"/>
  <c r="O9" i="15" s="1"/>
  <c r="L9" i="15"/>
  <c r="P9" i="15" s="1"/>
  <c r="D11" i="15"/>
  <c r="E11" i="15"/>
  <c r="F11" i="15"/>
  <c r="G11" i="15"/>
  <c r="H11" i="15"/>
  <c r="I11" i="15"/>
  <c r="M11" i="15" s="1"/>
  <c r="J11" i="15"/>
  <c r="N11" i="15" s="1"/>
  <c r="K11" i="15"/>
  <c r="O11" i="15" s="1"/>
  <c r="L11" i="15"/>
  <c r="P11" i="15" s="1"/>
  <c r="D12" i="15"/>
  <c r="E12" i="15"/>
  <c r="F12" i="15"/>
  <c r="G12" i="15"/>
  <c r="H12" i="15"/>
  <c r="I12" i="15"/>
  <c r="M12" i="15" s="1"/>
  <c r="J12" i="15"/>
  <c r="N12" i="15" s="1"/>
  <c r="K12" i="15"/>
  <c r="O12" i="15" s="1"/>
  <c r="L12" i="15"/>
  <c r="P12" i="15" s="1"/>
  <c r="D23" i="15"/>
  <c r="E23" i="15"/>
  <c r="F23" i="15"/>
  <c r="G23" i="15"/>
  <c r="H23" i="15"/>
  <c r="I23" i="15"/>
  <c r="M23" i="15" s="1"/>
  <c r="J23" i="15"/>
  <c r="N23" i="15" s="1"/>
  <c r="K23" i="15"/>
  <c r="O23" i="15" s="1"/>
  <c r="L23" i="15"/>
  <c r="P23" i="15" s="1"/>
  <c r="D24" i="15"/>
  <c r="E24" i="15"/>
  <c r="F24" i="15"/>
  <c r="G24" i="15"/>
  <c r="H24" i="15"/>
  <c r="I24" i="15"/>
  <c r="M24" i="15" s="1"/>
  <c r="J24" i="15"/>
  <c r="N24" i="15" s="1"/>
  <c r="K24" i="15"/>
  <c r="O24" i="15" s="1"/>
  <c r="L24" i="15"/>
  <c r="P24" i="15" s="1"/>
  <c r="D25" i="15"/>
  <c r="E25" i="15"/>
  <c r="F25" i="15"/>
  <c r="G25" i="15"/>
  <c r="H25" i="15"/>
  <c r="I25" i="15"/>
  <c r="M25" i="15" s="1"/>
  <c r="J25" i="15"/>
  <c r="N25" i="15" s="1"/>
  <c r="K25" i="15"/>
  <c r="O25" i="15" s="1"/>
  <c r="L25" i="15"/>
  <c r="P25" i="15" s="1"/>
  <c r="D26" i="15"/>
  <c r="E26" i="15"/>
  <c r="F26" i="15"/>
  <c r="G26" i="15"/>
  <c r="H26" i="15"/>
  <c r="I26" i="15"/>
  <c r="M26" i="15" s="1"/>
  <c r="J26" i="15"/>
  <c r="N26" i="15" s="1"/>
  <c r="K26" i="15"/>
  <c r="O26" i="15" s="1"/>
  <c r="L26" i="15"/>
  <c r="P26" i="15" s="1"/>
  <c r="D32" i="15"/>
  <c r="E32" i="15"/>
  <c r="F32" i="15"/>
  <c r="G32" i="15"/>
  <c r="H32" i="15"/>
  <c r="I32" i="15"/>
  <c r="M32" i="15" s="1"/>
  <c r="J32" i="15"/>
  <c r="N32" i="15" s="1"/>
  <c r="K32" i="15"/>
  <c r="O32" i="15" s="1"/>
  <c r="L32" i="15"/>
  <c r="P32" i="15" s="1"/>
  <c r="D34" i="15"/>
  <c r="E34" i="15"/>
  <c r="F34" i="15"/>
  <c r="G34" i="15"/>
  <c r="H34" i="15"/>
  <c r="I34" i="15"/>
  <c r="M34" i="15" s="1"/>
  <c r="J34" i="15"/>
  <c r="N34" i="15" s="1"/>
  <c r="K34" i="15"/>
  <c r="O34" i="15" s="1"/>
  <c r="L34" i="15"/>
  <c r="P34" i="15" s="1"/>
  <c r="D37" i="15"/>
  <c r="E37" i="15"/>
  <c r="F37" i="15"/>
  <c r="G37" i="15"/>
  <c r="H37" i="15"/>
  <c r="I37" i="15"/>
  <c r="M37" i="15" s="1"/>
  <c r="J37" i="15"/>
  <c r="N37" i="15" s="1"/>
  <c r="K37" i="15"/>
  <c r="O37" i="15" s="1"/>
  <c r="L37" i="15"/>
  <c r="P37" i="15" s="1"/>
  <c r="D38" i="15"/>
  <c r="E38" i="15"/>
  <c r="F38" i="15"/>
  <c r="G38" i="15"/>
  <c r="H38" i="15"/>
  <c r="I38" i="15"/>
  <c r="M38" i="15" s="1"/>
  <c r="J38" i="15"/>
  <c r="N38" i="15" s="1"/>
  <c r="K38" i="15"/>
  <c r="O38" i="15" s="1"/>
  <c r="L38" i="15"/>
  <c r="P38" i="15" s="1"/>
  <c r="D40" i="15"/>
  <c r="E40" i="15"/>
  <c r="F40" i="15"/>
  <c r="G40" i="15"/>
  <c r="H40" i="15"/>
  <c r="I40" i="15"/>
  <c r="M40" i="15" s="1"/>
  <c r="J40" i="15"/>
  <c r="N40" i="15" s="1"/>
  <c r="K40" i="15"/>
  <c r="O40" i="15" s="1"/>
  <c r="L40" i="15"/>
  <c r="P40" i="15" s="1"/>
  <c r="D42" i="15"/>
  <c r="E42" i="15"/>
  <c r="F42" i="15"/>
  <c r="G42" i="15"/>
  <c r="H42" i="15"/>
  <c r="I42" i="15"/>
  <c r="M42" i="15" s="1"/>
  <c r="J42" i="15"/>
  <c r="N42" i="15" s="1"/>
  <c r="K42" i="15"/>
  <c r="O42" i="15" s="1"/>
  <c r="L42" i="15"/>
  <c r="P42" i="15" s="1"/>
  <c r="D45" i="15"/>
  <c r="E45" i="15"/>
  <c r="F45" i="15"/>
  <c r="G45" i="15"/>
  <c r="H45" i="15"/>
  <c r="I45" i="15"/>
  <c r="M45" i="15" s="1"/>
  <c r="J45" i="15"/>
  <c r="N45" i="15" s="1"/>
  <c r="K45" i="15"/>
  <c r="O45" i="15" s="1"/>
  <c r="L45" i="15"/>
  <c r="P45" i="15" s="1"/>
  <c r="D46" i="15"/>
  <c r="E46" i="15"/>
  <c r="F46" i="15"/>
  <c r="G46" i="15"/>
  <c r="H46" i="15"/>
  <c r="I46" i="15"/>
  <c r="M46" i="15" s="1"/>
  <c r="J46" i="15"/>
  <c r="N46" i="15" s="1"/>
  <c r="K46" i="15"/>
  <c r="O46" i="15" s="1"/>
  <c r="L46" i="15"/>
  <c r="P46" i="15" s="1"/>
  <c r="D51" i="15"/>
  <c r="E51" i="15"/>
  <c r="F51" i="15"/>
  <c r="G51" i="15"/>
  <c r="H51" i="15"/>
  <c r="I51" i="15"/>
  <c r="M51" i="15" s="1"/>
  <c r="J51" i="15"/>
  <c r="N51" i="15" s="1"/>
  <c r="K51" i="15"/>
  <c r="O51" i="15" s="1"/>
  <c r="L51" i="15"/>
  <c r="P51" i="15" s="1"/>
  <c r="D52" i="15"/>
  <c r="E52" i="15"/>
  <c r="F52" i="15"/>
  <c r="G52" i="15"/>
  <c r="H52" i="15"/>
  <c r="I52" i="15"/>
  <c r="M52" i="15" s="1"/>
  <c r="J52" i="15"/>
  <c r="N52" i="15" s="1"/>
  <c r="K52" i="15"/>
  <c r="O52" i="15" s="1"/>
  <c r="L52" i="15"/>
  <c r="P52" i="15" s="1"/>
  <c r="D56" i="15"/>
  <c r="E56" i="15"/>
  <c r="F56" i="15"/>
  <c r="G56" i="15"/>
  <c r="H56" i="15"/>
  <c r="I56" i="15"/>
  <c r="M56" i="15" s="1"/>
  <c r="J56" i="15"/>
  <c r="N56" i="15" s="1"/>
  <c r="K56" i="15"/>
  <c r="O56" i="15" s="1"/>
  <c r="L56" i="15"/>
  <c r="P56" i="15" s="1"/>
  <c r="D59" i="15"/>
  <c r="E59" i="15"/>
  <c r="F59" i="15"/>
  <c r="G59" i="15"/>
  <c r="H59" i="15"/>
  <c r="I59" i="15"/>
  <c r="M59" i="15" s="1"/>
  <c r="J59" i="15"/>
  <c r="N59" i="15" s="1"/>
  <c r="K59" i="15"/>
  <c r="O59" i="15" s="1"/>
  <c r="L59" i="15"/>
  <c r="P59" i="15" s="1"/>
  <c r="D60" i="15"/>
  <c r="E60" i="15"/>
  <c r="F60" i="15"/>
  <c r="G60" i="15"/>
  <c r="H60" i="15"/>
  <c r="I60" i="15"/>
  <c r="M60" i="15" s="1"/>
  <c r="J60" i="15"/>
  <c r="N60" i="15" s="1"/>
  <c r="K60" i="15"/>
  <c r="O60" i="15" s="1"/>
  <c r="L60" i="15"/>
  <c r="P60" i="15" s="1"/>
  <c r="D67" i="15"/>
  <c r="E67" i="15"/>
  <c r="F67" i="15"/>
  <c r="G67" i="15"/>
  <c r="H67" i="15"/>
  <c r="I67" i="15"/>
  <c r="M67" i="15" s="1"/>
  <c r="J67" i="15"/>
  <c r="N67" i="15" s="1"/>
  <c r="K67" i="15"/>
  <c r="O67" i="15" s="1"/>
  <c r="L67" i="15"/>
  <c r="P67" i="15" s="1"/>
  <c r="D68" i="15"/>
  <c r="E68" i="15"/>
  <c r="F68" i="15"/>
  <c r="G68" i="15"/>
  <c r="H68" i="15"/>
  <c r="I68" i="15"/>
  <c r="M68" i="15" s="1"/>
  <c r="J68" i="15"/>
  <c r="N68" i="15" s="1"/>
  <c r="K68" i="15"/>
  <c r="O68" i="15" s="1"/>
  <c r="L68" i="15"/>
  <c r="P68" i="15" s="1"/>
  <c r="D72" i="15"/>
  <c r="E72" i="15"/>
  <c r="F72" i="15"/>
  <c r="G72" i="15"/>
  <c r="H72" i="15"/>
  <c r="I72" i="15"/>
  <c r="M72" i="15" s="1"/>
  <c r="J72" i="15"/>
  <c r="N72" i="15" s="1"/>
  <c r="K72" i="15"/>
  <c r="O72" i="15" s="1"/>
  <c r="L72" i="15"/>
  <c r="P72" i="15" s="1"/>
  <c r="D4" i="16"/>
  <c r="E4" i="16"/>
  <c r="F4" i="16"/>
  <c r="G4" i="16"/>
  <c r="H4" i="16"/>
  <c r="I4" i="16"/>
  <c r="M4" i="16" s="1"/>
  <c r="J4" i="16"/>
  <c r="N4" i="16" s="1"/>
  <c r="K4" i="16"/>
  <c r="O4" i="16" s="1"/>
  <c r="L4" i="16"/>
  <c r="P4" i="16" s="1"/>
  <c r="D5" i="16"/>
  <c r="E5" i="16"/>
  <c r="F5" i="16"/>
  <c r="G5" i="16"/>
  <c r="H5" i="16"/>
  <c r="I5" i="16"/>
  <c r="M5" i="16" s="1"/>
  <c r="J5" i="16"/>
  <c r="N5" i="16" s="1"/>
  <c r="K5" i="16"/>
  <c r="O5" i="16" s="1"/>
  <c r="L5" i="16"/>
  <c r="P5" i="16" s="1"/>
  <c r="D10" i="16"/>
  <c r="E10" i="16"/>
  <c r="F10" i="16"/>
  <c r="G10" i="16"/>
  <c r="H10" i="16"/>
  <c r="I10" i="16"/>
  <c r="M10" i="16" s="1"/>
  <c r="J10" i="16"/>
  <c r="N10" i="16" s="1"/>
  <c r="K10" i="16"/>
  <c r="O10" i="16" s="1"/>
  <c r="L10" i="16"/>
  <c r="P10" i="16" s="1"/>
  <c r="D11" i="16"/>
  <c r="E11" i="16"/>
  <c r="F11" i="16"/>
  <c r="G11" i="16"/>
  <c r="H11" i="16"/>
  <c r="I11" i="16"/>
  <c r="M11" i="16" s="1"/>
  <c r="J11" i="16"/>
  <c r="N11" i="16" s="1"/>
  <c r="K11" i="16"/>
  <c r="O11" i="16" s="1"/>
  <c r="L11" i="16"/>
  <c r="P11" i="16" s="1"/>
  <c r="D18" i="16"/>
  <c r="E18" i="16"/>
  <c r="F18" i="16"/>
  <c r="G18" i="16"/>
  <c r="H18" i="16"/>
  <c r="I18" i="16"/>
  <c r="M18" i="16" s="1"/>
  <c r="J18" i="16"/>
  <c r="N18" i="16" s="1"/>
  <c r="K18" i="16"/>
  <c r="O18" i="16" s="1"/>
  <c r="L18" i="16"/>
  <c r="P18" i="16" s="1"/>
  <c r="D19" i="16"/>
  <c r="E19" i="16"/>
  <c r="F19" i="16"/>
  <c r="G19" i="16"/>
  <c r="H19" i="16"/>
  <c r="I19" i="16"/>
  <c r="M19" i="16" s="1"/>
  <c r="J19" i="16"/>
  <c r="N19" i="16" s="1"/>
  <c r="K19" i="16"/>
  <c r="O19" i="16" s="1"/>
  <c r="L19" i="16"/>
  <c r="P19" i="16" s="1"/>
  <c r="D21" i="16"/>
  <c r="E21" i="16"/>
  <c r="F21" i="16"/>
  <c r="G21" i="16"/>
  <c r="H21" i="16"/>
  <c r="I21" i="16"/>
  <c r="M21" i="16" s="1"/>
  <c r="J21" i="16"/>
  <c r="N21" i="16" s="1"/>
  <c r="K21" i="16"/>
  <c r="O21" i="16" s="1"/>
  <c r="L21" i="16"/>
  <c r="P21" i="16" s="1"/>
  <c r="D22" i="16"/>
  <c r="E22" i="16"/>
  <c r="F22" i="16"/>
  <c r="G22" i="16"/>
  <c r="H22" i="16"/>
  <c r="I22" i="16"/>
  <c r="M22" i="16" s="1"/>
  <c r="J22" i="16"/>
  <c r="N22" i="16" s="1"/>
  <c r="K22" i="16"/>
  <c r="O22" i="16" s="1"/>
  <c r="L22" i="16"/>
  <c r="P22" i="16" s="1"/>
  <c r="D23" i="16"/>
  <c r="E23" i="16"/>
  <c r="F23" i="16"/>
  <c r="G23" i="16"/>
  <c r="H23" i="16"/>
  <c r="I23" i="16"/>
  <c r="M23" i="16" s="1"/>
  <c r="J23" i="16"/>
  <c r="N23" i="16" s="1"/>
  <c r="K23" i="16"/>
  <c r="O23" i="16" s="1"/>
  <c r="L23" i="16"/>
  <c r="P23" i="16" s="1"/>
  <c r="D24" i="16"/>
  <c r="E24" i="16"/>
  <c r="F24" i="16"/>
  <c r="G24" i="16"/>
  <c r="H24" i="16"/>
  <c r="I24" i="16"/>
  <c r="M24" i="16" s="1"/>
  <c r="J24" i="16"/>
  <c r="N24" i="16" s="1"/>
  <c r="K24" i="16"/>
  <c r="O24" i="16" s="1"/>
  <c r="L24" i="16"/>
  <c r="P24" i="16" s="1"/>
  <c r="D25" i="16"/>
  <c r="E25" i="16"/>
  <c r="F25" i="16"/>
  <c r="G25" i="16"/>
  <c r="H25" i="16"/>
  <c r="I25" i="16"/>
  <c r="M25" i="16" s="1"/>
  <c r="J25" i="16"/>
  <c r="N25" i="16" s="1"/>
  <c r="K25" i="16"/>
  <c r="O25" i="16" s="1"/>
  <c r="L25" i="16"/>
  <c r="P25" i="16" s="1"/>
  <c r="D26" i="16"/>
  <c r="E26" i="16"/>
  <c r="F26" i="16"/>
  <c r="G26" i="16"/>
  <c r="H26" i="16"/>
  <c r="I26" i="16"/>
  <c r="M26" i="16" s="1"/>
  <c r="J26" i="16"/>
  <c r="N26" i="16" s="1"/>
  <c r="K26" i="16"/>
  <c r="O26" i="16" s="1"/>
  <c r="L26" i="16"/>
  <c r="P26" i="16" s="1"/>
  <c r="D27" i="16"/>
  <c r="E27" i="16"/>
  <c r="F27" i="16"/>
  <c r="G27" i="16"/>
  <c r="H27" i="16"/>
  <c r="I27" i="16"/>
  <c r="M27" i="16" s="1"/>
  <c r="J27" i="16"/>
  <c r="N27" i="16" s="1"/>
  <c r="K27" i="16"/>
  <c r="O27" i="16" s="1"/>
  <c r="L27" i="16"/>
  <c r="P27" i="16" s="1"/>
  <c r="D33" i="16"/>
  <c r="E33" i="16"/>
  <c r="F33" i="16"/>
  <c r="G33" i="16"/>
  <c r="H33" i="16"/>
  <c r="I33" i="16"/>
  <c r="M33" i="16" s="1"/>
  <c r="J33" i="16"/>
  <c r="N33" i="16" s="1"/>
  <c r="K33" i="16"/>
  <c r="O33" i="16" s="1"/>
  <c r="L33" i="16"/>
  <c r="P33" i="16" s="1"/>
  <c r="D35" i="16"/>
  <c r="E35" i="16"/>
  <c r="F35" i="16"/>
  <c r="G35" i="16"/>
  <c r="H35" i="16"/>
  <c r="I35" i="16"/>
  <c r="M35" i="16" s="1"/>
  <c r="J35" i="16"/>
  <c r="N35" i="16" s="1"/>
  <c r="K35" i="16"/>
  <c r="O35" i="16" s="1"/>
  <c r="L35" i="16"/>
  <c r="P35" i="16" s="1"/>
  <c r="D38" i="16"/>
  <c r="E38" i="16"/>
  <c r="F38" i="16"/>
  <c r="G38" i="16"/>
  <c r="H38" i="16"/>
  <c r="I38" i="16"/>
  <c r="M38" i="16" s="1"/>
  <c r="J38" i="16"/>
  <c r="N38" i="16" s="1"/>
  <c r="K38" i="16"/>
  <c r="O38" i="16" s="1"/>
  <c r="L38" i="16"/>
  <c r="P38" i="16" s="1"/>
  <c r="D39" i="16"/>
  <c r="E39" i="16"/>
  <c r="F39" i="16"/>
  <c r="G39" i="16"/>
  <c r="H39" i="16"/>
  <c r="I39" i="16"/>
  <c r="M39" i="16" s="1"/>
  <c r="J39" i="16"/>
  <c r="N39" i="16" s="1"/>
  <c r="K39" i="16"/>
  <c r="O39" i="16" s="1"/>
  <c r="L39" i="16"/>
  <c r="P39" i="16" s="1"/>
  <c r="D40" i="16"/>
  <c r="E40" i="16"/>
  <c r="F40" i="16"/>
  <c r="G40" i="16"/>
  <c r="H40" i="16"/>
  <c r="I40" i="16"/>
  <c r="M40" i="16" s="1"/>
  <c r="J40" i="16"/>
  <c r="N40" i="16" s="1"/>
  <c r="K40" i="16"/>
  <c r="O40" i="16" s="1"/>
  <c r="L40" i="16"/>
  <c r="P40" i="16" s="1"/>
  <c r="D41" i="16"/>
  <c r="E41" i="16"/>
  <c r="F41" i="16"/>
  <c r="G41" i="16"/>
  <c r="H41" i="16"/>
  <c r="I41" i="16"/>
  <c r="M41" i="16" s="1"/>
  <c r="J41" i="16"/>
  <c r="N41" i="16" s="1"/>
  <c r="K41" i="16"/>
  <c r="O41" i="16" s="1"/>
  <c r="L41" i="16"/>
  <c r="P41" i="16" s="1"/>
  <c r="D42" i="16"/>
  <c r="E42" i="16"/>
  <c r="F42" i="16"/>
  <c r="G42" i="16"/>
  <c r="H42" i="16"/>
  <c r="I42" i="16"/>
  <c r="M42" i="16" s="1"/>
  <c r="J42" i="16"/>
  <c r="N42" i="16" s="1"/>
  <c r="K42" i="16"/>
  <c r="O42" i="16" s="1"/>
  <c r="L42" i="16"/>
  <c r="P42" i="16" s="1"/>
  <c r="D43" i="16"/>
  <c r="E43" i="16"/>
  <c r="F43" i="16"/>
  <c r="G43" i="16"/>
  <c r="H43" i="16"/>
  <c r="I43" i="16"/>
  <c r="M43" i="16" s="1"/>
  <c r="J43" i="16"/>
  <c r="N43" i="16" s="1"/>
  <c r="K43" i="16"/>
  <c r="O43" i="16" s="1"/>
  <c r="L43" i="16"/>
  <c r="P43" i="16" s="1"/>
  <c r="D44" i="16"/>
  <c r="E44" i="16"/>
  <c r="F44" i="16"/>
  <c r="G44" i="16"/>
  <c r="H44" i="16"/>
  <c r="I44" i="16"/>
  <c r="M44" i="16" s="1"/>
  <c r="J44" i="16"/>
  <c r="N44" i="16" s="1"/>
  <c r="K44" i="16"/>
  <c r="O44" i="16" s="1"/>
  <c r="L44" i="16"/>
  <c r="P44" i="16" s="1"/>
  <c r="D47" i="16"/>
  <c r="E47" i="16"/>
  <c r="F47" i="16"/>
  <c r="G47" i="16"/>
  <c r="H47" i="16"/>
  <c r="I47" i="16"/>
  <c r="M47" i="16" s="1"/>
  <c r="J47" i="16"/>
  <c r="N47" i="16" s="1"/>
  <c r="K47" i="16"/>
  <c r="O47" i="16" s="1"/>
  <c r="L47" i="16"/>
  <c r="P47" i="16" s="1"/>
  <c r="D52" i="16"/>
  <c r="E52" i="16"/>
  <c r="F52" i="16"/>
  <c r="G52" i="16"/>
  <c r="H52" i="16"/>
  <c r="I52" i="16"/>
  <c r="M52" i="16" s="1"/>
  <c r="J52" i="16"/>
  <c r="N52" i="16" s="1"/>
  <c r="K52" i="16"/>
  <c r="O52" i="16" s="1"/>
  <c r="L52" i="16"/>
  <c r="P52" i="16" s="1"/>
  <c r="D6" i="17"/>
  <c r="E6" i="17"/>
  <c r="F6" i="17"/>
  <c r="G6" i="17"/>
  <c r="H6" i="17"/>
  <c r="I6" i="17"/>
  <c r="M6" i="17" s="1"/>
  <c r="J6" i="17"/>
  <c r="N6" i="17" s="1"/>
  <c r="K6" i="17"/>
  <c r="O6" i="17" s="1"/>
  <c r="L6" i="17"/>
  <c r="P6" i="17" s="1"/>
  <c r="D7" i="17"/>
  <c r="E7" i="17"/>
  <c r="F7" i="17"/>
  <c r="G7" i="17"/>
  <c r="H7" i="17"/>
  <c r="I7" i="17"/>
  <c r="M7" i="17" s="1"/>
  <c r="J7" i="17"/>
  <c r="N7" i="17" s="1"/>
  <c r="K7" i="17"/>
  <c r="O7" i="17" s="1"/>
  <c r="L7" i="17"/>
  <c r="P7" i="17" s="1"/>
  <c r="D8" i="17"/>
  <c r="E8" i="17"/>
  <c r="F8" i="17"/>
  <c r="G8" i="17"/>
  <c r="H8" i="17"/>
  <c r="I8" i="17"/>
  <c r="M8" i="17" s="1"/>
  <c r="J8" i="17"/>
  <c r="N8" i="17" s="1"/>
  <c r="K8" i="17"/>
  <c r="O8" i="17" s="1"/>
  <c r="L8" i="17"/>
  <c r="P8" i="17" s="1"/>
  <c r="D11" i="17"/>
  <c r="E11" i="17"/>
  <c r="F11" i="17"/>
  <c r="G11" i="17"/>
  <c r="H11" i="17"/>
  <c r="I11" i="17"/>
  <c r="M11" i="17" s="1"/>
  <c r="J11" i="17"/>
  <c r="N11" i="17" s="1"/>
  <c r="K11" i="17"/>
  <c r="O11" i="17" s="1"/>
  <c r="L11" i="17"/>
  <c r="P11" i="17" s="1"/>
  <c r="D12" i="17"/>
  <c r="E12" i="17"/>
  <c r="F12" i="17"/>
  <c r="G12" i="17"/>
  <c r="H12" i="17"/>
  <c r="I12" i="17"/>
  <c r="M12" i="17" s="1"/>
  <c r="J12" i="17"/>
  <c r="N12" i="17" s="1"/>
  <c r="K12" i="17"/>
  <c r="O12" i="17" s="1"/>
  <c r="L12" i="17"/>
  <c r="P12" i="17" s="1"/>
  <c r="D14" i="17"/>
  <c r="E14" i="17"/>
  <c r="F14" i="17"/>
  <c r="G14" i="17"/>
  <c r="H14" i="17"/>
  <c r="I14" i="17"/>
  <c r="M14" i="17" s="1"/>
  <c r="J14" i="17"/>
  <c r="N14" i="17" s="1"/>
  <c r="K14" i="17"/>
  <c r="O14" i="17" s="1"/>
  <c r="L14" i="17"/>
  <c r="P14" i="17" s="1"/>
  <c r="D15" i="17"/>
  <c r="E15" i="17"/>
  <c r="F15" i="17"/>
  <c r="G15" i="17"/>
  <c r="H15" i="17"/>
  <c r="I15" i="17"/>
  <c r="M15" i="17" s="1"/>
  <c r="J15" i="17"/>
  <c r="N15" i="17" s="1"/>
  <c r="K15" i="17"/>
  <c r="O15" i="17" s="1"/>
  <c r="L15" i="17"/>
  <c r="P15" i="17" s="1"/>
  <c r="D16" i="17"/>
  <c r="E16" i="17"/>
  <c r="F16" i="17"/>
  <c r="G16" i="17"/>
  <c r="H16" i="17"/>
  <c r="I16" i="17"/>
  <c r="M16" i="17" s="1"/>
  <c r="J16" i="17"/>
  <c r="N16" i="17" s="1"/>
  <c r="K16" i="17"/>
  <c r="O16" i="17" s="1"/>
  <c r="L16" i="17"/>
  <c r="P16" i="17" s="1"/>
  <c r="D18" i="17"/>
  <c r="E18" i="17"/>
  <c r="F18" i="17"/>
  <c r="G18" i="17"/>
  <c r="H18" i="17"/>
  <c r="I18" i="17"/>
  <c r="M18" i="17" s="1"/>
  <c r="J18" i="17"/>
  <c r="N18" i="17" s="1"/>
  <c r="K18" i="17"/>
  <c r="O18" i="17" s="1"/>
  <c r="L18" i="17"/>
  <c r="P18" i="17" s="1"/>
  <c r="D20" i="17"/>
  <c r="E20" i="17"/>
  <c r="F20" i="17"/>
  <c r="G20" i="17"/>
  <c r="H20" i="17"/>
  <c r="I20" i="17"/>
  <c r="M20" i="17" s="1"/>
  <c r="J20" i="17"/>
  <c r="N20" i="17" s="1"/>
  <c r="K20" i="17"/>
  <c r="O20" i="17" s="1"/>
  <c r="L20" i="17"/>
  <c r="P20" i="17" s="1"/>
  <c r="D22" i="17"/>
  <c r="E22" i="17"/>
  <c r="F22" i="17"/>
  <c r="G22" i="17"/>
  <c r="H22" i="17"/>
  <c r="I22" i="17"/>
  <c r="M22" i="17" s="1"/>
  <c r="J22" i="17"/>
  <c r="N22" i="17" s="1"/>
  <c r="K22" i="17"/>
  <c r="O22" i="17" s="1"/>
  <c r="L22" i="17"/>
  <c r="P22" i="17" s="1"/>
  <c r="D23" i="17"/>
  <c r="E23" i="17"/>
  <c r="F23" i="17"/>
  <c r="G23" i="17"/>
  <c r="H23" i="17"/>
  <c r="I23" i="17"/>
  <c r="M23" i="17" s="1"/>
  <c r="J23" i="17"/>
  <c r="N23" i="17" s="1"/>
  <c r="K23" i="17"/>
  <c r="O23" i="17" s="1"/>
  <c r="L23" i="17"/>
  <c r="P23" i="17" s="1"/>
  <c r="D25" i="17"/>
  <c r="E25" i="17"/>
  <c r="F25" i="17"/>
  <c r="G25" i="17"/>
  <c r="H25" i="17"/>
  <c r="I25" i="17"/>
  <c r="M25" i="17" s="1"/>
  <c r="J25" i="17"/>
  <c r="N25" i="17" s="1"/>
  <c r="K25" i="17"/>
  <c r="O25" i="17" s="1"/>
  <c r="L25" i="17"/>
  <c r="P25" i="17" s="1"/>
  <c r="D26" i="17"/>
  <c r="E26" i="17"/>
  <c r="F26" i="17"/>
  <c r="G26" i="17"/>
  <c r="H26" i="17"/>
  <c r="I26" i="17"/>
  <c r="M26" i="17" s="1"/>
  <c r="J26" i="17"/>
  <c r="N26" i="17" s="1"/>
  <c r="K26" i="17"/>
  <c r="O26" i="17" s="1"/>
  <c r="L26" i="17"/>
  <c r="P26" i="17" s="1"/>
  <c r="D27" i="17"/>
  <c r="E27" i="17"/>
  <c r="F27" i="17"/>
  <c r="G27" i="17"/>
  <c r="H27" i="17"/>
  <c r="I27" i="17"/>
  <c r="M27" i="17" s="1"/>
  <c r="J27" i="17"/>
  <c r="N27" i="17" s="1"/>
  <c r="K27" i="17"/>
  <c r="O27" i="17" s="1"/>
  <c r="L27" i="17"/>
  <c r="P27" i="17" s="1"/>
  <c r="D28" i="17"/>
  <c r="E28" i="17"/>
  <c r="F28" i="17"/>
  <c r="G28" i="17"/>
  <c r="H28" i="17"/>
  <c r="I28" i="17"/>
  <c r="M28" i="17" s="1"/>
  <c r="J28" i="17"/>
  <c r="N28" i="17" s="1"/>
  <c r="K28" i="17"/>
  <c r="O28" i="17" s="1"/>
  <c r="L28" i="17"/>
  <c r="P28" i="17" s="1"/>
  <c r="D32" i="17"/>
  <c r="E32" i="17"/>
  <c r="F32" i="17"/>
  <c r="G32" i="17"/>
  <c r="H32" i="17"/>
  <c r="I32" i="17"/>
  <c r="M32" i="17" s="1"/>
  <c r="J32" i="17"/>
  <c r="N32" i="17" s="1"/>
  <c r="K32" i="17"/>
  <c r="O32" i="17" s="1"/>
  <c r="L32" i="17"/>
  <c r="P32" i="17" s="1"/>
  <c r="D45" i="17"/>
  <c r="E45" i="17"/>
  <c r="F45" i="17"/>
  <c r="G45" i="17"/>
  <c r="H45" i="17"/>
  <c r="I45" i="17"/>
  <c r="M45" i="17" s="1"/>
  <c r="J45" i="17"/>
  <c r="N45" i="17" s="1"/>
  <c r="K45" i="17"/>
  <c r="O45" i="17" s="1"/>
  <c r="L45" i="17"/>
  <c r="P45" i="17" s="1"/>
  <c r="D46" i="17"/>
  <c r="E46" i="17"/>
  <c r="F46" i="17"/>
  <c r="G46" i="17"/>
  <c r="H46" i="17"/>
  <c r="I46" i="17"/>
  <c r="M46" i="17" s="1"/>
  <c r="J46" i="17"/>
  <c r="N46" i="17" s="1"/>
  <c r="K46" i="17"/>
  <c r="O46" i="17" s="1"/>
  <c r="L46" i="17"/>
  <c r="P46" i="17" s="1"/>
  <c r="D53" i="17"/>
  <c r="E53" i="17"/>
  <c r="F53" i="17"/>
  <c r="G53" i="17"/>
  <c r="H53" i="17"/>
  <c r="I53" i="17"/>
  <c r="M53" i="17" s="1"/>
  <c r="J53" i="17"/>
  <c r="N53" i="17" s="1"/>
  <c r="K53" i="17"/>
  <c r="O53" i="17" s="1"/>
  <c r="L53" i="17"/>
  <c r="P53" i="17" s="1"/>
  <c r="D55" i="17"/>
  <c r="E55" i="17"/>
  <c r="F55" i="17"/>
  <c r="G55" i="17"/>
  <c r="H55" i="17"/>
  <c r="I55" i="17"/>
  <c r="M55" i="17" s="1"/>
  <c r="J55" i="17"/>
  <c r="N55" i="17" s="1"/>
  <c r="K55" i="17"/>
  <c r="O55" i="17" s="1"/>
  <c r="L55" i="17"/>
  <c r="P55" i="17" s="1"/>
  <c r="D56" i="17"/>
  <c r="E56" i="17"/>
  <c r="F56" i="17"/>
  <c r="G56" i="17"/>
  <c r="H56" i="17"/>
  <c r="I56" i="17"/>
  <c r="M56" i="17" s="1"/>
  <c r="J56" i="17"/>
  <c r="N56" i="17" s="1"/>
  <c r="K56" i="17"/>
  <c r="O56" i="17" s="1"/>
  <c r="L56" i="17"/>
  <c r="P56" i="17" s="1"/>
  <c r="D57" i="17"/>
  <c r="E57" i="17"/>
  <c r="F57" i="17"/>
  <c r="G57" i="17"/>
  <c r="H57" i="17"/>
  <c r="I57" i="17"/>
  <c r="M57" i="17" s="1"/>
  <c r="J57" i="17"/>
  <c r="N57" i="17" s="1"/>
  <c r="K57" i="17"/>
  <c r="O57" i="17" s="1"/>
  <c r="L57" i="17"/>
  <c r="P57" i="17" s="1"/>
  <c r="D58" i="17"/>
  <c r="E58" i="17"/>
  <c r="F58" i="17"/>
  <c r="G58" i="17"/>
  <c r="H58" i="17"/>
  <c r="I58" i="17"/>
  <c r="M58" i="17" s="1"/>
  <c r="J58" i="17"/>
  <c r="N58" i="17" s="1"/>
  <c r="K58" i="17"/>
  <c r="O58" i="17" s="1"/>
  <c r="L58" i="17"/>
  <c r="P58" i="17" s="1"/>
  <c r="D60" i="17"/>
  <c r="E60" i="17"/>
  <c r="F60" i="17"/>
  <c r="G60" i="17"/>
  <c r="H60" i="17"/>
  <c r="I60" i="17"/>
  <c r="M60" i="17" s="1"/>
  <c r="J60" i="17"/>
  <c r="N60" i="17" s="1"/>
  <c r="K60" i="17"/>
  <c r="O60" i="17" s="1"/>
  <c r="L60" i="17"/>
  <c r="P60" i="17" s="1"/>
  <c r="D61" i="17"/>
  <c r="E61" i="17"/>
  <c r="F61" i="17"/>
  <c r="G61" i="17"/>
  <c r="H61" i="17"/>
  <c r="I61" i="17"/>
  <c r="M61" i="17" s="1"/>
  <c r="J61" i="17"/>
  <c r="N61" i="17" s="1"/>
  <c r="K61" i="17"/>
  <c r="O61" i="17" s="1"/>
  <c r="L61" i="17"/>
  <c r="P61" i="17" s="1"/>
  <c r="D62" i="17"/>
  <c r="E62" i="17"/>
  <c r="F62" i="17"/>
  <c r="G62" i="17"/>
  <c r="H62" i="17"/>
  <c r="I62" i="17"/>
  <c r="M62" i="17" s="1"/>
  <c r="J62" i="17"/>
  <c r="N62" i="17" s="1"/>
  <c r="K62" i="17"/>
  <c r="O62" i="17" s="1"/>
  <c r="L62" i="17"/>
  <c r="P62" i="17" s="1"/>
  <c r="L3" i="16"/>
  <c r="P3" i="16" s="1"/>
  <c r="K3" i="16"/>
  <c r="O3" i="16" s="1"/>
  <c r="J3" i="16"/>
  <c r="N3" i="16" s="1"/>
  <c r="I3" i="16"/>
  <c r="M3" i="16" s="1"/>
  <c r="H3" i="16"/>
  <c r="G3" i="16"/>
  <c r="F3" i="16"/>
  <c r="E3" i="16"/>
  <c r="D3" i="16"/>
  <c r="L3" i="15"/>
  <c r="P3" i="15" s="1"/>
  <c r="K3" i="15"/>
  <c r="O3" i="15" s="1"/>
  <c r="J3" i="15"/>
  <c r="N3" i="15" s="1"/>
  <c r="I3" i="15"/>
  <c r="M3" i="15" s="1"/>
  <c r="H3" i="15"/>
  <c r="G3" i="15"/>
  <c r="F3" i="15"/>
  <c r="E3" i="15"/>
  <c r="D3" i="15"/>
  <c r="L3" i="14"/>
  <c r="P3" i="14" s="1"/>
  <c r="K3" i="14"/>
  <c r="O3" i="14" s="1"/>
  <c r="J3" i="14"/>
  <c r="N3" i="14" s="1"/>
  <c r="I3" i="14"/>
  <c r="M3" i="14" s="1"/>
  <c r="H3" i="14"/>
  <c r="G3" i="14"/>
  <c r="F3" i="14"/>
  <c r="E3" i="14"/>
  <c r="D3" i="14"/>
  <c r="L3" i="13"/>
  <c r="P3" i="13" s="1"/>
  <c r="K3" i="13"/>
  <c r="O3" i="13" s="1"/>
  <c r="J3" i="13"/>
  <c r="N3" i="13" s="1"/>
  <c r="I3" i="13"/>
  <c r="M3" i="13" s="1"/>
  <c r="H3" i="13"/>
  <c r="G3" i="13"/>
  <c r="F3" i="13"/>
  <c r="E3" i="13"/>
  <c r="D3" i="13"/>
  <c r="E3" i="11"/>
  <c r="F3" i="11"/>
  <c r="G3" i="11"/>
  <c r="H3" i="11"/>
  <c r="I3" i="11"/>
  <c r="M3" i="11" s="1"/>
  <c r="J3" i="11"/>
  <c r="N3" i="11" s="1"/>
  <c r="K3" i="11"/>
  <c r="O3" i="11" s="1"/>
  <c r="L3" i="11"/>
  <c r="P3" i="11" s="1"/>
  <c r="D3" i="11"/>
  <c r="D4" i="3"/>
  <c r="CB5" i="1"/>
  <c r="C4" i="19" l="1"/>
  <c r="T5" i="1"/>
  <c r="T6" i="1"/>
  <c r="T7" i="1"/>
  <c r="T8" i="1"/>
  <c r="T9" i="1"/>
  <c r="T10" i="1"/>
  <c r="T11" i="1"/>
  <c r="T12" i="1"/>
  <c r="T13" i="1"/>
  <c r="T14" i="1"/>
  <c r="T15" i="1"/>
  <c r="T16" i="1"/>
  <c r="T17" i="1"/>
  <c r="T18" i="1"/>
  <c r="D13" i="11" s="1"/>
  <c r="T19" i="1"/>
  <c r="D14" i="11" s="1"/>
  <c r="T20" i="1"/>
  <c r="T21" i="1"/>
  <c r="T22" i="1"/>
  <c r="T23" i="1"/>
  <c r="T24" i="1"/>
  <c r="T25" i="1"/>
  <c r="D18" i="11" s="1"/>
  <c r="T26" i="1"/>
  <c r="D19" i="11" s="1"/>
  <c r="T27" i="1"/>
  <c r="T28" i="1"/>
  <c r="T29" i="1"/>
  <c r="T30" i="1"/>
  <c r="T31" i="1"/>
  <c r="T32" i="1"/>
  <c r="T33" i="1"/>
  <c r="T34" i="1"/>
  <c r="T35" i="1"/>
  <c r="D22" i="11" s="1"/>
  <c r="T36" i="1"/>
  <c r="D23" i="11" s="1"/>
  <c r="T37" i="1"/>
  <c r="D24" i="11" s="1"/>
  <c r="T38" i="1"/>
  <c r="D26" i="11" s="1"/>
  <c r="T39" i="1"/>
  <c r="T40" i="1"/>
  <c r="T41" i="1"/>
  <c r="T42" i="1"/>
  <c r="T43" i="1"/>
  <c r="T44" i="1"/>
  <c r="T45" i="1"/>
  <c r="T46" i="1"/>
  <c r="T47" i="1"/>
  <c r="T48" i="1"/>
  <c r="T49" i="1"/>
  <c r="T50" i="1"/>
  <c r="T51" i="1"/>
  <c r="T52" i="1"/>
  <c r="T53" i="1"/>
  <c r="T54" i="1"/>
  <c r="T55" i="1"/>
  <c r="T56" i="1"/>
  <c r="T57" i="1"/>
  <c r="T58" i="1"/>
  <c r="D35" i="11" s="1"/>
  <c r="T59" i="1"/>
  <c r="D36" i="11" s="1"/>
  <c r="T60" i="1"/>
  <c r="T61" i="1"/>
  <c r="T62" i="1"/>
  <c r="T63" i="1"/>
  <c r="T64" i="1"/>
  <c r="D39" i="11" s="1"/>
  <c r="T65" i="1"/>
  <c r="T66" i="1"/>
  <c r="T67" i="1"/>
  <c r="T68" i="1"/>
  <c r="D43" i="11" s="1"/>
  <c r="T69" i="1"/>
  <c r="D44" i="11" s="1"/>
  <c r="T70" i="1"/>
  <c r="T71" i="1"/>
  <c r="T72" i="1"/>
  <c r="T73" i="1"/>
  <c r="T74" i="1"/>
  <c r="D47" i="11" s="1"/>
  <c r="T75" i="1"/>
  <c r="D48" i="11" s="1"/>
  <c r="T76" i="1"/>
  <c r="T77" i="1"/>
  <c r="T78" i="1"/>
  <c r="T79" i="1"/>
  <c r="T80" i="1"/>
  <c r="T81" i="1"/>
  <c r="D3" i="12" s="1"/>
  <c r="T82" i="1"/>
  <c r="T83" i="1"/>
  <c r="D5" i="12" s="1"/>
  <c r="T84" i="1"/>
  <c r="T85" i="1"/>
  <c r="D6" i="12" s="1"/>
  <c r="T86" i="1"/>
  <c r="T87" i="1"/>
  <c r="T88" i="1"/>
  <c r="T89" i="1"/>
  <c r="T90" i="1"/>
  <c r="T91" i="1"/>
  <c r="T92" i="1"/>
  <c r="T93" i="1"/>
  <c r="T94" i="1"/>
  <c r="T95" i="1"/>
  <c r="T96" i="1"/>
  <c r="D22" i="12" s="1"/>
  <c r="T97" i="1"/>
  <c r="T98" i="1"/>
  <c r="T99" i="1"/>
  <c r="T100" i="1"/>
  <c r="T101" i="1"/>
  <c r="T102" i="1"/>
  <c r="T103" i="1"/>
  <c r="T104" i="1"/>
  <c r="T105" i="1"/>
  <c r="D12" i="12" s="1"/>
  <c r="T106" i="1"/>
  <c r="D26" i="12" s="1"/>
  <c r="T107" i="1"/>
  <c r="T108" i="1"/>
  <c r="T109" i="1"/>
  <c r="T110" i="1"/>
  <c r="T111" i="1"/>
  <c r="D27" i="12" s="1"/>
  <c r="T112" i="1"/>
  <c r="D28" i="12" s="1"/>
  <c r="T113" i="1"/>
  <c r="T114" i="1"/>
  <c r="T115" i="1"/>
  <c r="D16" i="12" s="1"/>
  <c r="T116" i="1"/>
  <c r="D43" i="13" s="1"/>
  <c r="T117" i="1"/>
  <c r="T118" i="1"/>
  <c r="T119" i="1"/>
  <c r="T120" i="1"/>
  <c r="T121" i="1"/>
  <c r="D24" i="13" s="1"/>
  <c r="T122" i="1"/>
  <c r="T123" i="1"/>
  <c r="T124" i="1"/>
  <c r="T125" i="1"/>
  <c r="T126" i="1"/>
  <c r="T127" i="1"/>
  <c r="D28" i="13" s="1"/>
  <c r="T128" i="1"/>
  <c r="D29" i="13" s="1"/>
  <c r="T129" i="1"/>
  <c r="D31" i="13" s="1"/>
  <c r="T130" i="1"/>
  <c r="T131" i="1"/>
  <c r="T132" i="1"/>
  <c r="T133" i="1"/>
  <c r="D34" i="13" s="1"/>
  <c r="T134" i="1"/>
  <c r="T135" i="1"/>
  <c r="T136" i="1"/>
  <c r="T137" i="1"/>
  <c r="D38" i="13" s="1"/>
  <c r="T138" i="1"/>
  <c r="T139" i="1"/>
  <c r="T140" i="1"/>
  <c r="T141" i="1"/>
  <c r="T142" i="1"/>
  <c r="T143" i="1"/>
  <c r="T144" i="1"/>
  <c r="T145" i="1"/>
  <c r="T146" i="1"/>
  <c r="T147" i="1"/>
  <c r="T148" i="1"/>
  <c r="T149" i="1"/>
  <c r="T150" i="1"/>
  <c r="T151" i="1"/>
  <c r="T152" i="1"/>
  <c r="T153" i="1"/>
  <c r="T154" i="1"/>
  <c r="T155" i="1"/>
  <c r="T156" i="1"/>
  <c r="T157" i="1"/>
  <c r="T158" i="1"/>
  <c r="T159" i="1"/>
  <c r="T160" i="1"/>
  <c r="T161" i="1"/>
  <c r="T162" i="1"/>
  <c r="D4" i="13" s="1"/>
  <c r="T163" i="1"/>
  <c r="D6" i="13" s="1"/>
  <c r="T164" i="1"/>
  <c r="D7" i="13" s="1"/>
  <c r="T165" i="1"/>
  <c r="D8" i="13" s="1"/>
  <c r="T166" i="1"/>
  <c r="T167" i="1"/>
  <c r="T168" i="1"/>
  <c r="T169" i="1"/>
  <c r="T170" i="1"/>
  <c r="D10" i="13" s="1"/>
  <c r="T171" i="1"/>
  <c r="D11" i="13" s="1"/>
  <c r="T172" i="1"/>
  <c r="T173" i="1"/>
  <c r="T174" i="1"/>
  <c r="D15" i="13" s="1"/>
  <c r="T175" i="1"/>
  <c r="T176" i="1"/>
  <c r="T177" i="1"/>
  <c r="T178" i="1"/>
  <c r="T179" i="1"/>
  <c r="T180" i="1"/>
  <c r="T181" i="1"/>
  <c r="T182" i="1"/>
  <c r="T183" i="1"/>
  <c r="T184" i="1"/>
  <c r="T185" i="1"/>
  <c r="T186" i="1"/>
  <c r="T187" i="1"/>
  <c r="T188" i="1"/>
  <c r="T189" i="1"/>
  <c r="T190" i="1"/>
  <c r="T191" i="1"/>
  <c r="T192" i="1"/>
  <c r="T193" i="1"/>
  <c r="T194" i="1"/>
  <c r="T195" i="1"/>
  <c r="T196" i="1"/>
  <c r="T197" i="1"/>
  <c r="T198" i="1"/>
  <c r="T199" i="1"/>
  <c r="T200" i="1"/>
  <c r="T201" i="1"/>
  <c r="T202" i="1"/>
  <c r="T203" i="1"/>
  <c r="T204" i="1"/>
  <c r="T205" i="1"/>
  <c r="T206" i="1"/>
  <c r="T207" i="1"/>
  <c r="T208" i="1"/>
  <c r="T209" i="1"/>
  <c r="T210" i="1"/>
  <c r="T211" i="1"/>
  <c r="T212" i="1"/>
  <c r="T213" i="1"/>
  <c r="T214" i="1"/>
  <c r="T215" i="1"/>
  <c r="T216" i="1"/>
  <c r="T217" i="1"/>
  <c r="T218" i="1"/>
  <c r="T219" i="1"/>
  <c r="T220" i="1"/>
  <c r="T221" i="1"/>
  <c r="T222" i="1"/>
  <c r="T223" i="1"/>
  <c r="T224" i="1"/>
  <c r="T225" i="1"/>
  <c r="T226" i="1"/>
  <c r="T227" i="1"/>
  <c r="T228" i="1"/>
  <c r="T229" i="1"/>
  <c r="T230" i="1"/>
  <c r="T231" i="1"/>
  <c r="T232" i="1"/>
  <c r="T233" i="1"/>
  <c r="T234" i="1"/>
  <c r="T235" i="1"/>
  <c r="T236" i="1"/>
  <c r="T237" i="1"/>
  <c r="T238" i="1"/>
  <c r="T239" i="1"/>
  <c r="T240" i="1"/>
  <c r="T241" i="1"/>
  <c r="T242" i="1"/>
  <c r="T243" i="1"/>
  <c r="T244" i="1"/>
  <c r="T245" i="1"/>
  <c r="T246" i="1"/>
  <c r="T247" i="1"/>
  <c r="T248" i="1"/>
  <c r="D19" i="14" s="1"/>
  <c r="T249" i="1"/>
  <c r="D22" i="14" s="1"/>
  <c r="T250" i="1"/>
  <c r="D23" i="14" s="1"/>
  <c r="T251" i="1"/>
  <c r="D24" i="14" s="1"/>
  <c r="T252" i="1"/>
  <c r="T253" i="1"/>
  <c r="T254" i="1"/>
  <c r="T255" i="1"/>
  <c r="T256" i="1"/>
  <c r="T257" i="1"/>
  <c r="T258" i="1"/>
  <c r="T259" i="1"/>
  <c r="T260" i="1"/>
  <c r="T261" i="1"/>
  <c r="T262" i="1"/>
  <c r="T263" i="1"/>
  <c r="T264" i="1"/>
  <c r="T265" i="1"/>
  <c r="T266" i="1"/>
  <c r="T267" i="1"/>
  <c r="T268" i="1"/>
  <c r="T269" i="1"/>
  <c r="T270" i="1"/>
  <c r="T271" i="1"/>
  <c r="T272" i="1"/>
  <c r="T273" i="1"/>
  <c r="T274" i="1"/>
  <c r="T275" i="1"/>
  <c r="T276" i="1"/>
  <c r="T277" i="1"/>
  <c r="T278" i="1"/>
  <c r="T279" i="1"/>
  <c r="T280" i="1"/>
  <c r="T281" i="1"/>
  <c r="T282" i="1"/>
  <c r="T283" i="1"/>
  <c r="T284" i="1"/>
  <c r="T285" i="1"/>
  <c r="T286" i="1"/>
  <c r="T287" i="1"/>
  <c r="T288" i="1"/>
  <c r="T289" i="1"/>
  <c r="T290" i="1"/>
  <c r="T291" i="1"/>
  <c r="T292" i="1"/>
  <c r="T293" i="1"/>
  <c r="T294" i="1"/>
  <c r="T295" i="1"/>
  <c r="T296" i="1"/>
  <c r="T297" i="1"/>
  <c r="T298" i="1"/>
  <c r="T299" i="1"/>
  <c r="T300" i="1"/>
  <c r="T301" i="1"/>
  <c r="T302" i="1"/>
  <c r="D8" i="15" s="1"/>
  <c r="T303" i="1"/>
  <c r="T304" i="1"/>
  <c r="T305" i="1"/>
  <c r="T306" i="1"/>
  <c r="T307" i="1"/>
  <c r="T308" i="1"/>
  <c r="T309" i="1"/>
  <c r="T310" i="1"/>
  <c r="T311" i="1"/>
  <c r="T312" i="1"/>
  <c r="T313" i="1"/>
  <c r="T314" i="1"/>
  <c r="T315" i="1"/>
  <c r="T316" i="1"/>
  <c r="T317" i="1"/>
  <c r="T318" i="1"/>
  <c r="T319" i="1"/>
  <c r="T320" i="1"/>
  <c r="T321" i="1"/>
  <c r="T322" i="1"/>
  <c r="T323" i="1"/>
  <c r="T324" i="1"/>
  <c r="T325" i="1"/>
  <c r="T326" i="1"/>
  <c r="T327" i="1"/>
  <c r="T328" i="1"/>
  <c r="D16" i="15" s="1"/>
  <c r="T329" i="1"/>
  <c r="T330" i="1"/>
  <c r="T331" i="1"/>
  <c r="T332" i="1"/>
  <c r="T333" i="1"/>
  <c r="T334" i="1"/>
  <c r="T335" i="1"/>
  <c r="T336" i="1"/>
  <c r="T337" i="1"/>
  <c r="T338" i="1"/>
  <c r="T339" i="1"/>
  <c r="T340" i="1"/>
  <c r="T341" i="1"/>
  <c r="T342" i="1"/>
  <c r="T343" i="1"/>
  <c r="T344" i="1"/>
  <c r="T345" i="1"/>
  <c r="D44" i="15" s="1"/>
  <c r="T346" i="1"/>
  <c r="T347" i="1"/>
  <c r="T348" i="1"/>
  <c r="T349" i="1"/>
  <c r="T350" i="1"/>
  <c r="T351" i="1"/>
  <c r="T352" i="1"/>
  <c r="T353" i="1"/>
  <c r="T354" i="1"/>
  <c r="T355" i="1"/>
  <c r="T356" i="1"/>
  <c r="T357" i="1"/>
  <c r="T358" i="1"/>
  <c r="T359" i="1"/>
  <c r="T360" i="1"/>
  <c r="T361" i="1"/>
  <c r="T362" i="1"/>
  <c r="T363" i="1"/>
  <c r="T364" i="1"/>
  <c r="T365" i="1"/>
  <c r="T366" i="1"/>
  <c r="T367" i="1"/>
  <c r="T368" i="1"/>
  <c r="T369" i="1"/>
  <c r="T370" i="1"/>
  <c r="T371" i="1"/>
  <c r="T372" i="1"/>
  <c r="T373" i="1"/>
  <c r="T374" i="1"/>
  <c r="T375" i="1"/>
  <c r="T376" i="1"/>
  <c r="T377" i="1"/>
  <c r="T378" i="1"/>
  <c r="T379" i="1"/>
  <c r="T380" i="1"/>
  <c r="T381" i="1"/>
  <c r="T382" i="1"/>
  <c r="T383" i="1"/>
  <c r="T384" i="1"/>
  <c r="T385" i="1"/>
  <c r="T386" i="1"/>
  <c r="T387" i="1"/>
  <c r="T388" i="1"/>
  <c r="T389" i="1"/>
  <c r="T390" i="1"/>
  <c r="T391" i="1"/>
  <c r="T392" i="1"/>
  <c r="T393" i="1"/>
  <c r="T394" i="1"/>
  <c r="T395" i="1"/>
  <c r="T396" i="1"/>
  <c r="T397" i="1"/>
  <c r="T398" i="1"/>
  <c r="T399" i="1"/>
  <c r="T400" i="1"/>
  <c r="T401" i="1"/>
  <c r="T402" i="1"/>
  <c r="T403" i="1"/>
  <c r="T404" i="1"/>
  <c r="T405" i="1"/>
  <c r="D62" i="15" s="1"/>
  <c r="T406" i="1"/>
  <c r="T407" i="1"/>
  <c r="T408" i="1"/>
  <c r="T409" i="1"/>
  <c r="T410" i="1"/>
  <c r="D29" i="15" s="1"/>
  <c r="T411" i="1"/>
  <c r="T412" i="1"/>
  <c r="T413" i="1"/>
  <c r="T414" i="1"/>
  <c r="T415" i="1"/>
  <c r="T416" i="1"/>
  <c r="T417" i="1"/>
  <c r="T418" i="1"/>
  <c r="T419" i="1"/>
  <c r="T420" i="1"/>
  <c r="T421" i="1"/>
  <c r="T422" i="1"/>
  <c r="T423" i="1"/>
  <c r="T424" i="1"/>
  <c r="D31" i="15" s="1"/>
  <c r="T425" i="1"/>
  <c r="T426" i="1"/>
  <c r="T427" i="1"/>
  <c r="T428" i="1"/>
  <c r="T429" i="1"/>
  <c r="T430" i="1"/>
  <c r="T431" i="1"/>
  <c r="T432" i="1"/>
  <c r="T433" i="1"/>
  <c r="T434" i="1"/>
  <c r="T435" i="1"/>
  <c r="D36" i="15" s="1"/>
  <c r="T448" i="1"/>
  <c r="T449" i="1"/>
  <c r="T450" i="1"/>
  <c r="T451" i="1"/>
  <c r="T452" i="1"/>
  <c r="T453" i="1"/>
  <c r="T454" i="1"/>
  <c r="T455" i="1"/>
  <c r="T456" i="1"/>
  <c r="T457" i="1"/>
  <c r="T458" i="1"/>
  <c r="D8" i="16" s="1"/>
  <c r="T459" i="1"/>
  <c r="T460" i="1"/>
  <c r="T461" i="1"/>
  <c r="T462" i="1"/>
  <c r="T463" i="1"/>
  <c r="T464" i="1"/>
  <c r="T465" i="1"/>
  <c r="D10" i="17" s="1"/>
  <c r="T466" i="1"/>
  <c r="D12" i="16" s="1"/>
  <c r="T467" i="1"/>
  <c r="T468" i="1"/>
  <c r="T469" i="1"/>
  <c r="D14" i="16" s="1"/>
  <c r="T470" i="1"/>
  <c r="D15" i="16" s="1"/>
  <c r="T471" i="1"/>
  <c r="T472" i="1"/>
  <c r="T473" i="1"/>
  <c r="T474" i="1"/>
  <c r="T475" i="1"/>
  <c r="D17" i="16" s="1"/>
  <c r="T476" i="1"/>
  <c r="D17" i="17" s="1"/>
  <c r="T477" i="1"/>
  <c r="T478" i="1"/>
  <c r="T479" i="1"/>
  <c r="T480" i="1"/>
  <c r="D19" i="17" s="1"/>
  <c r="T481" i="1"/>
  <c r="D21" i="17" s="1"/>
  <c r="T482" i="1"/>
  <c r="D28" i="16" s="1"/>
  <c r="T483" i="1"/>
  <c r="D29" i="16" s="1"/>
  <c r="T484" i="1"/>
  <c r="D24" i="17" s="1"/>
  <c r="T485" i="1"/>
  <c r="T486" i="1"/>
  <c r="T487" i="1"/>
  <c r="D29" i="17" s="1"/>
  <c r="T488" i="1"/>
  <c r="D31" i="16" s="1"/>
  <c r="T489" i="1"/>
  <c r="D30" i="17" s="1"/>
  <c r="T490" i="1"/>
  <c r="T491" i="1"/>
  <c r="T492" i="1"/>
  <c r="T493" i="1"/>
  <c r="T494" i="1"/>
  <c r="T495" i="1"/>
  <c r="T496" i="1"/>
  <c r="T497" i="1"/>
  <c r="D59" i="17" s="1"/>
  <c r="T498" i="1"/>
  <c r="T499" i="1"/>
  <c r="T500" i="1"/>
  <c r="T501" i="1"/>
  <c r="T502" i="1"/>
  <c r="D34" i="16" s="1"/>
  <c r="T503" i="1"/>
  <c r="T504" i="1"/>
  <c r="T505" i="1"/>
  <c r="T506" i="1"/>
  <c r="T507" i="1"/>
  <c r="T508" i="1"/>
  <c r="T509" i="1"/>
  <c r="T510" i="1"/>
  <c r="D35" i="17" s="1"/>
  <c r="T511" i="1"/>
  <c r="D36" i="17" s="1"/>
  <c r="T512" i="1"/>
  <c r="D37" i="17" s="1"/>
  <c r="T513" i="1"/>
  <c r="T514" i="1"/>
  <c r="T515" i="1"/>
  <c r="T516" i="1"/>
  <c r="T517" i="1"/>
  <c r="T518" i="1"/>
  <c r="T519" i="1"/>
  <c r="T520" i="1"/>
  <c r="T521" i="1"/>
  <c r="T522" i="1"/>
  <c r="T523" i="1"/>
  <c r="T524" i="1"/>
  <c r="T525" i="1"/>
  <c r="T526" i="1"/>
  <c r="T527" i="1"/>
  <c r="T528" i="1"/>
  <c r="T529" i="1"/>
  <c r="T530" i="1"/>
  <c r="T531" i="1"/>
  <c r="T532" i="1"/>
  <c r="T533" i="1"/>
  <c r="T534" i="1"/>
  <c r="T535" i="1"/>
  <c r="T536" i="1"/>
  <c r="D42" i="17" s="1"/>
  <c r="T537" i="1"/>
  <c r="T538" i="1"/>
  <c r="D44" i="17" s="1"/>
  <c r="T539" i="1"/>
  <c r="T540" i="1"/>
  <c r="T541" i="1"/>
  <c r="T542" i="1"/>
  <c r="T543" i="1"/>
  <c r="T544" i="1"/>
  <c r="T545" i="1"/>
  <c r="T546" i="1"/>
  <c r="T547" i="1"/>
  <c r="T548" i="1"/>
  <c r="T549" i="1"/>
  <c r="D49" i="16" s="1"/>
  <c r="T550" i="1"/>
  <c r="D48" i="17" s="1"/>
  <c r="T551" i="1"/>
  <c r="D50" i="16" s="1"/>
  <c r="T552" i="1"/>
  <c r="D49" i="17" s="1"/>
  <c r="T553" i="1"/>
  <c r="T554" i="1"/>
  <c r="T555" i="1"/>
  <c r="T556" i="1"/>
  <c r="D51" i="16" s="1"/>
  <c r="T557" i="1"/>
  <c r="D51" i="17" s="1"/>
  <c r="T558" i="1"/>
  <c r="T559" i="1"/>
  <c r="T560" i="1"/>
  <c r="T561" i="1"/>
  <c r="T562" i="1"/>
  <c r="T563" i="1"/>
  <c r="T564" i="1"/>
  <c r="D3" i="17" s="1"/>
  <c r="T568" i="1"/>
  <c r="T569" i="1"/>
  <c r="T570" i="1"/>
  <c r="T571" i="1"/>
  <c r="T572" i="1"/>
  <c r="T573" i="1"/>
  <c r="T574" i="1"/>
  <c r="T575" i="1"/>
  <c r="T576" i="1"/>
  <c r="T577" i="1"/>
  <c r="T578" i="1"/>
  <c r="T579" i="1"/>
  <c r="T580" i="1"/>
  <c r="T581" i="1"/>
  <c r="T582" i="1"/>
  <c r="T583" i="1"/>
  <c r="T584" i="1"/>
  <c r="T585" i="1"/>
  <c r="T586" i="1"/>
  <c r="T587" i="1"/>
  <c r="T588" i="1"/>
  <c r="T589" i="1"/>
  <c r="T590" i="1"/>
  <c r="T591" i="1"/>
  <c r="T592" i="1"/>
  <c r="T593" i="1"/>
  <c r="T594" i="1"/>
  <c r="T595" i="1"/>
  <c r="T596" i="1"/>
  <c r="D12" i="14" s="1"/>
  <c r="T598" i="1"/>
  <c r="D54" i="17" s="1"/>
  <c r="T599" i="1"/>
  <c r="T600" i="1"/>
  <c r="T601" i="1"/>
  <c r="T602" i="1"/>
  <c r="T603" i="1"/>
  <c r="T604" i="1"/>
  <c r="T605" i="1"/>
  <c r="T606" i="1"/>
  <c r="T607" i="1"/>
  <c r="T608" i="1"/>
  <c r="T609" i="1"/>
  <c r="N6" i="1"/>
  <c r="O6" i="1"/>
  <c r="N7" i="1"/>
  <c r="O7" i="1"/>
  <c r="N8" i="1"/>
  <c r="O8" i="1"/>
  <c r="N9" i="1"/>
  <c r="O9" i="1"/>
  <c r="N10" i="1"/>
  <c r="O10" i="1"/>
  <c r="N11" i="1"/>
  <c r="O11" i="1"/>
  <c r="N12" i="1"/>
  <c r="O12" i="1"/>
  <c r="N13" i="1"/>
  <c r="O13" i="1"/>
  <c r="N14" i="1"/>
  <c r="O14" i="1"/>
  <c r="N15" i="1"/>
  <c r="O15" i="1"/>
  <c r="N16" i="1"/>
  <c r="O16" i="1"/>
  <c r="N17" i="1"/>
  <c r="O17" i="1"/>
  <c r="N18" i="1"/>
  <c r="O18" i="1"/>
  <c r="N19" i="1"/>
  <c r="O19" i="1"/>
  <c r="N20" i="1"/>
  <c r="O20" i="1"/>
  <c r="N21" i="1"/>
  <c r="O21" i="1"/>
  <c r="N22" i="1"/>
  <c r="O22" i="1"/>
  <c r="N23" i="1"/>
  <c r="O23" i="1"/>
  <c r="N24" i="1"/>
  <c r="O24" i="1"/>
  <c r="N25" i="1"/>
  <c r="O25" i="1"/>
  <c r="N26" i="1"/>
  <c r="O26" i="1"/>
  <c r="N27" i="1"/>
  <c r="O27" i="1"/>
  <c r="N28" i="1"/>
  <c r="O28" i="1"/>
  <c r="N29" i="1"/>
  <c r="O29" i="1"/>
  <c r="N30" i="1"/>
  <c r="O30" i="1"/>
  <c r="N31" i="1"/>
  <c r="O31" i="1"/>
  <c r="N32" i="1"/>
  <c r="O32" i="1"/>
  <c r="N33" i="1"/>
  <c r="O33" i="1"/>
  <c r="N34" i="1"/>
  <c r="O34" i="1"/>
  <c r="N35" i="1"/>
  <c r="O35" i="1"/>
  <c r="N36" i="1"/>
  <c r="O36" i="1"/>
  <c r="N37" i="1"/>
  <c r="O37" i="1"/>
  <c r="N38" i="1"/>
  <c r="O38" i="1"/>
  <c r="N39" i="1"/>
  <c r="O39" i="1"/>
  <c r="N40" i="1"/>
  <c r="O40" i="1"/>
  <c r="N41" i="1"/>
  <c r="O41" i="1"/>
  <c r="N42" i="1"/>
  <c r="O42" i="1"/>
  <c r="N43" i="1"/>
  <c r="O43" i="1"/>
  <c r="N44" i="1"/>
  <c r="O44" i="1"/>
  <c r="N45" i="1"/>
  <c r="O45" i="1"/>
  <c r="N46" i="1"/>
  <c r="O46" i="1"/>
  <c r="N47" i="1"/>
  <c r="O47" i="1"/>
  <c r="N48" i="1"/>
  <c r="O48" i="1"/>
  <c r="N49" i="1"/>
  <c r="O49" i="1"/>
  <c r="N50" i="1"/>
  <c r="O50" i="1"/>
  <c r="N51" i="1"/>
  <c r="O51" i="1"/>
  <c r="N52" i="1"/>
  <c r="O52" i="1"/>
  <c r="N53" i="1"/>
  <c r="O53" i="1"/>
  <c r="N54" i="1"/>
  <c r="O54" i="1"/>
  <c r="N55" i="1"/>
  <c r="O55" i="1"/>
  <c r="N56" i="1"/>
  <c r="O56" i="1"/>
  <c r="N57" i="1"/>
  <c r="O57" i="1"/>
  <c r="N58" i="1"/>
  <c r="O58" i="1"/>
  <c r="N59" i="1"/>
  <c r="O59" i="1"/>
  <c r="N60" i="1"/>
  <c r="O60" i="1"/>
  <c r="N61" i="1"/>
  <c r="O61" i="1"/>
  <c r="N62" i="1"/>
  <c r="O62" i="1"/>
  <c r="N63" i="1"/>
  <c r="O63" i="1"/>
  <c r="N64" i="1"/>
  <c r="O64" i="1"/>
  <c r="N65" i="1"/>
  <c r="O65" i="1"/>
  <c r="N66" i="1"/>
  <c r="O66" i="1"/>
  <c r="N67" i="1"/>
  <c r="O67" i="1"/>
  <c r="N68" i="1"/>
  <c r="O68" i="1"/>
  <c r="N69" i="1"/>
  <c r="O69" i="1"/>
  <c r="N70" i="1"/>
  <c r="O70" i="1"/>
  <c r="N71" i="1"/>
  <c r="O71" i="1"/>
  <c r="N72" i="1"/>
  <c r="O72" i="1"/>
  <c r="N73" i="1"/>
  <c r="O73" i="1"/>
  <c r="N74" i="1"/>
  <c r="O74" i="1"/>
  <c r="N75" i="1"/>
  <c r="O75" i="1"/>
  <c r="N76" i="1"/>
  <c r="O76" i="1"/>
  <c r="N77" i="1"/>
  <c r="O77" i="1"/>
  <c r="N78" i="1"/>
  <c r="O78" i="1"/>
  <c r="N79" i="1"/>
  <c r="O79" i="1"/>
  <c r="N80" i="1"/>
  <c r="O80" i="1"/>
  <c r="N81" i="1"/>
  <c r="O81" i="1"/>
  <c r="N82" i="1"/>
  <c r="O82" i="1"/>
  <c r="N83" i="1"/>
  <c r="O83" i="1"/>
  <c r="N84" i="1"/>
  <c r="O84" i="1"/>
  <c r="N85" i="1"/>
  <c r="O85" i="1"/>
  <c r="N86" i="1"/>
  <c r="O86" i="1"/>
  <c r="N87" i="1"/>
  <c r="O87" i="1"/>
  <c r="N88" i="1"/>
  <c r="O88" i="1"/>
  <c r="N89" i="1"/>
  <c r="O89" i="1"/>
  <c r="N90" i="1"/>
  <c r="O90" i="1"/>
  <c r="N91" i="1"/>
  <c r="O91" i="1"/>
  <c r="N92" i="1"/>
  <c r="O92" i="1"/>
  <c r="N93" i="1"/>
  <c r="O93" i="1"/>
  <c r="N94" i="1"/>
  <c r="O94" i="1"/>
  <c r="N95" i="1"/>
  <c r="O95" i="1"/>
  <c r="N96" i="1"/>
  <c r="O96" i="1"/>
  <c r="N97" i="1"/>
  <c r="O97" i="1"/>
  <c r="N98" i="1"/>
  <c r="O98" i="1"/>
  <c r="N99" i="1"/>
  <c r="O99" i="1"/>
  <c r="N100" i="1"/>
  <c r="O100" i="1"/>
  <c r="N101" i="1"/>
  <c r="O101" i="1"/>
  <c r="N102" i="1"/>
  <c r="O102" i="1"/>
  <c r="N103" i="1"/>
  <c r="O103" i="1"/>
  <c r="N104" i="1"/>
  <c r="O104" i="1"/>
  <c r="N105" i="1"/>
  <c r="O105" i="1"/>
  <c r="N106" i="1"/>
  <c r="O106" i="1"/>
  <c r="N107" i="1"/>
  <c r="O107" i="1"/>
  <c r="N108" i="1"/>
  <c r="O108" i="1"/>
  <c r="N109" i="1"/>
  <c r="O109" i="1"/>
  <c r="N110" i="1"/>
  <c r="O110" i="1"/>
  <c r="N111" i="1"/>
  <c r="O111" i="1"/>
  <c r="N112" i="1"/>
  <c r="O112" i="1"/>
  <c r="N113" i="1"/>
  <c r="O113" i="1"/>
  <c r="N114" i="1"/>
  <c r="O114" i="1"/>
  <c r="N115" i="1"/>
  <c r="O115" i="1"/>
  <c r="N116" i="1"/>
  <c r="O116" i="1"/>
  <c r="N117" i="1"/>
  <c r="O117" i="1"/>
  <c r="N118" i="1"/>
  <c r="O118" i="1"/>
  <c r="N119" i="1"/>
  <c r="O119" i="1"/>
  <c r="N120" i="1"/>
  <c r="O120" i="1"/>
  <c r="N121" i="1"/>
  <c r="O121" i="1"/>
  <c r="N122" i="1"/>
  <c r="O122" i="1"/>
  <c r="N123" i="1"/>
  <c r="O123" i="1"/>
  <c r="N124" i="1"/>
  <c r="O124" i="1"/>
  <c r="N125" i="1"/>
  <c r="O125" i="1"/>
  <c r="N126" i="1"/>
  <c r="O126" i="1"/>
  <c r="N127" i="1"/>
  <c r="O127" i="1"/>
  <c r="N128" i="1"/>
  <c r="O128" i="1"/>
  <c r="N129" i="1"/>
  <c r="O129" i="1"/>
  <c r="N130" i="1"/>
  <c r="O130" i="1"/>
  <c r="N131" i="1"/>
  <c r="O131" i="1"/>
  <c r="N132" i="1"/>
  <c r="O132" i="1"/>
  <c r="N133" i="1"/>
  <c r="O133" i="1"/>
  <c r="N134" i="1"/>
  <c r="O134" i="1"/>
  <c r="N135" i="1"/>
  <c r="O135" i="1"/>
  <c r="N136" i="1"/>
  <c r="O136" i="1"/>
  <c r="N137" i="1"/>
  <c r="O137" i="1"/>
  <c r="N138" i="1"/>
  <c r="O138" i="1"/>
  <c r="N139" i="1"/>
  <c r="O139" i="1"/>
  <c r="N140" i="1"/>
  <c r="O140" i="1"/>
  <c r="N141" i="1"/>
  <c r="O141" i="1"/>
  <c r="O142" i="1"/>
  <c r="O143" i="1"/>
  <c r="O144" i="1"/>
  <c r="O145" i="1"/>
  <c r="O146" i="1"/>
  <c r="O147" i="1"/>
  <c r="N148" i="1"/>
  <c r="O148" i="1"/>
  <c r="O149" i="1"/>
  <c r="O150" i="1"/>
  <c r="O151" i="1"/>
  <c r="O152" i="1"/>
  <c r="O153" i="1"/>
  <c r="O154" i="1"/>
  <c r="O155" i="1"/>
  <c r="O156" i="1"/>
  <c r="O157" i="1"/>
  <c r="O158" i="1"/>
  <c r="N159" i="1"/>
  <c r="O159" i="1"/>
  <c r="O160" i="1"/>
  <c r="O161" i="1"/>
  <c r="N162" i="1"/>
  <c r="O162" i="1"/>
  <c r="N163" i="1"/>
  <c r="O163" i="1"/>
  <c r="N164" i="1"/>
  <c r="O164" i="1"/>
  <c r="N165" i="1"/>
  <c r="O165" i="1"/>
  <c r="N166" i="1"/>
  <c r="O166" i="1"/>
  <c r="N167" i="1"/>
  <c r="O167" i="1"/>
  <c r="N168" i="1"/>
  <c r="O168" i="1"/>
  <c r="N169" i="1"/>
  <c r="O169" i="1"/>
  <c r="N170" i="1"/>
  <c r="O170" i="1"/>
  <c r="N171" i="1"/>
  <c r="O171" i="1"/>
  <c r="O172" i="1"/>
  <c r="O173" i="1"/>
  <c r="N174" i="1"/>
  <c r="O174" i="1"/>
  <c r="N175" i="1"/>
  <c r="O175" i="1"/>
  <c r="O176" i="1"/>
  <c r="O177" i="1"/>
  <c r="O178" i="1"/>
  <c r="O179" i="1"/>
  <c r="O180" i="1"/>
  <c r="O181" i="1"/>
  <c r="O182" i="1"/>
  <c r="O183" i="1"/>
  <c r="O184" i="1"/>
  <c r="O185" i="1"/>
  <c r="O186" i="1"/>
  <c r="O187" i="1"/>
  <c r="O188" i="1"/>
  <c r="O189" i="1"/>
  <c r="N190" i="1"/>
  <c r="O190" i="1"/>
  <c r="O191" i="1"/>
  <c r="O192" i="1"/>
  <c r="N193" i="1"/>
  <c r="O193" i="1"/>
  <c r="O194" i="1"/>
  <c r="O195" i="1"/>
  <c r="O204" i="1"/>
  <c r="O205" i="1"/>
  <c r="N206" i="1"/>
  <c r="O206" i="1"/>
  <c r="O207" i="1"/>
  <c r="O208" i="1"/>
  <c r="O209" i="1"/>
  <c r="O210" i="1"/>
  <c r="O211" i="1"/>
  <c r="O212" i="1"/>
  <c r="O213" i="1"/>
  <c r="O214" i="1"/>
  <c r="O215" i="1"/>
  <c r="O216" i="1"/>
  <c r="O217" i="1"/>
  <c r="O218" i="1"/>
  <c r="O219" i="1"/>
  <c r="O220" i="1"/>
  <c r="N221" i="1"/>
  <c r="O221" i="1"/>
  <c r="O222" i="1"/>
  <c r="O223" i="1"/>
  <c r="O224" i="1"/>
  <c r="O225" i="1"/>
  <c r="N226" i="1"/>
  <c r="O226" i="1"/>
  <c r="O227" i="1"/>
  <c r="O228" i="1"/>
  <c r="O229" i="1"/>
  <c r="O230" i="1"/>
  <c r="N231" i="1"/>
  <c r="O231" i="1"/>
  <c r="O232" i="1"/>
  <c r="O233" i="1"/>
  <c r="N234" i="1"/>
  <c r="O234" i="1"/>
  <c r="N235" i="1"/>
  <c r="O235" i="1"/>
  <c r="O236" i="1"/>
  <c r="O237" i="1"/>
  <c r="O238" i="1"/>
  <c r="O239" i="1"/>
  <c r="O240" i="1"/>
  <c r="O241" i="1"/>
  <c r="O242" i="1"/>
  <c r="N243" i="1"/>
  <c r="O243" i="1"/>
  <c r="N244" i="1"/>
  <c r="O244" i="1"/>
  <c r="N245" i="1"/>
  <c r="O245" i="1"/>
  <c r="N246" i="1"/>
  <c r="O246" i="1"/>
  <c r="N247" i="1"/>
  <c r="O247" i="1"/>
  <c r="N248" i="1"/>
  <c r="O248" i="1"/>
  <c r="N249" i="1"/>
  <c r="O249" i="1"/>
  <c r="N250" i="1"/>
  <c r="O250" i="1"/>
  <c r="N251" i="1"/>
  <c r="O251" i="1"/>
  <c r="N252" i="1"/>
  <c r="O252" i="1"/>
  <c r="N253" i="1"/>
  <c r="O253" i="1"/>
  <c r="N254" i="1"/>
  <c r="O254" i="1"/>
  <c r="N255" i="1"/>
  <c r="O255" i="1"/>
  <c r="O256" i="1"/>
  <c r="O257" i="1"/>
  <c r="O258" i="1"/>
  <c r="O259" i="1"/>
  <c r="O260" i="1"/>
  <c r="O261" i="1"/>
  <c r="O262" i="1"/>
  <c r="O263" i="1"/>
  <c r="O264" i="1"/>
  <c r="O265" i="1"/>
  <c r="O266" i="1"/>
  <c r="O267" i="1"/>
  <c r="N268" i="1"/>
  <c r="O268" i="1"/>
  <c r="O269" i="1"/>
  <c r="O270" i="1"/>
  <c r="O271" i="1"/>
  <c r="O272" i="1"/>
  <c r="N273" i="1"/>
  <c r="O273" i="1"/>
  <c r="O274" i="1"/>
  <c r="O275" i="1"/>
  <c r="O276" i="1"/>
  <c r="O277" i="1"/>
  <c r="O278" i="1"/>
  <c r="O279" i="1"/>
  <c r="O280" i="1"/>
  <c r="O281" i="1"/>
  <c r="O282" i="1"/>
  <c r="O283" i="1"/>
  <c r="N284" i="1"/>
  <c r="O284" i="1"/>
  <c r="N285" i="1"/>
  <c r="O285" i="1"/>
  <c r="N286" i="1"/>
  <c r="O286" i="1"/>
  <c r="O287" i="1"/>
  <c r="O288" i="1"/>
  <c r="N289" i="1"/>
  <c r="O289" i="1"/>
  <c r="N290" i="1"/>
  <c r="O290" i="1"/>
  <c r="N291" i="1"/>
  <c r="O291" i="1"/>
  <c r="O292" i="1"/>
  <c r="O293" i="1"/>
  <c r="N294" i="1"/>
  <c r="O294" i="1"/>
  <c r="O295" i="1"/>
  <c r="O296" i="1"/>
  <c r="N297" i="1"/>
  <c r="O297" i="1"/>
  <c r="N298" i="1"/>
  <c r="O298" i="1"/>
  <c r="N299" i="1"/>
  <c r="O299" i="1"/>
  <c r="N300" i="1"/>
  <c r="O300" i="1"/>
  <c r="N301" i="1"/>
  <c r="O301" i="1"/>
  <c r="N302" i="1"/>
  <c r="O302" i="1"/>
  <c r="N303" i="1"/>
  <c r="O303" i="1"/>
  <c r="N304" i="1"/>
  <c r="O304" i="1"/>
  <c r="O305" i="1"/>
  <c r="O306" i="1"/>
  <c r="O307" i="1"/>
  <c r="O308" i="1"/>
  <c r="O309" i="1"/>
  <c r="O310" i="1"/>
  <c r="N311" i="1"/>
  <c r="O311" i="1"/>
  <c r="O312" i="1"/>
  <c r="O313" i="1"/>
  <c r="N314" i="1"/>
  <c r="O314" i="1"/>
  <c r="N315" i="1"/>
  <c r="O315" i="1"/>
  <c r="O316" i="1"/>
  <c r="O317" i="1"/>
  <c r="O318" i="1"/>
  <c r="O319" i="1"/>
  <c r="O320" i="1"/>
  <c r="O321" i="1"/>
  <c r="N322" i="1"/>
  <c r="O322" i="1"/>
  <c r="O323" i="1"/>
  <c r="O324" i="1"/>
  <c r="O325" i="1"/>
  <c r="O326" i="1"/>
  <c r="N327" i="1"/>
  <c r="O327" i="1"/>
  <c r="N328" i="1"/>
  <c r="O328" i="1"/>
  <c r="N329" i="1"/>
  <c r="O329" i="1"/>
  <c r="O330" i="1"/>
  <c r="O331" i="1"/>
  <c r="O332" i="1"/>
  <c r="O333" i="1"/>
  <c r="O334" i="1"/>
  <c r="O335" i="1"/>
  <c r="N336" i="1"/>
  <c r="O336" i="1"/>
  <c r="O337" i="1"/>
  <c r="O338" i="1"/>
  <c r="O339" i="1"/>
  <c r="O340" i="1"/>
  <c r="N341" i="1"/>
  <c r="O341" i="1"/>
  <c r="N342" i="1"/>
  <c r="O342" i="1"/>
  <c r="N343" i="1"/>
  <c r="O343" i="1"/>
  <c r="N344" i="1"/>
  <c r="O344" i="1"/>
  <c r="N346" i="1"/>
  <c r="O346" i="1"/>
  <c r="N347" i="1"/>
  <c r="O347" i="1"/>
  <c r="N348" i="1"/>
  <c r="O348" i="1"/>
  <c r="N349" i="1"/>
  <c r="O349" i="1"/>
  <c r="O350" i="1"/>
  <c r="O351" i="1"/>
  <c r="N352" i="1"/>
  <c r="O352" i="1"/>
  <c r="N353" i="1"/>
  <c r="O353" i="1"/>
  <c r="O354" i="1"/>
  <c r="O355" i="1"/>
  <c r="O356" i="1"/>
  <c r="O357" i="1"/>
  <c r="N358" i="1"/>
  <c r="O358" i="1"/>
  <c r="O359" i="1"/>
  <c r="O360" i="1"/>
  <c r="N361" i="1"/>
  <c r="O361" i="1"/>
  <c r="N362" i="1"/>
  <c r="O362" i="1"/>
  <c r="O363" i="1"/>
  <c r="O364" i="1"/>
  <c r="O365" i="1"/>
  <c r="O366" i="1"/>
  <c r="N367" i="1"/>
  <c r="O367" i="1"/>
  <c r="O368" i="1"/>
  <c r="O369" i="1"/>
  <c r="O370" i="1"/>
  <c r="O371" i="1"/>
  <c r="N372" i="1"/>
  <c r="O372" i="1"/>
  <c r="N373" i="1"/>
  <c r="O373" i="1"/>
  <c r="N374" i="1"/>
  <c r="O374" i="1"/>
  <c r="O375" i="1"/>
  <c r="O376" i="1"/>
  <c r="O377" i="1"/>
  <c r="O378" i="1"/>
  <c r="N379" i="1"/>
  <c r="O379" i="1"/>
  <c r="N380" i="1"/>
  <c r="O380" i="1"/>
  <c r="O381" i="1"/>
  <c r="O382" i="1"/>
  <c r="O383" i="1"/>
  <c r="O384" i="1"/>
  <c r="O385" i="1"/>
  <c r="O386" i="1"/>
  <c r="O387" i="1"/>
  <c r="O388" i="1"/>
  <c r="O389" i="1"/>
  <c r="O390" i="1"/>
  <c r="O391" i="1"/>
  <c r="O392" i="1"/>
  <c r="O393" i="1"/>
  <c r="O394" i="1"/>
  <c r="N395" i="1"/>
  <c r="O395" i="1"/>
  <c r="N396" i="1"/>
  <c r="O396" i="1"/>
  <c r="N397" i="1"/>
  <c r="O397" i="1"/>
  <c r="N398" i="1"/>
  <c r="O398" i="1"/>
  <c r="N399" i="1"/>
  <c r="O399" i="1"/>
  <c r="N400" i="1"/>
  <c r="O400" i="1"/>
  <c r="N401" i="1"/>
  <c r="O401" i="1"/>
  <c r="N402" i="1"/>
  <c r="O402" i="1"/>
  <c r="O403" i="1"/>
  <c r="O404" i="1"/>
  <c r="N405" i="1"/>
  <c r="O405" i="1"/>
  <c r="N406" i="1"/>
  <c r="O406" i="1"/>
  <c r="O407" i="1"/>
  <c r="O408" i="1"/>
  <c r="N409" i="1"/>
  <c r="O409" i="1"/>
  <c r="N410" i="1"/>
  <c r="O410" i="1"/>
  <c r="O411" i="1"/>
  <c r="O412" i="1"/>
  <c r="N413" i="1"/>
  <c r="O413" i="1"/>
  <c r="N414" i="1"/>
  <c r="O414" i="1"/>
  <c r="N415" i="1"/>
  <c r="O415" i="1"/>
  <c r="O416" i="1"/>
  <c r="O417" i="1"/>
  <c r="O418" i="1"/>
  <c r="O419" i="1"/>
  <c r="N420" i="1"/>
  <c r="O420" i="1"/>
  <c r="N421" i="1"/>
  <c r="O421" i="1"/>
  <c r="N422" i="1"/>
  <c r="O422" i="1"/>
  <c r="N423" i="1"/>
  <c r="O423" i="1"/>
  <c r="N424" i="1"/>
  <c r="O424" i="1"/>
  <c r="N425" i="1"/>
  <c r="O425" i="1"/>
  <c r="N426" i="1"/>
  <c r="O426" i="1"/>
  <c r="N427" i="1"/>
  <c r="O427" i="1"/>
  <c r="N428" i="1"/>
  <c r="O428" i="1"/>
  <c r="N429" i="1"/>
  <c r="O429" i="1"/>
  <c r="N430" i="1"/>
  <c r="O430" i="1"/>
  <c r="O431" i="1"/>
  <c r="O432" i="1"/>
  <c r="N433" i="1"/>
  <c r="O433" i="1"/>
  <c r="N434" i="1"/>
  <c r="O434" i="1"/>
  <c r="N435" i="1"/>
  <c r="O435" i="1"/>
  <c r="N448" i="1"/>
  <c r="O448" i="1"/>
  <c r="N449" i="1"/>
  <c r="O449" i="1"/>
  <c r="N450" i="1"/>
  <c r="O450" i="1"/>
  <c r="N451" i="1"/>
  <c r="O451" i="1"/>
  <c r="N452" i="1"/>
  <c r="O452" i="1"/>
  <c r="N453" i="1"/>
  <c r="O453" i="1"/>
  <c r="N454" i="1"/>
  <c r="O454" i="1"/>
  <c r="N455" i="1"/>
  <c r="O455" i="1"/>
  <c r="N456" i="1"/>
  <c r="O456" i="1"/>
  <c r="N457" i="1"/>
  <c r="O457" i="1"/>
  <c r="N458" i="1"/>
  <c r="O458" i="1"/>
  <c r="N459" i="1"/>
  <c r="O459" i="1"/>
  <c r="N460" i="1"/>
  <c r="O460" i="1"/>
  <c r="N461" i="1"/>
  <c r="O461" i="1"/>
  <c r="O462" i="1"/>
  <c r="O463" i="1"/>
  <c r="N464" i="1"/>
  <c r="O464" i="1"/>
  <c r="N465" i="1"/>
  <c r="O465" i="1"/>
  <c r="N466" i="1"/>
  <c r="O466" i="1"/>
  <c r="N467" i="1"/>
  <c r="O467" i="1"/>
  <c r="N468" i="1"/>
  <c r="O468" i="1"/>
  <c r="N469" i="1"/>
  <c r="O469" i="1"/>
  <c r="N470" i="1"/>
  <c r="O470" i="1"/>
  <c r="N471" i="1"/>
  <c r="O471" i="1"/>
  <c r="N472" i="1"/>
  <c r="O472" i="1"/>
  <c r="N473" i="1"/>
  <c r="O473" i="1"/>
  <c r="N474" i="1"/>
  <c r="O474" i="1"/>
  <c r="N475" i="1"/>
  <c r="O475" i="1"/>
  <c r="N476" i="1"/>
  <c r="O476" i="1"/>
  <c r="N477" i="1"/>
  <c r="O477" i="1"/>
  <c r="N478" i="1"/>
  <c r="O478" i="1"/>
  <c r="O479" i="1"/>
  <c r="N480" i="1"/>
  <c r="O480" i="1"/>
  <c r="N481" i="1"/>
  <c r="O481" i="1"/>
  <c r="N482" i="1"/>
  <c r="O482" i="1"/>
  <c r="N483" i="1"/>
  <c r="O483" i="1"/>
  <c r="N484" i="1"/>
  <c r="O484" i="1"/>
  <c r="N485" i="1"/>
  <c r="O485" i="1"/>
  <c r="N486" i="1"/>
  <c r="O486" i="1"/>
  <c r="N487" i="1"/>
  <c r="O487" i="1"/>
  <c r="N488" i="1"/>
  <c r="O488" i="1"/>
  <c r="N489" i="1"/>
  <c r="O489" i="1"/>
  <c r="N490" i="1"/>
  <c r="O490" i="1"/>
  <c r="N491" i="1"/>
  <c r="O491" i="1"/>
  <c r="N492" i="1"/>
  <c r="O492" i="1"/>
  <c r="N493" i="1"/>
  <c r="O493" i="1"/>
  <c r="N494" i="1"/>
  <c r="O494" i="1"/>
  <c r="N497" i="1"/>
  <c r="N498" i="1"/>
  <c r="O498" i="1"/>
  <c r="N499" i="1"/>
  <c r="O499" i="1"/>
  <c r="N500" i="1"/>
  <c r="O500" i="1"/>
  <c r="N501" i="1"/>
  <c r="O501" i="1"/>
  <c r="N502" i="1"/>
  <c r="O502" i="1"/>
  <c r="N503" i="1"/>
  <c r="O503" i="1"/>
  <c r="N504" i="1"/>
  <c r="O504" i="1"/>
  <c r="N505" i="1"/>
  <c r="O505" i="1"/>
  <c r="N506" i="1"/>
  <c r="O506" i="1"/>
  <c r="N507" i="1"/>
  <c r="O507" i="1"/>
  <c r="N508" i="1"/>
  <c r="O508" i="1"/>
  <c r="N509" i="1"/>
  <c r="O509" i="1"/>
  <c r="N510" i="1"/>
  <c r="O510" i="1"/>
  <c r="N511" i="1"/>
  <c r="O511" i="1"/>
  <c r="N512" i="1"/>
  <c r="O512" i="1"/>
  <c r="N513" i="1"/>
  <c r="O513" i="1"/>
  <c r="N514" i="1"/>
  <c r="O514" i="1"/>
  <c r="N515" i="1"/>
  <c r="O515" i="1"/>
  <c r="N516" i="1"/>
  <c r="O516" i="1"/>
  <c r="N517" i="1"/>
  <c r="O517" i="1"/>
  <c r="N518" i="1"/>
  <c r="O518" i="1"/>
  <c r="N519" i="1"/>
  <c r="O519" i="1"/>
  <c r="N520" i="1"/>
  <c r="O520" i="1"/>
  <c r="N521" i="1"/>
  <c r="O521" i="1"/>
  <c r="N522" i="1"/>
  <c r="O522" i="1"/>
  <c r="N523" i="1"/>
  <c r="O523" i="1"/>
  <c r="O524" i="1"/>
  <c r="N525" i="1"/>
  <c r="O525" i="1"/>
  <c r="N526" i="1"/>
  <c r="O526" i="1"/>
  <c r="N527" i="1"/>
  <c r="O527" i="1"/>
  <c r="O528" i="1"/>
  <c r="O529" i="1"/>
  <c r="O530" i="1"/>
  <c r="O531" i="1"/>
  <c r="O532" i="1"/>
  <c r="O533" i="1"/>
  <c r="O534" i="1"/>
  <c r="O535" i="1"/>
  <c r="N536" i="1"/>
  <c r="O536" i="1"/>
  <c r="N537" i="1"/>
  <c r="O537" i="1"/>
  <c r="N538" i="1"/>
  <c r="O538" i="1"/>
  <c r="N539" i="1"/>
  <c r="O539" i="1"/>
  <c r="N540" i="1"/>
  <c r="O540" i="1"/>
  <c r="N541" i="1"/>
  <c r="O541" i="1"/>
  <c r="N542" i="1"/>
  <c r="O542" i="1"/>
  <c r="N543" i="1"/>
  <c r="O543" i="1"/>
  <c r="N544" i="1"/>
  <c r="O544" i="1"/>
  <c r="N545" i="1"/>
  <c r="O545" i="1"/>
  <c r="N546" i="1"/>
  <c r="O546" i="1"/>
  <c r="N547" i="1"/>
  <c r="O547" i="1"/>
  <c r="N548" i="1"/>
  <c r="O548" i="1"/>
  <c r="N549" i="1"/>
  <c r="O549" i="1"/>
  <c r="N550" i="1"/>
  <c r="O550" i="1"/>
  <c r="N551" i="1"/>
  <c r="O551" i="1"/>
  <c r="O552" i="1"/>
  <c r="O553" i="1"/>
  <c r="O554" i="1"/>
  <c r="O555" i="1"/>
  <c r="N556" i="1"/>
  <c r="O556" i="1"/>
  <c r="N557" i="1"/>
  <c r="O557" i="1"/>
  <c r="N558" i="1"/>
  <c r="O558" i="1"/>
  <c r="N559" i="1"/>
  <c r="O559" i="1"/>
  <c r="N560" i="1"/>
  <c r="O560" i="1"/>
  <c r="N561" i="1"/>
  <c r="O561" i="1"/>
  <c r="N562" i="1"/>
  <c r="O562" i="1"/>
  <c r="N563" i="1"/>
  <c r="O563" i="1"/>
  <c r="N564" i="1"/>
  <c r="O564" i="1"/>
  <c r="N569" i="1"/>
  <c r="O569" i="1"/>
  <c r="N570" i="1"/>
  <c r="O570" i="1"/>
  <c r="N571" i="1"/>
  <c r="O571" i="1"/>
  <c r="O584" i="1"/>
  <c r="O585" i="1"/>
  <c r="O586" i="1"/>
  <c r="O587" i="1"/>
  <c r="O588" i="1"/>
  <c r="O589" i="1"/>
  <c r="O590" i="1"/>
  <c r="O591" i="1"/>
  <c r="O592" i="1"/>
  <c r="O593" i="1"/>
  <c r="O594" i="1"/>
  <c r="O595" i="1"/>
  <c r="N596" i="1"/>
  <c r="O596" i="1"/>
  <c r="N598" i="1"/>
  <c r="O598" i="1"/>
  <c r="N5" i="1"/>
  <c r="O5" i="1"/>
  <c r="H6" i="1"/>
  <c r="U6" i="1" s="1"/>
  <c r="H7" i="1"/>
  <c r="H8" i="1"/>
  <c r="U8" i="1" s="1"/>
  <c r="H9" i="1"/>
  <c r="H10" i="1"/>
  <c r="U10" i="1" s="1"/>
  <c r="H11" i="1"/>
  <c r="H12" i="1"/>
  <c r="U12" i="1" s="1"/>
  <c r="H13" i="1"/>
  <c r="H14" i="1"/>
  <c r="U14" i="1" s="1"/>
  <c r="H15" i="1"/>
  <c r="H16" i="1"/>
  <c r="H17" i="1"/>
  <c r="U17" i="1" s="1"/>
  <c r="H18" i="1"/>
  <c r="U18" i="1" s="1"/>
  <c r="H19" i="1"/>
  <c r="H20" i="1"/>
  <c r="U20" i="1" s="1"/>
  <c r="H21" i="1"/>
  <c r="H22" i="1"/>
  <c r="U22" i="1" s="1"/>
  <c r="H23" i="1"/>
  <c r="H24" i="1"/>
  <c r="U24" i="1" s="1"/>
  <c r="H25" i="1"/>
  <c r="H26" i="1"/>
  <c r="U26" i="1" s="1"/>
  <c r="H27" i="1"/>
  <c r="H28" i="1"/>
  <c r="U28" i="1" s="1"/>
  <c r="H29" i="1"/>
  <c r="H30" i="1"/>
  <c r="U30" i="1" s="1"/>
  <c r="H31" i="1"/>
  <c r="H32" i="1"/>
  <c r="H33" i="1"/>
  <c r="H34" i="1"/>
  <c r="U34" i="1" s="1"/>
  <c r="H35" i="1"/>
  <c r="H36" i="1"/>
  <c r="H37" i="1"/>
  <c r="H38" i="1"/>
  <c r="U38" i="1" s="1"/>
  <c r="H39" i="1"/>
  <c r="H40" i="1"/>
  <c r="U40" i="1" s="1"/>
  <c r="H41" i="1"/>
  <c r="H42" i="1"/>
  <c r="U42" i="1" s="1"/>
  <c r="H43" i="1"/>
  <c r="H44" i="1"/>
  <c r="U44" i="1" s="1"/>
  <c r="H45" i="1"/>
  <c r="H46" i="1"/>
  <c r="U46" i="1" s="1"/>
  <c r="H47" i="1"/>
  <c r="H48" i="1"/>
  <c r="U48" i="1" s="1"/>
  <c r="H49" i="1"/>
  <c r="H50" i="1"/>
  <c r="U50" i="1" s="1"/>
  <c r="H51" i="1"/>
  <c r="H52" i="1"/>
  <c r="U52" i="1" s="1"/>
  <c r="H53" i="1"/>
  <c r="H54" i="1"/>
  <c r="U54" i="1" s="1"/>
  <c r="H55" i="1"/>
  <c r="H56" i="1"/>
  <c r="U56" i="1" s="1"/>
  <c r="H57" i="1"/>
  <c r="H58" i="1"/>
  <c r="U58" i="1" s="1"/>
  <c r="H59" i="1"/>
  <c r="H60" i="1"/>
  <c r="U60" i="1" s="1"/>
  <c r="H61" i="1"/>
  <c r="H62" i="1"/>
  <c r="U62" i="1" s="1"/>
  <c r="H63" i="1"/>
  <c r="H64" i="1"/>
  <c r="U64" i="1" s="1"/>
  <c r="H65" i="1"/>
  <c r="H66" i="1"/>
  <c r="U66" i="1" s="1"/>
  <c r="H67" i="1"/>
  <c r="H68" i="1"/>
  <c r="U68" i="1" s="1"/>
  <c r="H69" i="1"/>
  <c r="H70" i="1"/>
  <c r="U70" i="1" s="1"/>
  <c r="H71" i="1"/>
  <c r="H72" i="1"/>
  <c r="U72" i="1" s="1"/>
  <c r="H73" i="1"/>
  <c r="H74" i="1"/>
  <c r="U74" i="1" s="1"/>
  <c r="H75" i="1"/>
  <c r="H76" i="1"/>
  <c r="U76" i="1" s="1"/>
  <c r="H77" i="1"/>
  <c r="H78" i="1"/>
  <c r="U78" i="1" s="1"/>
  <c r="H79" i="1"/>
  <c r="H80" i="1"/>
  <c r="U80" i="1" s="1"/>
  <c r="H81" i="1"/>
  <c r="H82" i="1"/>
  <c r="U82" i="1" s="1"/>
  <c r="H83" i="1"/>
  <c r="H84" i="1"/>
  <c r="U84" i="1" s="1"/>
  <c r="H85" i="1"/>
  <c r="H86" i="1"/>
  <c r="U86" i="1" s="1"/>
  <c r="H87" i="1"/>
  <c r="H88" i="1"/>
  <c r="U88" i="1" s="1"/>
  <c r="H89" i="1"/>
  <c r="H90" i="1"/>
  <c r="U90" i="1" s="1"/>
  <c r="H91" i="1"/>
  <c r="H92" i="1"/>
  <c r="U92" i="1" s="1"/>
  <c r="H93" i="1"/>
  <c r="H94" i="1"/>
  <c r="U94" i="1" s="1"/>
  <c r="H95" i="1"/>
  <c r="H96" i="1"/>
  <c r="U96" i="1" s="1"/>
  <c r="H97" i="1"/>
  <c r="U97" i="1" s="1"/>
  <c r="H98" i="1"/>
  <c r="U98" i="1" s="1"/>
  <c r="H99" i="1"/>
  <c r="H100" i="1"/>
  <c r="U100" i="1" s="1"/>
  <c r="H101" i="1"/>
  <c r="H102" i="1"/>
  <c r="U102" i="1" s="1"/>
  <c r="H103" i="1"/>
  <c r="H104" i="1"/>
  <c r="U104" i="1" s="1"/>
  <c r="H105" i="1"/>
  <c r="H106" i="1"/>
  <c r="U106" i="1" s="1"/>
  <c r="H107" i="1"/>
  <c r="H108" i="1"/>
  <c r="U108" i="1" s="1"/>
  <c r="H109" i="1"/>
  <c r="H110" i="1"/>
  <c r="U110" i="1" s="1"/>
  <c r="H111" i="1"/>
  <c r="H112" i="1"/>
  <c r="U112" i="1" s="1"/>
  <c r="H113" i="1"/>
  <c r="H114" i="1"/>
  <c r="U114" i="1" s="1"/>
  <c r="H115" i="1"/>
  <c r="H116" i="1"/>
  <c r="U116" i="1" s="1"/>
  <c r="H117" i="1"/>
  <c r="H118" i="1"/>
  <c r="U118" i="1" s="1"/>
  <c r="H119" i="1"/>
  <c r="H120" i="1"/>
  <c r="U120" i="1" s="1"/>
  <c r="H121" i="1"/>
  <c r="H122" i="1"/>
  <c r="U122" i="1" s="1"/>
  <c r="H123" i="1"/>
  <c r="H124" i="1"/>
  <c r="U124" i="1" s="1"/>
  <c r="H125" i="1"/>
  <c r="H126" i="1"/>
  <c r="U126" i="1" s="1"/>
  <c r="H127" i="1"/>
  <c r="H128" i="1"/>
  <c r="U128" i="1" s="1"/>
  <c r="H129" i="1"/>
  <c r="H130" i="1"/>
  <c r="U130" i="1" s="1"/>
  <c r="H131" i="1"/>
  <c r="H132" i="1"/>
  <c r="U132" i="1" s="1"/>
  <c r="H133" i="1"/>
  <c r="H134" i="1"/>
  <c r="U134" i="1" s="1"/>
  <c r="H135" i="1"/>
  <c r="H136" i="1"/>
  <c r="U136" i="1" s="1"/>
  <c r="H137" i="1"/>
  <c r="H138" i="1"/>
  <c r="U138" i="1" s="1"/>
  <c r="H139" i="1"/>
  <c r="H140" i="1"/>
  <c r="U140" i="1" s="1"/>
  <c r="H141" i="1"/>
  <c r="H142" i="1"/>
  <c r="U142" i="1" s="1"/>
  <c r="H143" i="1"/>
  <c r="U143" i="1" s="1"/>
  <c r="H144" i="1"/>
  <c r="U144" i="1" s="1"/>
  <c r="H145" i="1"/>
  <c r="U145" i="1" s="1"/>
  <c r="H146" i="1"/>
  <c r="U146" i="1" s="1"/>
  <c r="H147" i="1"/>
  <c r="U147" i="1" s="1"/>
  <c r="H148" i="1"/>
  <c r="H149" i="1"/>
  <c r="U149" i="1" s="1"/>
  <c r="H150" i="1"/>
  <c r="U150" i="1" s="1"/>
  <c r="H151" i="1"/>
  <c r="U151" i="1" s="1"/>
  <c r="H152" i="1"/>
  <c r="H153" i="1"/>
  <c r="U153" i="1" s="1"/>
  <c r="H154" i="1"/>
  <c r="U154" i="1" s="1"/>
  <c r="H155" i="1"/>
  <c r="U155" i="1" s="1"/>
  <c r="H156" i="1"/>
  <c r="U156" i="1" s="1"/>
  <c r="H157" i="1"/>
  <c r="U157" i="1" s="1"/>
  <c r="H158" i="1"/>
  <c r="U158" i="1" s="1"/>
  <c r="H159" i="1"/>
  <c r="H160" i="1"/>
  <c r="U160" i="1" s="1"/>
  <c r="H161" i="1"/>
  <c r="U161" i="1" s="1"/>
  <c r="H162" i="1"/>
  <c r="U162" i="1" s="1"/>
  <c r="H163" i="1"/>
  <c r="U163" i="1" s="1"/>
  <c r="H164" i="1"/>
  <c r="H165" i="1"/>
  <c r="U165" i="1" s="1"/>
  <c r="H166" i="1"/>
  <c r="U166" i="1" s="1"/>
  <c r="H167" i="1"/>
  <c r="U167" i="1" s="1"/>
  <c r="H168" i="1"/>
  <c r="H169" i="1"/>
  <c r="U169" i="1" s="1"/>
  <c r="H170" i="1"/>
  <c r="U170" i="1" s="1"/>
  <c r="H171" i="1"/>
  <c r="U171" i="1" s="1"/>
  <c r="H172" i="1"/>
  <c r="U172" i="1" s="1"/>
  <c r="H173" i="1"/>
  <c r="U173" i="1" s="1"/>
  <c r="H174" i="1"/>
  <c r="U174" i="1" s="1"/>
  <c r="H175" i="1"/>
  <c r="H176" i="1"/>
  <c r="U176" i="1" s="1"/>
  <c r="H177" i="1"/>
  <c r="U177" i="1" s="1"/>
  <c r="H178" i="1"/>
  <c r="U178" i="1" s="1"/>
  <c r="H179" i="1"/>
  <c r="U179" i="1" s="1"/>
  <c r="H180" i="1"/>
  <c r="U180" i="1" s="1"/>
  <c r="H181" i="1"/>
  <c r="U181" i="1" s="1"/>
  <c r="H182" i="1"/>
  <c r="U182" i="1" s="1"/>
  <c r="H183" i="1"/>
  <c r="U183" i="1" s="1"/>
  <c r="H184" i="1"/>
  <c r="U184" i="1" s="1"/>
  <c r="H185" i="1"/>
  <c r="U185" i="1" s="1"/>
  <c r="H186" i="1"/>
  <c r="U186" i="1" s="1"/>
  <c r="H187" i="1"/>
  <c r="U187" i="1" s="1"/>
  <c r="H188" i="1"/>
  <c r="U188" i="1" s="1"/>
  <c r="H189" i="1"/>
  <c r="U189" i="1" s="1"/>
  <c r="H190" i="1"/>
  <c r="U190" i="1" s="1"/>
  <c r="H191" i="1"/>
  <c r="U191" i="1" s="1"/>
  <c r="H192" i="1"/>
  <c r="U192" i="1" s="1"/>
  <c r="H193" i="1"/>
  <c r="H194" i="1"/>
  <c r="U194" i="1" s="1"/>
  <c r="H195" i="1"/>
  <c r="U195" i="1" s="1"/>
  <c r="H196" i="1"/>
  <c r="U196" i="1" s="1"/>
  <c r="H197" i="1"/>
  <c r="U197" i="1" s="1"/>
  <c r="H198" i="1"/>
  <c r="U198" i="1" s="1"/>
  <c r="H199" i="1"/>
  <c r="U199" i="1" s="1"/>
  <c r="H200" i="1"/>
  <c r="U200" i="1" s="1"/>
  <c r="H201" i="1"/>
  <c r="U201" i="1" s="1"/>
  <c r="H202" i="1"/>
  <c r="U202" i="1" s="1"/>
  <c r="H203" i="1"/>
  <c r="U203" i="1" s="1"/>
  <c r="H204" i="1"/>
  <c r="U204" i="1" s="1"/>
  <c r="H205" i="1"/>
  <c r="U205" i="1" s="1"/>
  <c r="H206" i="1"/>
  <c r="H207" i="1"/>
  <c r="U207" i="1" s="1"/>
  <c r="H208" i="1"/>
  <c r="U208" i="1" s="1"/>
  <c r="H209" i="1"/>
  <c r="U209" i="1" s="1"/>
  <c r="H210" i="1"/>
  <c r="U210" i="1" s="1"/>
  <c r="H211" i="1"/>
  <c r="U211" i="1" s="1"/>
  <c r="H212" i="1"/>
  <c r="U212" i="1" s="1"/>
  <c r="H213" i="1"/>
  <c r="U213" i="1" s="1"/>
  <c r="H214" i="1"/>
  <c r="U214" i="1" s="1"/>
  <c r="H215" i="1"/>
  <c r="U215" i="1" s="1"/>
  <c r="H216" i="1"/>
  <c r="U216" i="1" s="1"/>
  <c r="H217" i="1"/>
  <c r="U217" i="1" s="1"/>
  <c r="H218" i="1"/>
  <c r="U218" i="1" s="1"/>
  <c r="H219" i="1"/>
  <c r="U219" i="1" s="1"/>
  <c r="H220" i="1"/>
  <c r="U220" i="1" s="1"/>
  <c r="H221" i="1"/>
  <c r="U221" i="1" s="1"/>
  <c r="H222" i="1"/>
  <c r="U222" i="1" s="1"/>
  <c r="H223" i="1"/>
  <c r="U223" i="1" s="1"/>
  <c r="H224" i="1"/>
  <c r="U224" i="1" s="1"/>
  <c r="H225" i="1"/>
  <c r="U225" i="1" s="1"/>
  <c r="H226" i="1"/>
  <c r="U226" i="1" s="1"/>
  <c r="H227" i="1"/>
  <c r="U227" i="1" s="1"/>
  <c r="H228" i="1"/>
  <c r="U228" i="1" s="1"/>
  <c r="H229" i="1"/>
  <c r="U229" i="1" s="1"/>
  <c r="H230" i="1"/>
  <c r="U230" i="1" s="1"/>
  <c r="H231" i="1"/>
  <c r="U231" i="1" s="1"/>
  <c r="H232" i="1"/>
  <c r="U232" i="1" s="1"/>
  <c r="H233" i="1"/>
  <c r="U233" i="1" s="1"/>
  <c r="H234" i="1"/>
  <c r="U234" i="1" s="1"/>
  <c r="H235" i="1"/>
  <c r="H236" i="1"/>
  <c r="U236" i="1" s="1"/>
  <c r="H237" i="1"/>
  <c r="U237" i="1" s="1"/>
  <c r="H238" i="1"/>
  <c r="U238" i="1" s="1"/>
  <c r="H239" i="1"/>
  <c r="U239" i="1" s="1"/>
  <c r="H240" i="1"/>
  <c r="U240" i="1" s="1"/>
  <c r="H241" i="1"/>
  <c r="U241" i="1" s="1"/>
  <c r="H242" i="1"/>
  <c r="U242" i="1" s="1"/>
  <c r="H243" i="1"/>
  <c r="U243" i="1" s="1"/>
  <c r="H244" i="1"/>
  <c r="H245" i="1"/>
  <c r="U245" i="1" s="1"/>
  <c r="H246" i="1"/>
  <c r="H247" i="1"/>
  <c r="U247" i="1" s="1"/>
  <c r="H248" i="1"/>
  <c r="H249" i="1"/>
  <c r="U249" i="1" s="1"/>
  <c r="H250" i="1"/>
  <c r="H251" i="1"/>
  <c r="U251" i="1" s="1"/>
  <c r="H252" i="1"/>
  <c r="H253" i="1"/>
  <c r="U253" i="1" s="1"/>
  <c r="H254" i="1"/>
  <c r="U254" i="1" s="1"/>
  <c r="H255" i="1"/>
  <c r="U255" i="1" s="1"/>
  <c r="H256" i="1"/>
  <c r="U256" i="1" s="1"/>
  <c r="H257" i="1"/>
  <c r="U257" i="1" s="1"/>
  <c r="H258" i="1"/>
  <c r="U258" i="1" s="1"/>
  <c r="H259" i="1"/>
  <c r="U259" i="1" s="1"/>
  <c r="H260" i="1"/>
  <c r="U260" i="1" s="1"/>
  <c r="H261" i="1"/>
  <c r="U261" i="1" s="1"/>
  <c r="H262" i="1"/>
  <c r="U262" i="1" s="1"/>
  <c r="H263" i="1"/>
  <c r="U263" i="1" s="1"/>
  <c r="H264" i="1"/>
  <c r="U264" i="1" s="1"/>
  <c r="H265" i="1"/>
  <c r="U265" i="1" s="1"/>
  <c r="H266" i="1"/>
  <c r="U266" i="1" s="1"/>
  <c r="H267" i="1"/>
  <c r="U267" i="1" s="1"/>
  <c r="H268" i="1"/>
  <c r="H269" i="1"/>
  <c r="U269" i="1" s="1"/>
  <c r="H270" i="1"/>
  <c r="U270" i="1" s="1"/>
  <c r="H271" i="1"/>
  <c r="U271" i="1" s="1"/>
  <c r="H272" i="1"/>
  <c r="U272" i="1" s="1"/>
  <c r="H273" i="1"/>
  <c r="U273" i="1" s="1"/>
  <c r="H274" i="1"/>
  <c r="U274" i="1" s="1"/>
  <c r="H275" i="1"/>
  <c r="U275" i="1" s="1"/>
  <c r="H276" i="1"/>
  <c r="U276" i="1" s="1"/>
  <c r="H277" i="1"/>
  <c r="U277" i="1" s="1"/>
  <c r="H278" i="1"/>
  <c r="U278" i="1" s="1"/>
  <c r="H279" i="1"/>
  <c r="U279" i="1" s="1"/>
  <c r="H280" i="1"/>
  <c r="U280" i="1" s="1"/>
  <c r="H281" i="1"/>
  <c r="U281" i="1" s="1"/>
  <c r="H282" i="1"/>
  <c r="U282" i="1" s="1"/>
  <c r="H283" i="1"/>
  <c r="U283" i="1" s="1"/>
  <c r="H284" i="1"/>
  <c r="U284" i="1" s="1"/>
  <c r="H285" i="1"/>
  <c r="U285" i="1" s="1"/>
  <c r="H286" i="1"/>
  <c r="H287" i="1"/>
  <c r="U287" i="1" s="1"/>
  <c r="H288" i="1"/>
  <c r="U288" i="1" s="1"/>
  <c r="H289" i="1"/>
  <c r="U289" i="1" s="1"/>
  <c r="H290" i="1"/>
  <c r="H291" i="1"/>
  <c r="U291" i="1" s="1"/>
  <c r="H292" i="1"/>
  <c r="U292" i="1" s="1"/>
  <c r="H293" i="1"/>
  <c r="U293" i="1" s="1"/>
  <c r="H294" i="1"/>
  <c r="H295" i="1"/>
  <c r="U295" i="1" s="1"/>
  <c r="H296" i="1"/>
  <c r="U296" i="1" s="1"/>
  <c r="H297" i="1"/>
  <c r="U297" i="1" s="1"/>
  <c r="H298" i="1"/>
  <c r="H299" i="1"/>
  <c r="U299" i="1" s="1"/>
  <c r="H300" i="1"/>
  <c r="H301" i="1"/>
  <c r="U301" i="1" s="1"/>
  <c r="H302" i="1"/>
  <c r="H303" i="1"/>
  <c r="U303" i="1" s="1"/>
  <c r="H304" i="1"/>
  <c r="H305" i="1"/>
  <c r="U305" i="1" s="1"/>
  <c r="H306" i="1"/>
  <c r="U306" i="1" s="1"/>
  <c r="H307" i="1"/>
  <c r="U307" i="1" s="1"/>
  <c r="H308" i="1"/>
  <c r="U308" i="1" s="1"/>
  <c r="H309" i="1"/>
  <c r="U309" i="1" s="1"/>
  <c r="H310" i="1"/>
  <c r="U310" i="1" s="1"/>
  <c r="H311" i="1"/>
  <c r="H312" i="1"/>
  <c r="U312" i="1" s="1"/>
  <c r="H313" i="1"/>
  <c r="U313" i="1" s="1"/>
  <c r="H314" i="1"/>
  <c r="H315" i="1"/>
  <c r="H316" i="1"/>
  <c r="U316" i="1" s="1"/>
  <c r="H317" i="1"/>
  <c r="U317" i="1" s="1"/>
  <c r="H318" i="1"/>
  <c r="U318" i="1" s="1"/>
  <c r="H319" i="1"/>
  <c r="U319" i="1" s="1"/>
  <c r="H320" i="1"/>
  <c r="U320" i="1" s="1"/>
  <c r="H321" i="1"/>
  <c r="U321" i="1" s="1"/>
  <c r="H322" i="1"/>
  <c r="H323" i="1"/>
  <c r="U323" i="1" s="1"/>
  <c r="H324" i="1"/>
  <c r="U324" i="1" s="1"/>
  <c r="H325" i="1"/>
  <c r="U325" i="1" s="1"/>
  <c r="H326" i="1"/>
  <c r="U326" i="1" s="1"/>
  <c r="H327" i="1"/>
  <c r="H328" i="1"/>
  <c r="U328" i="1" s="1"/>
  <c r="H329" i="1"/>
  <c r="U329" i="1" s="1"/>
  <c r="H330" i="1"/>
  <c r="U330" i="1" s="1"/>
  <c r="H331" i="1"/>
  <c r="U331" i="1" s="1"/>
  <c r="H332" i="1"/>
  <c r="U332" i="1" s="1"/>
  <c r="H333" i="1"/>
  <c r="U333" i="1" s="1"/>
  <c r="H334" i="1"/>
  <c r="U334" i="1" s="1"/>
  <c r="H335" i="1"/>
  <c r="U335" i="1" s="1"/>
  <c r="H336" i="1"/>
  <c r="H337" i="1"/>
  <c r="U337" i="1" s="1"/>
  <c r="H338" i="1"/>
  <c r="U338" i="1" s="1"/>
  <c r="H339" i="1"/>
  <c r="U339" i="1" s="1"/>
  <c r="H340" i="1"/>
  <c r="U340" i="1" s="1"/>
  <c r="H341" i="1"/>
  <c r="U341" i="1" s="1"/>
  <c r="H342" i="1"/>
  <c r="U342" i="1" s="1"/>
  <c r="H343" i="1"/>
  <c r="U343" i="1" s="1"/>
  <c r="H344" i="1"/>
  <c r="H345" i="1"/>
  <c r="U345" i="1" s="1"/>
  <c r="H346" i="1"/>
  <c r="H347" i="1"/>
  <c r="H348" i="1"/>
  <c r="U348" i="1" s="1"/>
  <c r="H349" i="1"/>
  <c r="U349" i="1" s="1"/>
  <c r="H350" i="1"/>
  <c r="U350" i="1" s="1"/>
  <c r="H351" i="1"/>
  <c r="U351" i="1" s="1"/>
  <c r="H352" i="1"/>
  <c r="H353" i="1"/>
  <c r="U353" i="1" s="1"/>
  <c r="H354" i="1"/>
  <c r="U354" i="1" s="1"/>
  <c r="H355" i="1"/>
  <c r="U355" i="1" s="1"/>
  <c r="H356" i="1"/>
  <c r="U356" i="1" s="1"/>
  <c r="H357" i="1"/>
  <c r="U357" i="1" s="1"/>
  <c r="H358" i="1"/>
  <c r="U358" i="1" s="1"/>
  <c r="H359" i="1"/>
  <c r="U359" i="1" s="1"/>
  <c r="H360" i="1"/>
  <c r="U360" i="1" s="1"/>
  <c r="H361" i="1"/>
  <c r="U361" i="1" s="1"/>
  <c r="H362" i="1"/>
  <c r="U362" i="1" s="1"/>
  <c r="H363" i="1"/>
  <c r="U363" i="1" s="1"/>
  <c r="H364" i="1"/>
  <c r="U364" i="1" s="1"/>
  <c r="H365" i="1"/>
  <c r="U365" i="1" s="1"/>
  <c r="H366" i="1"/>
  <c r="U366" i="1" s="1"/>
  <c r="H367" i="1"/>
  <c r="H368" i="1"/>
  <c r="H369" i="1"/>
  <c r="U369" i="1" s="1"/>
  <c r="H370" i="1"/>
  <c r="U370" i="1" s="1"/>
  <c r="H371" i="1"/>
  <c r="U371" i="1" s="1"/>
  <c r="H372" i="1"/>
  <c r="U372" i="1" s="1"/>
  <c r="H373" i="1"/>
  <c r="U373" i="1" s="1"/>
  <c r="H374" i="1"/>
  <c r="U374" i="1" s="1"/>
  <c r="H375" i="1"/>
  <c r="U375" i="1" s="1"/>
  <c r="H376" i="1"/>
  <c r="U376" i="1" s="1"/>
  <c r="H377" i="1"/>
  <c r="U377" i="1" s="1"/>
  <c r="H378" i="1"/>
  <c r="U378" i="1" s="1"/>
  <c r="H379" i="1"/>
  <c r="H380" i="1"/>
  <c r="U380" i="1" s="1"/>
  <c r="H381" i="1"/>
  <c r="U381" i="1" s="1"/>
  <c r="H382" i="1"/>
  <c r="U382" i="1" s="1"/>
  <c r="H383" i="1"/>
  <c r="U383" i="1" s="1"/>
  <c r="H384" i="1"/>
  <c r="U384" i="1" s="1"/>
  <c r="H385" i="1"/>
  <c r="U385" i="1" s="1"/>
  <c r="H386" i="1"/>
  <c r="U386" i="1" s="1"/>
  <c r="H387" i="1"/>
  <c r="U387" i="1" s="1"/>
  <c r="H388" i="1"/>
  <c r="U388" i="1" s="1"/>
  <c r="H389" i="1"/>
  <c r="U389" i="1" s="1"/>
  <c r="H390" i="1"/>
  <c r="U390" i="1" s="1"/>
  <c r="H391" i="1"/>
  <c r="U391" i="1" s="1"/>
  <c r="H392" i="1"/>
  <c r="U392" i="1" s="1"/>
  <c r="H393" i="1"/>
  <c r="U393" i="1" s="1"/>
  <c r="H394" i="1"/>
  <c r="U394" i="1" s="1"/>
  <c r="H395" i="1"/>
  <c r="U395" i="1" s="1"/>
  <c r="H396" i="1"/>
  <c r="H397" i="1"/>
  <c r="U397" i="1" s="1"/>
  <c r="H398" i="1"/>
  <c r="H399" i="1"/>
  <c r="U399" i="1" s="1"/>
  <c r="H400" i="1"/>
  <c r="H401" i="1"/>
  <c r="U401" i="1" s="1"/>
  <c r="H402" i="1"/>
  <c r="H403" i="1"/>
  <c r="U403" i="1" s="1"/>
  <c r="H404" i="1"/>
  <c r="U404" i="1" s="1"/>
  <c r="H405" i="1"/>
  <c r="U405" i="1" s="1"/>
  <c r="H406" i="1"/>
  <c r="H407" i="1"/>
  <c r="U407" i="1" s="1"/>
  <c r="H408" i="1"/>
  <c r="U408" i="1" s="1"/>
  <c r="H409" i="1"/>
  <c r="U409" i="1" s="1"/>
  <c r="H410" i="1"/>
  <c r="H411" i="1"/>
  <c r="U411" i="1" s="1"/>
  <c r="H412" i="1"/>
  <c r="U412" i="1" s="1"/>
  <c r="H413" i="1"/>
  <c r="U413" i="1" s="1"/>
  <c r="H414" i="1"/>
  <c r="H415" i="1"/>
  <c r="H416" i="1"/>
  <c r="U416" i="1" s="1"/>
  <c r="H417" i="1"/>
  <c r="U417" i="1" s="1"/>
  <c r="H418" i="1"/>
  <c r="U418" i="1" s="1"/>
  <c r="H419" i="1"/>
  <c r="U419" i="1" s="1"/>
  <c r="H420" i="1"/>
  <c r="U420" i="1" s="1"/>
  <c r="H421" i="1"/>
  <c r="U421" i="1" s="1"/>
  <c r="H422" i="1"/>
  <c r="H423" i="1"/>
  <c r="H424" i="1"/>
  <c r="U424" i="1" s="1"/>
  <c r="H425" i="1"/>
  <c r="U425" i="1" s="1"/>
  <c r="H426" i="1"/>
  <c r="H427" i="1"/>
  <c r="H428" i="1"/>
  <c r="U428" i="1" s="1"/>
  <c r="H429" i="1"/>
  <c r="U429" i="1" s="1"/>
  <c r="H430" i="1"/>
  <c r="H431" i="1"/>
  <c r="U431" i="1" s="1"/>
  <c r="H432" i="1"/>
  <c r="U432" i="1" s="1"/>
  <c r="H433" i="1"/>
  <c r="U433" i="1" s="1"/>
  <c r="H434" i="1"/>
  <c r="H435" i="1"/>
  <c r="U435" i="1" s="1"/>
  <c r="H448" i="1"/>
  <c r="H449" i="1"/>
  <c r="U449" i="1" s="1"/>
  <c r="H450" i="1"/>
  <c r="H451" i="1"/>
  <c r="U451" i="1" s="1"/>
  <c r="H452" i="1"/>
  <c r="H453" i="1"/>
  <c r="U453" i="1" s="1"/>
  <c r="H454" i="1"/>
  <c r="H455" i="1"/>
  <c r="U455" i="1" s="1"/>
  <c r="H456" i="1"/>
  <c r="H457" i="1"/>
  <c r="U457" i="1" s="1"/>
  <c r="H458" i="1"/>
  <c r="H459" i="1"/>
  <c r="U459" i="1" s="1"/>
  <c r="H460" i="1"/>
  <c r="H461" i="1"/>
  <c r="U461" i="1" s="1"/>
  <c r="H462" i="1"/>
  <c r="U462" i="1" s="1"/>
  <c r="H463" i="1"/>
  <c r="U463" i="1" s="1"/>
  <c r="H464" i="1"/>
  <c r="U464" i="1" s="1"/>
  <c r="H465" i="1"/>
  <c r="U465" i="1" s="1"/>
  <c r="H466" i="1"/>
  <c r="H467" i="1"/>
  <c r="H468" i="1"/>
  <c r="U468" i="1" s="1"/>
  <c r="H469" i="1"/>
  <c r="U469" i="1" s="1"/>
  <c r="H470" i="1"/>
  <c r="H471" i="1"/>
  <c r="H472" i="1"/>
  <c r="U472" i="1" s="1"/>
  <c r="H473" i="1"/>
  <c r="U473" i="1" s="1"/>
  <c r="H474" i="1"/>
  <c r="H475" i="1"/>
  <c r="H476" i="1"/>
  <c r="U476" i="1" s="1"/>
  <c r="H477" i="1"/>
  <c r="U477" i="1" s="1"/>
  <c r="H478" i="1"/>
  <c r="H479" i="1"/>
  <c r="U479" i="1" s="1"/>
  <c r="H480" i="1"/>
  <c r="H481" i="1"/>
  <c r="U481" i="1" s="1"/>
  <c r="H482" i="1"/>
  <c r="U482" i="1" s="1"/>
  <c r="H483" i="1"/>
  <c r="H484" i="1"/>
  <c r="H485" i="1"/>
  <c r="U485" i="1" s="1"/>
  <c r="H486" i="1"/>
  <c r="U486" i="1" s="1"/>
  <c r="H487" i="1"/>
  <c r="H488" i="1"/>
  <c r="H489" i="1"/>
  <c r="U489" i="1" s="1"/>
  <c r="H490" i="1"/>
  <c r="U490" i="1" s="1"/>
  <c r="H491" i="1"/>
  <c r="H492" i="1"/>
  <c r="H493" i="1"/>
  <c r="U493" i="1" s="1"/>
  <c r="H494" i="1"/>
  <c r="U494" i="1" s="1"/>
  <c r="H495" i="1"/>
  <c r="U495" i="1" s="1"/>
  <c r="H496" i="1"/>
  <c r="U496" i="1" s="1"/>
  <c r="H497" i="1"/>
  <c r="U497" i="1" s="1"/>
  <c r="H498" i="1"/>
  <c r="H499" i="1"/>
  <c r="U499" i="1" s="1"/>
  <c r="H500" i="1"/>
  <c r="H501" i="1"/>
  <c r="U501" i="1" s="1"/>
  <c r="H502" i="1"/>
  <c r="H503" i="1"/>
  <c r="U503" i="1" s="1"/>
  <c r="H504" i="1"/>
  <c r="H505" i="1"/>
  <c r="U505" i="1" s="1"/>
  <c r="H506" i="1"/>
  <c r="H507" i="1"/>
  <c r="U507" i="1" s="1"/>
  <c r="H508" i="1"/>
  <c r="H509" i="1"/>
  <c r="U509" i="1" s="1"/>
  <c r="H510" i="1"/>
  <c r="H511" i="1"/>
  <c r="U511" i="1" s="1"/>
  <c r="H512" i="1"/>
  <c r="H513" i="1"/>
  <c r="U513" i="1" s="1"/>
  <c r="H514" i="1"/>
  <c r="H515" i="1"/>
  <c r="U515" i="1" s="1"/>
  <c r="H516" i="1"/>
  <c r="H517" i="1"/>
  <c r="U517" i="1" s="1"/>
  <c r="H518" i="1"/>
  <c r="H519" i="1"/>
  <c r="U519" i="1" s="1"/>
  <c r="H520" i="1"/>
  <c r="H521" i="1"/>
  <c r="U521" i="1" s="1"/>
  <c r="H522" i="1"/>
  <c r="H523" i="1"/>
  <c r="U523" i="1" s="1"/>
  <c r="H524" i="1"/>
  <c r="U524" i="1" s="1"/>
  <c r="H525" i="1"/>
  <c r="H526" i="1"/>
  <c r="H527" i="1"/>
  <c r="H528" i="1"/>
  <c r="U528" i="1" s="1"/>
  <c r="H529" i="1"/>
  <c r="U529" i="1" s="1"/>
  <c r="H530" i="1"/>
  <c r="U530" i="1" s="1"/>
  <c r="H531" i="1"/>
  <c r="U531" i="1" s="1"/>
  <c r="H532" i="1"/>
  <c r="U532" i="1" s="1"/>
  <c r="H533" i="1"/>
  <c r="U533" i="1" s="1"/>
  <c r="H534" i="1"/>
  <c r="U534" i="1" s="1"/>
  <c r="H535" i="1"/>
  <c r="U535" i="1" s="1"/>
  <c r="H536" i="1"/>
  <c r="U536" i="1" s="1"/>
  <c r="H537" i="1"/>
  <c r="H538" i="1"/>
  <c r="H539" i="1"/>
  <c r="H540" i="1"/>
  <c r="U540" i="1" s="1"/>
  <c r="H541" i="1"/>
  <c r="H542" i="1"/>
  <c r="H543" i="1"/>
  <c r="H544" i="1"/>
  <c r="U544" i="1" s="1"/>
  <c r="H545" i="1"/>
  <c r="H546" i="1"/>
  <c r="H547" i="1"/>
  <c r="H548" i="1"/>
  <c r="U548" i="1" s="1"/>
  <c r="H549" i="1"/>
  <c r="H550" i="1"/>
  <c r="H551" i="1"/>
  <c r="H552" i="1"/>
  <c r="U552" i="1" s="1"/>
  <c r="H553" i="1"/>
  <c r="U553" i="1" s="1"/>
  <c r="H554" i="1"/>
  <c r="U554" i="1" s="1"/>
  <c r="H555" i="1"/>
  <c r="U555" i="1" s="1"/>
  <c r="H556" i="1"/>
  <c r="U556" i="1" s="1"/>
  <c r="H557" i="1"/>
  <c r="H558" i="1"/>
  <c r="H559" i="1"/>
  <c r="H560" i="1"/>
  <c r="U560" i="1" s="1"/>
  <c r="H561" i="1"/>
  <c r="H562" i="1"/>
  <c r="H563" i="1"/>
  <c r="H564" i="1"/>
  <c r="U564" i="1" s="1"/>
  <c r="H568" i="1"/>
  <c r="U568" i="1" s="1"/>
  <c r="H569" i="1"/>
  <c r="U569" i="1" s="1"/>
  <c r="H570" i="1"/>
  <c r="H571" i="1"/>
  <c r="H572" i="1"/>
  <c r="U572" i="1" s="1"/>
  <c r="H573" i="1"/>
  <c r="U573" i="1" s="1"/>
  <c r="H574" i="1"/>
  <c r="U574" i="1" s="1"/>
  <c r="H575" i="1"/>
  <c r="U575" i="1" s="1"/>
  <c r="H576" i="1"/>
  <c r="U576" i="1" s="1"/>
  <c r="H577" i="1"/>
  <c r="U577" i="1" s="1"/>
  <c r="H578" i="1"/>
  <c r="U578" i="1" s="1"/>
  <c r="H579" i="1"/>
  <c r="H580" i="1"/>
  <c r="U580" i="1" s="1"/>
  <c r="H581" i="1"/>
  <c r="U581" i="1" s="1"/>
  <c r="H582" i="1"/>
  <c r="U582" i="1" s="1"/>
  <c r="H583" i="1"/>
  <c r="U583" i="1" s="1"/>
  <c r="H584" i="1"/>
  <c r="U584" i="1" s="1"/>
  <c r="H585" i="1"/>
  <c r="U585" i="1" s="1"/>
  <c r="H586" i="1"/>
  <c r="U586" i="1" s="1"/>
  <c r="H587" i="1"/>
  <c r="U587" i="1" s="1"/>
  <c r="H588" i="1"/>
  <c r="U588" i="1" s="1"/>
  <c r="H589" i="1"/>
  <c r="U589" i="1" s="1"/>
  <c r="H590" i="1"/>
  <c r="U590" i="1" s="1"/>
  <c r="H591" i="1"/>
  <c r="U591" i="1" s="1"/>
  <c r="H592" i="1"/>
  <c r="U592" i="1" s="1"/>
  <c r="H593" i="1"/>
  <c r="U593" i="1" s="1"/>
  <c r="H594" i="1"/>
  <c r="U594" i="1" s="1"/>
  <c r="H595" i="1"/>
  <c r="U595" i="1" s="1"/>
  <c r="H596" i="1"/>
  <c r="U596" i="1" s="1"/>
  <c r="H598" i="1"/>
  <c r="U598" i="1" s="1"/>
  <c r="H599" i="1"/>
  <c r="U599" i="1" s="1"/>
  <c r="H600" i="1"/>
  <c r="U600" i="1" s="1"/>
  <c r="H602" i="1"/>
  <c r="U602" i="1" s="1"/>
  <c r="H603" i="1"/>
  <c r="U603" i="1" s="1"/>
  <c r="H604" i="1"/>
  <c r="U604" i="1" s="1"/>
  <c r="H605" i="1"/>
  <c r="U605" i="1" s="1"/>
  <c r="H606" i="1"/>
  <c r="U606" i="1" s="1"/>
  <c r="H607" i="1"/>
  <c r="U607" i="1" s="1"/>
  <c r="H608" i="1"/>
  <c r="U608" i="1" s="1"/>
  <c r="H609" i="1"/>
  <c r="U609" i="1" s="1"/>
  <c r="H5" i="1"/>
  <c r="U5" i="1" s="1"/>
  <c r="CI5" i="1"/>
  <c r="U545" i="1" l="1"/>
  <c r="U537" i="1"/>
  <c r="U193" i="1"/>
  <c r="U141" i="1"/>
  <c r="U133" i="1"/>
  <c r="U125" i="1"/>
  <c r="U117" i="1"/>
  <c r="U109" i="1"/>
  <c r="U101" i="1"/>
  <c r="U89" i="1"/>
  <c r="U81" i="1"/>
  <c r="U73" i="1"/>
  <c r="U65" i="1"/>
  <c r="U57" i="1"/>
  <c r="U53" i="1"/>
  <c r="U49" i="1"/>
  <c r="U45" i="1"/>
  <c r="U37" i="1"/>
  <c r="U33" i="1"/>
  <c r="U29" i="1"/>
  <c r="U25" i="1"/>
  <c r="U21" i="1"/>
  <c r="U13" i="1"/>
  <c r="U9" i="1"/>
  <c r="U579" i="1"/>
  <c r="U571" i="1"/>
  <c r="U492" i="1"/>
  <c r="U488" i="1"/>
  <c r="U484" i="1"/>
  <c r="U480" i="1"/>
  <c r="U368" i="1"/>
  <c r="U344" i="1"/>
  <c r="U336" i="1"/>
  <c r="U268" i="1"/>
  <c r="U168" i="1"/>
  <c r="U164" i="1"/>
  <c r="CT164" i="1" s="1"/>
  <c r="AC7" i="13" s="1"/>
  <c r="U152" i="1"/>
  <c r="U148" i="1"/>
  <c r="U36" i="1"/>
  <c r="U32" i="1"/>
  <c r="U16" i="1"/>
  <c r="U561" i="1"/>
  <c r="U557" i="1"/>
  <c r="U549" i="1"/>
  <c r="U541" i="1"/>
  <c r="U525" i="1"/>
  <c r="U137" i="1"/>
  <c r="U129" i="1"/>
  <c r="U121" i="1"/>
  <c r="U113" i="1"/>
  <c r="U105" i="1"/>
  <c r="U93" i="1"/>
  <c r="U85" i="1"/>
  <c r="U77" i="1"/>
  <c r="U69" i="1"/>
  <c r="U61" i="1"/>
  <c r="U41" i="1"/>
  <c r="U563" i="1"/>
  <c r="U559" i="1"/>
  <c r="U551" i="1"/>
  <c r="U547" i="1"/>
  <c r="U543" i="1"/>
  <c r="U539" i="1"/>
  <c r="U527" i="1"/>
  <c r="U235" i="1"/>
  <c r="U175" i="1"/>
  <c r="U139" i="1"/>
  <c r="U135" i="1"/>
  <c r="U131" i="1"/>
  <c r="U127" i="1"/>
  <c r="U123" i="1"/>
  <c r="U119" i="1"/>
  <c r="U115" i="1"/>
  <c r="U111" i="1"/>
  <c r="U107" i="1"/>
  <c r="U103" i="1"/>
  <c r="U99" i="1"/>
  <c r="U95" i="1"/>
  <c r="U91" i="1"/>
  <c r="U87" i="1"/>
  <c r="U83" i="1"/>
  <c r="U79" i="1"/>
  <c r="U75" i="1"/>
  <c r="U71" i="1"/>
  <c r="U67" i="1"/>
  <c r="U63" i="1"/>
  <c r="U59" i="1"/>
  <c r="U55" i="1"/>
  <c r="U51" i="1"/>
  <c r="U47" i="1"/>
  <c r="U43" i="1"/>
  <c r="U39" i="1"/>
  <c r="U35" i="1"/>
  <c r="U31" i="1"/>
  <c r="U27" i="1"/>
  <c r="U23" i="1"/>
  <c r="U19" i="1"/>
  <c r="U15" i="1"/>
  <c r="U11" i="1"/>
  <c r="U7" i="1"/>
  <c r="U491" i="1"/>
  <c r="U483" i="1"/>
  <c r="CM483" i="1" s="1"/>
  <c r="V29" i="16" s="1"/>
  <c r="U487" i="1"/>
  <c r="CM487" i="1" s="1"/>
  <c r="V29" i="17" s="1"/>
  <c r="U206" i="1"/>
  <c r="CN206" i="1" s="1"/>
  <c r="U516" i="1"/>
  <c r="U508" i="1"/>
  <c r="U500" i="1"/>
  <c r="U452" i="1"/>
  <c r="U400" i="1"/>
  <c r="U396" i="1"/>
  <c r="U352" i="1"/>
  <c r="U304" i="1"/>
  <c r="U300" i="1"/>
  <c r="U252" i="1"/>
  <c r="U248" i="1"/>
  <c r="U244" i="1"/>
  <c r="U520" i="1"/>
  <c r="U504" i="1"/>
  <c r="U456" i="1"/>
  <c r="U448" i="1"/>
  <c r="U570" i="1"/>
  <c r="U471" i="1"/>
  <c r="CP471" i="1" s="1"/>
  <c r="U427" i="1"/>
  <c r="CS427" i="1" s="1"/>
  <c r="U423" i="1"/>
  <c r="CM423" i="1" s="1"/>
  <c r="U415" i="1"/>
  <c r="U367" i="1"/>
  <c r="CO367" i="1" s="1"/>
  <c r="U327" i="1"/>
  <c r="CQ327" i="1" s="1"/>
  <c r="U512" i="1"/>
  <c r="U460" i="1"/>
  <c r="U475" i="1"/>
  <c r="CO475" i="1" s="1"/>
  <c r="X17" i="16" s="1"/>
  <c r="U467" i="1"/>
  <c r="CO467" i="1" s="1"/>
  <c r="U379" i="1"/>
  <c r="CQ379" i="1" s="1"/>
  <c r="U347" i="1"/>
  <c r="U315" i="1"/>
  <c r="CS315" i="1" s="1"/>
  <c r="U311" i="1"/>
  <c r="CM311" i="1" s="1"/>
  <c r="U159" i="1"/>
  <c r="CO159" i="1" s="1"/>
  <c r="U562" i="1"/>
  <c r="U558" i="1"/>
  <c r="CS558" i="1" s="1"/>
  <c r="U550" i="1"/>
  <c r="E48" i="17" s="1"/>
  <c r="U546" i="1"/>
  <c r="CM546" i="1" s="1"/>
  <c r="U542" i="1"/>
  <c r="U538" i="1"/>
  <c r="E44" i="17" s="1"/>
  <c r="U526" i="1"/>
  <c r="CS526" i="1" s="1"/>
  <c r="U522" i="1"/>
  <c r="U518" i="1"/>
  <c r="U514" i="1"/>
  <c r="U510" i="1"/>
  <c r="U506" i="1"/>
  <c r="U502" i="1"/>
  <c r="U498" i="1"/>
  <c r="U478" i="1"/>
  <c r="U474" i="1"/>
  <c r="U470" i="1"/>
  <c r="U466" i="1"/>
  <c r="U458" i="1"/>
  <c r="U454" i="1"/>
  <c r="U450" i="1"/>
  <c r="U434" i="1"/>
  <c r="U430" i="1"/>
  <c r="U426" i="1"/>
  <c r="U422" i="1"/>
  <c r="U414" i="1"/>
  <c r="U410" i="1"/>
  <c r="U406" i="1"/>
  <c r="U402" i="1"/>
  <c r="U398" i="1"/>
  <c r="U346" i="1"/>
  <c r="U322" i="1"/>
  <c r="U314" i="1"/>
  <c r="U302" i="1"/>
  <c r="U298" i="1"/>
  <c r="U294" i="1"/>
  <c r="U290" i="1"/>
  <c r="U286" i="1"/>
  <c r="U250" i="1"/>
  <c r="U246" i="1"/>
  <c r="AV597" i="1"/>
  <c r="BO597" i="1" s="1"/>
  <c r="AZ597" i="1"/>
  <c r="BA597" i="1"/>
  <c r="BB597" i="1"/>
  <c r="BJ597" i="1" s="1"/>
  <c r="AX597" i="1"/>
  <c r="BE597" i="1" s="1"/>
  <c r="AR597" i="1"/>
  <c r="BP597" i="1" s="1"/>
  <c r="AT597" i="1"/>
  <c r="BY597" i="1" s="1"/>
  <c r="AU597" i="1"/>
  <c r="BU597" i="1" s="1"/>
  <c r="AO597" i="1"/>
  <c r="BQ597" i="1" s="1"/>
  <c r="AP597" i="1"/>
  <c r="AY597" i="1"/>
  <c r="BX597" i="1" s="1"/>
  <c r="AS597" i="1"/>
  <c r="BI597" i="1" s="1"/>
  <c r="AQ597" i="1"/>
  <c r="AW597" i="1"/>
  <c r="BV597" i="1" s="1"/>
  <c r="CO138" i="1"/>
  <c r="CM130" i="1"/>
  <c r="CO122" i="1"/>
  <c r="CR114" i="1"/>
  <c r="E26" i="12"/>
  <c r="CU98" i="1"/>
  <c r="CQ90" i="1"/>
  <c r="CP82" i="1"/>
  <c r="CM74" i="1"/>
  <c r="V47" i="11" s="1"/>
  <c r="CP66" i="1"/>
  <c r="CS58" i="1"/>
  <c r="AB35" i="11" s="1"/>
  <c r="CT50" i="1"/>
  <c r="CS42" i="1"/>
  <c r="CM34" i="1"/>
  <c r="CO22" i="1"/>
  <c r="CM14" i="1"/>
  <c r="CO6" i="1"/>
  <c r="CN588" i="1"/>
  <c r="CM481" i="1"/>
  <c r="V21" i="17" s="1"/>
  <c r="CO421" i="1"/>
  <c r="CS405" i="1"/>
  <c r="AB62" i="15" s="1"/>
  <c r="CM361" i="1"/>
  <c r="CV353" i="1"/>
  <c r="CN273" i="1"/>
  <c r="CS253" i="1"/>
  <c r="CO97" i="1"/>
  <c r="CM17" i="1"/>
  <c r="CM120" i="1"/>
  <c r="CO112" i="1"/>
  <c r="X28" i="12" s="1"/>
  <c r="CM104" i="1"/>
  <c r="CM96" i="1"/>
  <c r="V22" i="12" s="1"/>
  <c r="CO88" i="1"/>
  <c r="CM84" i="1"/>
  <c r="CS76" i="1"/>
  <c r="CO68" i="1"/>
  <c r="X43" i="11" s="1"/>
  <c r="CS64" i="1"/>
  <c r="AB39" i="11" s="1"/>
  <c r="CS60" i="1"/>
  <c r="CQ56" i="1"/>
  <c r="CR48" i="1"/>
  <c r="CS44" i="1"/>
  <c r="CT40" i="1"/>
  <c r="CO28" i="1"/>
  <c r="CM24" i="1"/>
  <c r="CS20" i="1"/>
  <c r="CM12" i="1"/>
  <c r="CO8" i="1"/>
  <c r="CS116" i="1"/>
  <c r="AB43" i="13" s="1"/>
  <c r="CM108" i="1"/>
  <c r="CS100" i="1"/>
  <c r="CO92" i="1"/>
  <c r="CM80" i="1"/>
  <c r="CS72" i="1"/>
  <c r="CS52" i="1"/>
  <c r="CS570" i="1"/>
  <c r="CM415" i="1"/>
  <c r="CS311" i="1"/>
  <c r="AX566" i="1"/>
  <c r="BE566" i="1" s="1"/>
  <c r="AU567" i="1"/>
  <c r="BU567" i="1" s="1"/>
  <c r="AQ567" i="1"/>
  <c r="AP566" i="1"/>
  <c r="AY567" i="1"/>
  <c r="BX567" i="1" s="1"/>
  <c r="BB566" i="1"/>
  <c r="BJ566" i="1" s="1"/>
  <c r="BB567" i="1"/>
  <c r="BJ567" i="1" s="1"/>
  <c r="AS567" i="1"/>
  <c r="BI567" i="1" s="1"/>
  <c r="AR567" i="1"/>
  <c r="BP567" i="1" s="1"/>
  <c r="AP567" i="1"/>
  <c r="AS566" i="1"/>
  <c r="BI566" i="1" s="1"/>
  <c r="AU566" i="1"/>
  <c r="BU566" i="1" s="1"/>
  <c r="BA567" i="1"/>
  <c r="AX567" i="1"/>
  <c r="BE567" i="1" s="1"/>
  <c r="AO567" i="1"/>
  <c r="BQ567" i="1" s="1"/>
  <c r="AY566" i="1"/>
  <c r="BX566" i="1" s="1"/>
  <c r="AT566" i="1"/>
  <c r="BY566" i="1" s="1"/>
  <c r="AZ566" i="1"/>
  <c r="AW567" i="1"/>
  <c r="BV567" i="1" s="1"/>
  <c r="AV567" i="1"/>
  <c r="BO567" i="1" s="1"/>
  <c r="AT567" i="1"/>
  <c r="BY567" i="1" s="1"/>
  <c r="AO566" i="1"/>
  <c r="BQ566" i="1" s="1"/>
  <c r="AV566" i="1"/>
  <c r="BO566" i="1" s="1"/>
  <c r="AQ566" i="1"/>
  <c r="AR566" i="1"/>
  <c r="BP566" i="1" s="1"/>
  <c r="AZ567" i="1"/>
  <c r="BA566" i="1"/>
  <c r="AW566" i="1"/>
  <c r="BV566" i="1" s="1"/>
  <c r="CO231" i="1"/>
  <c r="CO171" i="1"/>
  <c r="X11" i="13" s="1"/>
  <c r="CO167" i="1"/>
  <c r="E6" i="13"/>
  <c r="CO493" i="1"/>
  <c r="CM489" i="1"/>
  <c r="V30" i="17" s="1"/>
  <c r="CM485" i="1"/>
  <c r="CO221" i="1"/>
  <c r="CM169" i="1"/>
  <c r="E8" i="13"/>
  <c r="D54" i="16"/>
  <c r="D70" i="15"/>
  <c r="D39" i="13"/>
  <c r="D20" i="12"/>
  <c r="D7" i="12"/>
  <c r="D50" i="11"/>
  <c r="D45" i="11"/>
  <c r="D31" i="11"/>
  <c r="D43" i="17"/>
  <c r="D33" i="17"/>
  <c r="D11" i="11"/>
  <c r="D7" i="11"/>
  <c r="D5" i="11"/>
  <c r="BB565" i="1"/>
  <c r="BJ565" i="1" s="1"/>
  <c r="AX565" i="1"/>
  <c r="BE565" i="1" s="1"/>
  <c r="AT565" i="1"/>
  <c r="BY565" i="1" s="1"/>
  <c r="AP565" i="1"/>
  <c r="AZ565" i="1"/>
  <c r="AR565" i="1"/>
  <c r="BP565" i="1" s="1"/>
  <c r="AU565" i="1"/>
  <c r="BU565" i="1" s="1"/>
  <c r="BA565" i="1"/>
  <c r="AW565" i="1"/>
  <c r="BV565" i="1" s="1"/>
  <c r="AS565" i="1"/>
  <c r="BI565" i="1" s="1"/>
  <c r="AO565" i="1"/>
  <c r="BQ565" i="1" s="1"/>
  <c r="AV565" i="1"/>
  <c r="BO565" i="1" s="1"/>
  <c r="AY565" i="1"/>
  <c r="BX565" i="1" s="1"/>
  <c r="AQ565" i="1"/>
  <c r="D27" i="15"/>
  <c r="E54" i="17"/>
  <c r="CM491" i="1"/>
  <c r="CW588" i="1"/>
  <c r="CW493" i="1"/>
  <c r="CO381" i="1"/>
  <c r="CS381" i="1"/>
  <c r="CM381" i="1"/>
  <c r="CN381" i="1"/>
  <c r="CR381" i="1"/>
  <c r="CQ381" i="1"/>
  <c r="CV381" i="1"/>
  <c r="CT381" i="1"/>
  <c r="CP381" i="1"/>
  <c r="CU381" i="1"/>
  <c r="CW381" i="1"/>
  <c r="CS221" i="1"/>
  <c r="CO590" i="1"/>
  <c r="CS590" i="1"/>
  <c r="CM590" i="1"/>
  <c r="CQ590" i="1"/>
  <c r="CT590" i="1"/>
  <c r="CV590" i="1"/>
  <c r="CN590" i="1"/>
  <c r="CP590" i="1"/>
  <c r="CR590" i="1"/>
  <c r="CU590" i="1"/>
  <c r="CW590" i="1"/>
  <c r="CS475" i="1"/>
  <c r="AB17" i="16" s="1"/>
  <c r="CM475" i="1"/>
  <c r="V17" i="16" s="1"/>
  <c r="CQ475" i="1"/>
  <c r="Z17" i="16" s="1"/>
  <c r="CV475" i="1"/>
  <c r="AE17" i="16" s="1"/>
  <c r="CP475" i="1"/>
  <c r="Y17" i="16" s="1"/>
  <c r="CW475" i="1"/>
  <c r="AF17" i="16" s="1"/>
  <c r="CV427" i="1"/>
  <c r="CT415" i="1"/>
  <c r="CO387" i="1"/>
  <c r="CS387" i="1"/>
  <c r="CM387" i="1"/>
  <c r="CQ387" i="1"/>
  <c r="CV387" i="1"/>
  <c r="CT387" i="1"/>
  <c r="CP387" i="1"/>
  <c r="CN387" i="1"/>
  <c r="CR387" i="1"/>
  <c r="CU387" i="1"/>
  <c r="CW387" i="1"/>
  <c r="CO355" i="1"/>
  <c r="CS355" i="1"/>
  <c r="CM355" i="1"/>
  <c r="CV355" i="1"/>
  <c r="CQ355" i="1"/>
  <c r="CP355" i="1"/>
  <c r="CT355" i="1"/>
  <c r="CN355" i="1"/>
  <c r="CR355" i="1"/>
  <c r="CU355" i="1"/>
  <c r="CW355" i="1"/>
  <c r="CO593" i="1"/>
  <c r="CS593" i="1"/>
  <c r="CR593" i="1"/>
  <c r="CQ593" i="1"/>
  <c r="CM593" i="1"/>
  <c r="CU593" i="1"/>
  <c r="CP593" i="1"/>
  <c r="CT593" i="1"/>
  <c r="CV593" i="1"/>
  <c r="CN593" i="1"/>
  <c r="CW593" i="1"/>
  <c r="CO562" i="1"/>
  <c r="CS562" i="1"/>
  <c r="CT562" i="1"/>
  <c r="CR562" i="1"/>
  <c r="CU562" i="1"/>
  <c r="CN562" i="1"/>
  <c r="CM562" i="1"/>
  <c r="CP562" i="1"/>
  <c r="CV562" i="1"/>
  <c r="CQ562" i="1"/>
  <c r="CW562" i="1"/>
  <c r="CO558" i="1"/>
  <c r="CO550" i="1"/>
  <c r="X48" i="17" s="1"/>
  <c r="CS550" i="1"/>
  <c r="AB48" i="17" s="1"/>
  <c r="CT550" i="1"/>
  <c r="AC48" i="17" s="1"/>
  <c r="CV550" i="1"/>
  <c r="AE48" i="17" s="1"/>
  <c r="CW550" i="1"/>
  <c r="AF48" i="17" s="1"/>
  <c r="CO542" i="1"/>
  <c r="CS542" i="1"/>
  <c r="CR542" i="1"/>
  <c r="CT542" i="1"/>
  <c r="CM542" i="1"/>
  <c r="CV542" i="1"/>
  <c r="CU542" i="1"/>
  <c r="CN542" i="1"/>
  <c r="CQ542" i="1"/>
  <c r="CP542" i="1"/>
  <c r="CW542" i="1"/>
  <c r="CO526" i="1"/>
  <c r="CR526" i="1"/>
  <c r="CP526" i="1"/>
  <c r="CT526" i="1"/>
  <c r="CO382" i="1"/>
  <c r="CS382" i="1"/>
  <c r="CM382" i="1"/>
  <c r="CN382" i="1"/>
  <c r="CV382" i="1"/>
  <c r="CU382" i="1"/>
  <c r="CQ382" i="1"/>
  <c r="CP382" i="1"/>
  <c r="CT382" i="1"/>
  <c r="CR382" i="1"/>
  <c r="CW382" i="1"/>
  <c r="CO354" i="1"/>
  <c r="CS354" i="1"/>
  <c r="CM354" i="1"/>
  <c r="CT354" i="1"/>
  <c r="CP354" i="1"/>
  <c r="CN354" i="1"/>
  <c r="CR354" i="1"/>
  <c r="CV354" i="1"/>
  <c r="CQ354" i="1"/>
  <c r="CU354" i="1"/>
  <c r="CW354" i="1"/>
  <c r="E15" i="13"/>
  <c r="CO174" i="1"/>
  <c r="X15" i="13" s="1"/>
  <c r="CS174" i="1"/>
  <c r="AB15" i="13" s="1"/>
  <c r="CM174" i="1"/>
  <c r="V15" i="13" s="1"/>
  <c r="CR174" i="1"/>
  <c r="AA15" i="13" s="1"/>
  <c r="CV174" i="1"/>
  <c r="AE15" i="13" s="1"/>
  <c r="CP174" i="1"/>
  <c r="Y15" i="13" s="1"/>
  <c r="CN174" i="1"/>
  <c r="W15" i="13" s="1"/>
  <c r="CQ174" i="1"/>
  <c r="Z15" i="13" s="1"/>
  <c r="CT174" i="1"/>
  <c r="AC15" i="13" s="1"/>
  <c r="CU174" i="1"/>
  <c r="AD15" i="13" s="1"/>
  <c r="CW174" i="1"/>
  <c r="AF15" i="13" s="1"/>
  <c r="CO134" i="1"/>
  <c r="CS134" i="1"/>
  <c r="CM134" i="1"/>
  <c r="CN134" i="1"/>
  <c r="CQ134" i="1"/>
  <c r="CT134" i="1"/>
  <c r="CW134" i="1"/>
  <c r="CR134" i="1"/>
  <c r="CU134" i="1"/>
  <c r="CV134" i="1"/>
  <c r="CP134" i="1"/>
  <c r="CS130" i="1"/>
  <c r="CU130" i="1"/>
  <c r="CV130" i="1"/>
  <c r="CQ130" i="1"/>
  <c r="CR130" i="1"/>
  <c r="CO126" i="1"/>
  <c r="CS126" i="1"/>
  <c r="CM126" i="1"/>
  <c r="CU126" i="1"/>
  <c r="CP126" i="1"/>
  <c r="CV126" i="1"/>
  <c r="CT126" i="1"/>
  <c r="CR126" i="1"/>
  <c r="CQ126" i="1"/>
  <c r="CN126" i="1"/>
  <c r="CW126" i="1"/>
  <c r="CO118" i="1"/>
  <c r="CS118" i="1"/>
  <c r="CM118" i="1"/>
  <c r="CV118" i="1"/>
  <c r="CN118" i="1"/>
  <c r="CR118" i="1"/>
  <c r="CU118" i="1"/>
  <c r="CQ118" i="1"/>
  <c r="CP118" i="1"/>
  <c r="CT118" i="1"/>
  <c r="CW118" i="1"/>
  <c r="CO114" i="1"/>
  <c r="CM114" i="1"/>
  <c r="CV114" i="1"/>
  <c r="CQ114" i="1"/>
  <c r="CN114" i="1"/>
  <c r="CW114" i="1"/>
  <c r="CO110" i="1"/>
  <c r="CS110" i="1"/>
  <c r="CM110" i="1"/>
  <c r="CR110" i="1"/>
  <c r="CV110" i="1"/>
  <c r="CP110" i="1"/>
  <c r="CN110" i="1"/>
  <c r="CQ110" i="1"/>
  <c r="CT110" i="1"/>
  <c r="CU110" i="1"/>
  <c r="CW110" i="1"/>
  <c r="CO102" i="1"/>
  <c r="CS102" i="1"/>
  <c r="CM102" i="1"/>
  <c r="CT102" i="1"/>
  <c r="CR102" i="1"/>
  <c r="CQ102" i="1"/>
  <c r="CP102" i="1"/>
  <c r="CN102" i="1"/>
  <c r="CW102" i="1"/>
  <c r="CV102" i="1"/>
  <c r="CU102" i="1"/>
  <c r="CO98" i="1"/>
  <c r="CM98" i="1"/>
  <c r="CP98" i="1"/>
  <c r="CN98" i="1"/>
  <c r="CR98" i="1"/>
  <c r="CW98" i="1"/>
  <c r="CO94" i="1"/>
  <c r="CS94" i="1"/>
  <c r="CM94" i="1"/>
  <c r="CU94" i="1"/>
  <c r="CP94" i="1"/>
  <c r="CN94" i="1"/>
  <c r="CR94" i="1"/>
  <c r="CV94" i="1"/>
  <c r="CT94" i="1"/>
  <c r="CQ94" i="1"/>
  <c r="CW94" i="1"/>
  <c r="CO86" i="1"/>
  <c r="CS86" i="1"/>
  <c r="CM86" i="1"/>
  <c r="CQ86" i="1"/>
  <c r="CU86" i="1"/>
  <c r="CN86" i="1"/>
  <c r="CP86" i="1"/>
  <c r="CW86" i="1"/>
  <c r="CR86" i="1"/>
  <c r="CV86" i="1"/>
  <c r="CT86" i="1"/>
  <c r="CS82" i="1"/>
  <c r="CM82" i="1"/>
  <c r="CN82" i="1"/>
  <c r="CR82" i="1"/>
  <c r="CT82" i="1"/>
  <c r="CW82" i="1"/>
  <c r="CO78" i="1"/>
  <c r="CS78" i="1"/>
  <c r="CM78" i="1"/>
  <c r="CP78" i="1"/>
  <c r="CT78" i="1"/>
  <c r="CR78" i="1"/>
  <c r="CV78" i="1"/>
  <c r="CN78" i="1"/>
  <c r="CQ78" i="1"/>
  <c r="CU78" i="1"/>
  <c r="CW78" i="1"/>
  <c r="CO70" i="1"/>
  <c r="CS70" i="1"/>
  <c r="CM70" i="1"/>
  <c r="CT70" i="1"/>
  <c r="CP70" i="1"/>
  <c r="CN70" i="1"/>
  <c r="CV70" i="1"/>
  <c r="CU70" i="1"/>
  <c r="CR70" i="1"/>
  <c r="CQ70" i="1"/>
  <c r="CW70" i="1"/>
  <c r="CS66" i="1"/>
  <c r="CM66" i="1"/>
  <c r="CN66" i="1"/>
  <c r="CW66" i="1"/>
  <c r="CR66" i="1"/>
  <c r="CT66" i="1"/>
  <c r="CO62" i="1"/>
  <c r="CS62" i="1"/>
  <c r="CM62" i="1"/>
  <c r="CU62" i="1"/>
  <c r="CW62" i="1"/>
  <c r="CV62" i="1"/>
  <c r="CP62" i="1"/>
  <c r="CT62" i="1"/>
  <c r="CR62" i="1"/>
  <c r="CQ62" i="1"/>
  <c r="CN62" i="1"/>
  <c r="CO54" i="1"/>
  <c r="CS54" i="1"/>
  <c r="CM54" i="1"/>
  <c r="CR54" i="1"/>
  <c r="CN54" i="1"/>
  <c r="CV54" i="1"/>
  <c r="CP54" i="1"/>
  <c r="CQ54" i="1"/>
  <c r="CT54" i="1"/>
  <c r="CU54" i="1"/>
  <c r="CW54" i="1"/>
  <c r="CO50" i="1"/>
  <c r="CM50" i="1"/>
  <c r="CP50" i="1"/>
  <c r="CV50" i="1"/>
  <c r="CQ50" i="1"/>
  <c r="CU50" i="1"/>
  <c r="CO46" i="1"/>
  <c r="CS46" i="1"/>
  <c r="CM46" i="1"/>
  <c r="CU46" i="1"/>
  <c r="CW46" i="1"/>
  <c r="CT46" i="1"/>
  <c r="CR46" i="1"/>
  <c r="CQ46" i="1"/>
  <c r="CN46" i="1"/>
  <c r="CV46" i="1"/>
  <c r="CP46" i="1"/>
  <c r="E26" i="11"/>
  <c r="CO38" i="1"/>
  <c r="X26" i="11" s="1"/>
  <c r="CS38" i="1"/>
  <c r="AB26" i="11" s="1"/>
  <c r="CM38" i="1"/>
  <c r="V26" i="11" s="1"/>
  <c r="CQ38" i="1"/>
  <c r="Z26" i="11" s="1"/>
  <c r="CU38" i="1"/>
  <c r="AD26" i="11" s="1"/>
  <c r="CP38" i="1"/>
  <c r="Y26" i="11" s="1"/>
  <c r="CT38" i="1"/>
  <c r="AC26" i="11" s="1"/>
  <c r="CN38" i="1"/>
  <c r="W26" i="11" s="1"/>
  <c r="CV38" i="1"/>
  <c r="AE26" i="11" s="1"/>
  <c r="CR38" i="1"/>
  <c r="AA26" i="11" s="1"/>
  <c r="CW38" i="1"/>
  <c r="AF26" i="11" s="1"/>
  <c r="CS34" i="1"/>
  <c r="CU34" i="1"/>
  <c r="CV34" i="1"/>
  <c r="CQ34" i="1"/>
  <c r="CR34" i="1"/>
  <c r="CO30" i="1"/>
  <c r="CS30" i="1"/>
  <c r="CM30" i="1"/>
  <c r="CV30" i="1"/>
  <c r="CU30" i="1"/>
  <c r="CW30" i="1"/>
  <c r="CQ30" i="1"/>
  <c r="CP30" i="1"/>
  <c r="CT30" i="1"/>
  <c r="CR30" i="1"/>
  <c r="CN30" i="1"/>
  <c r="E13" i="11"/>
  <c r="CO18" i="1"/>
  <c r="X13" i="11" s="1"/>
  <c r="CS18" i="1"/>
  <c r="AB13" i="11" s="1"/>
  <c r="CM18" i="1"/>
  <c r="V13" i="11" s="1"/>
  <c r="CT18" i="1"/>
  <c r="AC13" i="11" s="1"/>
  <c r="CR18" i="1"/>
  <c r="AA13" i="11" s="1"/>
  <c r="CU18" i="1"/>
  <c r="AD13" i="11" s="1"/>
  <c r="CN18" i="1"/>
  <c r="W13" i="11" s="1"/>
  <c r="CV18" i="1"/>
  <c r="AE13" i="11" s="1"/>
  <c r="CW18" i="1"/>
  <c r="AF13" i="11" s="1"/>
  <c r="CQ18" i="1"/>
  <c r="Z13" i="11" s="1"/>
  <c r="CP18" i="1"/>
  <c r="Y13" i="11" s="1"/>
  <c r="CS14" i="1"/>
  <c r="CN14" i="1"/>
  <c r="CT14" i="1"/>
  <c r="CV14" i="1"/>
  <c r="CQ14" i="1"/>
  <c r="CO10" i="1"/>
  <c r="CS10" i="1"/>
  <c r="CM10" i="1"/>
  <c r="CN10" i="1"/>
  <c r="CQ10" i="1"/>
  <c r="CU10" i="1"/>
  <c r="CP10" i="1"/>
  <c r="CR10" i="1"/>
  <c r="CT10" i="1"/>
  <c r="CV10" i="1"/>
  <c r="CW10" i="1"/>
  <c r="CO592" i="1"/>
  <c r="CS592" i="1"/>
  <c r="CM592" i="1"/>
  <c r="CN592" i="1"/>
  <c r="CR592" i="1"/>
  <c r="CV592" i="1"/>
  <c r="CP592" i="1"/>
  <c r="CQ592" i="1"/>
  <c r="CT592" i="1"/>
  <c r="CU592" i="1"/>
  <c r="CW592" i="1"/>
  <c r="CV481" i="1"/>
  <c r="AE21" i="17" s="1"/>
  <c r="CO353" i="1"/>
  <c r="CQ353" i="1"/>
  <c r="CO591" i="1"/>
  <c r="CS591" i="1"/>
  <c r="CV591" i="1"/>
  <c r="CP591" i="1"/>
  <c r="CQ591" i="1"/>
  <c r="CT591" i="1"/>
  <c r="CR591" i="1"/>
  <c r="CN591" i="1"/>
  <c r="CM591" i="1"/>
  <c r="CU591" i="1"/>
  <c r="CW591" i="1"/>
  <c r="CO388" i="1"/>
  <c r="CS388" i="1"/>
  <c r="CM388" i="1"/>
  <c r="CV388" i="1"/>
  <c r="CQ388" i="1"/>
  <c r="CP388" i="1"/>
  <c r="CT388" i="1"/>
  <c r="CN388" i="1"/>
  <c r="CR388" i="1"/>
  <c r="CU388" i="1"/>
  <c r="CW388" i="1"/>
  <c r="CO168" i="1"/>
  <c r="CS168" i="1"/>
  <c r="CM168" i="1"/>
  <c r="CR168" i="1"/>
  <c r="CQ168" i="1"/>
  <c r="CP168" i="1"/>
  <c r="CT168" i="1"/>
  <c r="CN168" i="1"/>
  <c r="CV168" i="1"/>
  <c r="CU168" i="1"/>
  <c r="CW168" i="1"/>
  <c r="CS164" i="1"/>
  <c r="AB7" i="13" s="1"/>
  <c r="CP164" i="1"/>
  <c r="Y7" i="13" s="1"/>
  <c r="CM116" i="1"/>
  <c r="V43" i="13" s="1"/>
  <c r="CW116" i="1"/>
  <c r="AF43" i="13" s="1"/>
  <c r="E22" i="12"/>
  <c r="CN96" i="1"/>
  <c r="W22" i="12" s="1"/>
  <c r="CQ80" i="1"/>
  <c r="CP68" i="1"/>
  <c r="Y43" i="11" s="1"/>
  <c r="CO48" i="1"/>
  <c r="CP48" i="1"/>
  <c r="CS40" i="1"/>
  <c r="CR24" i="1"/>
  <c r="D27" i="14"/>
  <c r="D26" i="14"/>
  <c r="CO594" i="1"/>
  <c r="CS594" i="1"/>
  <c r="CM594" i="1"/>
  <c r="CT594" i="1"/>
  <c r="CN594" i="1"/>
  <c r="CQ594" i="1"/>
  <c r="CV594" i="1"/>
  <c r="CR594" i="1"/>
  <c r="CP594" i="1"/>
  <c r="CU594" i="1"/>
  <c r="CW594" i="1"/>
  <c r="CS467" i="1"/>
  <c r="CN467" i="1"/>
  <c r="CV467" i="1"/>
  <c r="CQ467" i="1"/>
  <c r="CT467" i="1"/>
  <c r="CO347" i="1"/>
  <c r="CS347" i="1"/>
  <c r="CM347" i="1"/>
  <c r="CQ347" i="1"/>
  <c r="CV347" i="1"/>
  <c r="CR347" i="1"/>
  <c r="CP347" i="1"/>
  <c r="CT347" i="1"/>
  <c r="CN347" i="1"/>
  <c r="CU347" i="1"/>
  <c r="CW347" i="1"/>
  <c r="D25" i="14"/>
  <c r="Y140" i="1"/>
  <c r="Z136" i="1"/>
  <c r="Z132" i="1"/>
  <c r="Y128" i="1"/>
  <c r="Y124" i="1"/>
  <c r="E53" i="15"/>
  <c r="Y564" i="1"/>
  <c r="Z560" i="1"/>
  <c r="Z556" i="1"/>
  <c r="Y548" i="1"/>
  <c r="Y544" i="1"/>
  <c r="Z540" i="1"/>
  <c r="D47" i="17"/>
  <c r="D6" i="16"/>
  <c r="D17" i="14"/>
  <c r="D4" i="11"/>
  <c r="AO569" i="1"/>
  <c r="AS569" i="1"/>
  <c r="AW569" i="1"/>
  <c r="BA569" i="1"/>
  <c r="AQ570" i="1"/>
  <c r="AU570" i="1"/>
  <c r="AY570" i="1"/>
  <c r="AO571" i="1"/>
  <c r="AS571" i="1"/>
  <c r="AW571" i="1"/>
  <c r="BA571" i="1"/>
  <c r="AQ572" i="1"/>
  <c r="AU572" i="1"/>
  <c r="AY572" i="1"/>
  <c r="AO573" i="1"/>
  <c r="AS573" i="1"/>
  <c r="AW573" i="1"/>
  <c r="BA573" i="1"/>
  <c r="AQ574" i="1"/>
  <c r="AU574" i="1"/>
  <c r="AY574" i="1"/>
  <c r="AO575" i="1"/>
  <c r="AS575" i="1"/>
  <c r="AW575" i="1"/>
  <c r="BA575" i="1"/>
  <c r="AQ576" i="1"/>
  <c r="AU576" i="1"/>
  <c r="AY576" i="1"/>
  <c r="AO577" i="1"/>
  <c r="AS577" i="1"/>
  <c r="AW577" i="1"/>
  <c r="BA577" i="1"/>
  <c r="AQ578" i="1"/>
  <c r="AU578" i="1"/>
  <c r="AY578" i="1"/>
  <c r="AO579" i="1"/>
  <c r="AS579" i="1"/>
  <c r="AW579" i="1"/>
  <c r="BA579" i="1"/>
  <c r="AQ580" i="1"/>
  <c r="AU580" i="1"/>
  <c r="AY580" i="1"/>
  <c r="AO581" i="1"/>
  <c r="AS581" i="1"/>
  <c r="AW581" i="1"/>
  <c r="BA581" i="1"/>
  <c r="AQ582" i="1"/>
  <c r="AU582" i="1"/>
  <c r="AY582" i="1"/>
  <c r="AO583" i="1"/>
  <c r="AS583" i="1"/>
  <c r="AW583" i="1"/>
  <c r="BA583" i="1"/>
  <c r="AQ584" i="1"/>
  <c r="AU584" i="1"/>
  <c r="AY584" i="1"/>
  <c r="AO585" i="1"/>
  <c r="AS585" i="1"/>
  <c r="AW585" i="1"/>
  <c r="BA585" i="1"/>
  <c r="AQ586" i="1"/>
  <c r="AU586" i="1"/>
  <c r="AY586" i="1"/>
  <c r="AO587" i="1"/>
  <c r="AS587" i="1"/>
  <c r="AW587" i="1"/>
  <c r="BA587" i="1"/>
  <c r="AQ588" i="1"/>
  <c r="AU588" i="1"/>
  <c r="AY588" i="1"/>
  <c r="AO589" i="1"/>
  <c r="AS589" i="1"/>
  <c r="AW589" i="1"/>
  <c r="BA589" i="1"/>
  <c r="AQ590" i="1"/>
  <c r="AU590" i="1"/>
  <c r="AY590" i="1"/>
  <c r="AO591" i="1"/>
  <c r="AS591" i="1"/>
  <c r="AW591" i="1"/>
  <c r="BA591" i="1"/>
  <c r="AQ592" i="1"/>
  <c r="AU592" i="1"/>
  <c r="AY592" i="1"/>
  <c r="AO593" i="1"/>
  <c r="AP569" i="1"/>
  <c r="AT569" i="1"/>
  <c r="AX569" i="1"/>
  <c r="BB569" i="1"/>
  <c r="AR570" i="1"/>
  <c r="AV570" i="1"/>
  <c r="AZ570" i="1"/>
  <c r="AP571" i="1"/>
  <c r="AT571" i="1"/>
  <c r="AX571" i="1"/>
  <c r="BB571" i="1"/>
  <c r="AR572" i="1"/>
  <c r="AV572" i="1"/>
  <c r="AZ572" i="1"/>
  <c r="AP573" i="1"/>
  <c r="AT573" i="1"/>
  <c r="AX573" i="1"/>
  <c r="BB573" i="1"/>
  <c r="AR574" i="1"/>
  <c r="AV574" i="1"/>
  <c r="AZ574" i="1"/>
  <c r="AP575" i="1"/>
  <c r="AT575" i="1"/>
  <c r="AX575" i="1"/>
  <c r="BB575" i="1"/>
  <c r="AR576" i="1"/>
  <c r="AV576" i="1"/>
  <c r="AZ576" i="1"/>
  <c r="AP577" i="1"/>
  <c r="AT577" i="1"/>
  <c r="AX577" i="1"/>
  <c r="BB577" i="1"/>
  <c r="AR578" i="1"/>
  <c r="AV578" i="1"/>
  <c r="AZ578" i="1"/>
  <c r="AP579" i="1"/>
  <c r="AT579" i="1"/>
  <c r="AX579" i="1"/>
  <c r="BB579" i="1"/>
  <c r="AR580" i="1"/>
  <c r="AV580" i="1"/>
  <c r="AZ580" i="1"/>
  <c r="AP581" i="1"/>
  <c r="AT581" i="1"/>
  <c r="AX581" i="1"/>
  <c r="BB581" i="1"/>
  <c r="AR582" i="1"/>
  <c r="AV582" i="1"/>
  <c r="AZ582" i="1"/>
  <c r="AP583" i="1"/>
  <c r="AT583" i="1"/>
  <c r="AX583" i="1"/>
  <c r="BB583" i="1"/>
  <c r="AR584" i="1"/>
  <c r="AV584" i="1"/>
  <c r="AZ584" i="1"/>
  <c r="AP585" i="1"/>
  <c r="AT585" i="1"/>
  <c r="AX585" i="1"/>
  <c r="BB585" i="1"/>
  <c r="AR586" i="1"/>
  <c r="AV586" i="1"/>
  <c r="AZ586" i="1"/>
  <c r="AP587" i="1"/>
  <c r="AT587" i="1"/>
  <c r="AX587" i="1"/>
  <c r="BB587" i="1"/>
  <c r="AR588" i="1"/>
  <c r="AV588" i="1"/>
  <c r="AZ588" i="1"/>
  <c r="AP589" i="1"/>
  <c r="AT589" i="1"/>
  <c r="AX589" i="1"/>
  <c r="BB589" i="1"/>
  <c r="AR590" i="1"/>
  <c r="AV590" i="1"/>
  <c r="AZ590" i="1"/>
  <c r="AP591" i="1"/>
  <c r="AT591" i="1"/>
  <c r="AX591" i="1"/>
  <c r="BB591" i="1"/>
  <c r="AR592" i="1"/>
  <c r="AV592" i="1"/>
  <c r="AZ592" i="1"/>
  <c r="AP593" i="1"/>
  <c r="AQ569" i="1"/>
  <c r="AY569" i="1"/>
  <c r="AS570" i="1"/>
  <c r="BA570" i="1"/>
  <c r="AU571" i="1"/>
  <c r="AO572" i="1"/>
  <c r="AW572" i="1"/>
  <c r="AQ573" i="1"/>
  <c r="AY573" i="1"/>
  <c r="AS574" i="1"/>
  <c r="BA574" i="1"/>
  <c r="AU575" i="1"/>
  <c r="AO576" i="1"/>
  <c r="AW576" i="1"/>
  <c r="AQ577" i="1"/>
  <c r="AY577" i="1"/>
  <c r="AS578" i="1"/>
  <c r="BA578" i="1"/>
  <c r="AU579" i="1"/>
  <c r="AO580" i="1"/>
  <c r="AW580" i="1"/>
  <c r="AQ581" i="1"/>
  <c r="AY581" i="1"/>
  <c r="AS582" i="1"/>
  <c r="BA582" i="1"/>
  <c r="AU583" i="1"/>
  <c r="AO584" i="1"/>
  <c r="AW584" i="1"/>
  <c r="AQ585" i="1"/>
  <c r="AY585" i="1"/>
  <c r="AS586" i="1"/>
  <c r="BA586" i="1"/>
  <c r="AU587" i="1"/>
  <c r="AO588" i="1"/>
  <c r="AW588" i="1"/>
  <c r="AQ589" i="1"/>
  <c r="AY589" i="1"/>
  <c r="AS590" i="1"/>
  <c r="BA590" i="1"/>
  <c r="AU591" i="1"/>
  <c r="AO592" i="1"/>
  <c r="AW592" i="1"/>
  <c r="AQ593" i="1"/>
  <c r="AU593" i="1"/>
  <c r="AY593" i="1"/>
  <c r="AO594" i="1"/>
  <c r="AS594" i="1"/>
  <c r="AW594" i="1"/>
  <c r="BA594" i="1"/>
  <c r="AQ595" i="1"/>
  <c r="AU595" i="1"/>
  <c r="AY595" i="1"/>
  <c r="AO596" i="1"/>
  <c r="AS596" i="1"/>
  <c r="AW596" i="1"/>
  <c r="BA596" i="1"/>
  <c r="AO598" i="1"/>
  <c r="AS598" i="1"/>
  <c r="AW598" i="1"/>
  <c r="BA598" i="1"/>
  <c r="AQ599" i="1"/>
  <c r="AU599" i="1"/>
  <c r="AY599" i="1"/>
  <c r="AO600" i="1"/>
  <c r="AS600" i="1"/>
  <c r="AW600" i="1"/>
  <c r="BA600" i="1"/>
  <c r="AQ601" i="1"/>
  <c r="AU601" i="1"/>
  <c r="AY601" i="1"/>
  <c r="AO602" i="1"/>
  <c r="AS602" i="1"/>
  <c r="AW602" i="1"/>
  <c r="BA602" i="1"/>
  <c r="AQ603" i="1"/>
  <c r="AU603" i="1"/>
  <c r="AU569" i="1"/>
  <c r="AO570" i="1"/>
  <c r="AW570" i="1"/>
  <c r="AQ571" i="1"/>
  <c r="AY571" i="1"/>
  <c r="AS572" i="1"/>
  <c r="BA572" i="1"/>
  <c r="AU573" i="1"/>
  <c r="AO574" i="1"/>
  <c r="AW574" i="1"/>
  <c r="AQ575" i="1"/>
  <c r="AY575" i="1"/>
  <c r="AS576" i="1"/>
  <c r="BA576" i="1"/>
  <c r="AU577" i="1"/>
  <c r="AO578" i="1"/>
  <c r="AW578" i="1"/>
  <c r="AQ579" i="1"/>
  <c r="AY579" i="1"/>
  <c r="AS580" i="1"/>
  <c r="BA580" i="1"/>
  <c r="AU581" i="1"/>
  <c r="AO582" i="1"/>
  <c r="AW582" i="1"/>
  <c r="AQ583" i="1"/>
  <c r="AY583" i="1"/>
  <c r="AS584" i="1"/>
  <c r="BA584" i="1"/>
  <c r="AU585" i="1"/>
  <c r="AO586" i="1"/>
  <c r="AW586" i="1"/>
  <c r="AQ587" i="1"/>
  <c r="AY587" i="1"/>
  <c r="AS588" i="1"/>
  <c r="BA588" i="1"/>
  <c r="AU589" i="1"/>
  <c r="AO590" i="1"/>
  <c r="AW590" i="1"/>
  <c r="AQ591" i="1"/>
  <c r="AY591" i="1"/>
  <c r="AS592" i="1"/>
  <c r="BA592" i="1"/>
  <c r="AS593" i="1"/>
  <c r="AW593" i="1"/>
  <c r="BA593" i="1"/>
  <c r="AQ594" i="1"/>
  <c r="AU594" i="1"/>
  <c r="AY594" i="1"/>
  <c r="AO595" i="1"/>
  <c r="AS595" i="1"/>
  <c r="AW595" i="1"/>
  <c r="BA595" i="1"/>
  <c r="AQ596" i="1"/>
  <c r="AU596" i="1"/>
  <c r="AY596" i="1"/>
  <c r="AQ598" i="1"/>
  <c r="AU598" i="1"/>
  <c r="AY598" i="1"/>
  <c r="AO599" i="1"/>
  <c r="AS599" i="1"/>
  <c r="AW599" i="1"/>
  <c r="BA599" i="1"/>
  <c r="AQ600" i="1"/>
  <c r="AU600" i="1"/>
  <c r="AY600" i="1"/>
  <c r="AO601" i="1"/>
  <c r="AS601" i="1"/>
  <c r="AW601" i="1"/>
  <c r="BA601" i="1"/>
  <c r="AQ602" i="1"/>
  <c r="AU602" i="1"/>
  <c r="AY602" i="1"/>
  <c r="AO603" i="1"/>
  <c r="AS603" i="1"/>
  <c r="AW603" i="1"/>
  <c r="BA603" i="1"/>
  <c r="AQ604" i="1"/>
  <c r="AU604" i="1"/>
  <c r="AY604" i="1"/>
  <c r="AO605" i="1"/>
  <c r="AS605" i="1"/>
  <c r="AR569" i="1"/>
  <c r="AT570" i="1"/>
  <c r="AV571" i="1"/>
  <c r="AX572" i="1"/>
  <c r="AZ573" i="1"/>
  <c r="BB574" i="1"/>
  <c r="AP576" i="1"/>
  <c r="AR577" i="1"/>
  <c r="AT578" i="1"/>
  <c r="AV579" i="1"/>
  <c r="AX580" i="1"/>
  <c r="AZ581" i="1"/>
  <c r="BB582" i="1"/>
  <c r="AP584" i="1"/>
  <c r="AR585" i="1"/>
  <c r="AT586" i="1"/>
  <c r="AV587" i="1"/>
  <c r="AX588" i="1"/>
  <c r="AZ589" i="1"/>
  <c r="BB590" i="1"/>
  <c r="AP592" i="1"/>
  <c r="AR593" i="1"/>
  <c r="AZ593" i="1"/>
  <c r="AT594" i="1"/>
  <c r="BB594" i="1"/>
  <c r="AV595" i="1"/>
  <c r="AP596" i="1"/>
  <c r="AX596" i="1"/>
  <c r="AT598" i="1"/>
  <c r="BB598" i="1"/>
  <c r="AV599" i="1"/>
  <c r="AP600" i="1"/>
  <c r="AX600" i="1"/>
  <c r="AR601" i="1"/>
  <c r="AZ601" i="1"/>
  <c r="AT602" i="1"/>
  <c r="BB602" i="1"/>
  <c r="AV603" i="1"/>
  <c r="BB603" i="1"/>
  <c r="AS604" i="1"/>
  <c r="AX604" i="1"/>
  <c r="AP605" i="1"/>
  <c r="AU605" i="1"/>
  <c r="AY605" i="1"/>
  <c r="AO606" i="1"/>
  <c r="AS606" i="1"/>
  <c r="AW606" i="1"/>
  <c r="BA606" i="1"/>
  <c r="AQ607" i="1"/>
  <c r="AU607" i="1"/>
  <c r="AY607" i="1"/>
  <c r="AO608" i="1"/>
  <c r="AS608" i="1"/>
  <c r="AW608" i="1"/>
  <c r="BA608" i="1"/>
  <c r="AQ609" i="1"/>
  <c r="AU609" i="1"/>
  <c r="AY609" i="1"/>
  <c r="AY568" i="1"/>
  <c r="AU568" i="1"/>
  <c r="AQ568" i="1"/>
  <c r="AV569" i="1"/>
  <c r="AX570" i="1"/>
  <c r="AZ571" i="1"/>
  <c r="BB572" i="1"/>
  <c r="AP574" i="1"/>
  <c r="AR575" i="1"/>
  <c r="AT576" i="1"/>
  <c r="AV577" i="1"/>
  <c r="AX578" i="1"/>
  <c r="AZ579" i="1"/>
  <c r="BB580" i="1"/>
  <c r="AP582" i="1"/>
  <c r="AR583" i="1"/>
  <c r="AT584" i="1"/>
  <c r="AV585" i="1"/>
  <c r="AX586" i="1"/>
  <c r="AZ587" i="1"/>
  <c r="BB588" i="1"/>
  <c r="AP590" i="1"/>
  <c r="AR591" i="1"/>
  <c r="AT592" i="1"/>
  <c r="AT593" i="1"/>
  <c r="AZ569" i="1"/>
  <c r="BB570" i="1"/>
  <c r="AP572" i="1"/>
  <c r="AR573" i="1"/>
  <c r="AT574" i="1"/>
  <c r="AV575" i="1"/>
  <c r="AX576" i="1"/>
  <c r="AZ577" i="1"/>
  <c r="BB578" i="1"/>
  <c r="AP580" i="1"/>
  <c r="AR581" i="1"/>
  <c r="AT582" i="1"/>
  <c r="AV583" i="1"/>
  <c r="AX584" i="1"/>
  <c r="AZ585" i="1"/>
  <c r="BB586" i="1"/>
  <c r="AP588" i="1"/>
  <c r="AR589" i="1"/>
  <c r="AT590" i="1"/>
  <c r="AV591" i="1"/>
  <c r="AX592" i="1"/>
  <c r="AV593" i="1"/>
  <c r="AP594" i="1"/>
  <c r="AX594" i="1"/>
  <c r="AR595" i="1"/>
  <c r="AZ595" i="1"/>
  <c r="AT596" i="1"/>
  <c r="BB596" i="1"/>
  <c r="AP598" i="1"/>
  <c r="AX598" i="1"/>
  <c r="AR599" i="1"/>
  <c r="AZ599" i="1"/>
  <c r="AT600" i="1"/>
  <c r="BB600" i="1"/>
  <c r="AV601" i="1"/>
  <c r="AP602" i="1"/>
  <c r="AX602" i="1"/>
  <c r="AR603" i="1"/>
  <c r="AY603" i="1"/>
  <c r="AP604" i="1"/>
  <c r="AV604" i="1"/>
  <c r="BA604" i="1"/>
  <c r="AR605" i="1"/>
  <c r="AW605" i="1"/>
  <c r="BA605" i="1"/>
  <c r="AQ606" i="1"/>
  <c r="AU606" i="1"/>
  <c r="AY606" i="1"/>
  <c r="AO607" i="1"/>
  <c r="AS607" i="1"/>
  <c r="AW607" i="1"/>
  <c r="BA607" i="1"/>
  <c r="AQ608" i="1"/>
  <c r="AU608" i="1"/>
  <c r="AY608" i="1"/>
  <c r="AO609" i="1"/>
  <c r="AS609" i="1"/>
  <c r="AW609" i="1"/>
  <c r="BA609" i="1"/>
  <c r="BA568" i="1"/>
  <c r="AW568" i="1"/>
  <c r="AS568" i="1"/>
  <c r="AO568" i="1"/>
  <c r="AP570" i="1"/>
  <c r="AR571" i="1"/>
  <c r="AT572" i="1"/>
  <c r="AV573" i="1"/>
  <c r="AX574" i="1"/>
  <c r="AZ575" i="1"/>
  <c r="BB576" i="1"/>
  <c r="AP578" i="1"/>
  <c r="AR579" i="1"/>
  <c r="AT580" i="1"/>
  <c r="AV581" i="1"/>
  <c r="AX582" i="1"/>
  <c r="AZ583" i="1"/>
  <c r="BB584" i="1"/>
  <c r="AP586" i="1"/>
  <c r="AR587" i="1"/>
  <c r="AT588" i="1"/>
  <c r="AV589" i="1"/>
  <c r="AX590" i="1"/>
  <c r="AZ591" i="1"/>
  <c r="BB592" i="1"/>
  <c r="AX593" i="1"/>
  <c r="AR594" i="1"/>
  <c r="AZ594" i="1"/>
  <c r="AT595" i="1"/>
  <c r="BB595" i="1"/>
  <c r="AV596" i="1"/>
  <c r="BB593" i="1"/>
  <c r="AR596" i="1"/>
  <c r="AP599" i="1"/>
  <c r="AR600" i="1"/>
  <c r="AT601" i="1"/>
  <c r="AV602" i="1"/>
  <c r="AX603" i="1"/>
  <c r="AT604" i="1"/>
  <c r="AQ605" i="1"/>
  <c r="AZ605" i="1"/>
  <c r="AT606" i="1"/>
  <c r="BB606" i="1"/>
  <c r="AV607" i="1"/>
  <c r="AP608" i="1"/>
  <c r="AX608" i="1"/>
  <c r="AR609" i="1"/>
  <c r="AZ609" i="1"/>
  <c r="AZ568" i="1"/>
  <c r="AR568" i="1"/>
  <c r="AP595" i="1"/>
  <c r="AV598" i="1"/>
  <c r="AZ600" i="1"/>
  <c r="AP603" i="1"/>
  <c r="AZ604" i="1"/>
  <c r="AP606" i="1"/>
  <c r="AR607" i="1"/>
  <c r="AT608" i="1"/>
  <c r="AV609" i="1"/>
  <c r="AX595" i="1"/>
  <c r="AZ598" i="1"/>
  <c r="AP601" i="1"/>
  <c r="AT603" i="1"/>
  <c r="BB604" i="1"/>
  <c r="AR606" i="1"/>
  <c r="AT607" i="1"/>
  <c r="AV608" i="1"/>
  <c r="AX609" i="1"/>
  <c r="AT568" i="1"/>
  <c r="AV594" i="1"/>
  <c r="AZ596" i="1"/>
  <c r="AR598" i="1"/>
  <c r="AT599" i="1"/>
  <c r="AV600" i="1"/>
  <c r="AX601" i="1"/>
  <c r="AZ602" i="1"/>
  <c r="AZ603" i="1"/>
  <c r="AW604" i="1"/>
  <c r="AT605" i="1"/>
  <c r="BB605" i="1"/>
  <c r="AV606" i="1"/>
  <c r="AP607" i="1"/>
  <c r="AX607" i="1"/>
  <c r="AR608" i="1"/>
  <c r="AZ608" i="1"/>
  <c r="AT609" i="1"/>
  <c r="BB609" i="1"/>
  <c r="AX568" i="1"/>
  <c r="AP568" i="1"/>
  <c r="AX599" i="1"/>
  <c r="BB601" i="1"/>
  <c r="AO604" i="1"/>
  <c r="AV605" i="1"/>
  <c r="AX606" i="1"/>
  <c r="AZ607" i="1"/>
  <c r="BB608" i="1"/>
  <c r="AV568" i="1"/>
  <c r="BB599" i="1"/>
  <c r="AR602" i="1"/>
  <c r="AR604" i="1"/>
  <c r="AX605" i="1"/>
  <c r="AZ606" i="1"/>
  <c r="BB607" i="1"/>
  <c r="AP609" i="1"/>
  <c r="BB568" i="1"/>
  <c r="D66" i="15"/>
  <c r="D41" i="17"/>
  <c r="D32" i="16"/>
  <c r="D6" i="15"/>
  <c r="D71" i="15"/>
  <c r="D69" i="15"/>
  <c r="D39" i="15"/>
  <c r="D12" i="13"/>
  <c r="D40" i="13"/>
  <c r="D10" i="12"/>
  <c r="D19" i="12"/>
  <c r="D29" i="12"/>
  <c r="D49" i="11"/>
  <c r="D46" i="11"/>
  <c r="D38" i="11"/>
  <c r="D21" i="11"/>
  <c r="D16" i="11"/>
  <c r="D12" i="11"/>
  <c r="D10" i="11"/>
  <c r="D6" i="11"/>
  <c r="E55" i="15"/>
  <c r="D48" i="16"/>
  <c r="D4" i="17"/>
  <c r="D50" i="15"/>
  <c r="D49" i="15"/>
  <c r="D21" i="15"/>
  <c r="D65" i="15"/>
  <c r="D7" i="14"/>
  <c r="D32" i="11"/>
  <c r="D53" i="16"/>
  <c r="D39" i="17"/>
  <c r="D34" i="17"/>
  <c r="D16" i="16"/>
  <c r="D13" i="16"/>
  <c r="D9" i="16"/>
  <c r="D7" i="16"/>
  <c r="D35" i="15"/>
  <c r="D64" i="15"/>
  <c r="D63" i="15"/>
  <c r="D61" i="15"/>
  <c r="D28" i="15"/>
  <c r="D55" i="15"/>
  <c r="D54" i="15"/>
  <c r="D22" i="15"/>
  <c r="D19" i="15"/>
  <c r="D14" i="15"/>
  <c r="D10" i="15"/>
  <c r="D7" i="15"/>
  <c r="D43" i="15"/>
  <c r="D9" i="14"/>
  <c r="D8" i="14"/>
  <c r="D4" i="14"/>
  <c r="D22" i="13"/>
  <c r="D13" i="12"/>
  <c r="D23" i="12"/>
  <c r="D34" i="11"/>
  <c r="D29" i="11"/>
  <c r="D20" i="11"/>
  <c r="D52" i="17"/>
  <c r="D40" i="17"/>
  <c r="D38" i="17"/>
  <c r="D31" i="17"/>
  <c r="D9" i="17"/>
  <c r="D5" i="17"/>
  <c r="D58" i="15"/>
  <c r="D47" i="15"/>
  <c r="D20" i="15"/>
  <c r="D18" i="15"/>
  <c r="D15" i="15"/>
  <c r="D41" i="15"/>
  <c r="D4" i="15"/>
  <c r="D5" i="14"/>
  <c r="D9" i="13"/>
  <c r="D41" i="13"/>
  <c r="D35" i="13"/>
  <c r="D33" i="13"/>
  <c r="D26" i="13"/>
  <c r="D25" i="13"/>
  <c r="D17" i="12"/>
  <c r="D17" i="11"/>
  <c r="E66" i="15"/>
  <c r="E10" i="12"/>
  <c r="D50" i="17"/>
  <c r="D46" i="16"/>
  <c r="D45" i="16"/>
  <c r="D37" i="16"/>
  <c r="D36" i="16"/>
  <c r="D30" i="16"/>
  <c r="D20" i="16"/>
  <c r="D13" i="17"/>
  <c r="D33" i="15"/>
  <c r="D30" i="15"/>
  <c r="D57" i="15"/>
  <c r="D53" i="15"/>
  <c r="D48" i="15"/>
  <c r="D17" i="15"/>
  <c r="D13" i="15"/>
  <c r="D5" i="15"/>
  <c r="D11" i="14"/>
  <c r="D10" i="14"/>
  <c r="D42" i="13"/>
  <c r="D20" i="13"/>
  <c r="D14" i="12"/>
  <c r="D24" i="12"/>
  <c r="D41" i="11"/>
  <c r="D33" i="11"/>
  <c r="D30" i="11"/>
  <c r="Z87" i="1"/>
  <c r="Y57" i="1"/>
  <c r="Y41" i="1"/>
  <c r="V464" i="1"/>
  <c r="V465" i="1"/>
  <c r="F10" i="17" s="1"/>
  <c r="Z475" i="1"/>
  <c r="Z347" i="1"/>
  <c r="Z562" i="1"/>
  <c r="Z542" i="1"/>
  <c r="Z526" i="1"/>
  <c r="Z493" i="1"/>
  <c r="Z231" i="1"/>
  <c r="Z174" i="1"/>
  <c r="Z169" i="1"/>
  <c r="Z134" i="1"/>
  <c r="Z126" i="1"/>
  <c r="Z118" i="1"/>
  <c r="Z110" i="1"/>
  <c r="Z102" i="1"/>
  <c r="Z100" i="1"/>
  <c r="Z98" i="1"/>
  <c r="Z94" i="1"/>
  <c r="Z92" i="1"/>
  <c r="Z86" i="1"/>
  <c r="Z84" i="1"/>
  <c r="Z78" i="1"/>
  <c r="Z70" i="1"/>
  <c r="Z66" i="1"/>
  <c r="Z62" i="1"/>
  <c r="Z60" i="1"/>
  <c r="Z56" i="1"/>
  <c r="Z54" i="1"/>
  <c r="Z52" i="1"/>
  <c r="Z48" i="1"/>
  <c r="Z46" i="1"/>
  <c r="Z38" i="1"/>
  <c r="Z30" i="1"/>
  <c r="Z24" i="1"/>
  <c r="Z18" i="1"/>
  <c r="Z14" i="1"/>
  <c r="Z10" i="1"/>
  <c r="Z168" i="1"/>
  <c r="Y475" i="1"/>
  <c r="Y347" i="1"/>
  <c r="Y562" i="1"/>
  <c r="Y550" i="1"/>
  <c r="Y542" i="1"/>
  <c r="Y487" i="1"/>
  <c r="Y174" i="1"/>
  <c r="Y134" i="1"/>
  <c r="Y126" i="1"/>
  <c r="Y118" i="1"/>
  <c r="Y114" i="1"/>
  <c r="Y112" i="1"/>
  <c r="Y110" i="1"/>
  <c r="Y102" i="1"/>
  <c r="Y94" i="1"/>
  <c r="Y86" i="1"/>
  <c r="Y82" i="1"/>
  <c r="Y78" i="1"/>
  <c r="Y70" i="1"/>
  <c r="Y62" i="1"/>
  <c r="Y60" i="1"/>
  <c r="Y54" i="1"/>
  <c r="Y52" i="1"/>
  <c r="Y50" i="1"/>
  <c r="Y48" i="1"/>
  <c r="Y46" i="1"/>
  <c r="Y38" i="1"/>
  <c r="Y34" i="1"/>
  <c r="Y30" i="1"/>
  <c r="Y28" i="1"/>
  <c r="Y18" i="1"/>
  <c r="Y10" i="1"/>
  <c r="Y168" i="1"/>
  <c r="E59" i="17"/>
  <c r="E44" i="15"/>
  <c r="X13" i="1"/>
  <c r="X5" i="1"/>
  <c r="H4" i="11" s="1"/>
  <c r="V602" i="1"/>
  <c r="W602" i="1"/>
  <c r="X594" i="1"/>
  <c r="X586" i="1"/>
  <c r="V578" i="1"/>
  <c r="W578" i="1"/>
  <c r="V574" i="1"/>
  <c r="W574" i="1"/>
  <c r="X570" i="1"/>
  <c r="X527" i="1"/>
  <c r="X487" i="1"/>
  <c r="H29" i="17" s="1"/>
  <c r="X479" i="1"/>
  <c r="X475" i="1"/>
  <c r="H17" i="16" s="1"/>
  <c r="X471" i="1"/>
  <c r="X463" i="1"/>
  <c r="X427" i="1"/>
  <c r="X423" i="1"/>
  <c r="X383" i="1"/>
  <c r="X379" i="1"/>
  <c r="X375" i="1"/>
  <c r="X367" i="1"/>
  <c r="X351" i="1"/>
  <c r="X347" i="1"/>
  <c r="X343" i="1"/>
  <c r="X315" i="1"/>
  <c r="X311" i="1"/>
  <c r="X307" i="1"/>
  <c r="X283" i="1"/>
  <c r="X275" i="1"/>
  <c r="X267" i="1"/>
  <c r="X259" i="1"/>
  <c r="X243" i="1"/>
  <c r="W608" i="1"/>
  <c r="V608" i="1"/>
  <c r="W604" i="1"/>
  <c r="V604" i="1"/>
  <c r="W600" i="1"/>
  <c r="V600" i="1"/>
  <c r="X596" i="1"/>
  <c r="H12" i="14" s="1"/>
  <c r="X592" i="1"/>
  <c r="X588" i="1"/>
  <c r="X584" i="1"/>
  <c r="W580" i="1"/>
  <c r="V580" i="1"/>
  <c r="W576" i="1"/>
  <c r="V576" i="1"/>
  <c r="W572" i="1"/>
  <c r="V572" i="1"/>
  <c r="W568" i="1"/>
  <c r="V568" i="1"/>
  <c r="X561" i="1"/>
  <c r="X557" i="1"/>
  <c r="H51" i="17" s="1"/>
  <c r="X553" i="1"/>
  <c r="X549" i="1"/>
  <c r="H49" i="16" s="1"/>
  <c r="X545" i="1"/>
  <c r="X541" i="1"/>
  <c r="X537" i="1"/>
  <c r="X533" i="1"/>
  <c r="X529" i="1"/>
  <c r="X525" i="1"/>
  <c r="X521" i="1"/>
  <c r="X517" i="1"/>
  <c r="X513" i="1"/>
  <c r="X509" i="1"/>
  <c r="X505" i="1"/>
  <c r="X501" i="1"/>
  <c r="W497" i="1"/>
  <c r="G59" i="17" s="1"/>
  <c r="V497" i="1"/>
  <c r="F59" i="17" s="1"/>
  <c r="X493" i="1"/>
  <c r="X489" i="1"/>
  <c r="H30" i="17" s="1"/>
  <c r="X485" i="1"/>
  <c r="X481" i="1"/>
  <c r="H21" i="17" s="1"/>
  <c r="X477" i="1"/>
  <c r="X473" i="1"/>
  <c r="X469" i="1"/>
  <c r="H14" i="16" s="1"/>
  <c r="X465" i="1"/>
  <c r="H10" i="17" s="1"/>
  <c r="X461" i="1"/>
  <c r="X457" i="1"/>
  <c r="X453" i="1"/>
  <c r="X449" i="1"/>
  <c r="X433" i="1"/>
  <c r="X429" i="1"/>
  <c r="X425" i="1"/>
  <c r="X421" i="1"/>
  <c r="X417" i="1"/>
  <c r="X413" i="1"/>
  <c r="X409" i="1"/>
  <c r="X405" i="1"/>
  <c r="H62" i="15" s="1"/>
  <c r="X401" i="1"/>
  <c r="X397" i="1"/>
  <c r="X393" i="1"/>
  <c r="X389" i="1"/>
  <c r="X385" i="1"/>
  <c r="X381" i="1"/>
  <c r="X377" i="1"/>
  <c r="X373" i="1"/>
  <c r="X369" i="1"/>
  <c r="X365" i="1"/>
  <c r="X361" i="1"/>
  <c r="X357" i="1"/>
  <c r="X353" i="1"/>
  <c r="X349" i="1"/>
  <c r="W345" i="1"/>
  <c r="G44" i="15" s="1"/>
  <c r="V345" i="1"/>
  <c r="F44" i="15" s="1"/>
  <c r="X341" i="1"/>
  <c r="X337" i="1"/>
  <c r="X333" i="1"/>
  <c r="X329" i="1"/>
  <c r="X325" i="1"/>
  <c r="X321" i="1"/>
  <c r="X317" i="1"/>
  <c r="X313" i="1"/>
  <c r="X309" i="1"/>
  <c r="X305" i="1"/>
  <c r="X301" i="1"/>
  <c r="X297" i="1"/>
  <c r="X293" i="1"/>
  <c r="X289" i="1"/>
  <c r="X285" i="1"/>
  <c r="X281" i="1"/>
  <c r="X277" i="1"/>
  <c r="X273" i="1"/>
  <c r="X269" i="1"/>
  <c r="X265" i="1"/>
  <c r="X261" i="1"/>
  <c r="X257" i="1"/>
  <c r="X253" i="1"/>
  <c r="X249" i="1"/>
  <c r="H22" i="14" s="1"/>
  <c r="X245" i="1"/>
  <c r="X241" i="1"/>
  <c r="X237" i="1"/>
  <c r="X233" i="1"/>
  <c r="X229" i="1"/>
  <c r="X225" i="1"/>
  <c r="X221" i="1"/>
  <c r="X217" i="1"/>
  <c r="X213" i="1"/>
  <c r="X209" i="1"/>
  <c r="X205" i="1"/>
  <c r="W201" i="1"/>
  <c r="V201" i="1"/>
  <c r="W197" i="1"/>
  <c r="V197" i="1"/>
  <c r="X193" i="1"/>
  <c r="X189" i="1"/>
  <c r="X185" i="1"/>
  <c r="X181" i="1"/>
  <c r="X177" i="1"/>
  <c r="X173" i="1"/>
  <c r="X169" i="1"/>
  <c r="X165" i="1"/>
  <c r="H8" i="13" s="1"/>
  <c r="X161" i="1"/>
  <c r="X157" i="1"/>
  <c r="X153" i="1"/>
  <c r="X149" i="1"/>
  <c r="X145" i="1"/>
  <c r="X141" i="1"/>
  <c r="X137" i="1"/>
  <c r="H38" i="13" s="1"/>
  <c r="X133" i="1"/>
  <c r="H34" i="13" s="1"/>
  <c r="X129" i="1"/>
  <c r="H31" i="13" s="1"/>
  <c r="X125" i="1"/>
  <c r="X121" i="1"/>
  <c r="H24" i="13" s="1"/>
  <c r="X117" i="1"/>
  <c r="X113" i="1"/>
  <c r="X109" i="1"/>
  <c r="X105" i="1"/>
  <c r="H12" i="12" s="1"/>
  <c r="X101" i="1"/>
  <c r="X97" i="1"/>
  <c r="X93" i="1"/>
  <c r="X89" i="1"/>
  <c r="X85" i="1"/>
  <c r="H6" i="12" s="1"/>
  <c r="X81" i="1"/>
  <c r="H3" i="12" s="1"/>
  <c r="X77" i="1"/>
  <c r="X73" i="1"/>
  <c r="X69" i="1"/>
  <c r="H44" i="11" s="1"/>
  <c r="X65" i="1"/>
  <c r="X61" i="1"/>
  <c r="X57" i="1"/>
  <c r="X53" i="1"/>
  <c r="X49" i="1"/>
  <c r="X45" i="1"/>
  <c r="X41" i="1"/>
  <c r="X37" i="1"/>
  <c r="H24" i="11" s="1"/>
  <c r="X33" i="1"/>
  <c r="X29" i="1"/>
  <c r="X25" i="1"/>
  <c r="H18" i="11" s="1"/>
  <c r="X21" i="1"/>
  <c r="X17" i="1"/>
  <c r="X9" i="1"/>
  <c r="W596" i="1"/>
  <c r="G12" i="14" s="1"/>
  <c r="V596" i="1"/>
  <c r="F12" i="14" s="1"/>
  <c r="V606" i="1"/>
  <c r="W606" i="1"/>
  <c r="X598" i="1"/>
  <c r="H54" i="17" s="1"/>
  <c r="X590" i="1"/>
  <c r="V582" i="1"/>
  <c r="W582" i="1"/>
  <c r="X551" i="1"/>
  <c r="H50" i="16" s="1"/>
  <c r="X543" i="1"/>
  <c r="X539" i="1"/>
  <c r="X535" i="1"/>
  <c r="X519" i="1"/>
  <c r="X511" i="1"/>
  <c r="H36" i="17" s="1"/>
  <c r="X507" i="1"/>
  <c r="X503" i="1"/>
  <c r="V495" i="1"/>
  <c r="W495" i="1"/>
  <c r="X459" i="1"/>
  <c r="X455" i="1"/>
  <c r="X415" i="1"/>
  <c r="X411" i="1"/>
  <c r="X407" i="1"/>
  <c r="X399" i="1"/>
  <c r="X395" i="1"/>
  <c r="X391" i="1"/>
  <c r="X363" i="1"/>
  <c r="X359" i="1"/>
  <c r="X335" i="1"/>
  <c r="X331" i="1"/>
  <c r="X327" i="1"/>
  <c r="X319" i="1"/>
  <c r="X299" i="1"/>
  <c r="X295" i="1"/>
  <c r="X291" i="1"/>
  <c r="X279" i="1"/>
  <c r="X271" i="1"/>
  <c r="X263" i="1"/>
  <c r="X255" i="1"/>
  <c r="X251" i="1"/>
  <c r="H24" i="14" s="1"/>
  <c r="X247" i="1"/>
  <c r="X239" i="1"/>
  <c r="X235" i="1"/>
  <c r="X231" i="1"/>
  <c r="X227" i="1"/>
  <c r="X223" i="1"/>
  <c r="X219" i="1"/>
  <c r="X215" i="1"/>
  <c r="X211" i="1"/>
  <c r="X207" i="1"/>
  <c r="V203" i="1"/>
  <c r="W203" i="1"/>
  <c r="W199" i="1"/>
  <c r="V199" i="1"/>
  <c r="X195" i="1"/>
  <c r="X191" i="1"/>
  <c r="X187" i="1"/>
  <c r="X183" i="1"/>
  <c r="X179" i="1"/>
  <c r="X175" i="1"/>
  <c r="X171" i="1"/>
  <c r="H11" i="13" s="1"/>
  <c r="X167" i="1"/>
  <c r="X163" i="1"/>
  <c r="H6" i="13" s="1"/>
  <c r="X159" i="1"/>
  <c r="X155" i="1"/>
  <c r="X151" i="1"/>
  <c r="X147" i="1"/>
  <c r="X143" i="1"/>
  <c r="X139" i="1"/>
  <c r="X135" i="1"/>
  <c r="X131" i="1"/>
  <c r="X127" i="1"/>
  <c r="H28" i="13" s="1"/>
  <c r="X123" i="1"/>
  <c r="X119" i="1"/>
  <c r="X115" i="1"/>
  <c r="H16" i="12" s="1"/>
  <c r="X111" i="1"/>
  <c r="H27" i="12" s="1"/>
  <c r="X107" i="1"/>
  <c r="X103" i="1"/>
  <c r="X99" i="1"/>
  <c r="X95" i="1"/>
  <c r="X91" i="1"/>
  <c r="X87" i="1"/>
  <c r="X83" i="1"/>
  <c r="H5" i="12" s="1"/>
  <c r="X79" i="1"/>
  <c r="X75" i="1"/>
  <c r="H48" i="11" s="1"/>
  <c r="X71" i="1"/>
  <c r="X67" i="1"/>
  <c r="X63" i="1"/>
  <c r="X59" i="1"/>
  <c r="H36" i="11" s="1"/>
  <c r="X55" i="1"/>
  <c r="X51" i="1"/>
  <c r="X47" i="1"/>
  <c r="X43" i="1"/>
  <c r="X39" i="1"/>
  <c r="X35" i="1"/>
  <c r="H22" i="11" s="1"/>
  <c r="X31" i="1"/>
  <c r="X27" i="1"/>
  <c r="X23" i="1"/>
  <c r="X19" i="1"/>
  <c r="H14" i="11" s="1"/>
  <c r="X15" i="1"/>
  <c r="X11" i="1"/>
  <c r="X7" i="1"/>
  <c r="V598" i="1"/>
  <c r="F54" i="17" s="1"/>
  <c r="W598" i="1"/>
  <c r="G54" i="17" s="1"/>
  <c r="W593" i="1"/>
  <c r="Z593" i="1" s="1"/>
  <c r="V593" i="1"/>
  <c r="V5" i="1"/>
  <c r="F4" i="11" s="1"/>
  <c r="W5" i="1"/>
  <c r="G4" i="11" s="1"/>
  <c r="W595" i="1"/>
  <c r="V595" i="1"/>
  <c r="W591" i="1"/>
  <c r="V591" i="1"/>
  <c r="W588" i="1"/>
  <c r="V588" i="1"/>
  <c r="W585" i="1"/>
  <c r="V585" i="1"/>
  <c r="V570" i="1"/>
  <c r="W570" i="1"/>
  <c r="Z570" i="1" s="1"/>
  <c r="W564" i="1"/>
  <c r="G3" i="17" s="1"/>
  <c r="V564" i="1"/>
  <c r="F3" i="17" s="1"/>
  <c r="W562" i="1"/>
  <c r="V562" i="1"/>
  <c r="W560" i="1"/>
  <c r="V560" i="1"/>
  <c r="W558" i="1"/>
  <c r="V558" i="1"/>
  <c r="W556" i="1"/>
  <c r="G51" i="16" s="1"/>
  <c r="V556" i="1"/>
  <c r="F51" i="16" s="1"/>
  <c r="W553" i="1"/>
  <c r="V553" i="1"/>
  <c r="W550" i="1"/>
  <c r="G48" i="17" s="1"/>
  <c r="V550" i="1"/>
  <c r="F48" i="17" s="1"/>
  <c r="W548" i="1"/>
  <c r="V548" i="1"/>
  <c r="W546" i="1"/>
  <c r="V546" i="1"/>
  <c r="W544" i="1"/>
  <c r="V544" i="1"/>
  <c r="W542" i="1"/>
  <c r="V542" i="1"/>
  <c r="W540" i="1"/>
  <c r="V540" i="1"/>
  <c r="W538" i="1"/>
  <c r="G44" i="17" s="1"/>
  <c r="V538" i="1"/>
  <c r="F44" i="17" s="1"/>
  <c r="W536" i="1"/>
  <c r="G42" i="17" s="1"/>
  <c r="V536" i="1"/>
  <c r="F42" i="17" s="1"/>
  <c r="W533" i="1"/>
  <c r="V533" i="1"/>
  <c r="W529" i="1"/>
  <c r="V529" i="1"/>
  <c r="W526" i="1"/>
  <c r="V526" i="1"/>
  <c r="W524" i="1"/>
  <c r="V524" i="1"/>
  <c r="W493" i="1"/>
  <c r="V493" i="1"/>
  <c r="V491" i="1"/>
  <c r="W491" i="1"/>
  <c r="W489" i="1"/>
  <c r="G30" i="17" s="1"/>
  <c r="V489" i="1"/>
  <c r="F30" i="17" s="1"/>
  <c r="V487" i="1"/>
  <c r="F29" i="17" s="1"/>
  <c r="W487" i="1"/>
  <c r="G29" i="17" s="1"/>
  <c r="W485" i="1"/>
  <c r="V485" i="1"/>
  <c r="V483" i="1"/>
  <c r="F29" i="16" s="1"/>
  <c r="W483" i="1"/>
  <c r="G29" i="16" s="1"/>
  <c r="W481" i="1"/>
  <c r="G21" i="17" s="1"/>
  <c r="V481" i="1"/>
  <c r="V479" i="1"/>
  <c r="W479" i="1"/>
  <c r="W462" i="1"/>
  <c r="V462" i="1"/>
  <c r="V431" i="1"/>
  <c r="W431" i="1"/>
  <c r="W418" i="1"/>
  <c r="V418" i="1"/>
  <c r="V407" i="1"/>
  <c r="W407" i="1"/>
  <c r="W393" i="1"/>
  <c r="V393" i="1"/>
  <c r="W389" i="1"/>
  <c r="V389" i="1"/>
  <c r="W385" i="1"/>
  <c r="V385" i="1"/>
  <c r="W381" i="1"/>
  <c r="V381" i="1"/>
  <c r="W375" i="1"/>
  <c r="V375" i="1"/>
  <c r="W370" i="1"/>
  <c r="V370" i="1"/>
  <c r="V363" i="1"/>
  <c r="W363" i="1"/>
  <c r="W354" i="1"/>
  <c r="Z354" i="1" s="1"/>
  <c r="V354" i="1"/>
  <c r="V339" i="1"/>
  <c r="W339" i="1"/>
  <c r="W332" i="1"/>
  <c r="V332" i="1"/>
  <c r="V323" i="1"/>
  <c r="W323" i="1"/>
  <c r="W320" i="1"/>
  <c r="V320" i="1"/>
  <c r="W316" i="1"/>
  <c r="V316" i="1"/>
  <c r="V307" i="1"/>
  <c r="W307" i="1"/>
  <c r="W295" i="1"/>
  <c r="V295" i="1"/>
  <c r="W292" i="1"/>
  <c r="V292" i="1"/>
  <c r="W287" i="1"/>
  <c r="V287" i="1"/>
  <c r="V282" i="1"/>
  <c r="W282" i="1"/>
  <c r="W278" i="1"/>
  <c r="V278" i="1"/>
  <c r="V274" i="1"/>
  <c r="W274" i="1"/>
  <c r="W271" i="1"/>
  <c r="V271" i="1"/>
  <c r="W264" i="1"/>
  <c r="V264" i="1"/>
  <c r="W260" i="1"/>
  <c r="V260" i="1"/>
  <c r="W256" i="1"/>
  <c r="V256" i="1"/>
  <c r="W241" i="1"/>
  <c r="V241" i="1"/>
  <c r="W237" i="1"/>
  <c r="V237" i="1"/>
  <c r="V234" i="1"/>
  <c r="W234" i="1"/>
  <c r="W231" i="1"/>
  <c r="V231" i="1"/>
  <c r="W228" i="1"/>
  <c r="V228" i="1"/>
  <c r="W225" i="1"/>
  <c r="V225" i="1"/>
  <c r="W221" i="1"/>
  <c r="V221" i="1"/>
  <c r="V218" i="1"/>
  <c r="W218" i="1"/>
  <c r="W214" i="1"/>
  <c r="V214" i="1"/>
  <c r="V210" i="1"/>
  <c r="W210" i="1"/>
  <c r="W206" i="1"/>
  <c r="V206" i="1"/>
  <c r="W195" i="1"/>
  <c r="V195" i="1"/>
  <c r="W192" i="1"/>
  <c r="V192" i="1"/>
  <c r="W189" i="1"/>
  <c r="V189" i="1"/>
  <c r="W185" i="1"/>
  <c r="V185" i="1"/>
  <c r="W181" i="1"/>
  <c r="V181" i="1"/>
  <c r="W177" i="1"/>
  <c r="V177" i="1"/>
  <c r="W174" i="1"/>
  <c r="G15" i="13" s="1"/>
  <c r="V174" i="1"/>
  <c r="F15" i="13" s="1"/>
  <c r="V171" i="1"/>
  <c r="F11" i="13" s="1"/>
  <c r="W171" i="1"/>
  <c r="G11" i="13" s="1"/>
  <c r="W169" i="1"/>
  <c r="V169" i="1"/>
  <c r="W167" i="1"/>
  <c r="V167" i="1"/>
  <c r="W165" i="1"/>
  <c r="G8" i="13" s="1"/>
  <c r="V165" i="1"/>
  <c r="F8" i="13" s="1"/>
  <c r="W163" i="1"/>
  <c r="G6" i="13" s="1"/>
  <c r="V163" i="1"/>
  <c r="F6" i="13" s="1"/>
  <c r="W161" i="1"/>
  <c r="V161" i="1"/>
  <c r="W158" i="1"/>
  <c r="V158" i="1"/>
  <c r="V154" i="1"/>
  <c r="W154" i="1"/>
  <c r="W150" i="1"/>
  <c r="V150" i="1"/>
  <c r="W147" i="1"/>
  <c r="V147" i="1"/>
  <c r="W143" i="1"/>
  <c r="V143" i="1"/>
  <c r="W140" i="1"/>
  <c r="V140" i="1"/>
  <c r="V138" i="1"/>
  <c r="W138" i="1"/>
  <c r="W136" i="1"/>
  <c r="V136" i="1"/>
  <c r="W134" i="1"/>
  <c r="V134" i="1"/>
  <c r="W132" i="1"/>
  <c r="V132" i="1"/>
  <c r="V130" i="1"/>
  <c r="W130" i="1"/>
  <c r="W128" i="1"/>
  <c r="G29" i="13" s="1"/>
  <c r="V128" i="1"/>
  <c r="F29" i="13" s="1"/>
  <c r="W126" i="1"/>
  <c r="V126" i="1"/>
  <c r="W124" i="1"/>
  <c r="V124" i="1"/>
  <c r="V122" i="1"/>
  <c r="W122" i="1"/>
  <c r="W120" i="1"/>
  <c r="V120" i="1"/>
  <c r="W118" i="1"/>
  <c r="V118" i="1"/>
  <c r="W116" i="1"/>
  <c r="G43" i="13" s="1"/>
  <c r="V116" i="1"/>
  <c r="F43" i="13" s="1"/>
  <c r="V114" i="1"/>
  <c r="W114" i="1"/>
  <c r="W112" i="1"/>
  <c r="G28" i="12" s="1"/>
  <c r="V112" i="1"/>
  <c r="F28" i="12" s="1"/>
  <c r="W110" i="1"/>
  <c r="V110" i="1"/>
  <c r="W108" i="1"/>
  <c r="V108" i="1"/>
  <c r="V106" i="1"/>
  <c r="F26" i="12" s="1"/>
  <c r="W106" i="1"/>
  <c r="G26" i="12" s="1"/>
  <c r="W104" i="1"/>
  <c r="V104" i="1"/>
  <c r="W102" i="1"/>
  <c r="V102" i="1"/>
  <c r="W100" i="1"/>
  <c r="V100" i="1"/>
  <c r="V98" i="1"/>
  <c r="W98" i="1"/>
  <c r="W96" i="1"/>
  <c r="G22" i="12" s="1"/>
  <c r="V96" i="1"/>
  <c r="F22" i="12" s="1"/>
  <c r="W94" i="1"/>
  <c r="V94" i="1"/>
  <c r="W92" i="1"/>
  <c r="V92" i="1"/>
  <c r="V90" i="1"/>
  <c r="W90" i="1"/>
  <c r="W88" i="1"/>
  <c r="V88" i="1"/>
  <c r="W86" i="1"/>
  <c r="V86" i="1"/>
  <c r="W84" i="1"/>
  <c r="V84" i="1"/>
  <c r="V82" i="1"/>
  <c r="W82" i="1"/>
  <c r="W80" i="1"/>
  <c r="V80" i="1"/>
  <c r="W78" i="1"/>
  <c r="V78" i="1"/>
  <c r="W76" i="1"/>
  <c r="V76" i="1"/>
  <c r="V74" i="1"/>
  <c r="F47" i="11" s="1"/>
  <c r="W74" i="1"/>
  <c r="G47" i="11" s="1"/>
  <c r="W72" i="1"/>
  <c r="V72" i="1"/>
  <c r="W70" i="1"/>
  <c r="V70" i="1"/>
  <c r="W68" i="1"/>
  <c r="G43" i="11" s="1"/>
  <c r="V68" i="1"/>
  <c r="F43" i="11" s="1"/>
  <c r="V66" i="1"/>
  <c r="W66" i="1"/>
  <c r="W64" i="1"/>
  <c r="G39" i="11" s="1"/>
  <c r="V64" i="1"/>
  <c r="F39" i="11" s="1"/>
  <c r="W62" i="1"/>
  <c r="V62" i="1"/>
  <c r="W60" i="1"/>
  <c r="V60" i="1"/>
  <c r="V58" i="1"/>
  <c r="F35" i="11" s="1"/>
  <c r="W58" i="1"/>
  <c r="G35" i="11" s="1"/>
  <c r="W56" i="1"/>
  <c r="V56" i="1"/>
  <c r="W54" i="1"/>
  <c r="V54" i="1"/>
  <c r="W52" i="1"/>
  <c r="V52" i="1"/>
  <c r="V50" i="1"/>
  <c r="W50" i="1"/>
  <c r="W48" i="1"/>
  <c r="V48" i="1"/>
  <c r="W46" i="1"/>
  <c r="V46" i="1"/>
  <c r="W44" i="1"/>
  <c r="V44" i="1"/>
  <c r="V42" i="1"/>
  <c r="W42" i="1"/>
  <c r="W40" i="1"/>
  <c r="V40" i="1"/>
  <c r="W38" i="1"/>
  <c r="G26" i="11" s="1"/>
  <c r="V38" i="1"/>
  <c r="F26" i="11" s="1"/>
  <c r="W36" i="1"/>
  <c r="G23" i="11" s="1"/>
  <c r="V36" i="1"/>
  <c r="F23" i="11" s="1"/>
  <c r="V34" i="1"/>
  <c r="W34" i="1"/>
  <c r="W32" i="1"/>
  <c r="V32" i="1"/>
  <c r="W30" i="1"/>
  <c r="V30" i="1"/>
  <c r="W28" i="1"/>
  <c r="V28" i="1"/>
  <c r="V26" i="1"/>
  <c r="F19" i="11" s="1"/>
  <c r="W26" i="1"/>
  <c r="G19" i="11" s="1"/>
  <c r="W24" i="1"/>
  <c r="V24" i="1"/>
  <c r="W22" i="1"/>
  <c r="V22" i="1"/>
  <c r="W20" i="1"/>
  <c r="V20" i="1"/>
  <c r="V18" i="1"/>
  <c r="F13" i="11" s="1"/>
  <c r="W18" i="1"/>
  <c r="G13" i="11" s="1"/>
  <c r="W16" i="1"/>
  <c r="V16" i="1"/>
  <c r="W14" i="1"/>
  <c r="V14" i="1"/>
  <c r="W12" i="1"/>
  <c r="V12" i="1"/>
  <c r="V10" i="1"/>
  <c r="W10" i="1"/>
  <c r="W8" i="1"/>
  <c r="V8" i="1"/>
  <c r="W6" i="1"/>
  <c r="V6" i="1"/>
  <c r="W607" i="1"/>
  <c r="V607" i="1"/>
  <c r="W603" i="1"/>
  <c r="V603" i="1"/>
  <c r="W599" i="1"/>
  <c r="V599" i="1"/>
  <c r="X595" i="1"/>
  <c r="X587" i="1"/>
  <c r="W583" i="1"/>
  <c r="V583" i="1"/>
  <c r="W579" i="1"/>
  <c r="V579" i="1"/>
  <c r="W575" i="1"/>
  <c r="V575" i="1"/>
  <c r="X571" i="1"/>
  <c r="X560" i="1"/>
  <c r="X552" i="1"/>
  <c r="H49" i="17" s="1"/>
  <c r="X544" i="1"/>
  <c r="X536" i="1"/>
  <c r="H42" i="17" s="1"/>
  <c r="X528" i="1"/>
  <c r="X512" i="1"/>
  <c r="H37" i="17" s="1"/>
  <c r="X504" i="1"/>
  <c r="W496" i="1"/>
  <c r="V496" i="1"/>
  <c r="X488" i="1"/>
  <c r="H31" i="16" s="1"/>
  <c r="X480" i="1"/>
  <c r="H19" i="17" s="1"/>
  <c r="X476" i="1"/>
  <c r="H17" i="17" s="1"/>
  <c r="X472" i="1"/>
  <c r="X468" i="1"/>
  <c r="X460" i="1"/>
  <c r="X456" i="1"/>
  <c r="X452" i="1"/>
  <c r="X448" i="1"/>
  <c r="X428" i="1"/>
  <c r="X424" i="1"/>
  <c r="H31" i="15" s="1"/>
  <c r="X420" i="1"/>
  <c r="X416" i="1"/>
  <c r="X412" i="1"/>
  <c r="X408" i="1"/>
  <c r="X404" i="1"/>
  <c r="X396" i="1"/>
  <c r="X392" i="1"/>
  <c r="X388" i="1"/>
  <c r="X384" i="1"/>
  <c r="X380" i="1"/>
  <c r="X376" i="1"/>
  <c r="X372" i="1"/>
  <c r="X364" i="1"/>
  <c r="X360" i="1"/>
  <c r="X356" i="1"/>
  <c r="X352" i="1"/>
  <c r="X348" i="1"/>
  <c r="X344" i="1"/>
  <c r="X340" i="1"/>
  <c r="X332" i="1"/>
  <c r="X328" i="1"/>
  <c r="H16" i="15" s="1"/>
  <c r="X324" i="1"/>
  <c r="X316" i="1"/>
  <c r="X308" i="1"/>
  <c r="X300" i="1"/>
  <c r="X296" i="1"/>
  <c r="X292" i="1"/>
  <c r="X284" i="1"/>
  <c r="X280" i="1"/>
  <c r="X276" i="1"/>
  <c r="X268" i="1"/>
  <c r="X264" i="1"/>
  <c r="X260" i="1"/>
  <c r="X252" i="1"/>
  <c r="X248" i="1"/>
  <c r="H19" i="14" s="1"/>
  <c r="X244" i="1"/>
  <c r="X236" i="1"/>
  <c r="X232" i="1"/>
  <c r="X228" i="1"/>
  <c r="X220" i="1"/>
  <c r="X216" i="1"/>
  <c r="X212" i="1"/>
  <c r="X204" i="1"/>
  <c r="W200" i="1"/>
  <c r="V200" i="1"/>
  <c r="W196" i="1"/>
  <c r="V196" i="1"/>
  <c r="X188" i="1"/>
  <c r="X184" i="1"/>
  <c r="X180" i="1"/>
  <c r="X172" i="1"/>
  <c r="X168" i="1"/>
  <c r="X164" i="1"/>
  <c r="H7" i="13" s="1"/>
  <c r="X156" i="1"/>
  <c r="X152" i="1"/>
  <c r="X148" i="1"/>
  <c r="X140" i="1"/>
  <c r="X136" i="1"/>
  <c r="X132" i="1"/>
  <c r="X124" i="1"/>
  <c r="X120" i="1"/>
  <c r="X116" i="1"/>
  <c r="H43" i="13" s="1"/>
  <c r="X108" i="1"/>
  <c r="X104" i="1"/>
  <c r="X100" i="1"/>
  <c r="X92" i="1"/>
  <c r="X88" i="1"/>
  <c r="X84" i="1"/>
  <c r="X80" i="1"/>
  <c r="X72" i="1"/>
  <c r="X68" i="1"/>
  <c r="H43" i="11" s="1"/>
  <c r="X64" i="1"/>
  <c r="H39" i="11" s="1"/>
  <c r="X60" i="1"/>
  <c r="X52" i="1"/>
  <c r="X48" i="1"/>
  <c r="X44" i="1"/>
  <c r="X40" i="1"/>
  <c r="X36" i="1"/>
  <c r="H23" i="11" s="1"/>
  <c r="X32" i="1"/>
  <c r="X28" i="1"/>
  <c r="X24" i="1"/>
  <c r="X20" i="1"/>
  <c r="X16" i="1"/>
  <c r="X8" i="1"/>
  <c r="V594" i="1"/>
  <c r="W594" i="1"/>
  <c r="Z594" i="1" s="1"/>
  <c r="V590" i="1"/>
  <c r="W590" i="1"/>
  <c r="Z590" i="1" s="1"/>
  <c r="W584" i="1"/>
  <c r="V584" i="1"/>
  <c r="W552" i="1"/>
  <c r="G49" i="17" s="1"/>
  <c r="V552" i="1"/>
  <c r="F49" i="17" s="1"/>
  <c r="W532" i="1"/>
  <c r="V532" i="1"/>
  <c r="W528" i="1"/>
  <c r="V528" i="1"/>
  <c r="V523" i="1"/>
  <c r="W523" i="1"/>
  <c r="G39" i="17" s="1"/>
  <c r="W521" i="1"/>
  <c r="V521" i="1"/>
  <c r="V519" i="1"/>
  <c r="W519" i="1"/>
  <c r="W517" i="1"/>
  <c r="V517" i="1"/>
  <c r="V515" i="1"/>
  <c r="W515" i="1"/>
  <c r="W513" i="1"/>
  <c r="V513" i="1"/>
  <c r="V511" i="1"/>
  <c r="F36" i="17" s="1"/>
  <c r="W511" i="1"/>
  <c r="G36" i="17" s="1"/>
  <c r="W509" i="1"/>
  <c r="G37" i="16" s="1"/>
  <c r="V509" i="1"/>
  <c r="F37" i="16" s="1"/>
  <c r="V507" i="1"/>
  <c r="W507" i="1"/>
  <c r="W505" i="1"/>
  <c r="V505" i="1"/>
  <c r="V503" i="1"/>
  <c r="W503" i="1"/>
  <c r="W501" i="1"/>
  <c r="V501" i="1"/>
  <c r="V499" i="1"/>
  <c r="W499" i="1"/>
  <c r="W478" i="1"/>
  <c r="V478" i="1"/>
  <c r="W476" i="1"/>
  <c r="G17" i="17" s="1"/>
  <c r="V476" i="1"/>
  <c r="F17" i="17" s="1"/>
  <c r="W474" i="1"/>
  <c r="V474" i="1"/>
  <c r="W472" i="1"/>
  <c r="V472" i="1"/>
  <c r="W470" i="1"/>
  <c r="G15" i="16" s="1"/>
  <c r="V470" i="1"/>
  <c r="F15" i="16" s="1"/>
  <c r="W468" i="1"/>
  <c r="V468" i="1"/>
  <c r="W466" i="1"/>
  <c r="G12" i="16" s="1"/>
  <c r="V466" i="1"/>
  <c r="F12" i="16" s="1"/>
  <c r="W464" i="1"/>
  <c r="W461" i="1"/>
  <c r="V461" i="1"/>
  <c r="V459" i="1"/>
  <c r="W459" i="1"/>
  <c r="W457" i="1"/>
  <c r="V457" i="1"/>
  <c r="V455" i="1"/>
  <c r="W455" i="1"/>
  <c r="W453" i="1"/>
  <c r="V453" i="1"/>
  <c r="V451" i="1"/>
  <c r="W451" i="1"/>
  <c r="W449" i="1"/>
  <c r="V449" i="1"/>
  <c r="V435" i="1"/>
  <c r="F36" i="15" s="1"/>
  <c r="W435" i="1"/>
  <c r="G36" i="15" s="1"/>
  <c r="W433" i="1"/>
  <c r="V433" i="1"/>
  <c r="W430" i="1"/>
  <c r="V430" i="1"/>
  <c r="W428" i="1"/>
  <c r="V428" i="1"/>
  <c r="W426" i="1"/>
  <c r="V426" i="1"/>
  <c r="W424" i="1"/>
  <c r="G31" i="15" s="1"/>
  <c r="V424" i="1"/>
  <c r="F31" i="15" s="1"/>
  <c r="W422" i="1"/>
  <c r="V422" i="1"/>
  <c r="W420" i="1"/>
  <c r="V420" i="1"/>
  <c r="W417" i="1"/>
  <c r="V417" i="1"/>
  <c r="W414" i="1"/>
  <c r="V414" i="1"/>
  <c r="W412" i="1"/>
  <c r="V412" i="1"/>
  <c r="W409" i="1"/>
  <c r="V409" i="1"/>
  <c r="W406" i="1"/>
  <c r="V406" i="1"/>
  <c r="W404" i="1"/>
  <c r="V404" i="1"/>
  <c r="W401" i="1"/>
  <c r="V401" i="1"/>
  <c r="W399" i="1"/>
  <c r="V399" i="1"/>
  <c r="W397" i="1"/>
  <c r="V397" i="1"/>
  <c r="W395" i="1"/>
  <c r="V395" i="1"/>
  <c r="V392" i="1"/>
  <c r="W392" i="1"/>
  <c r="W388" i="1"/>
  <c r="Z388" i="1" s="1"/>
  <c r="V388" i="1"/>
  <c r="W384" i="1"/>
  <c r="V384" i="1"/>
  <c r="W380" i="1"/>
  <c r="V380" i="1"/>
  <c r="W378" i="1"/>
  <c r="V378" i="1"/>
  <c r="W374" i="1"/>
  <c r="V374" i="1"/>
  <c r="W372" i="1"/>
  <c r="V372" i="1"/>
  <c r="W369" i="1"/>
  <c r="V369" i="1"/>
  <c r="W366" i="1"/>
  <c r="V366" i="1"/>
  <c r="W362" i="1"/>
  <c r="V362" i="1"/>
  <c r="W360" i="1"/>
  <c r="V360" i="1"/>
  <c r="W357" i="1"/>
  <c r="V357" i="1"/>
  <c r="W353" i="1"/>
  <c r="Z353" i="1" s="1"/>
  <c r="V353" i="1"/>
  <c r="W351" i="1"/>
  <c r="V351" i="1"/>
  <c r="W348" i="1"/>
  <c r="V348" i="1"/>
  <c r="W346" i="1"/>
  <c r="V346" i="1"/>
  <c r="W343" i="1"/>
  <c r="V343" i="1"/>
  <c r="W341" i="1"/>
  <c r="V341" i="1"/>
  <c r="W338" i="1"/>
  <c r="V338" i="1"/>
  <c r="W335" i="1"/>
  <c r="V335" i="1"/>
  <c r="V331" i="1"/>
  <c r="W331" i="1"/>
  <c r="W328" i="1"/>
  <c r="G16" i="15" s="1"/>
  <c r="V328" i="1"/>
  <c r="F16" i="15" s="1"/>
  <c r="W326" i="1"/>
  <c r="V326" i="1"/>
  <c r="W322" i="1"/>
  <c r="V322" i="1"/>
  <c r="W319" i="1"/>
  <c r="V319" i="1"/>
  <c r="V315" i="1"/>
  <c r="W315" i="1"/>
  <c r="W313" i="1"/>
  <c r="V313" i="1"/>
  <c r="W310" i="1"/>
  <c r="V310" i="1"/>
  <c r="W306" i="1"/>
  <c r="V306" i="1"/>
  <c r="W303" i="1"/>
  <c r="V303" i="1"/>
  <c r="W301" i="1"/>
  <c r="V301" i="1"/>
  <c r="V299" i="1"/>
  <c r="W299" i="1"/>
  <c r="W297" i="1"/>
  <c r="V297" i="1"/>
  <c r="W294" i="1"/>
  <c r="V294" i="1"/>
  <c r="W291" i="1"/>
  <c r="V291" i="1"/>
  <c r="W289" i="1"/>
  <c r="V289" i="1"/>
  <c r="W286" i="1"/>
  <c r="V286" i="1"/>
  <c r="W284" i="1"/>
  <c r="V284" i="1"/>
  <c r="W281" i="1"/>
  <c r="V281" i="1"/>
  <c r="W277" i="1"/>
  <c r="V277" i="1"/>
  <c r="W273" i="1"/>
  <c r="V273" i="1"/>
  <c r="W270" i="1"/>
  <c r="V270" i="1"/>
  <c r="V267" i="1"/>
  <c r="W267" i="1"/>
  <c r="W263" i="1"/>
  <c r="V263" i="1"/>
  <c r="W259" i="1"/>
  <c r="V259" i="1"/>
  <c r="W255" i="1"/>
  <c r="V255" i="1"/>
  <c r="W253" i="1"/>
  <c r="Z253" i="1" s="1"/>
  <c r="V253" i="1"/>
  <c r="V251" i="1"/>
  <c r="F24" i="14" s="1"/>
  <c r="W251" i="1"/>
  <c r="G24" i="14" s="1"/>
  <c r="W249" i="1"/>
  <c r="G22" i="14" s="1"/>
  <c r="V249" i="1"/>
  <c r="F22" i="14" s="1"/>
  <c r="W247" i="1"/>
  <c r="V247" i="1"/>
  <c r="W245" i="1"/>
  <c r="V245" i="1"/>
  <c r="W243" i="1"/>
  <c r="V243" i="1"/>
  <c r="W240" i="1"/>
  <c r="V240" i="1"/>
  <c r="W236" i="1"/>
  <c r="V236" i="1"/>
  <c r="W227" i="1"/>
  <c r="V227" i="1"/>
  <c r="W224" i="1"/>
  <c r="V224" i="1"/>
  <c r="W217" i="1"/>
  <c r="V217" i="1"/>
  <c r="W213" i="1"/>
  <c r="V213" i="1"/>
  <c r="W209" i="1"/>
  <c r="V209" i="1"/>
  <c r="V194" i="1"/>
  <c r="W194" i="1"/>
  <c r="W191" i="1"/>
  <c r="V191" i="1"/>
  <c r="W188" i="1"/>
  <c r="V188" i="1"/>
  <c r="W184" i="1"/>
  <c r="V184" i="1"/>
  <c r="W180" i="1"/>
  <c r="V180" i="1"/>
  <c r="W176" i="1"/>
  <c r="V176" i="1"/>
  <c r="W160" i="1"/>
  <c r="V160" i="1"/>
  <c r="W157" i="1"/>
  <c r="V157" i="1"/>
  <c r="W153" i="1"/>
  <c r="V153" i="1"/>
  <c r="W149" i="1"/>
  <c r="V149" i="1"/>
  <c r="V146" i="1"/>
  <c r="W146" i="1"/>
  <c r="W142" i="1"/>
  <c r="V142" i="1"/>
  <c r="W589" i="1"/>
  <c r="V589" i="1"/>
  <c r="W587" i="1"/>
  <c r="V587" i="1"/>
  <c r="W571" i="1"/>
  <c r="V571" i="1"/>
  <c r="W569" i="1"/>
  <c r="V569" i="1"/>
  <c r="V563" i="1"/>
  <c r="W563" i="1"/>
  <c r="W561" i="1"/>
  <c r="V561" i="1"/>
  <c r="V559" i="1"/>
  <c r="W559" i="1"/>
  <c r="W557" i="1"/>
  <c r="G51" i="17" s="1"/>
  <c r="V557" i="1"/>
  <c r="F51" i="17" s="1"/>
  <c r="V555" i="1"/>
  <c r="W555" i="1"/>
  <c r="V551" i="1"/>
  <c r="F50" i="16" s="1"/>
  <c r="W551" i="1"/>
  <c r="G50" i="16" s="1"/>
  <c r="W549" i="1"/>
  <c r="G49" i="16" s="1"/>
  <c r="V549" i="1"/>
  <c r="F49" i="16" s="1"/>
  <c r="V547" i="1"/>
  <c r="W547" i="1"/>
  <c r="W545" i="1"/>
  <c r="V545" i="1"/>
  <c r="V543" i="1"/>
  <c r="W543" i="1"/>
  <c r="W541" i="1"/>
  <c r="V541" i="1"/>
  <c r="V539" i="1"/>
  <c r="W539" i="1"/>
  <c r="W537" i="1"/>
  <c r="V537" i="1"/>
  <c r="V535" i="1"/>
  <c r="W535" i="1"/>
  <c r="V531" i="1"/>
  <c r="W531" i="1"/>
  <c r="V527" i="1"/>
  <c r="W527" i="1"/>
  <c r="W525" i="1"/>
  <c r="V525" i="1"/>
  <c r="W494" i="1"/>
  <c r="V494" i="1"/>
  <c r="W492" i="1"/>
  <c r="V492" i="1"/>
  <c r="W490" i="1"/>
  <c r="V490" i="1"/>
  <c r="W488" i="1"/>
  <c r="G31" i="16" s="1"/>
  <c r="V488" i="1"/>
  <c r="F31" i="16" s="1"/>
  <c r="W486" i="1"/>
  <c r="V486" i="1"/>
  <c r="W484" i="1"/>
  <c r="G24" i="17" s="1"/>
  <c r="V484" i="1"/>
  <c r="F24" i="17" s="1"/>
  <c r="W482" i="1"/>
  <c r="G28" i="16" s="1"/>
  <c r="V482" i="1"/>
  <c r="F28" i="16" s="1"/>
  <c r="W480" i="1"/>
  <c r="G19" i="17" s="1"/>
  <c r="V480" i="1"/>
  <c r="F19" i="17" s="1"/>
  <c r="W416" i="1"/>
  <c r="V416" i="1"/>
  <c r="V411" i="1"/>
  <c r="W411" i="1"/>
  <c r="V403" i="1"/>
  <c r="W403" i="1"/>
  <c r="V391" i="1"/>
  <c r="W391" i="1"/>
  <c r="V387" i="1"/>
  <c r="W387" i="1"/>
  <c r="W383" i="1"/>
  <c r="V383" i="1"/>
  <c r="W377" i="1"/>
  <c r="V377" i="1"/>
  <c r="W368" i="1"/>
  <c r="V368" i="1"/>
  <c r="W365" i="1"/>
  <c r="V365" i="1"/>
  <c r="W359" i="1"/>
  <c r="V359" i="1"/>
  <c r="W356" i="1"/>
  <c r="V356" i="1"/>
  <c r="W350" i="1"/>
  <c r="V350" i="1"/>
  <c r="W337" i="1"/>
  <c r="V337" i="1"/>
  <c r="W334" i="1"/>
  <c r="V334" i="1"/>
  <c r="W330" i="1"/>
  <c r="V330" i="1"/>
  <c r="W325" i="1"/>
  <c r="V325" i="1"/>
  <c r="W318" i="1"/>
  <c r="V318" i="1"/>
  <c r="W312" i="1"/>
  <c r="V312" i="1"/>
  <c r="W309" i="1"/>
  <c r="V309" i="1"/>
  <c r="W305" i="1"/>
  <c r="V305" i="1"/>
  <c r="W280" i="1"/>
  <c r="V280" i="1"/>
  <c r="W276" i="1"/>
  <c r="G71" i="15" s="1"/>
  <c r="V276" i="1"/>
  <c r="F71" i="15" s="1"/>
  <c r="W269" i="1"/>
  <c r="V269" i="1"/>
  <c r="V266" i="1"/>
  <c r="W266" i="1"/>
  <c r="W262" i="1"/>
  <c r="V262" i="1"/>
  <c r="V258" i="1"/>
  <c r="W258" i="1"/>
  <c r="W239" i="1"/>
  <c r="V239" i="1"/>
  <c r="V235" i="1"/>
  <c r="W235" i="1"/>
  <c r="W233" i="1"/>
  <c r="V233" i="1"/>
  <c r="W230" i="1"/>
  <c r="V230" i="1"/>
  <c r="V226" i="1"/>
  <c r="W226" i="1"/>
  <c r="W223" i="1"/>
  <c r="V223" i="1"/>
  <c r="W220" i="1"/>
  <c r="V220" i="1"/>
  <c r="W216" i="1"/>
  <c r="V216" i="1"/>
  <c r="W212" i="1"/>
  <c r="V212" i="1"/>
  <c r="W208" i="1"/>
  <c r="V208" i="1"/>
  <c r="W205" i="1"/>
  <c r="V205" i="1"/>
  <c r="W193" i="1"/>
  <c r="V193" i="1"/>
  <c r="W190" i="1"/>
  <c r="V190" i="1"/>
  <c r="V187" i="1"/>
  <c r="W187" i="1"/>
  <c r="W183" i="1"/>
  <c r="V183" i="1"/>
  <c r="W179" i="1"/>
  <c r="V179" i="1"/>
  <c r="W175" i="1"/>
  <c r="V175" i="1"/>
  <c r="W173" i="1"/>
  <c r="V173" i="1"/>
  <c r="V170" i="1"/>
  <c r="F10" i="13" s="1"/>
  <c r="W170" i="1"/>
  <c r="G10" i="13" s="1"/>
  <c r="W168" i="1"/>
  <c r="V168" i="1"/>
  <c r="W166" i="1"/>
  <c r="V166" i="1"/>
  <c r="W164" i="1"/>
  <c r="G7" i="13" s="1"/>
  <c r="V164" i="1"/>
  <c r="F7" i="13" s="1"/>
  <c r="V162" i="1"/>
  <c r="F4" i="13" s="1"/>
  <c r="W162" i="1"/>
  <c r="G4" i="13" s="1"/>
  <c r="W159" i="1"/>
  <c r="V159" i="1"/>
  <c r="W156" i="1"/>
  <c r="V156" i="1"/>
  <c r="W152" i="1"/>
  <c r="V152" i="1"/>
  <c r="W148" i="1"/>
  <c r="V148" i="1"/>
  <c r="W145" i="1"/>
  <c r="V145" i="1"/>
  <c r="W141" i="1"/>
  <c r="V141" i="1"/>
  <c r="V139" i="1"/>
  <c r="W139" i="1"/>
  <c r="W137" i="1"/>
  <c r="G38" i="13" s="1"/>
  <c r="V137" i="1"/>
  <c r="F38" i="13" s="1"/>
  <c r="W135" i="1"/>
  <c r="V135" i="1"/>
  <c r="W133" i="1"/>
  <c r="G34" i="13" s="1"/>
  <c r="V133" i="1"/>
  <c r="F34" i="13" s="1"/>
  <c r="V131" i="1"/>
  <c r="W131" i="1"/>
  <c r="W129" i="1"/>
  <c r="G31" i="13" s="1"/>
  <c r="V129" i="1"/>
  <c r="F31" i="13" s="1"/>
  <c r="W127" i="1"/>
  <c r="G28" i="13" s="1"/>
  <c r="V127" i="1"/>
  <c r="F28" i="13" s="1"/>
  <c r="W125" i="1"/>
  <c r="V125" i="1"/>
  <c r="V123" i="1"/>
  <c r="W123" i="1"/>
  <c r="W121" i="1"/>
  <c r="G24" i="13" s="1"/>
  <c r="V121" i="1"/>
  <c r="F24" i="13" s="1"/>
  <c r="W119" i="1"/>
  <c r="V119" i="1"/>
  <c r="W117" i="1"/>
  <c r="V117" i="1"/>
  <c r="V115" i="1"/>
  <c r="F16" i="12" s="1"/>
  <c r="W115" i="1"/>
  <c r="G16" i="12" s="1"/>
  <c r="W113" i="1"/>
  <c r="V113" i="1"/>
  <c r="W111" i="1"/>
  <c r="G27" i="12" s="1"/>
  <c r="V111" i="1"/>
  <c r="F27" i="12" s="1"/>
  <c r="W109" i="1"/>
  <c r="V109" i="1"/>
  <c r="V107" i="1"/>
  <c r="W107" i="1"/>
  <c r="W105" i="1"/>
  <c r="G12" i="12" s="1"/>
  <c r="V105" i="1"/>
  <c r="F12" i="12" s="1"/>
  <c r="W103" i="1"/>
  <c r="V103" i="1"/>
  <c r="W101" i="1"/>
  <c r="V101" i="1"/>
  <c r="V99" i="1"/>
  <c r="W99" i="1"/>
  <c r="W97" i="1"/>
  <c r="V97" i="1"/>
  <c r="W95" i="1"/>
  <c r="V95" i="1"/>
  <c r="W93" i="1"/>
  <c r="V93" i="1"/>
  <c r="V91" i="1"/>
  <c r="W91" i="1"/>
  <c r="W89" i="1"/>
  <c r="V89" i="1"/>
  <c r="W87" i="1"/>
  <c r="V87" i="1"/>
  <c r="W85" i="1"/>
  <c r="G6" i="12" s="1"/>
  <c r="V85" i="1"/>
  <c r="F6" i="12" s="1"/>
  <c r="V83" i="1"/>
  <c r="F5" i="12" s="1"/>
  <c r="W83" i="1"/>
  <c r="G5" i="12" s="1"/>
  <c r="W81" i="1"/>
  <c r="G3" i="12" s="1"/>
  <c r="V81" i="1"/>
  <c r="F3" i="12" s="1"/>
  <c r="W79" i="1"/>
  <c r="V79" i="1"/>
  <c r="W77" i="1"/>
  <c r="V77" i="1"/>
  <c r="V75" i="1"/>
  <c r="F48" i="11" s="1"/>
  <c r="W75" i="1"/>
  <c r="G48" i="11" s="1"/>
  <c r="W73" i="1"/>
  <c r="V73" i="1"/>
  <c r="W71" i="1"/>
  <c r="V71" i="1"/>
  <c r="W69" i="1"/>
  <c r="G44" i="11" s="1"/>
  <c r="V69" i="1"/>
  <c r="F44" i="11" s="1"/>
  <c r="V67" i="1"/>
  <c r="W67" i="1"/>
  <c r="W65" i="1"/>
  <c r="V65" i="1"/>
  <c r="W63" i="1"/>
  <c r="V63" i="1"/>
  <c r="W61" i="1"/>
  <c r="V61" i="1"/>
  <c r="V59" i="1"/>
  <c r="F36" i="11" s="1"/>
  <c r="W59" i="1"/>
  <c r="G36" i="11" s="1"/>
  <c r="W57" i="1"/>
  <c r="V57" i="1"/>
  <c r="W55" i="1"/>
  <c r="V55" i="1"/>
  <c r="W53" i="1"/>
  <c r="V53" i="1"/>
  <c r="V51" i="1"/>
  <c r="W51" i="1"/>
  <c r="W49" i="1"/>
  <c r="V49" i="1"/>
  <c r="W47" i="1"/>
  <c r="V47" i="1"/>
  <c r="W45" i="1"/>
  <c r="V45" i="1"/>
  <c r="V43" i="1"/>
  <c r="W43" i="1"/>
  <c r="W41" i="1"/>
  <c r="V41" i="1"/>
  <c r="W39" i="1"/>
  <c r="V39" i="1"/>
  <c r="W37" i="1"/>
  <c r="G24" i="11" s="1"/>
  <c r="V37" i="1"/>
  <c r="F24" i="11" s="1"/>
  <c r="V35" i="1"/>
  <c r="F22" i="11" s="1"/>
  <c r="W35" i="1"/>
  <c r="G22" i="11" s="1"/>
  <c r="W33" i="1"/>
  <c r="V33" i="1"/>
  <c r="W31" i="1"/>
  <c r="V31" i="1"/>
  <c r="W29" i="1"/>
  <c r="V29" i="1"/>
  <c r="V27" i="1"/>
  <c r="W27" i="1"/>
  <c r="W25" i="1"/>
  <c r="G18" i="11" s="1"/>
  <c r="V25" i="1"/>
  <c r="F18" i="11" s="1"/>
  <c r="W23" i="1"/>
  <c r="V23" i="1"/>
  <c r="W21" i="1"/>
  <c r="V21" i="1"/>
  <c r="V19" i="1"/>
  <c r="F14" i="11" s="1"/>
  <c r="W19" i="1"/>
  <c r="G14" i="11" s="1"/>
  <c r="W17" i="1"/>
  <c r="Z17" i="1" s="1"/>
  <c r="V17" i="1"/>
  <c r="W15" i="1"/>
  <c r="V15" i="1"/>
  <c r="W13" i="1"/>
  <c r="V13" i="1"/>
  <c r="V11" i="1"/>
  <c r="W11" i="1"/>
  <c r="W9" i="1"/>
  <c r="V9" i="1"/>
  <c r="W7" i="1"/>
  <c r="V7" i="1"/>
  <c r="W609" i="1"/>
  <c r="V609" i="1"/>
  <c r="W605" i="1"/>
  <c r="V605" i="1"/>
  <c r="W601" i="1"/>
  <c r="V601" i="1"/>
  <c r="X593" i="1"/>
  <c r="X589" i="1"/>
  <c r="X585" i="1"/>
  <c r="W581" i="1"/>
  <c r="V581" i="1"/>
  <c r="W577" i="1"/>
  <c r="V577" i="1"/>
  <c r="W573" i="1"/>
  <c r="V573" i="1"/>
  <c r="X569" i="1"/>
  <c r="X562" i="1"/>
  <c r="X558" i="1"/>
  <c r="X554" i="1"/>
  <c r="X550" i="1"/>
  <c r="H48" i="17" s="1"/>
  <c r="X546" i="1"/>
  <c r="X542" i="1"/>
  <c r="X538" i="1"/>
  <c r="H44" i="17" s="1"/>
  <c r="X534" i="1"/>
  <c r="X530" i="1"/>
  <c r="X526" i="1"/>
  <c r="X522" i="1"/>
  <c r="X518" i="1"/>
  <c r="X514" i="1"/>
  <c r="X510" i="1"/>
  <c r="H35" i="17" s="1"/>
  <c r="X506" i="1"/>
  <c r="X502" i="1"/>
  <c r="H34" i="16" s="1"/>
  <c r="X498" i="1"/>
  <c r="X494" i="1"/>
  <c r="X490" i="1"/>
  <c r="X486" i="1"/>
  <c r="X482" i="1"/>
  <c r="H28" i="16" s="1"/>
  <c r="X478" i="1"/>
  <c r="X474" i="1"/>
  <c r="X470" i="1"/>
  <c r="H15" i="16" s="1"/>
  <c r="X466" i="1"/>
  <c r="H12" i="16" s="1"/>
  <c r="X462" i="1"/>
  <c r="X454" i="1"/>
  <c r="X450" i="1"/>
  <c r="X434" i="1"/>
  <c r="X430" i="1"/>
  <c r="X422" i="1"/>
  <c r="X418" i="1"/>
  <c r="X414" i="1"/>
  <c r="X410" i="1"/>
  <c r="H29" i="15" s="1"/>
  <c r="X406" i="1"/>
  <c r="X402" i="1"/>
  <c r="X398" i="1"/>
  <c r="X390" i="1"/>
  <c r="X386" i="1"/>
  <c r="X382" i="1"/>
  <c r="X378" i="1"/>
  <c r="X374" i="1"/>
  <c r="X370" i="1"/>
  <c r="X366" i="1"/>
  <c r="X358" i="1"/>
  <c r="X354" i="1"/>
  <c r="X350" i="1"/>
  <c r="X346" i="1"/>
  <c r="X342" i="1"/>
  <c r="X338" i="1"/>
  <c r="X334" i="1"/>
  <c r="X326" i="1"/>
  <c r="X322" i="1"/>
  <c r="X318" i="1"/>
  <c r="X314" i="1"/>
  <c r="X310" i="1"/>
  <c r="X306" i="1"/>
  <c r="X294" i="1"/>
  <c r="X290" i="1"/>
  <c r="X286" i="1"/>
  <c r="X278" i="1"/>
  <c r="X274" i="1"/>
  <c r="X270" i="1"/>
  <c r="X262" i="1"/>
  <c r="H70" i="15" s="1"/>
  <c r="X258" i="1"/>
  <c r="X254" i="1"/>
  <c r="X246" i="1"/>
  <c r="X242" i="1"/>
  <c r="X238" i="1"/>
  <c r="X230" i="1"/>
  <c r="X226" i="1"/>
  <c r="X222" i="1"/>
  <c r="X214" i="1"/>
  <c r="X210" i="1"/>
  <c r="X206" i="1"/>
  <c r="V202" i="1"/>
  <c r="W202" i="1"/>
  <c r="W198" i="1"/>
  <c r="V198" i="1"/>
  <c r="X194" i="1"/>
  <c r="X190" i="1"/>
  <c r="X182" i="1"/>
  <c r="X178" i="1"/>
  <c r="X174" i="1"/>
  <c r="H15" i="13" s="1"/>
  <c r="X166" i="1"/>
  <c r="X162" i="1"/>
  <c r="H4" i="13" s="1"/>
  <c r="X158" i="1"/>
  <c r="X150" i="1"/>
  <c r="X146" i="1"/>
  <c r="X142" i="1"/>
  <c r="X134" i="1"/>
  <c r="X130" i="1"/>
  <c r="X126" i="1"/>
  <c r="X118" i="1"/>
  <c r="X114" i="1"/>
  <c r="X110" i="1"/>
  <c r="X102" i="1"/>
  <c r="X98" i="1"/>
  <c r="X94" i="1"/>
  <c r="X86" i="1"/>
  <c r="H7" i="12" s="1"/>
  <c r="X82" i="1"/>
  <c r="X78" i="1"/>
  <c r="H50" i="11" s="1"/>
  <c r="X70" i="1"/>
  <c r="X66" i="1"/>
  <c r="X62" i="1"/>
  <c r="X54" i="1"/>
  <c r="X50" i="1"/>
  <c r="X46" i="1"/>
  <c r="X38" i="1"/>
  <c r="H26" i="11" s="1"/>
  <c r="X34" i="1"/>
  <c r="X30" i="1"/>
  <c r="X22" i="1"/>
  <c r="X18" i="1"/>
  <c r="H13" i="11" s="1"/>
  <c r="X14" i="1"/>
  <c r="H11" i="11" s="1"/>
  <c r="X6" i="1"/>
  <c r="W592" i="1"/>
  <c r="Z592" i="1" s="1"/>
  <c r="V592" i="1"/>
  <c r="V586" i="1"/>
  <c r="W586" i="1"/>
  <c r="W554" i="1"/>
  <c r="V554" i="1"/>
  <c r="W534" i="1"/>
  <c r="V534" i="1"/>
  <c r="W530" i="1"/>
  <c r="V530" i="1"/>
  <c r="W522" i="1"/>
  <c r="V522" i="1"/>
  <c r="W520" i="1"/>
  <c r="V520" i="1"/>
  <c r="W518" i="1"/>
  <c r="V518" i="1"/>
  <c r="W516" i="1"/>
  <c r="V516" i="1"/>
  <c r="W514" i="1"/>
  <c r="V514" i="1"/>
  <c r="W512" i="1"/>
  <c r="G37" i="17" s="1"/>
  <c r="V512" i="1"/>
  <c r="F37" i="17" s="1"/>
  <c r="W510" i="1"/>
  <c r="G35" i="17" s="1"/>
  <c r="V510" i="1"/>
  <c r="F35" i="17" s="1"/>
  <c r="W508" i="1"/>
  <c r="V508" i="1"/>
  <c r="W506" i="1"/>
  <c r="V506" i="1"/>
  <c r="W504" i="1"/>
  <c r="V504" i="1"/>
  <c r="W502" i="1"/>
  <c r="G34" i="16" s="1"/>
  <c r="V502" i="1"/>
  <c r="F34" i="16" s="1"/>
  <c r="W500" i="1"/>
  <c r="V500" i="1"/>
  <c r="W498" i="1"/>
  <c r="V498" i="1"/>
  <c r="W477" i="1"/>
  <c r="V477" i="1"/>
  <c r="V475" i="1"/>
  <c r="F17" i="16" s="1"/>
  <c r="W475" i="1"/>
  <c r="G17" i="16" s="1"/>
  <c r="W473" i="1"/>
  <c r="V473" i="1"/>
  <c r="V471" i="1"/>
  <c r="W471" i="1"/>
  <c r="W469" i="1"/>
  <c r="G14" i="16" s="1"/>
  <c r="V469" i="1"/>
  <c r="F14" i="16" s="1"/>
  <c r="V467" i="1"/>
  <c r="W467" i="1"/>
  <c r="W465" i="1"/>
  <c r="G10" i="17" s="1"/>
  <c r="V463" i="1"/>
  <c r="W463" i="1"/>
  <c r="W460" i="1"/>
  <c r="V460" i="1"/>
  <c r="W458" i="1"/>
  <c r="G8" i="16" s="1"/>
  <c r="V458" i="1"/>
  <c r="F8" i="16" s="1"/>
  <c r="W456" i="1"/>
  <c r="V456" i="1"/>
  <c r="W454" i="1"/>
  <c r="V454" i="1"/>
  <c r="W452" i="1"/>
  <c r="V452" i="1"/>
  <c r="W450" i="1"/>
  <c r="V450" i="1"/>
  <c r="W448" i="1"/>
  <c r="V448" i="1"/>
  <c r="W434" i="1"/>
  <c r="V434" i="1"/>
  <c r="W432" i="1"/>
  <c r="V432" i="1"/>
  <c r="W429" i="1"/>
  <c r="V429" i="1"/>
  <c r="V427" i="1"/>
  <c r="W427" i="1"/>
  <c r="Z427" i="1" s="1"/>
  <c r="W425" i="1"/>
  <c r="V425" i="1"/>
  <c r="V423" i="1"/>
  <c r="W423" i="1"/>
  <c r="W421" i="1"/>
  <c r="V421" i="1"/>
  <c r="V419" i="1"/>
  <c r="W419" i="1"/>
  <c r="V415" i="1"/>
  <c r="W415" i="1"/>
  <c r="Z415" i="1" s="1"/>
  <c r="W413" i="1"/>
  <c r="V413" i="1"/>
  <c r="W410" i="1"/>
  <c r="G29" i="15" s="1"/>
  <c r="V410" i="1"/>
  <c r="F29" i="15" s="1"/>
  <c r="W408" i="1"/>
  <c r="V408" i="1"/>
  <c r="W405" i="1"/>
  <c r="G62" i="15" s="1"/>
  <c r="V405" i="1"/>
  <c r="W402" i="1"/>
  <c r="V402" i="1"/>
  <c r="W400" i="1"/>
  <c r="V400" i="1"/>
  <c r="W398" i="1"/>
  <c r="V398" i="1"/>
  <c r="W396" i="1"/>
  <c r="V396" i="1"/>
  <c r="W394" i="1"/>
  <c r="V394" i="1"/>
  <c r="W390" i="1"/>
  <c r="V390" i="1"/>
  <c r="W386" i="1"/>
  <c r="V386" i="1"/>
  <c r="W382" i="1"/>
  <c r="Z382" i="1" s="1"/>
  <c r="V382" i="1"/>
  <c r="V379" i="1"/>
  <c r="W379" i="1"/>
  <c r="W376" i="1"/>
  <c r="V376" i="1"/>
  <c r="W373" i="1"/>
  <c r="V373" i="1"/>
  <c r="V371" i="1"/>
  <c r="W371" i="1"/>
  <c r="W367" i="1"/>
  <c r="V367" i="1"/>
  <c r="W364" i="1"/>
  <c r="V364" i="1"/>
  <c r="W361" i="1"/>
  <c r="V361" i="1"/>
  <c r="W358" i="1"/>
  <c r="V358" i="1"/>
  <c r="V355" i="1"/>
  <c r="W355" i="1"/>
  <c r="Z355" i="1" s="1"/>
  <c r="W352" i="1"/>
  <c r="V352" i="1"/>
  <c r="W349" i="1"/>
  <c r="V349" i="1"/>
  <c r="V347" i="1"/>
  <c r="W347" i="1"/>
  <c r="W344" i="1"/>
  <c r="V344" i="1"/>
  <c r="W342" i="1"/>
  <c r="V342" i="1"/>
  <c r="W340" i="1"/>
  <c r="V340" i="1"/>
  <c r="W336" i="1"/>
  <c r="V336" i="1"/>
  <c r="W333" i="1"/>
  <c r="V333" i="1"/>
  <c r="W329" i="1"/>
  <c r="V329" i="1"/>
  <c r="W327" i="1"/>
  <c r="V327" i="1"/>
  <c r="W324" i="1"/>
  <c r="V324" i="1"/>
  <c r="W321" i="1"/>
  <c r="V321" i="1"/>
  <c r="W317" i="1"/>
  <c r="V317" i="1"/>
  <c r="W314" i="1"/>
  <c r="V314" i="1"/>
  <c r="W311" i="1"/>
  <c r="V311" i="1"/>
  <c r="W308" i="1"/>
  <c r="V308" i="1"/>
  <c r="W304" i="1"/>
  <c r="V304" i="1"/>
  <c r="W302" i="1"/>
  <c r="G8" i="15" s="1"/>
  <c r="V302" i="1"/>
  <c r="F8" i="15" s="1"/>
  <c r="W300" i="1"/>
  <c r="V300" i="1"/>
  <c r="V298" i="1"/>
  <c r="W298" i="1"/>
  <c r="W296" i="1"/>
  <c r="V296" i="1"/>
  <c r="W293" i="1"/>
  <c r="V293" i="1"/>
  <c r="V290" i="1"/>
  <c r="W290" i="1"/>
  <c r="W288" i="1"/>
  <c r="V288" i="1"/>
  <c r="W285" i="1"/>
  <c r="V285" i="1"/>
  <c r="V283" i="1"/>
  <c r="W283" i="1"/>
  <c r="W279" i="1"/>
  <c r="V279" i="1"/>
  <c r="W275" i="1"/>
  <c r="V275" i="1"/>
  <c r="W272" i="1"/>
  <c r="V272" i="1"/>
  <c r="W268" i="1"/>
  <c r="V268" i="1"/>
  <c r="W265" i="1"/>
  <c r="V265" i="1"/>
  <c r="W261" i="1"/>
  <c r="V261" i="1"/>
  <c r="W257" i="1"/>
  <c r="V257" i="1"/>
  <c r="W254" i="1"/>
  <c r="V254" i="1"/>
  <c r="W252" i="1"/>
  <c r="V252" i="1"/>
  <c r="V250" i="1"/>
  <c r="F23" i="14" s="1"/>
  <c r="W250" i="1"/>
  <c r="G23" i="14" s="1"/>
  <c r="W248" i="1"/>
  <c r="G19" i="14" s="1"/>
  <c r="V248" i="1"/>
  <c r="F19" i="14" s="1"/>
  <c r="W246" i="1"/>
  <c r="V246" i="1"/>
  <c r="W244" i="1"/>
  <c r="V244" i="1"/>
  <c r="V242" i="1"/>
  <c r="W242" i="1"/>
  <c r="W238" i="1"/>
  <c r="V238" i="1"/>
  <c r="W232" i="1"/>
  <c r="V232" i="1"/>
  <c r="W229" i="1"/>
  <c r="V229" i="1"/>
  <c r="W222" i="1"/>
  <c r="V222" i="1"/>
  <c r="V219" i="1"/>
  <c r="W219" i="1"/>
  <c r="W215" i="1"/>
  <c r="V215" i="1"/>
  <c r="W211" i="1"/>
  <c r="V211" i="1"/>
  <c r="W207" i="1"/>
  <c r="V207" i="1"/>
  <c r="W204" i="1"/>
  <c r="V204" i="1"/>
  <c r="V186" i="1"/>
  <c r="W186" i="1"/>
  <c r="W182" i="1"/>
  <c r="V182" i="1"/>
  <c r="V178" i="1"/>
  <c r="W178" i="1"/>
  <c r="W172" i="1"/>
  <c r="V172" i="1"/>
  <c r="V155" i="1"/>
  <c r="W155" i="1"/>
  <c r="W151" i="1"/>
  <c r="V151" i="1"/>
  <c r="W144" i="1"/>
  <c r="V144" i="1"/>
  <c r="X602" i="1"/>
  <c r="X578" i="1"/>
  <c r="X495" i="1"/>
  <c r="X203" i="1"/>
  <c r="X608" i="1"/>
  <c r="X604" i="1"/>
  <c r="X600" i="1"/>
  <c r="X580" i="1"/>
  <c r="X576" i="1"/>
  <c r="X572" i="1"/>
  <c r="X568" i="1"/>
  <c r="X497" i="1"/>
  <c r="H59" i="17" s="1"/>
  <c r="X345" i="1"/>
  <c r="H44" i="15" s="1"/>
  <c r="X201" i="1"/>
  <c r="X197" i="1"/>
  <c r="X607" i="1"/>
  <c r="X603" i="1"/>
  <c r="X599" i="1"/>
  <c r="X583" i="1"/>
  <c r="X579" i="1"/>
  <c r="X575" i="1"/>
  <c r="X496" i="1"/>
  <c r="X200" i="1"/>
  <c r="X196" i="1"/>
  <c r="X606" i="1"/>
  <c r="X582" i="1"/>
  <c r="X574" i="1"/>
  <c r="X199" i="1"/>
  <c r="X609" i="1"/>
  <c r="X605" i="1"/>
  <c r="X601" i="1"/>
  <c r="X581" i="1"/>
  <c r="X577" i="1"/>
  <c r="X573" i="1"/>
  <c r="X202" i="1"/>
  <c r="X198" i="1"/>
  <c r="X563" i="1"/>
  <c r="X559" i="1"/>
  <c r="X555" i="1"/>
  <c r="X547" i="1"/>
  <c r="X531" i="1"/>
  <c r="X523" i="1"/>
  <c r="X515" i="1"/>
  <c r="X499" i="1"/>
  <c r="X491" i="1"/>
  <c r="X483" i="1"/>
  <c r="H29" i="16" s="1"/>
  <c r="X467" i="1"/>
  <c r="X451" i="1"/>
  <c r="X435" i="1"/>
  <c r="H36" i="15" s="1"/>
  <c r="X431" i="1"/>
  <c r="X419" i="1"/>
  <c r="X403" i="1"/>
  <c r="X387" i="1"/>
  <c r="X371" i="1"/>
  <c r="X355" i="1"/>
  <c r="X339" i="1"/>
  <c r="X323" i="1"/>
  <c r="X303" i="1"/>
  <c r="X287" i="1"/>
  <c r="X458" i="1"/>
  <c r="H8" i="16" s="1"/>
  <c r="X426" i="1"/>
  <c r="X394" i="1"/>
  <c r="X362" i="1"/>
  <c r="X330" i="1"/>
  <c r="X302" i="1"/>
  <c r="H8" i="15" s="1"/>
  <c r="X298" i="1"/>
  <c r="X282" i="1"/>
  <c r="X266" i="1"/>
  <c r="X250" i="1"/>
  <c r="H23" i="14" s="1"/>
  <c r="X234" i="1"/>
  <c r="X218" i="1"/>
  <c r="X186" i="1"/>
  <c r="X170" i="1"/>
  <c r="H10" i="13" s="1"/>
  <c r="X154" i="1"/>
  <c r="X138" i="1"/>
  <c r="H39" i="13" s="1"/>
  <c r="X122" i="1"/>
  <c r="X106" i="1"/>
  <c r="H26" i="12" s="1"/>
  <c r="X90" i="1"/>
  <c r="X74" i="1"/>
  <c r="H47" i="11" s="1"/>
  <c r="X58" i="1"/>
  <c r="H35" i="11" s="1"/>
  <c r="X42" i="1"/>
  <c r="X26" i="1"/>
  <c r="H19" i="11" s="1"/>
  <c r="X10" i="1"/>
  <c r="H7" i="11" s="1"/>
  <c r="X591" i="1"/>
  <c r="X564" i="1"/>
  <c r="H3" i="17" s="1"/>
  <c r="X556" i="1"/>
  <c r="H51" i="16" s="1"/>
  <c r="X548" i="1"/>
  <c r="X540" i="1"/>
  <c r="X532" i="1"/>
  <c r="X524" i="1"/>
  <c r="X520" i="1"/>
  <c r="X516" i="1"/>
  <c r="X508" i="1"/>
  <c r="X500" i="1"/>
  <c r="X492" i="1"/>
  <c r="X484" i="1"/>
  <c r="H24" i="17" s="1"/>
  <c r="X464" i="1"/>
  <c r="X432" i="1"/>
  <c r="X400" i="1"/>
  <c r="X368" i="1"/>
  <c r="X336" i="1"/>
  <c r="X320" i="1"/>
  <c r="X312" i="1"/>
  <c r="X304" i="1"/>
  <c r="X288" i="1"/>
  <c r="X272" i="1"/>
  <c r="X256" i="1"/>
  <c r="X240" i="1"/>
  <c r="X224" i="1"/>
  <c r="X208" i="1"/>
  <c r="X192" i="1"/>
  <c r="X176" i="1"/>
  <c r="X160" i="1"/>
  <c r="X144" i="1"/>
  <c r="X128" i="1"/>
  <c r="H29" i="13" s="1"/>
  <c r="X112" i="1"/>
  <c r="H28" i="12" s="1"/>
  <c r="X96" i="1"/>
  <c r="H22" i="12" s="1"/>
  <c r="X76" i="1"/>
  <c r="X56" i="1"/>
  <c r="X12" i="1"/>
  <c r="CO546" i="1" l="1"/>
  <c r="CW467" i="1"/>
  <c r="CP467" i="1"/>
  <c r="CM467" i="1"/>
  <c r="CW526" i="1"/>
  <c r="CM526" i="1"/>
  <c r="CQ550" i="1"/>
  <c r="Z48" i="17" s="1"/>
  <c r="CU550" i="1"/>
  <c r="AD48" i="17" s="1"/>
  <c r="Y526" i="1"/>
  <c r="Z467" i="1"/>
  <c r="Y467" i="1"/>
  <c r="Z550" i="1"/>
  <c r="AB550" i="1" s="1"/>
  <c r="L48" i="17" s="1"/>
  <c r="P48" i="17" s="1"/>
  <c r="CU467" i="1"/>
  <c r="CR467" i="1"/>
  <c r="CV526" i="1"/>
  <c r="CQ526" i="1"/>
  <c r="CN550" i="1"/>
  <c r="W48" i="17" s="1"/>
  <c r="CR550" i="1"/>
  <c r="AA48" i="17" s="1"/>
  <c r="CO471" i="1"/>
  <c r="CU164" i="1"/>
  <c r="AD7" i="13" s="1"/>
  <c r="E7" i="13"/>
  <c r="CN475" i="1"/>
  <c r="W17" i="16" s="1"/>
  <c r="CR475" i="1"/>
  <c r="AA17" i="16" s="1"/>
  <c r="E17" i="16"/>
  <c r="CO164" i="1"/>
  <c r="X7" i="13" s="1"/>
  <c r="CN164" i="1"/>
  <c r="W7" i="13" s="1"/>
  <c r="CU475" i="1"/>
  <c r="AD17" i="16" s="1"/>
  <c r="CT475" i="1"/>
  <c r="AC17" i="16" s="1"/>
  <c r="Y546" i="1"/>
  <c r="BG597" i="1"/>
  <c r="CQ206" i="1"/>
  <c r="CN526" i="1"/>
  <c r="CU526" i="1"/>
  <c r="CP550" i="1"/>
  <c r="Y48" i="17" s="1"/>
  <c r="CM550" i="1"/>
  <c r="V48" i="17" s="1"/>
  <c r="CR427" i="1"/>
  <c r="CU206" i="1"/>
  <c r="CS206" i="1"/>
  <c r="CP206" i="1"/>
  <c r="CV546" i="1"/>
  <c r="CM206" i="1"/>
  <c r="CU423" i="1"/>
  <c r="Z327" i="1"/>
  <c r="CN423" i="1"/>
  <c r="CP427" i="1"/>
  <c r="CO427" i="1"/>
  <c r="Z423" i="1"/>
  <c r="AB423" i="1" s="1"/>
  <c r="CS423" i="1"/>
  <c r="CU427" i="1"/>
  <c r="CP423" i="1"/>
  <c r="CQ423" i="1"/>
  <c r="CO423" i="1"/>
  <c r="CN546" i="1"/>
  <c r="CS546" i="1"/>
  <c r="CR423" i="1"/>
  <c r="CT423" i="1"/>
  <c r="CP546" i="1"/>
  <c r="CW423" i="1"/>
  <c r="CV423" i="1"/>
  <c r="CV22" i="1"/>
  <c r="H61" i="15"/>
  <c r="H17" i="11"/>
  <c r="AB327" i="1"/>
  <c r="AB388" i="1"/>
  <c r="AB594" i="1"/>
  <c r="CO58" i="1"/>
  <c r="X35" i="11" s="1"/>
  <c r="CM90" i="1"/>
  <c r="AB590" i="1"/>
  <c r="Y122" i="1"/>
  <c r="AA122" i="1" s="1"/>
  <c r="CV42" i="1"/>
  <c r="CP74" i="1"/>
  <c r="Y47" i="11" s="1"/>
  <c r="CP106" i="1"/>
  <c r="Y26" i="12" s="1"/>
  <c r="Y90" i="1"/>
  <c r="CO120" i="1"/>
  <c r="CO42" i="1"/>
  <c r="CO74" i="1"/>
  <c r="X47" i="11" s="1"/>
  <c r="CM106" i="1"/>
  <c r="V26" i="12" s="1"/>
  <c r="CM538" i="1"/>
  <c r="V44" i="17" s="1"/>
  <c r="F12" i="13"/>
  <c r="Y58" i="1"/>
  <c r="I35" i="11" s="1"/>
  <c r="M35" i="11" s="1"/>
  <c r="CT58" i="1"/>
  <c r="AC35" i="11" s="1"/>
  <c r="CR90" i="1"/>
  <c r="CR122" i="1"/>
  <c r="CN138" i="1"/>
  <c r="CV558" i="1"/>
  <c r="Z421" i="1"/>
  <c r="Z97" i="1"/>
  <c r="J10" i="12" s="1"/>
  <c r="N10" i="12" s="1"/>
  <c r="Z206" i="1"/>
  <c r="Y164" i="1"/>
  <c r="AA164" i="1" s="1"/>
  <c r="K7" i="13" s="1"/>
  <c r="O7" i="13" s="1"/>
  <c r="Y14" i="1"/>
  <c r="Y56" i="1"/>
  <c r="AA56" i="1" s="1"/>
  <c r="Y66" i="1"/>
  <c r="AA66" i="1" s="1"/>
  <c r="Y98" i="1"/>
  <c r="AA98" i="1" s="1"/>
  <c r="Z28" i="1"/>
  <c r="Z82" i="1"/>
  <c r="AB82" i="1" s="1"/>
  <c r="Z104" i="1"/>
  <c r="AB104" i="1" s="1"/>
  <c r="Z538" i="1"/>
  <c r="Z558" i="1"/>
  <c r="AB558" i="1" s="1"/>
  <c r="CP379" i="1"/>
  <c r="CW164" i="1"/>
  <c r="AF7" i="13" s="1"/>
  <c r="CR164" i="1"/>
  <c r="AA7" i="13" s="1"/>
  <c r="CM164" i="1"/>
  <c r="V7" i="13" s="1"/>
  <c r="CP14" i="1"/>
  <c r="CR14" i="1"/>
  <c r="CO14" i="1"/>
  <c r="CW34" i="1"/>
  <c r="CT34" i="1"/>
  <c r="CO34" i="1"/>
  <c r="CR50" i="1"/>
  <c r="CN50" i="1"/>
  <c r="CS50" i="1"/>
  <c r="CU66" i="1"/>
  <c r="CV66" i="1"/>
  <c r="CO66" i="1"/>
  <c r="CU82" i="1"/>
  <c r="CV82" i="1"/>
  <c r="CO82" i="1"/>
  <c r="CQ98" i="1"/>
  <c r="CT98" i="1"/>
  <c r="CS98" i="1"/>
  <c r="CU114" i="1"/>
  <c r="CP114" i="1"/>
  <c r="CS114" i="1"/>
  <c r="CT130" i="1"/>
  <c r="CN130" i="1"/>
  <c r="CO130" i="1"/>
  <c r="CW138" i="1"/>
  <c r="CT206" i="1"/>
  <c r="CV206" i="1"/>
  <c r="CO206" i="1"/>
  <c r="CR538" i="1"/>
  <c r="AA44" i="17" s="1"/>
  <c r="CW546" i="1"/>
  <c r="CQ546" i="1"/>
  <c r="CR546" i="1"/>
  <c r="CM558" i="1"/>
  <c r="CW427" i="1"/>
  <c r="CQ427" i="1"/>
  <c r="CM427" i="1"/>
  <c r="Y379" i="1"/>
  <c r="AA379" i="1" s="1"/>
  <c r="Z159" i="1"/>
  <c r="AB159" i="1" s="1"/>
  <c r="Z44" i="1"/>
  <c r="Y6" i="1"/>
  <c r="Y22" i="1"/>
  <c r="Y92" i="1"/>
  <c r="AA92" i="1" s="1"/>
  <c r="Y104" i="1"/>
  <c r="Y165" i="1"/>
  <c r="Z164" i="1"/>
  <c r="J7" i="13" s="1"/>
  <c r="N7" i="13" s="1"/>
  <c r="Z34" i="1"/>
  <c r="AB34" i="1" s="1"/>
  <c r="Z50" i="1"/>
  <c r="AB50" i="1" s="1"/>
  <c r="Z58" i="1"/>
  <c r="Z114" i="1"/>
  <c r="AB114" i="1" s="1"/>
  <c r="Z165" i="1"/>
  <c r="J8" i="13" s="1"/>
  <c r="N8" i="13" s="1"/>
  <c r="Z546" i="1"/>
  <c r="AB546" i="1" s="1"/>
  <c r="CM44" i="1"/>
  <c r="CV164" i="1"/>
  <c r="AE7" i="13" s="1"/>
  <c r="CQ164" i="1"/>
  <c r="Z7" i="13" s="1"/>
  <c r="CU14" i="1"/>
  <c r="CW14" i="1"/>
  <c r="CR22" i="1"/>
  <c r="CN34" i="1"/>
  <c r="CP34" i="1"/>
  <c r="CR42" i="1"/>
  <c r="CW50" i="1"/>
  <c r="CR58" i="1"/>
  <c r="AA35" i="11" s="1"/>
  <c r="CQ66" i="1"/>
  <c r="CT74" i="1"/>
  <c r="AC47" i="11" s="1"/>
  <c r="CQ82" i="1"/>
  <c r="CN90" i="1"/>
  <c r="CV98" i="1"/>
  <c r="CR106" i="1"/>
  <c r="AA26" i="12" s="1"/>
  <c r="CT114" i="1"/>
  <c r="CV122" i="1"/>
  <c r="CW130" i="1"/>
  <c r="CP130" i="1"/>
  <c r="CW206" i="1"/>
  <c r="CR206" i="1"/>
  <c r="CW538" i="1"/>
  <c r="AF44" i="17" s="1"/>
  <c r="CT546" i="1"/>
  <c r="CU546" i="1"/>
  <c r="CT427" i="1"/>
  <c r="CN427" i="1"/>
  <c r="Y42" i="1"/>
  <c r="Y538" i="1"/>
  <c r="AA538" i="1" s="1"/>
  <c r="K44" i="17" s="1"/>
  <c r="O44" i="17" s="1"/>
  <c r="Y558" i="1"/>
  <c r="AA558" i="1" s="1"/>
  <c r="Y367" i="1"/>
  <c r="AA367" i="1" s="1"/>
  <c r="Z42" i="1"/>
  <c r="Z74" i="1"/>
  <c r="AB74" i="1" s="1"/>
  <c r="L47" i="11" s="1"/>
  <c r="P47" i="11" s="1"/>
  <c r="Z106" i="1"/>
  <c r="AB106" i="1" s="1"/>
  <c r="L26" i="12" s="1"/>
  <c r="P26" i="12" s="1"/>
  <c r="Z120" i="1"/>
  <c r="AB120" i="1" s="1"/>
  <c r="Z138" i="1"/>
  <c r="CV6" i="1"/>
  <c r="CN20" i="1"/>
  <c r="CO108" i="1"/>
  <c r="CS6" i="1"/>
  <c r="CW22" i="1"/>
  <c r="CT22" i="1"/>
  <c r="CM22" i="1"/>
  <c r="CT42" i="1"/>
  <c r="CQ42" i="1"/>
  <c r="CN58" i="1"/>
  <c r="W35" i="11" s="1"/>
  <c r="CQ58" i="1"/>
  <c r="Z35" i="11" s="1"/>
  <c r="E35" i="11"/>
  <c r="CR74" i="1"/>
  <c r="AA47" i="11" s="1"/>
  <c r="CN74" i="1"/>
  <c r="W47" i="11" s="1"/>
  <c r="CS74" i="1"/>
  <c r="AB47" i="11" s="1"/>
  <c r="CU90" i="1"/>
  <c r="CT90" i="1"/>
  <c r="CS90" i="1"/>
  <c r="CU106" i="1"/>
  <c r="AD26" i="12" s="1"/>
  <c r="CQ106" i="1"/>
  <c r="Z26" i="12" s="1"/>
  <c r="CS106" i="1"/>
  <c r="AB26" i="12" s="1"/>
  <c r="CQ122" i="1"/>
  <c r="CT122" i="1"/>
  <c r="CM122" i="1"/>
  <c r="CV138" i="1"/>
  <c r="CT138" i="1"/>
  <c r="CM138" i="1"/>
  <c r="CV538" i="1"/>
  <c r="AE44" i="17" s="1"/>
  <c r="CT538" i="1"/>
  <c r="AC44" i="17" s="1"/>
  <c r="CS538" i="1"/>
  <c r="AB44" i="17" s="1"/>
  <c r="CT558" i="1"/>
  <c r="CQ558" i="1"/>
  <c r="Y72" i="1"/>
  <c r="Y106" i="1"/>
  <c r="AA106" i="1" s="1"/>
  <c r="K26" i="12" s="1"/>
  <c r="O26" i="12" s="1"/>
  <c r="Z6" i="1"/>
  <c r="Z20" i="1"/>
  <c r="Z90" i="1"/>
  <c r="AB90" i="1" s="1"/>
  <c r="Z122" i="1"/>
  <c r="AB122" i="1" s="1"/>
  <c r="CQ367" i="1"/>
  <c r="CQ421" i="1"/>
  <c r="CW88" i="1"/>
  <c r="CQ273" i="1"/>
  <c r="CU22" i="1"/>
  <c r="CQ22" i="1"/>
  <c r="CS22" i="1"/>
  <c r="CW42" i="1"/>
  <c r="CP42" i="1"/>
  <c r="CM42" i="1"/>
  <c r="CW58" i="1"/>
  <c r="AF35" i="11" s="1"/>
  <c r="CP58" i="1"/>
  <c r="Y35" i="11" s="1"/>
  <c r="CM58" i="1"/>
  <c r="V35" i="11" s="1"/>
  <c r="CU74" i="1"/>
  <c r="AD47" i="11" s="1"/>
  <c r="CW74" i="1"/>
  <c r="AF47" i="11" s="1"/>
  <c r="E47" i="11"/>
  <c r="CV90" i="1"/>
  <c r="CP90" i="1"/>
  <c r="CO90" i="1"/>
  <c r="CV106" i="1"/>
  <c r="AE26" i="12" s="1"/>
  <c r="CW106" i="1"/>
  <c r="AF26" i="12" s="1"/>
  <c r="CO106" i="1"/>
  <c r="X26" i="12" s="1"/>
  <c r="CN122" i="1"/>
  <c r="CU122" i="1"/>
  <c r="CS122" i="1"/>
  <c r="CR138" i="1"/>
  <c r="CU138" i="1"/>
  <c r="CS138" i="1"/>
  <c r="CN538" i="1"/>
  <c r="W44" i="17" s="1"/>
  <c r="CU538" i="1"/>
  <c r="AD44" i="17" s="1"/>
  <c r="CO538" i="1"/>
  <c r="X44" i="17" s="1"/>
  <c r="CW558" i="1"/>
  <c r="CP558" i="1"/>
  <c r="CR558" i="1"/>
  <c r="BN597" i="1"/>
  <c r="CA597" i="1" s="1"/>
  <c r="Y64" i="1"/>
  <c r="I39" i="11" s="1"/>
  <c r="M39" i="11" s="1"/>
  <c r="Y74" i="1"/>
  <c r="AA74" i="1" s="1"/>
  <c r="K47" i="11" s="1"/>
  <c r="O47" i="11" s="1"/>
  <c r="Y88" i="1"/>
  <c r="Y120" i="1"/>
  <c r="AA120" i="1" s="1"/>
  <c r="Y138" i="1"/>
  <c r="AA138" i="1" s="1"/>
  <c r="Y491" i="1"/>
  <c r="AA491" i="1" s="1"/>
  <c r="Z22" i="1"/>
  <c r="Z367" i="1"/>
  <c r="AB367" i="1" s="1"/>
  <c r="CT367" i="1"/>
  <c r="CR64" i="1"/>
  <c r="AA39" i="11" s="1"/>
  <c r="CN22" i="1"/>
  <c r="CP22" i="1"/>
  <c r="CN42" i="1"/>
  <c r="CU42" i="1"/>
  <c r="CU58" i="1"/>
  <c r="AD35" i="11" s="1"/>
  <c r="CV58" i="1"/>
  <c r="AE35" i="11" s="1"/>
  <c r="CV74" i="1"/>
  <c r="AE47" i="11" s="1"/>
  <c r="CQ74" i="1"/>
  <c r="Z47" i="11" s="1"/>
  <c r="CW90" i="1"/>
  <c r="CN106" i="1"/>
  <c r="W26" i="12" s="1"/>
  <c r="CT106" i="1"/>
  <c r="AC26" i="12" s="1"/>
  <c r="CP122" i="1"/>
  <c r="CW122" i="1"/>
  <c r="CP138" i="1"/>
  <c r="CQ138" i="1"/>
  <c r="CP538" i="1"/>
  <c r="Y44" i="17" s="1"/>
  <c r="CQ538" i="1"/>
  <c r="Z44" i="17" s="1"/>
  <c r="CN558" i="1"/>
  <c r="CU558" i="1"/>
  <c r="CW159" i="1"/>
  <c r="CN471" i="1"/>
  <c r="Y97" i="1"/>
  <c r="AA97" i="1" s="1"/>
  <c r="H19" i="12"/>
  <c r="Z583" i="1"/>
  <c r="Z588" i="1"/>
  <c r="AB588" i="1" s="1"/>
  <c r="Y8" i="1"/>
  <c r="AA8" i="1" s="1"/>
  <c r="Y76" i="1"/>
  <c r="AA76" i="1" s="1"/>
  <c r="Y471" i="1"/>
  <c r="Z76" i="1"/>
  <c r="Z471" i="1"/>
  <c r="AB471" i="1" s="1"/>
  <c r="CW367" i="1"/>
  <c r="CV367" i="1"/>
  <c r="CM367" i="1"/>
  <c r="CR76" i="1"/>
  <c r="CW471" i="1"/>
  <c r="CV471" i="1"/>
  <c r="CM471" i="1"/>
  <c r="CT588" i="1"/>
  <c r="CU367" i="1"/>
  <c r="CR367" i="1"/>
  <c r="CS367" i="1"/>
  <c r="CU471" i="1"/>
  <c r="CT471" i="1"/>
  <c r="CS471" i="1"/>
  <c r="CM588" i="1"/>
  <c r="CP367" i="1"/>
  <c r="CN367" i="1"/>
  <c r="CW165" i="1"/>
  <c r="AF8" i="13" s="1"/>
  <c r="CR471" i="1"/>
  <c r="CQ471" i="1"/>
  <c r="AB592" i="1"/>
  <c r="H71" i="15"/>
  <c r="AB353" i="1"/>
  <c r="CW311" i="1"/>
  <c r="CT17" i="1"/>
  <c r="G12" i="13"/>
  <c r="Z311" i="1"/>
  <c r="Y12" i="1"/>
  <c r="AA12" i="1" s="1"/>
  <c r="Y24" i="1"/>
  <c r="AA24" i="1" s="1"/>
  <c r="Y84" i="1"/>
  <c r="AA84" i="1" s="1"/>
  <c r="Y100" i="1"/>
  <c r="Z40" i="1"/>
  <c r="Z112" i="1"/>
  <c r="AB112" i="1" s="1"/>
  <c r="L28" i="12" s="1"/>
  <c r="P28" i="12" s="1"/>
  <c r="Z491" i="1"/>
  <c r="AB491" i="1" s="1"/>
  <c r="CV24" i="1"/>
  <c r="CT48" i="1"/>
  <c r="CW68" i="1"/>
  <c r="AF43" i="11" s="1"/>
  <c r="CT80" i="1"/>
  <c r="CT96" i="1"/>
  <c r="AC22" i="12" s="1"/>
  <c r="CQ116" i="1"/>
  <c r="Z43" i="13" s="1"/>
  <c r="CP353" i="1"/>
  <c r="E21" i="17"/>
  <c r="CR311" i="1"/>
  <c r="CV415" i="1"/>
  <c r="CU17" i="1"/>
  <c r="Y17" i="1"/>
  <c r="Y80" i="1"/>
  <c r="Y96" i="1"/>
  <c r="AA96" i="1" s="1"/>
  <c r="K22" i="12" s="1"/>
  <c r="O22" i="12" s="1"/>
  <c r="Y167" i="1"/>
  <c r="AA167" i="1" s="1"/>
  <c r="CS491" i="1"/>
  <c r="CO169" i="1"/>
  <c r="CU60" i="1"/>
  <c r="CM68" i="1"/>
  <c r="V43" i="11" s="1"/>
  <c r="CN485" i="1"/>
  <c r="CR481" i="1"/>
  <c r="AA21" i="17" s="1"/>
  <c r="Y68" i="1"/>
  <c r="AA68" i="1" s="1"/>
  <c r="K43" i="11" s="1"/>
  <c r="O43" i="11" s="1"/>
  <c r="Z68" i="1"/>
  <c r="J43" i="11" s="1"/>
  <c r="N43" i="11" s="1"/>
  <c r="Z96" i="1"/>
  <c r="J22" i="12" s="1"/>
  <c r="N22" i="12" s="1"/>
  <c r="CU24" i="1"/>
  <c r="CP24" i="1"/>
  <c r="CS24" i="1"/>
  <c r="CW48" i="1"/>
  <c r="CN48" i="1"/>
  <c r="CM48" i="1"/>
  <c r="CT68" i="1"/>
  <c r="AC43" i="11" s="1"/>
  <c r="CR68" i="1"/>
  <c r="AA43" i="11" s="1"/>
  <c r="CS68" i="1"/>
  <c r="AB43" i="11" s="1"/>
  <c r="CU80" i="1"/>
  <c r="CV80" i="1"/>
  <c r="CS80" i="1"/>
  <c r="CU96" i="1"/>
  <c r="AD22" i="12" s="1"/>
  <c r="CQ96" i="1"/>
  <c r="Z22" i="12" s="1"/>
  <c r="CS96" i="1"/>
  <c r="AB22" i="12" s="1"/>
  <c r="CR116" i="1"/>
  <c r="AA43" i="13" s="1"/>
  <c r="CU116" i="1"/>
  <c r="AD43" i="13" s="1"/>
  <c r="CO116" i="1"/>
  <c r="X43" i="13" s="1"/>
  <c r="CW353" i="1"/>
  <c r="CR353" i="1"/>
  <c r="CM353" i="1"/>
  <c r="CU481" i="1"/>
  <c r="AD21" i="17" s="1"/>
  <c r="CP481" i="1"/>
  <c r="Y21" i="17" s="1"/>
  <c r="CS481" i="1"/>
  <c r="AB21" i="17" s="1"/>
  <c r="CP311" i="1"/>
  <c r="CN311" i="1"/>
  <c r="CO311" i="1"/>
  <c r="CU415" i="1"/>
  <c r="CN415" i="1"/>
  <c r="CS415" i="1"/>
  <c r="CQ17" i="1"/>
  <c r="CP17" i="1"/>
  <c r="CO17" i="1"/>
  <c r="Z80" i="1"/>
  <c r="AB80" i="1" s="1"/>
  <c r="CU483" i="1"/>
  <c r="AD29" i="16" s="1"/>
  <c r="CN24" i="1"/>
  <c r="CQ24" i="1"/>
  <c r="CO24" i="1"/>
  <c r="CU48" i="1"/>
  <c r="CV48" i="1"/>
  <c r="CS48" i="1"/>
  <c r="CQ68" i="1"/>
  <c r="Z43" i="11" s="1"/>
  <c r="CN68" i="1"/>
  <c r="W43" i="11" s="1"/>
  <c r="E43" i="11"/>
  <c r="CR80" i="1"/>
  <c r="CN80" i="1"/>
  <c r="CO80" i="1"/>
  <c r="CP96" i="1"/>
  <c r="Y22" i="12" s="1"/>
  <c r="CR96" i="1"/>
  <c r="AA22" i="12" s="1"/>
  <c r="CO96" i="1"/>
  <c r="X22" i="12" s="1"/>
  <c r="CM112" i="1"/>
  <c r="V28" i="12" s="1"/>
  <c r="CP116" i="1"/>
  <c r="Y43" i="13" s="1"/>
  <c r="CV116" i="1"/>
  <c r="AE43" i="13" s="1"/>
  <c r="E43" i="13"/>
  <c r="CU353" i="1"/>
  <c r="CT353" i="1"/>
  <c r="CS353" i="1"/>
  <c r="CQ481" i="1"/>
  <c r="Z21" i="17" s="1"/>
  <c r="CT481" i="1"/>
  <c r="AC21" i="17" s="1"/>
  <c r="CO481" i="1"/>
  <c r="X21" i="17" s="1"/>
  <c r="CW231" i="1"/>
  <c r="CQ311" i="1"/>
  <c r="CT311" i="1"/>
  <c r="CP415" i="1"/>
  <c r="CQ415" i="1"/>
  <c r="CO415" i="1"/>
  <c r="CN17" i="1"/>
  <c r="CV17" i="1"/>
  <c r="CS17" i="1"/>
  <c r="Z485" i="1"/>
  <c r="AB485" i="1" s="1"/>
  <c r="CV327" i="1"/>
  <c r="CW24" i="1"/>
  <c r="CT24" i="1"/>
  <c r="CQ48" i="1"/>
  <c r="CR52" i="1"/>
  <c r="CV68" i="1"/>
  <c r="AE43" i="11" s="1"/>
  <c r="CU68" i="1"/>
  <c r="AD43" i="11" s="1"/>
  <c r="CW80" i="1"/>
  <c r="CP80" i="1"/>
  <c r="CW96" i="1"/>
  <c r="AF22" i="12" s="1"/>
  <c r="CV96" i="1"/>
  <c r="AE22" i="12" s="1"/>
  <c r="CU100" i="1"/>
  <c r="CT116" i="1"/>
  <c r="AC43" i="13" s="1"/>
  <c r="CN116" i="1"/>
  <c r="W43" i="13" s="1"/>
  <c r="CR485" i="1"/>
  <c r="CN353" i="1"/>
  <c r="CW481" i="1"/>
  <c r="AF21" i="17" s="1"/>
  <c r="CN481" i="1"/>
  <c r="W21" i="17" s="1"/>
  <c r="CU311" i="1"/>
  <c r="CV311" i="1"/>
  <c r="CW415" i="1"/>
  <c r="CR415" i="1"/>
  <c r="CW17" i="1"/>
  <c r="CR17" i="1"/>
  <c r="CV56" i="1"/>
  <c r="CU92" i="1"/>
  <c r="CU588" i="1"/>
  <c r="CR588" i="1"/>
  <c r="CS588" i="1"/>
  <c r="Z8" i="1"/>
  <c r="AB8" i="1" s="1"/>
  <c r="Z171" i="1"/>
  <c r="Z487" i="1"/>
  <c r="J29" i="17" s="1"/>
  <c r="N29" i="17" s="1"/>
  <c r="CP315" i="1"/>
  <c r="CV588" i="1"/>
  <c r="CP588" i="1"/>
  <c r="CO588" i="1"/>
  <c r="CP570" i="1"/>
  <c r="CU104" i="1"/>
  <c r="CR361" i="1"/>
  <c r="CQ588" i="1"/>
  <c r="CU379" i="1"/>
  <c r="CW421" i="1"/>
  <c r="CT44" i="1"/>
  <c r="CP64" i="1"/>
  <c r="Y39" i="11" s="1"/>
  <c r="CP72" i="1"/>
  <c r="CV108" i="1"/>
  <c r="CQ120" i="1"/>
  <c r="CU273" i="1"/>
  <c r="CS379" i="1"/>
  <c r="CM421" i="1"/>
  <c r="CV20" i="1"/>
  <c r="E39" i="11"/>
  <c r="CN88" i="1"/>
  <c r="CS273" i="1"/>
  <c r="CP159" i="1"/>
  <c r="Y20" i="1"/>
  <c r="AA20" i="1" s="1"/>
  <c r="Y163" i="1"/>
  <c r="I6" i="13" s="1"/>
  <c r="M6" i="13" s="1"/>
  <c r="Z108" i="1"/>
  <c r="AB108" i="1" s="1"/>
  <c r="CP163" i="1"/>
  <c r="Y6" i="13" s="1"/>
  <c r="CW44" i="1"/>
  <c r="CN72" i="1"/>
  <c r="CM88" i="1"/>
  <c r="CT108" i="1"/>
  <c r="CN120" i="1"/>
  <c r="CM159" i="1"/>
  <c r="CQ163" i="1"/>
  <c r="Z6" i="13" s="1"/>
  <c r="CW379" i="1"/>
  <c r="CT379" i="1"/>
  <c r="CM379" i="1"/>
  <c r="CT421" i="1"/>
  <c r="CV421" i="1"/>
  <c r="CP20" i="1"/>
  <c r="CQ20" i="1"/>
  <c r="CO20" i="1"/>
  <c r="CQ44" i="1"/>
  <c r="CN44" i="1"/>
  <c r="CQ64" i="1"/>
  <c r="Z39" i="11" s="1"/>
  <c r="CT64" i="1"/>
  <c r="AC39" i="11" s="1"/>
  <c r="CO64" i="1"/>
  <c r="X39" i="11" s="1"/>
  <c r="CV72" i="1"/>
  <c r="CQ72" i="1"/>
  <c r="CO72" i="1"/>
  <c r="CR88" i="1"/>
  <c r="CP88" i="1"/>
  <c r="CU108" i="1"/>
  <c r="CP108" i="1"/>
  <c r="CS108" i="1"/>
  <c r="CU120" i="1"/>
  <c r="CP120" i="1"/>
  <c r="CS120" i="1"/>
  <c r="CW273" i="1"/>
  <c r="CR273" i="1"/>
  <c r="CM273" i="1"/>
  <c r="CN159" i="1"/>
  <c r="CT159" i="1"/>
  <c r="CW163" i="1"/>
  <c r="AF6" i="13" s="1"/>
  <c r="CT163" i="1"/>
  <c r="AC6" i="13" s="1"/>
  <c r="CN379" i="1"/>
  <c r="CV379" i="1"/>
  <c r="CO379" i="1"/>
  <c r="CU421" i="1"/>
  <c r="CP421" i="1"/>
  <c r="CS421" i="1"/>
  <c r="CW20" i="1"/>
  <c r="CR20" i="1"/>
  <c r="CM20" i="1"/>
  <c r="CP44" i="1"/>
  <c r="CV44" i="1"/>
  <c r="CO44" i="1"/>
  <c r="CW64" i="1"/>
  <c r="AF39" i="11" s="1"/>
  <c r="CN64" i="1"/>
  <c r="W39" i="11" s="1"/>
  <c r="CM64" i="1"/>
  <c r="V39" i="11" s="1"/>
  <c r="CW72" i="1"/>
  <c r="CR72" i="1"/>
  <c r="CM72" i="1"/>
  <c r="CU88" i="1"/>
  <c r="CV88" i="1"/>
  <c r="CS88" i="1"/>
  <c r="CQ108" i="1"/>
  <c r="CR108" i="1"/>
  <c r="CT120" i="1"/>
  <c r="CV120" i="1"/>
  <c r="CP273" i="1"/>
  <c r="CV273" i="1"/>
  <c r="CO273" i="1"/>
  <c r="CU159" i="1"/>
  <c r="CV159" i="1"/>
  <c r="CS159" i="1"/>
  <c r="Z379" i="1"/>
  <c r="AB379" i="1" s="1"/>
  <c r="Y44" i="1"/>
  <c r="AA44" i="1" s="1"/>
  <c r="Y108" i="1"/>
  <c r="Z64" i="1"/>
  <c r="AB64" i="1" s="1"/>
  <c r="L39" i="11" s="1"/>
  <c r="P39" i="11" s="1"/>
  <c r="Z72" i="1"/>
  <c r="AB72" i="1" s="1"/>
  <c r="Z88" i="1"/>
  <c r="Z163" i="1"/>
  <c r="CU163" i="1"/>
  <c r="AD6" i="13" s="1"/>
  <c r="CS163" i="1"/>
  <c r="AB6" i="13" s="1"/>
  <c r="CR379" i="1"/>
  <c r="CP598" i="1"/>
  <c r="Y54" i="17" s="1"/>
  <c r="CN421" i="1"/>
  <c r="CR421" i="1"/>
  <c r="CU20" i="1"/>
  <c r="CT20" i="1"/>
  <c r="CU44" i="1"/>
  <c r="CR44" i="1"/>
  <c r="CU64" i="1"/>
  <c r="AD39" i="11" s="1"/>
  <c r="CV64" i="1"/>
  <c r="AE39" i="11" s="1"/>
  <c r="CU72" i="1"/>
  <c r="CT72" i="1"/>
  <c r="CQ88" i="1"/>
  <c r="CT88" i="1"/>
  <c r="CW108" i="1"/>
  <c r="CN108" i="1"/>
  <c r="CW120" i="1"/>
  <c r="CR120" i="1"/>
  <c r="CT273" i="1"/>
  <c r="CR159" i="1"/>
  <c r="CQ159" i="1"/>
  <c r="CS327" i="1"/>
  <c r="CN405" i="1"/>
  <c r="W62" i="15" s="1"/>
  <c r="CQ12" i="1"/>
  <c r="CM52" i="1"/>
  <c r="CM60" i="1"/>
  <c r="CT84" i="1"/>
  <c r="CT100" i="1"/>
  <c r="CP231" i="1"/>
  <c r="CQ493" i="1"/>
  <c r="CT491" i="1"/>
  <c r="CU169" i="1"/>
  <c r="CT405" i="1"/>
  <c r="AC62" i="15" s="1"/>
  <c r="CR12" i="1"/>
  <c r="CU40" i="1"/>
  <c r="CN84" i="1"/>
  <c r="CW112" i="1"/>
  <c r="AF28" i="12" s="1"/>
  <c r="CN253" i="1"/>
  <c r="CM231" i="1"/>
  <c r="CM493" i="1"/>
  <c r="Y169" i="1"/>
  <c r="AA169" i="1" s="1"/>
  <c r="Y493" i="1"/>
  <c r="AA493" i="1" s="1"/>
  <c r="E17" i="12"/>
  <c r="CU327" i="1"/>
  <c r="CN491" i="1"/>
  <c r="CN169" i="1"/>
  <c r="E62" i="15"/>
  <c r="CO12" i="1"/>
  <c r="CN40" i="1"/>
  <c r="CW52" i="1"/>
  <c r="CW60" i="1"/>
  <c r="CS84" i="1"/>
  <c r="CR112" i="1"/>
  <c r="AA28" i="12" s="1"/>
  <c r="CR253" i="1"/>
  <c r="CW327" i="1"/>
  <c r="CR327" i="1"/>
  <c r="CM327" i="1"/>
  <c r="CU491" i="1"/>
  <c r="CR491" i="1"/>
  <c r="CO491" i="1"/>
  <c r="CP169" i="1"/>
  <c r="CV169" i="1"/>
  <c r="CS169" i="1"/>
  <c r="CP405" i="1"/>
  <c r="Y62" i="15" s="1"/>
  <c r="CR405" i="1"/>
  <c r="AA62" i="15" s="1"/>
  <c r="CO405" i="1"/>
  <c r="X62" i="15" s="1"/>
  <c r="CU12" i="1"/>
  <c r="CT12" i="1"/>
  <c r="CS12" i="1"/>
  <c r="CW40" i="1"/>
  <c r="CR40" i="1"/>
  <c r="CM40" i="1"/>
  <c r="CV52" i="1"/>
  <c r="CQ52" i="1"/>
  <c r="CN60" i="1"/>
  <c r="CV60" i="1"/>
  <c r="CR84" i="1"/>
  <c r="CV84" i="1"/>
  <c r="CO84" i="1"/>
  <c r="CV100" i="1"/>
  <c r="CN100" i="1"/>
  <c r="CO100" i="1"/>
  <c r="CQ112" i="1"/>
  <c r="Z28" i="12" s="1"/>
  <c r="CV112" i="1"/>
  <c r="AE28" i="12" s="1"/>
  <c r="E28" i="12"/>
  <c r="CV253" i="1"/>
  <c r="CQ253" i="1"/>
  <c r="CO253" i="1"/>
  <c r="CT231" i="1"/>
  <c r="CR231" i="1"/>
  <c r="CV493" i="1"/>
  <c r="CR493" i="1"/>
  <c r="BG567" i="1"/>
  <c r="CT327" i="1"/>
  <c r="CN327" i="1"/>
  <c r="CO327" i="1"/>
  <c r="CV491" i="1"/>
  <c r="CP491" i="1"/>
  <c r="CQ169" i="1"/>
  <c r="CT169" i="1"/>
  <c r="CW405" i="1"/>
  <c r="AF62" i="15" s="1"/>
  <c r="CV405" i="1"/>
  <c r="AE62" i="15" s="1"/>
  <c r="CM405" i="1"/>
  <c r="V62" i="15" s="1"/>
  <c r="CN12" i="1"/>
  <c r="CP12" i="1"/>
  <c r="CP40" i="1"/>
  <c r="CQ40" i="1"/>
  <c r="CO40" i="1"/>
  <c r="CU52" i="1"/>
  <c r="CN52" i="1"/>
  <c r="CO52" i="1"/>
  <c r="CR60" i="1"/>
  <c r="CQ60" i="1"/>
  <c r="CO60" i="1"/>
  <c r="CP84" i="1"/>
  <c r="CQ84" i="1"/>
  <c r="CW100" i="1"/>
  <c r="CR100" i="1"/>
  <c r="CM100" i="1"/>
  <c r="CU112" i="1"/>
  <c r="AD28" i="12" s="1"/>
  <c r="CP112" i="1"/>
  <c r="Y28" i="12" s="1"/>
  <c r="CS112" i="1"/>
  <c r="AB28" i="12" s="1"/>
  <c r="CW253" i="1"/>
  <c r="CP253" i="1"/>
  <c r="CM253" i="1"/>
  <c r="CU231" i="1"/>
  <c r="CV231" i="1"/>
  <c r="CS231" i="1"/>
  <c r="CU493" i="1"/>
  <c r="CN493" i="1"/>
  <c r="CS493" i="1"/>
  <c r="BG565" i="1"/>
  <c r="Z548" i="1"/>
  <c r="AB548" i="1" s="1"/>
  <c r="Y327" i="1"/>
  <c r="Y40" i="1"/>
  <c r="AA40" i="1" s="1"/>
  <c r="Y231" i="1"/>
  <c r="AA231" i="1" s="1"/>
  <c r="Z12" i="1"/>
  <c r="AB12" i="1" s="1"/>
  <c r="CP327" i="1"/>
  <c r="CW491" i="1"/>
  <c r="CQ491" i="1"/>
  <c r="CW169" i="1"/>
  <c r="CR169" i="1"/>
  <c r="CU405" i="1"/>
  <c r="AD62" i="15" s="1"/>
  <c r="CQ405" i="1"/>
  <c r="Z62" i="15" s="1"/>
  <c r="CW12" i="1"/>
  <c r="CV12" i="1"/>
  <c r="CV40" i="1"/>
  <c r="CP52" i="1"/>
  <c r="CT52" i="1"/>
  <c r="CP60" i="1"/>
  <c r="CT60" i="1"/>
  <c r="CW84" i="1"/>
  <c r="CU84" i="1"/>
  <c r="CP100" i="1"/>
  <c r="CQ100" i="1"/>
  <c r="CT112" i="1"/>
  <c r="AC28" i="12" s="1"/>
  <c r="CN112" i="1"/>
  <c r="W28" i="12" s="1"/>
  <c r="CU253" i="1"/>
  <c r="CT253" i="1"/>
  <c r="CN231" i="1"/>
  <c r="CQ231" i="1"/>
  <c r="CT493" i="1"/>
  <c r="CP493" i="1"/>
  <c r="X10" i="12"/>
  <c r="Y171" i="1"/>
  <c r="I11" i="13" s="1"/>
  <c r="M11" i="13" s="1"/>
  <c r="Y489" i="1"/>
  <c r="AA489" i="1" s="1"/>
  <c r="K30" i="17" s="1"/>
  <c r="O30" i="17" s="1"/>
  <c r="Z489" i="1"/>
  <c r="J30" i="17" s="1"/>
  <c r="N30" i="17" s="1"/>
  <c r="CN171" i="1"/>
  <c r="W11" i="13" s="1"/>
  <c r="CR315" i="1"/>
  <c r="CV570" i="1"/>
  <c r="CU489" i="1"/>
  <c r="AD30" i="17" s="1"/>
  <c r="CV28" i="1"/>
  <c r="CM56" i="1"/>
  <c r="CP76" i="1"/>
  <c r="CP104" i="1"/>
  <c r="CR165" i="1"/>
  <c r="AA8" i="13" s="1"/>
  <c r="CS361" i="1"/>
  <c r="CR171" i="1"/>
  <c r="AA11" i="13" s="1"/>
  <c r="CO570" i="1"/>
  <c r="CQ489" i="1"/>
  <c r="Z30" i="17" s="1"/>
  <c r="CV8" i="1"/>
  <c r="CU28" i="1"/>
  <c r="CS104" i="1"/>
  <c r="CP97" i="1"/>
  <c r="CM165" i="1"/>
  <c r="V8" i="13" s="1"/>
  <c r="E11" i="13"/>
  <c r="CS489" i="1"/>
  <c r="AB30" i="17" s="1"/>
  <c r="CT8" i="1"/>
  <c r="CW56" i="1"/>
  <c r="CT92" i="1"/>
  <c r="CU97" i="1"/>
  <c r="CU487" i="1"/>
  <c r="AD29" i="17" s="1"/>
  <c r="CU361" i="1"/>
  <c r="Z152" i="1"/>
  <c r="CW171" i="1"/>
  <c r="AF11" i="13" s="1"/>
  <c r="CP171" i="1"/>
  <c r="Y11" i="13" s="1"/>
  <c r="CM171" i="1"/>
  <c r="V11" i="13" s="1"/>
  <c r="CW315" i="1"/>
  <c r="CQ315" i="1"/>
  <c r="CM315" i="1"/>
  <c r="CQ570" i="1"/>
  <c r="CT570" i="1"/>
  <c r="CR489" i="1"/>
  <c r="AA30" i="17" s="1"/>
  <c r="CN489" i="1"/>
  <c r="W30" i="17" s="1"/>
  <c r="CO489" i="1"/>
  <c r="X30" i="17" s="1"/>
  <c r="CW8" i="1"/>
  <c r="CR8" i="1"/>
  <c r="CM8" i="1"/>
  <c r="CW28" i="1"/>
  <c r="CR28" i="1"/>
  <c r="CM28" i="1"/>
  <c r="CU56" i="1"/>
  <c r="CR56" i="1"/>
  <c r="CS56" i="1"/>
  <c r="CW76" i="1"/>
  <c r="CN76" i="1"/>
  <c r="CM76" i="1"/>
  <c r="CW92" i="1"/>
  <c r="CV92" i="1"/>
  <c r="CM92" i="1"/>
  <c r="CV104" i="1"/>
  <c r="CQ104" i="1"/>
  <c r="CO104" i="1"/>
  <c r="CW97" i="1"/>
  <c r="CQ97" i="1"/>
  <c r="CM97" i="1"/>
  <c r="CU165" i="1"/>
  <c r="AD8" i="13" s="1"/>
  <c r="CN165" i="1"/>
  <c r="W8" i="13" s="1"/>
  <c r="CS165" i="1"/>
  <c r="AB8" i="13" s="1"/>
  <c r="CP487" i="1"/>
  <c r="Y29" i="17" s="1"/>
  <c r="CN361" i="1"/>
  <c r="CT361" i="1"/>
  <c r="CO361" i="1"/>
  <c r="CU171" i="1"/>
  <c r="AD11" i="13" s="1"/>
  <c r="CT171" i="1"/>
  <c r="AC11" i="13" s="1"/>
  <c r="CS171" i="1"/>
  <c r="AB11" i="13" s="1"/>
  <c r="CU315" i="1"/>
  <c r="CT315" i="1"/>
  <c r="CO315" i="1"/>
  <c r="CW570" i="1"/>
  <c r="CR570" i="1"/>
  <c r="CM570" i="1"/>
  <c r="CP489" i="1"/>
  <c r="Y30" i="17" s="1"/>
  <c r="CT489" i="1"/>
  <c r="AC30" i="17" s="1"/>
  <c r="E30" i="17"/>
  <c r="CU8" i="1"/>
  <c r="CN8" i="1"/>
  <c r="CS8" i="1"/>
  <c r="CT28" i="1"/>
  <c r="CP28" i="1"/>
  <c r="CS28" i="1"/>
  <c r="CP56" i="1"/>
  <c r="CT56" i="1"/>
  <c r="CO56" i="1"/>
  <c r="CU76" i="1"/>
  <c r="CV76" i="1"/>
  <c r="CO76" i="1"/>
  <c r="CQ92" i="1"/>
  <c r="CN92" i="1"/>
  <c r="CS92" i="1"/>
  <c r="CN104" i="1"/>
  <c r="CR104" i="1"/>
  <c r="CV97" i="1"/>
  <c r="CR97" i="1"/>
  <c r="CS97" i="1"/>
  <c r="CQ165" i="1"/>
  <c r="Z8" i="13" s="1"/>
  <c r="CP165" i="1"/>
  <c r="Y8" i="13" s="1"/>
  <c r="CO165" i="1"/>
  <c r="X8" i="13" s="1"/>
  <c r="CT487" i="1"/>
  <c r="AC29" i="17" s="1"/>
  <c r="CP361" i="1"/>
  <c r="CV361" i="1"/>
  <c r="CQ171" i="1"/>
  <c r="Z11" i="13" s="1"/>
  <c r="CV171" i="1"/>
  <c r="AE11" i="13" s="1"/>
  <c r="CN315" i="1"/>
  <c r="CV315" i="1"/>
  <c r="CU570" i="1"/>
  <c r="CN570" i="1"/>
  <c r="CW489" i="1"/>
  <c r="AF30" i="17" s="1"/>
  <c r="CV489" i="1"/>
  <c r="AE30" i="17" s="1"/>
  <c r="CQ8" i="1"/>
  <c r="CP8" i="1"/>
  <c r="CQ28" i="1"/>
  <c r="CN28" i="1"/>
  <c r="CN56" i="1"/>
  <c r="CQ76" i="1"/>
  <c r="CT76" i="1"/>
  <c r="CR92" i="1"/>
  <c r="CP92" i="1"/>
  <c r="Y10" i="12" s="1"/>
  <c r="CW104" i="1"/>
  <c r="CT104" i="1"/>
  <c r="CT97" i="1"/>
  <c r="CN97" i="1"/>
  <c r="CV165" i="1"/>
  <c r="AE8" i="13" s="1"/>
  <c r="CT165" i="1"/>
  <c r="AC8" i="13" s="1"/>
  <c r="CO487" i="1"/>
  <c r="X29" i="17" s="1"/>
  <c r="CW361" i="1"/>
  <c r="CQ361" i="1"/>
  <c r="BG566" i="1"/>
  <c r="CM167" i="1"/>
  <c r="BN566" i="1"/>
  <c r="Y485" i="1"/>
  <c r="AA485" i="1" s="1"/>
  <c r="Z167" i="1"/>
  <c r="Z221" i="1"/>
  <c r="AB221" i="1" s="1"/>
  <c r="CR163" i="1"/>
  <c r="AA6" i="13" s="1"/>
  <c r="CV163" i="1"/>
  <c r="AE6" i="13" s="1"/>
  <c r="CO163" i="1"/>
  <c r="X6" i="13" s="1"/>
  <c r="CQ483" i="1"/>
  <c r="Z29" i="16" s="1"/>
  <c r="CM598" i="1"/>
  <c r="V54" i="17" s="1"/>
  <c r="CO485" i="1"/>
  <c r="CW167" i="1"/>
  <c r="BN567" i="1"/>
  <c r="E48" i="16"/>
  <c r="CN163" i="1"/>
  <c r="W6" i="13" s="1"/>
  <c r="CM163" i="1"/>
  <c r="V6" i="13" s="1"/>
  <c r="CO483" i="1"/>
  <c r="X29" i="16" s="1"/>
  <c r="CP167" i="1"/>
  <c r="CU485" i="1"/>
  <c r="CP485" i="1"/>
  <c r="CS485" i="1"/>
  <c r="CT167" i="1"/>
  <c r="CR167" i="1"/>
  <c r="Z124" i="1"/>
  <c r="CT485" i="1"/>
  <c r="CV485" i="1"/>
  <c r="CU167" i="1"/>
  <c r="CQ167" i="1"/>
  <c r="CS167" i="1"/>
  <c r="Z564" i="1"/>
  <c r="AB564" i="1" s="1"/>
  <c r="L3" i="17" s="1"/>
  <c r="P3" i="17" s="1"/>
  <c r="CW485" i="1"/>
  <c r="CQ485" i="1"/>
  <c r="CN167" i="1"/>
  <c r="CV167" i="1"/>
  <c r="CQ487" i="1"/>
  <c r="Z29" i="17" s="1"/>
  <c r="CQ221" i="1"/>
  <c r="Y221" i="1"/>
  <c r="AA221" i="1" s="1"/>
  <c r="Z128" i="1"/>
  <c r="J29" i="13" s="1"/>
  <c r="N29" i="13" s="1"/>
  <c r="Z544" i="1"/>
  <c r="AB544" i="1" s="1"/>
  <c r="CW598" i="1"/>
  <c r="AF54" i="17" s="1"/>
  <c r="CN487" i="1"/>
  <c r="W29" i="17" s="1"/>
  <c r="E29" i="17"/>
  <c r="CT221" i="1"/>
  <c r="CU598" i="1"/>
  <c r="AD54" i="17" s="1"/>
  <c r="CT598" i="1"/>
  <c r="AC54" i="17" s="1"/>
  <c r="CS598" i="1"/>
  <c r="AB54" i="17" s="1"/>
  <c r="CR487" i="1"/>
  <c r="AA29" i="17" s="1"/>
  <c r="CS487" i="1"/>
  <c r="AB29" i="17" s="1"/>
  <c r="CN221" i="1"/>
  <c r="CR221" i="1"/>
  <c r="Z140" i="1"/>
  <c r="CR598" i="1"/>
  <c r="AA54" i="17" s="1"/>
  <c r="CV598" i="1"/>
  <c r="AE54" i="17" s="1"/>
  <c r="CO598" i="1"/>
  <c r="X54" i="17" s="1"/>
  <c r="CW221" i="1"/>
  <c r="CP221" i="1"/>
  <c r="CM221" i="1"/>
  <c r="Z429" i="1"/>
  <c r="AB429" i="1" s="1"/>
  <c r="F33" i="17"/>
  <c r="CN598" i="1"/>
  <c r="W54" i="17" s="1"/>
  <c r="CQ598" i="1"/>
  <c r="Z54" i="17" s="1"/>
  <c r="CU221" i="1"/>
  <c r="CV221" i="1"/>
  <c r="E27" i="14"/>
  <c r="CW487" i="1"/>
  <c r="AF29" i="17" s="1"/>
  <c r="CV487" i="1"/>
  <c r="AE29" i="17" s="1"/>
  <c r="BN565" i="1"/>
  <c r="H33" i="17"/>
  <c r="H25" i="14"/>
  <c r="H26" i="14"/>
  <c r="E33" i="17"/>
  <c r="G33" i="17"/>
  <c r="Y560" i="1"/>
  <c r="E52" i="17"/>
  <c r="CR483" i="1"/>
  <c r="AA29" i="16" s="1"/>
  <c r="CP483" i="1"/>
  <c r="Y29" i="16" s="1"/>
  <c r="CS483" i="1"/>
  <c r="AB29" i="16" s="1"/>
  <c r="Y540" i="1"/>
  <c r="AA540" i="1" s="1"/>
  <c r="Z483" i="1"/>
  <c r="J29" i="16" s="1"/>
  <c r="N29" i="16" s="1"/>
  <c r="CN483" i="1"/>
  <c r="W29" i="16" s="1"/>
  <c r="CV483" i="1"/>
  <c r="AE29" i="16" s="1"/>
  <c r="E29" i="16"/>
  <c r="Y483" i="1"/>
  <c r="I29" i="16" s="1"/>
  <c r="M29" i="16" s="1"/>
  <c r="Y429" i="1"/>
  <c r="Y136" i="1"/>
  <c r="AA136" i="1" s="1"/>
  <c r="CW483" i="1"/>
  <c r="AF29" i="16" s="1"/>
  <c r="CT483" i="1"/>
  <c r="AC29" i="16" s="1"/>
  <c r="G25" i="14"/>
  <c r="G27" i="14"/>
  <c r="CO342" i="1"/>
  <c r="CS342" i="1"/>
  <c r="CM342" i="1"/>
  <c r="CR342" i="1"/>
  <c r="CV342" i="1"/>
  <c r="CP342" i="1"/>
  <c r="CN342" i="1"/>
  <c r="CQ342" i="1"/>
  <c r="CW342" i="1"/>
  <c r="CU342" i="1"/>
  <c r="CT342" i="1"/>
  <c r="CO478" i="1"/>
  <c r="CS478" i="1"/>
  <c r="CM478" i="1"/>
  <c r="CN478" i="1"/>
  <c r="CQ478" i="1"/>
  <c r="CR478" i="1"/>
  <c r="CT478" i="1"/>
  <c r="CV478" i="1"/>
  <c r="CP478" i="1"/>
  <c r="CU478" i="1"/>
  <c r="CW478" i="1"/>
  <c r="CO602" i="1"/>
  <c r="CS602" i="1"/>
  <c r="CM602" i="1"/>
  <c r="CT602" i="1"/>
  <c r="CV602" i="1"/>
  <c r="CN602" i="1"/>
  <c r="CR602" i="1"/>
  <c r="CQ602" i="1"/>
  <c r="CP602" i="1"/>
  <c r="CU602" i="1"/>
  <c r="CW602" i="1"/>
  <c r="E16" i="15"/>
  <c r="CO328" i="1"/>
  <c r="X16" i="15" s="1"/>
  <c r="CS328" i="1"/>
  <c r="AB16" i="15" s="1"/>
  <c r="CM328" i="1"/>
  <c r="V16" i="15" s="1"/>
  <c r="CV328" i="1"/>
  <c r="AE16" i="15" s="1"/>
  <c r="CT328" i="1"/>
  <c r="AC16" i="15" s="1"/>
  <c r="CQ328" i="1"/>
  <c r="Z16" i="15" s="1"/>
  <c r="CU328" i="1"/>
  <c r="AD16" i="15" s="1"/>
  <c r="CN328" i="1"/>
  <c r="W16" i="15" s="1"/>
  <c r="CR328" i="1"/>
  <c r="AA16" i="15" s="1"/>
  <c r="CP328" i="1"/>
  <c r="Y16" i="15" s="1"/>
  <c r="CW328" i="1"/>
  <c r="AF16" i="15" s="1"/>
  <c r="Y420" i="1"/>
  <c r="AA420" i="1" s="1"/>
  <c r="CO420" i="1"/>
  <c r="CS420" i="1"/>
  <c r="CM420" i="1"/>
  <c r="CP420" i="1"/>
  <c r="CT420" i="1"/>
  <c r="CV420" i="1"/>
  <c r="CN420" i="1"/>
  <c r="CR420" i="1"/>
  <c r="CQ420" i="1"/>
  <c r="CU420" i="1"/>
  <c r="CW420" i="1"/>
  <c r="Y456" i="1"/>
  <c r="AA456" i="1" s="1"/>
  <c r="CO456" i="1"/>
  <c r="CS456" i="1"/>
  <c r="CM456" i="1"/>
  <c r="CR456" i="1"/>
  <c r="CV456" i="1"/>
  <c r="CU456" i="1"/>
  <c r="CT456" i="1"/>
  <c r="CW456" i="1"/>
  <c r="CQ456" i="1"/>
  <c r="CP456" i="1"/>
  <c r="CN456" i="1"/>
  <c r="E16" i="16"/>
  <c r="CO472" i="1"/>
  <c r="X16" i="16" s="1"/>
  <c r="CS472" i="1"/>
  <c r="CM472" i="1"/>
  <c r="CR472" i="1"/>
  <c r="CU472" i="1"/>
  <c r="CV472" i="1"/>
  <c r="CP472" i="1"/>
  <c r="Y16" i="16" s="1"/>
  <c r="CT472" i="1"/>
  <c r="CW472" i="1"/>
  <c r="CQ472" i="1"/>
  <c r="Z16" i="16" s="1"/>
  <c r="CN472" i="1"/>
  <c r="E31" i="16"/>
  <c r="CO488" i="1"/>
  <c r="X31" i="16" s="1"/>
  <c r="CS488" i="1"/>
  <c r="AB31" i="16" s="1"/>
  <c r="CM488" i="1"/>
  <c r="V31" i="16" s="1"/>
  <c r="CV488" i="1"/>
  <c r="AE31" i="16" s="1"/>
  <c r="CT488" i="1"/>
  <c r="AC31" i="16" s="1"/>
  <c r="CW488" i="1"/>
  <c r="AF31" i="16" s="1"/>
  <c r="CQ488" i="1"/>
  <c r="Z31" i="16" s="1"/>
  <c r="CN488" i="1"/>
  <c r="W31" i="16" s="1"/>
  <c r="CU488" i="1"/>
  <c r="AD31" i="16" s="1"/>
  <c r="CR488" i="1"/>
  <c r="AA31" i="16" s="1"/>
  <c r="CP488" i="1"/>
  <c r="Y31" i="16" s="1"/>
  <c r="Y504" i="1"/>
  <c r="CO504" i="1"/>
  <c r="CS504" i="1"/>
  <c r="CM504" i="1"/>
  <c r="CW504" i="1"/>
  <c r="CQ504" i="1"/>
  <c r="CU504" i="1"/>
  <c r="CN504" i="1"/>
  <c r="CP504" i="1"/>
  <c r="CR504" i="1"/>
  <c r="CV504" i="1"/>
  <c r="CT504" i="1"/>
  <c r="Z520" i="1"/>
  <c r="AB520" i="1" s="1"/>
  <c r="CO520" i="1"/>
  <c r="CS520" i="1"/>
  <c r="CV520" i="1"/>
  <c r="CT520" i="1"/>
  <c r="CQ520" i="1"/>
  <c r="CN520" i="1"/>
  <c r="CR520" i="1"/>
  <c r="CP520" i="1"/>
  <c r="CM520" i="1"/>
  <c r="CU520" i="1"/>
  <c r="CW520" i="1"/>
  <c r="CO583" i="1"/>
  <c r="CS583" i="1"/>
  <c r="CV583" i="1"/>
  <c r="CR583" i="1"/>
  <c r="CQ583" i="1"/>
  <c r="CT583" i="1"/>
  <c r="CM583" i="1"/>
  <c r="CN583" i="1"/>
  <c r="CP583" i="1"/>
  <c r="CU583" i="1"/>
  <c r="CW583" i="1"/>
  <c r="CS197" i="1"/>
  <c r="CO197" i="1"/>
  <c r="CM197" i="1"/>
  <c r="CR197" i="1"/>
  <c r="CT197" i="1"/>
  <c r="CV197" i="1"/>
  <c r="CP197" i="1"/>
  <c r="CN197" i="1"/>
  <c r="CQ197" i="1"/>
  <c r="CU197" i="1"/>
  <c r="CW197" i="1"/>
  <c r="Y297" i="1"/>
  <c r="AA297" i="1" s="1"/>
  <c r="CO297" i="1"/>
  <c r="CS297" i="1"/>
  <c r="CM297" i="1"/>
  <c r="CT297" i="1"/>
  <c r="CV297" i="1"/>
  <c r="CN297" i="1"/>
  <c r="CQ297" i="1"/>
  <c r="CP297" i="1"/>
  <c r="CR297" i="1"/>
  <c r="CU297" i="1"/>
  <c r="CW297" i="1"/>
  <c r="CO401" i="1"/>
  <c r="CS401" i="1"/>
  <c r="CM401" i="1"/>
  <c r="CR401" i="1"/>
  <c r="CV401" i="1"/>
  <c r="CP401" i="1"/>
  <c r="CT401" i="1"/>
  <c r="CN401" i="1"/>
  <c r="CQ401" i="1"/>
  <c r="CU401" i="1"/>
  <c r="CW401" i="1"/>
  <c r="Y449" i="1"/>
  <c r="AA449" i="1" s="1"/>
  <c r="CO449" i="1"/>
  <c r="CS449" i="1"/>
  <c r="CM449" i="1"/>
  <c r="CN449" i="1"/>
  <c r="CR449" i="1"/>
  <c r="CQ449" i="1"/>
  <c r="CV449" i="1"/>
  <c r="CT449" i="1"/>
  <c r="CP449" i="1"/>
  <c r="CU449" i="1"/>
  <c r="CW449" i="1"/>
  <c r="CO509" i="1"/>
  <c r="CS509" i="1"/>
  <c r="CM509" i="1"/>
  <c r="CV509" i="1"/>
  <c r="CQ509" i="1"/>
  <c r="CP509" i="1"/>
  <c r="CT509" i="1"/>
  <c r="CR509" i="1"/>
  <c r="CN509" i="1"/>
  <c r="CU509" i="1"/>
  <c r="CW509" i="1"/>
  <c r="CO537" i="1"/>
  <c r="CS537" i="1"/>
  <c r="CM537" i="1"/>
  <c r="CN537" i="1"/>
  <c r="CV537" i="1"/>
  <c r="CP537" i="1"/>
  <c r="CT537" i="1"/>
  <c r="CR537" i="1"/>
  <c r="CQ537" i="1"/>
  <c r="CU537" i="1"/>
  <c r="CW537" i="1"/>
  <c r="Y561" i="1"/>
  <c r="AA561" i="1" s="1"/>
  <c r="CO561" i="1"/>
  <c r="CS561" i="1"/>
  <c r="CM561" i="1"/>
  <c r="CN561" i="1"/>
  <c r="CV561" i="1"/>
  <c r="CP561" i="1"/>
  <c r="CR561" i="1"/>
  <c r="CT561" i="1"/>
  <c r="CQ561" i="1"/>
  <c r="CU561" i="1"/>
  <c r="CW561" i="1"/>
  <c r="Y406" i="1"/>
  <c r="AA406" i="1" s="1"/>
  <c r="CO406" i="1"/>
  <c r="CS406" i="1"/>
  <c r="CM406" i="1"/>
  <c r="CW406" i="1"/>
  <c r="CR406" i="1"/>
  <c r="CV406" i="1"/>
  <c r="CP406" i="1"/>
  <c r="CN406" i="1"/>
  <c r="CQ406" i="1"/>
  <c r="CU406" i="1"/>
  <c r="CT406" i="1"/>
  <c r="CO581" i="1"/>
  <c r="CS581" i="1"/>
  <c r="CR581" i="1"/>
  <c r="CV581" i="1"/>
  <c r="CU581" i="1"/>
  <c r="CM581" i="1"/>
  <c r="CQ581" i="1"/>
  <c r="CP581" i="1"/>
  <c r="CT581" i="1"/>
  <c r="CN581" i="1"/>
  <c r="CW581" i="1"/>
  <c r="Y578" i="1"/>
  <c r="AA578" i="1" s="1"/>
  <c r="CO578" i="1"/>
  <c r="CS578" i="1"/>
  <c r="CM578" i="1"/>
  <c r="CQ578" i="1"/>
  <c r="CV578" i="1"/>
  <c r="CT578" i="1"/>
  <c r="CR578" i="1"/>
  <c r="CP578" i="1"/>
  <c r="CN578" i="1"/>
  <c r="CU578" i="1"/>
  <c r="CW578" i="1"/>
  <c r="Y521" i="1"/>
  <c r="AA521" i="1" s="1"/>
  <c r="CO521" i="1"/>
  <c r="CS521" i="1"/>
  <c r="CM521" i="1"/>
  <c r="CN521" i="1"/>
  <c r="CP521" i="1"/>
  <c r="CR521" i="1"/>
  <c r="CT521" i="1"/>
  <c r="CQ521" i="1"/>
  <c r="CV521" i="1"/>
  <c r="CU521" i="1"/>
  <c r="CW521" i="1"/>
  <c r="E12" i="14"/>
  <c r="CO596" i="1"/>
  <c r="X12" i="14" s="1"/>
  <c r="CS596" i="1"/>
  <c r="AB12" i="14" s="1"/>
  <c r="CM596" i="1"/>
  <c r="V12" i="14" s="1"/>
  <c r="CN596" i="1"/>
  <c r="W12" i="14" s="1"/>
  <c r="CV596" i="1"/>
  <c r="AE12" i="14" s="1"/>
  <c r="CP596" i="1"/>
  <c r="Y12" i="14" s="1"/>
  <c r="CR596" i="1"/>
  <c r="AA12" i="14" s="1"/>
  <c r="CT596" i="1"/>
  <c r="AC12" i="14" s="1"/>
  <c r="CQ596" i="1"/>
  <c r="Z12" i="14" s="1"/>
  <c r="CU596" i="1"/>
  <c r="AD12" i="14" s="1"/>
  <c r="CW596" i="1"/>
  <c r="AF12" i="14" s="1"/>
  <c r="Y294" i="1"/>
  <c r="AA294" i="1" s="1"/>
  <c r="CO294" i="1"/>
  <c r="CS294" i="1"/>
  <c r="CM294" i="1"/>
  <c r="CV294" i="1"/>
  <c r="CT294" i="1"/>
  <c r="CQ294" i="1"/>
  <c r="CP294" i="1"/>
  <c r="CN294" i="1"/>
  <c r="CR294" i="1"/>
  <c r="CU294" i="1"/>
  <c r="CW294" i="1"/>
  <c r="CO430" i="1"/>
  <c r="CS430" i="1"/>
  <c r="CM430" i="1"/>
  <c r="CR430" i="1"/>
  <c r="CV430" i="1"/>
  <c r="CT430" i="1"/>
  <c r="CQ430" i="1"/>
  <c r="CP430" i="1"/>
  <c r="CN430" i="1"/>
  <c r="CU430" i="1"/>
  <c r="CW430" i="1"/>
  <c r="Z199" i="1"/>
  <c r="AB199" i="1" s="1"/>
  <c r="CO199" i="1"/>
  <c r="CS199" i="1"/>
  <c r="CM199" i="1"/>
  <c r="CR199" i="1"/>
  <c r="CV199" i="1"/>
  <c r="CP199" i="1"/>
  <c r="CT199" i="1"/>
  <c r="CQ199" i="1"/>
  <c r="CN199" i="1"/>
  <c r="CU199" i="1"/>
  <c r="CW199" i="1"/>
  <c r="CO246" i="1"/>
  <c r="CS246" i="1"/>
  <c r="CM246" i="1"/>
  <c r="CP246" i="1"/>
  <c r="CQ246" i="1"/>
  <c r="CN246" i="1"/>
  <c r="CR246" i="1"/>
  <c r="CV246" i="1"/>
  <c r="CT246" i="1"/>
  <c r="CU246" i="1"/>
  <c r="CW246" i="1"/>
  <c r="E8" i="15"/>
  <c r="CO302" i="1"/>
  <c r="X8" i="15" s="1"/>
  <c r="CS302" i="1"/>
  <c r="AB8" i="15" s="1"/>
  <c r="CM302" i="1"/>
  <c r="V8" i="15" s="1"/>
  <c r="CV302" i="1"/>
  <c r="AE8" i="15" s="1"/>
  <c r="CT302" i="1"/>
  <c r="AC8" i="15" s="1"/>
  <c r="CQ302" i="1"/>
  <c r="Z8" i="15" s="1"/>
  <c r="CP302" i="1"/>
  <c r="Y8" i="15" s="1"/>
  <c r="CN302" i="1"/>
  <c r="W8" i="15" s="1"/>
  <c r="CR302" i="1"/>
  <c r="AA8" i="15" s="1"/>
  <c r="CU302" i="1"/>
  <c r="AD8" i="15" s="1"/>
  <c r="CW302" i="1"/>
  <c r="AF8" i="15" s="1"/>
  <c r="E29" i="15"/>
  <c r="CO410" i="1"/>
  <c r="X29" i="15" s="1"/>
  <c r="CS410" i="1"/>
  <c r="AB29" i="15" s="1"/>
  <c r="CM410" i="1"/>
  <c r="V29" i="15" s="1"/>
  <c r="CR410" i="1"/>
  <c r="AA29" i="15" s="1"/>
  <c r="CP410" i="1"/>
  <c r="Y29" i="15" s="1"/>
  <c r="CT410" i="1"/>
  <c r="AC29" i="15" s="1"/>
  <c r="CV410" i="1"/>
  <c r="AE29" i="15" s="1"/>
  <c r="CN410" i="1"/>
  <c r="W29" i="15" s="1"/>
  <c r="CQ410" i="1"/>
  <c r="Z29" i="15" s="1"/>
  <c r="CU410" i="1"/>
  <c r="AD29" i="15" s="1"/>
  <c r="CW410" i="1"/>
  <c r="AF29" i="15" s="1"/>
  <c r="Y498" i="1"/>
  <c r="AA498" i="1" s="1"/>
  <c r="CO498" i="1"/>
  <c r="CS498" i="1"/>
  <c r="CM498" i="1"/>
  <c r="CN498" i="1"/>
  <c r="CV498" i="1"/>
  <c r="CU498" i="1"/>
  <c r="CR498" i="1"/>
  <c r="CQ498" i="1"/>
  <c r="CP498" i="1"/>
  <c r="CT498" i="1"/>
  <c r="CW498" i="1"/>
  <c r="CO514" i="1"/>
  <c r="CS514" i="1"/>
  <c r="CM514" i="1"/>
  <c r="CR514" i="1"/>
  <c r="CV514" i="1"/>
  <c r="CU514" i="1"/>
  <c r="CQ514" i="1"/>
  <c r="CP514" i="1"/>
  <c r="CT514" i="1"/>
  <c r="CN514" i="1"/>
  <c r="CW514" i="1"/>
  <c r="E19" i="14"/>
  <c r="CO248" i="1"/>
  <c r="X19" i="14" s="1"/>
  <c r="CS248" i="1"/>
  <c r="AB19" i="14" s="1"/>
  <c r="CM248" i="1"/>
  <c r="V19" i="14" s="1"/>
  <c r="CQ248" i="1"/>
  <c r="Z19" i="14" s="1"/>
  <c r="CP248" i="1"/>
  <c r="Y19" i="14" s="1"/>
  <c r="CV248" i="1"/>
  <c r="AE19" i="14" s="1"/>
  <c r="CN248" i="1"/>
  <c r="W19" i="14" s="1"/>
  <c r="CR248" i="1"/>
  <c r="AA19" i="14" s="1"/>
  <c r="CT248" i="1"/>
  <c r="AC19" i="14" s="1"/>
  <c r="CU248" i="1"/>
  <c r="AD19" i="14" s="1"/>
  <c r="CW248" i="1"/>
  <c r="AF19" i="14" s="1"/>
  <c r="Y352" i="1"/>
  <c r="AA352" i="1" s="1"/>
  <c r="CO352" i="1"/>
  <c r="CS352" i="1"/>
  <c r="CM352" i="1"/>
  <c r="CP352" i="1"/>
  <c r="CT352" i="1"/>
  <c r="CV352" i="1"/>
  <c r="CN352" i="1"/>
  <c r="CQ352" i="1"/>
  <c r="CU352" i="1"/>
  <c r="CR352" i="1"/>
  <c r="CW352" i="1"/>
  <c r="CO32" i="1"/>
  <c r="CS32" i="1"/>
  <c r="CM32" i="1"/>
  <c r="CR32" i="1"/>
  <c r="CV32" i="1"/>
  <c r="CT32" i="1"/>
  <c r="CP32" i="1"/>
  <c r="CN32" i="1"/>
  <c r="CQ32" i="1"/>
  <c r="CU32" i="1"/>
  <c r="CW32" i="1"/>
  <c r="CO268" i="1"/>
  <c r="CS268" i="1"/>
  <c r="CM268" i="1"/>
  <c r="CR268" i="1"/>
  <c r="CP268" i="1"/>
  <c r="CQ268" i="1"/>
  <c r="CV268" i="1"/>
  <c r="CT268" i="1"/>
  <c r="CN268" i="1"/>
  <c r="CU268" i="1"/>
  <c r="CW268" i="1"/>
  <c r="Y494" i="1"/>
  <c r="CO494" i="1"/>
  <c r="CS494" i="1"/>
  <c r="CM494" i="1"/>
  <c r="CR494" i="1"/>
  <c r="CV494" i="1"/>
  <c r="CT494" i="1"/>
  <c r="CQ494" i="1"/>
  <c r="CP494" i="1"/>
  <c r="CN494" i="1"/>
  <c r="CU494" i="1"/>
  <c r="CW494" i="1"/>
  <c r="Z247" i="1"/>
  <c r="AB247" i="1" s="1"/>
  <c r="CO247" i="1"/>
  <c r="CS247" i="1"/>
  <c r="CM247" i="1"/>
  <c r="CR247" i="1"/>
  <c r="CQ247" i="1"/>
  <c r="CV247" i="1"/>
  <c r="CP247" i="1"/>
  <c r="CT247" i="1"/>
  <c r="CN247" i="1"/>
  <c r="CU247" i="1"/>
  <c r="CW247" i="1"/>
  <c r="CS299" i="1"/>
  <c r="CO299" i="1"/>
  <c r="CM299" i="1"/>
  <c r="CR299" i="1"/>
  <c r="CV299" i="1"/>
  <c r="CT299" i="1"/>
  <c r="CQ299" i="1"/>
  <c r="CP299" i="1"/>
  <c r="CN299" i="1"/>
  <c r="CU299" i="1"/>
  <c r="CW299" i="1"/>
  <c r="Y451" i="1"/>
  <c r="AA451" i="1" s="1"/>
  <c r="CS451" i="1"/>
  <c r="CO451" i="1"/>
  <c r="CM451" i="1"/>
  <c r="CT451" i="1"/>
  <c r="CN451" i="1"/>
  <c r="CV451" i="1"/>
  <c r="CP451" i="1"/>
  <c r="CR451" i="1"/>
  <c r="CQ451" i="1"/>
  <c r="CU451" i="1"/>
  <c r="CW451" i="1"/>
  <c r="Z507" i="1"/>
  <c r="AB507" i="1" s="1"/>
  <c r="CS507" i="1"/>
  <c r="CO507" i="1"/>
  <c r="CM507" i="1"/>
  <c r="CV507" i="1"/>
  <c r="CR507" i="1"/>
  <c r="CQ507" i="1"/>
  <c r="CP507" i="1"/>
  <c r="CT507" i="1"/>
  <c r="CN507" i="1"/>
  <c r="CU507" i="1"/>
  <c r="CW507" i="1"/>
  <c r="CS523" i="1"/>
  <c r="CO523" i="1"/>
  <c r="CM523" i="1"/>
  <c r="CQ523" i="1"/>
  <c r="CT523" i="1"/>
  <c r="CV523" i="1"/>
  <c r="CN523" i="1"/>
  <c r="CP523" i="1"/>
  <c r="CR523" i="1"/>
  <c r="CU523" i="1"/>
  <c r="CW523" i="1"/>
  <c r="Z547" i="1"/>
  <c r="AB547" i="1" s="1"/>
  <c r="CS547" i="1"/>
  <c r="CO547" i="1"/>
  <c r="CM547" i="1"/>
  <c r="CT547" i="1"/>
  <c r="CN547" i="1"/>
  <c r="CV547" i="1"/>
  <c r="CP547" i="1"/>
  <c r="CR547" i="1"/>
  <c r="CQ547" i="1"/>
  <c r="CU547" i="1"/>
  <c r="CW547" i="1"/>
  <c r="CO172" i="1"/>
  <c r="CS172" i="1"/>
  <c r="CM172" i="1"/>
  <c r="CR172" i="1"/>
  <c r="CV172" i="1"/>
  <c r="CP172" i="1"/>
  <c r="CN172" i="1"/>
  <c r="CQ172" i="1"/>
  <c r="CT172" i="1"/>
  <c r="CU172" i="1"/>
  <c r="CW172" i="1"/>
  <c r="CO188" i="1"/>
  <c r="CS188" i="1"/>
  <c r="CM188" i="1"/>
  <c r="CQ188" i="1"/>
  <c r="CV188" i="1"/>
  <c r="CN188" i="1"/>
  <c r="CP188" i="1"/>
  <c r="CT188" i="1"/>
  <c r="CR188" i="1"/>
  <c r="CU188" i="1"/>
  <c r="CW188" i="1"/>
  <c r="CO212" i="1"/>
  <c r="CS212" i="1"/>
  <c r="CM212" i="1"/>
  <c r="CQ212" i="1"/>
  <c r="CV212" i="1"/>
  <c r="CN212" i="1"/>
  <c r="CP212" i="1"/>
  <c r="CT212" i="1"/>
  <c r="CR212" i="1"/>
  <c r="CU212" i="1"/>
  <c r="CW212" i="1"/>
  <c r="CO228" i="1"/>
  <c r="CS228" i="1"/>
  <c r="CM228" i="1"/>
  <c r="CQ228" i="1"/>
  <c r="CV228" i="1"/>
  <c r="CN228" i="1"/>
  <c r="CP228" i="1"/>
  <c r="CT228" i="1"/>
  <c r="CR228" i="1"/>
  <c r="CU228" i="1"/>
  <c r="CW228" i="1"/>
  <c r="CO256" i="1"/>
  <c r="CS256" i="1"/>
  <c r="CM256" i="1"/>
  <c r="CR256" i="1"/>
  <c r="CQ256" i="1"/>
  <c r="CP256" i="1"/>
  <c r="CV256" i="1"/>
  <c r="CN256" i="1"/>
  <c r="CT256" i="1"/>
  <c r="CU256" i="1"/>
  <c r="CW256" i="1"/>
  <c r="CO276" i="1"/>
  <c r="CS276" i="1"/>
  <c r="CM276" i="1"/>
  <c r="CV276" i="1"/>
  <c r="CR276" i="1"/>
  <c r="CP276" i="1"/>
  <c r="CQ276" i="1"/>
  <c r="CT276" i="1"/>
  <c r="CN276" i="1"/>
  <c r="CU276" i="1"/>
  <c r="CW276" i="1"/>
  <c r="CO296" i="1"/>
  <c r="CS296" i="1"/>
  <c r="CM296" i="1"/>
  <c r="CV296" i="1"/>
  <c r="CT296" i="1"/>
  <c r="CP296" i="1"/>
  <c r="CN296" i="1"/>
  <c r="CQ296" i="1"/>
  <c r="CR296" i="1"/>
  <c r="CU296" i="1"/>
  <c r="CW296" i="1"/>
  <c r="CO320" i="1"/>
  <c r="CS320" i="1"/>
  <c r="CM320" i="1"/>
  <c r="CV320" i="1"/>
  <c r="CT320" i="1"/>
  <c r="CP320" i="1"/>
  <c r="CN320" i="1"/>
  <c r="CQ320" i="1"/>
  <c r="CR320" i="1"/>
  <c r="CU320" i="1"/>
  <c r="CW320" i="1"/>
  <c r="CO356" i="1"/>
  <c r="CS356" i="1"/>
  <c r="CM356" i="1"/>
  <c r="CP356" i="1"/>
  <c r="CT356" i="1"/>
  <c r="CV356" i="1"/>
  <c r="CN356" i="1"/>
  <c r="CR356" i="1"/>
  <c r="CQ356" i="1"/>
  <c r="CU356" i="1"/>
  <c r="CW356" i="1"/>
  <c r="CO384" i="1"/>
  <c r="CS384" i="1"/>
  <c r="CM384" i="1"/>
  <c r="CT384" i="1"/>
  <c r="CV384" i="1"/>
  <c r="CU384" i="1"/>
  <c r="CN384" i="1"/>
  <c r="CQ384" i="1"/>
  <c r="CP384" i="1"/>
  <c r="CR384" i="1"/>
  <c r="CW384" i="1"/>
  <c r="CO412" i="1"/>
  <c r="CS412" i="1"/>
  <c r="CM412" i="1"/>
  <c r="CN412" i="1"/>
  <c r="CP412" i="1"/>
  <c r="CR412" i="1"/>
  <c r="CV412" i="1"/>
  <c r="CT412" i="1"/>
  <c r="CQ412" i="1"/>
  <c r="CU412" i="1"/>
  <c r="CW412" i="1"/>
  <c r="CO528" i="1"/>
  <c r="CS528" i="1"/>
  <c r="CM528" i="1"/>
  <c r="CV528" i="1"/>
  <c r="CT528" i="1"/>
  <c r="CQ528" i="1"/>
  <c r="CN528" i="1"/>
  <c r="CR528" i="1"/>
  <c r="CP528" i="1"/>
  <c r="CU528" i="1"/>
  <c r="CW528" i="1"/>
  <c r="Z595" i="1"/>
  <c r="AB595" i="1" s="1"/>
  <c r="CO595" i="1"/>
  <c r="CS595" i="1"/>
  <c r="CM595" i="1"/>
  <c r="CV595" i="1"/>
  <c r="CT595" i="1"/>
  <c r="CQ595" i="1"/>
  <c r="CN595" i="1"/>
  <c r="CR595" i="1"/>
  <c r="CP595" i="1"/>
  <c r="CU595" i="1"/>
  <c r="CW595" i="1"/>
  <c r="Y181" i="1"/>
  <c r="AA181" i="1" s="1"/>
  <c r="CS181" i="1"/>
  <c r="CO181" i="1"/>
  <c r="CM181" i="1"/>
  <c r="CR181" i="1"/>
  <c r="CT181" i="1"/>
  <c r="CV181" i="1"/>
  <c r="CP181" i="1"/>
  <c r="CN181" i="1"/>
  <c r="CQ181" i="1"/>
  <c r="CU181" i="1"/>
  <c r="CW181" i="1"/>
  <c r="Z209" i="1"/>
  <c r="AB209" i="1" s="1"/>
  <c r="CO209" i="1"/>
  <c r="CS209" i="1"/>
  <c r="CM209" i="1"/>
  <c r="CR209" i="1"/>
  <c r="CN209" i="1"/>
  <c r="CV209" i="1"/>
  <c r="CP209" i="1"/>
  <c r="CQ209" i="1"/>
  <c r="CT209" i="1"/>
  <c r="CU209" i="1"/>
  <c r="CW209" i="1"/>
  <c r="CO265" i="1"/>
  <c r="CS265" i="1"/>
  <c r="CM265" i="1"/>
  <c r="CQ265" i="1"/>
  <c r="CT265" i="1"/>
  <c r="CN265" i="1"/>
  <c r="CV265" i="1"/>
  <c r="CR265" i="1"/>
  <c r="CP265" i="1"/>
  <c r="CU265" i="1"/>
  <c r="CW265" i="1"/>
  <c r="Z333" i="1"/>
  <c r="AB333" i="1" s="1"/>
  <c r="CO333" i="1"/>
  <c r="CS333" i="1"/>
  <c r="CM333" i="1"/>
  <c r="CR333" i="1"/>
  <c r="CT333" i="1"/>
  <c r="CV333" i="1"/>
  <c r="CN333" i="1"/>
  <c r="CQ333" i="1"/>
  <c r="CP333" i="1"/>
  <c r="CU333" i="1"/>
  <c r="CW333" i="1"/>
  <c r="Y385" i="1"/>
  <c r="AA385" i="1" s="1"/>
  <c r="CO385" i="1"/>
  <c r="CS385" i="1"/>
  <c r="CM385" i="1"/>
  <c r="CV385" i="1"/>
  <c r="CT385" i="1"/>
  <c r="CR385" i="1"/>
  <c r="CP385" i="1"/>
  <c r="CN385" i="1"/>
  <c r="CQ385" i="1"/>
  <c r="CU385" i="1"/>
  <c r="CW385" i="1"/>
  <c r="Y145" i="1"/>
  <c r="AA145" i="1" s="1"/>
  <c r="CO145" i="1"/>
  <c r="CS145" i="1"/>
  <c r="CM145" i="1"/>
  <c r="CR145" i="1"/>
  <c r="CV145" i="1"/>
  <c r="CQ145" i="1"/>
  <c r="CT145" i="1"/>
  <c r="CP145" i="1"/>
  <c r="CN145" i="1"/>
  <c r="CU145" i="1"/>
  <c r="CW145" i="1"/>
  <c r="CO225" i="1"/>
  <c r="CS225" i="1"/>
  <c r="CM225" i="1"/>
  <c r="CR225" i="1"/>
  <c r="CN225" i="1"/>
  <c r="CV225" i="1"/>
  <c r="CP225" i="1"/>
  <c r="CQ225" i="1"/>
  <c r="CT225" i="1"/>
  <c r="CU225" i="1"/>
  <c r="CW225" i="1"/>
  <c r="Z257" i="1"/>
  <c r="AB257" i="1" s="1"/>
  <c r="CO257" i="1"/>
  <c r="CS257" i="1"/>
  <c r="CM257" i="1"/>
  <c r="CT257" i="1"/>
  <c r="CR257" i="1"/>
  <c r="CN257" i="1"/>
  <c r="CQ257" i="1"/>
  <c r="CP257" i="1"/>
  <c r="CV257" i="1"/>
  <c r="CU257" i="1"/>
  <c r="CW257" i="1"/>
  <c r="Y281" i="1"/>
  <c r="AA281" i="1" s="1"/>
  <c r="CO281" i="1"/>
  <c r="CS281" i="1"/>
  <c r="CM281" i="1"/>
  <c r="CQ281" i="1"/>
  <c r="CT281" i="1"/>
  <c r="CN281" i="1"/>
  <c r="CV281" i="1"/>
  <c r="CR281" i="1"/>
  <c r="CP281" i="1"/>
  <c r="CU281" i="1"/>
  <c r="CW281" i="1"/>
  <c r="Y321" i="1"/>
  <c r="AA321" i="1" s="1"/>
  <c r="CO321" i="1"/>
  <c r="CS321" i="1"/>
  <c r="CM321" i="1"/>
  <c r="CT321" i="1"/>
  <c r="CV321" i="1"/>
  <c r="CN321" i="1"/>
  <c r="CQ321" i="1"/>
  <c r="CP321" i="1"/>
  <c r="CR321" i="1"/>
  <c r="CU321" i="1"/>
  <c r="CW321" i="1"/>
  <c r="CO142" i="1"/>
  <c r="CS142" i="1"/>
  <c r="CM142" i="1"/>
  <c r="CR142" i="1"/>
  <c r="CP142" i="1"/>
  <c r="CT142" i="1"/>
  <c r="CV142" i="1"/>
  <c r="CN142" i="1"/>
  <c r="CQ142" i="1"/>
  <c r="CU142" i="1"/>
  <c r="CW142" i="1"/>
  <c r="CO158" i="1"/>
  <c r="CS158" i="1"/>
  <c r="CM158" i="1"/>
  <c r="CU158" i="1"/>
  <c r="CP158" i="1"/>
  <c r="CN158" i="1"/>
  <c r="CR158" i="1"/>
  <c r="CV158" i="1"/>
  <c r="CT158" i="1"/>
  <c r="CQ158" i="1"/>
  <c r="CW158" i="1"/>
  <c r="Z178" i="1"/>
  <c r="AB178" i="1" s="1"/>
  <c r="CO178" i="1"/>
  <c r="CS178" i="1"/>
  <c r="CM178" i="1"/>
  <c r="CQ178" i="1"/>
  <c r="CV178" i="1"/>
  <c r="CN178" i="1"/>
  <c r="CP178" i="1"/>
  <c r="CR178" i="1"/>
  <c r="CT178" i="1"/>
  <c r="CU178" i="1"/>
  <c r="CW178" i="1"/>
  <c r="CO194" i="1"/>
  <c r="CS194" i="1"/>
  <c r="CM194" i="1"/>
  <c r="CQ194" i="1"/>
  <c r="CV194" i="1"/>
  <c r="CN194" i="1"/>
  <c r="CP194" i="1"/>
  <c r="CR194" i="1"/>
  <c r="CT194" i="1"/>
  <c r="CU194" i="1"/>
  <c r="CW194" i="1"/>
  <c r="CO222" i="1"/>
  <c r="CS222" i="1"/>
  <c r="CM222" i="1"/>
  <c r="CQ222" i="1"/>
  <c r="CV222" i="1"/>
  <c r="CN222" i="1"/>
  <c r="CR222" i="1"/>
  <c r="CP222" i="1"/>
  <c r="CT222" i="1"/>
  <c r="CU222" i="1"/>
  <c r="CW222" i="1"/>
  <c r="CO242" i="1"/>
  <c r="CS242" i="1"/>
  <c r="CM242" i="1"/>
  <c r="CQ242" i="1"/>
  <c r="CP242" i="1"/>
  <c r="CN242" i="1"/>
  <c r="CV242" i="1"/>
  <c r="CR242" i="1"/>
  <c r="CT242" i="1"/>
  <c r="CU242" i="1"/>
  <c r="CW242" i="1"/>
  <c r="CO270" i="1"/>
  <c r="CS270" i="1"/>
  <c r="CM270" i="1"/>
  <c r="CV270" i="1"/>
  <c r="CR270" i="1"/>
  <c r="CP270" i="1"/>
  <c r="CQ270" i="1"/>
  <c r="CT270" i="1"/>
  <c r="CN270" i="1"/>
  <c r="CU270" i="1"/>
  <c r="CW270" i="1"/>
  <c r="CO306" i="1"/>
  <c r="CS306" i="1"/>
  <c r="CM306" i="1"/>
  <c r="CV306" i="1"/>
  <c r="CT306" i="1"/>
  <c r="CR306" i="1"/>
  <c r="CP306" i="1"/>
  <c r="CN306" i="1"/>
  <c r="CQ306" i="1"/>
  <c r="CU306" i="1"/>
  <c r="CW306" i="1"/>
  <c r="CO330" i="1"/>
  <c r="CS330" i="1"/>
  <c r="CM330" i="1"/>
  <c r="CN330" i="1"/>
  <c r="CV330" i="1"/>
  <c r="CR330" i="1"/>
  <c r="CQ330" i="1"/>
  <c r="CP330" i="1"/>
  <c r="CT330" i="1"/>
  <c r="CU330" i="1"/>
  <c r="CW330" i="1"/>
  <c r="CO366" i="1"/>
  <c r="CS366" i="1"/>
  <c r="CM366" i="1"/>
  <c r="CN366" i="1"/>
  <c r="CW366" i="1"/>
  <c r="CV366" i="1"/>
  <c r="CR366" i="1"/>
  <c r="CQ366" i="1"/>
  <c r="CU366" i="1"/>
  <c r="CP366" i="1"/>
  <c r="CT366" i="1"/>
  <c r="CO390" i="1"/>
  <c r="CS390" i="1"/>
  <c r="CM390" i="1"/>
  <c r="CV390" i="1"/>
  <c r="CN390" i="1"/>
  <c r="CW390" i="1"/>
  <c r="CR390" i="1"/>
  <c r="CQ390" i="1"/>
  <c r="CU390" i="1"/>
  <c r="CP390" i="1"/>
  <c r="CT390" i="1"/>
  <c r="CO530" i="1"/>
  <c r="CS530" i="1"/>
  <c r="CT530" i="1"/>
  <c r="CR530" i="1"/>
  <c r="CU530" i="1"/>
  <c r="CN530" i="1"/>
  <c r="CM530" i="1"/>
  <c r="CP530" i="1"/>
  <c r="CV530" i="1"/>
  <c r="CQ530" i="1"/>
  <c r="CW530" i="1"/>
  <c r="CO143" i="1"/>
  <c r="CS143" i="1"/>
  <c r="CM143" i="1"/>
  <c r="CQ143" i="1"/>
  <c r="CV143" i="1"/>
  <c r="CR143" i="1"/>
  <c r="CP143" i="1"/>
  <c r="CT143" i="1"/>
  <c r="CN143" i="1"/>
  <c r="CU143" i="1"/>
  <c r="CW143" i="1"/>
  <c r="CS179" i="1"/>
  <c r="CO179" i="1"/>
  <c r="CM179" i="1"/>
  <c r="CR179" i="1"/>
  <c r="CT179" i="1"/>
  <c r="CN179" i="1"/>
  <c r="CV179" i="1"/>
  <c r="CP179" i="1"/>
  <c r="CQ179" i="1"/>
  <c r="CU179" i="1"/>
  <c r="CW179" i="1"/>
  <c r="CS195" i="1"/>
  <c r="CO195" i="1"/>
  <c r="CM195" i="1"/>
  <c r="CR195" i="1"/>
  <c r="CT195" i="1"/>
  <c r="CN195" i="1"/>
  <c r="CV195" i="1"/>
  <c r="CP195" i="1"/>
  <c r="CQ195" i="1"/>
  <c r="CU195" i="1"/>
  <c r="CW195" i="1"/>
  <c r="CS219" i="1"/>
  <c r="CO219" i="1"/>
  <c r="CM219" i="1"/>
  <c r="CR219" i="1"/>
  <c r="CT219" i="1"/>
  <c r="CN219" i="1"/>
  <c r="CV219" i="1"/>
  <c r="CP219" i="1"/>
  <c r="CQ219" i="1"/>
  <c r="CU219" i="1"/>
  <c r="CW219" i="1"/>
  <c r="CO259" i="1"/>
  <c r="CS259" i="1"/>
  <c r="CM259" i="1"/>
  <c r="CV259" i="1"/>
  <c r="CN259" i="1"/>
  <c r="CQ259" i="1"/>
  <c r="CT259" i="1"/>
  <c r="CR259" i="1"/>
  <c r="CP259" i="1"/>
  <c r="CU259" i="1"/>
  <c r="CW259" i="1"/>
  <c r="CO275" i="1"/>
  <c r="CS275" i="1"/>
  <c r="CM275" i="1"/>
  <c r="CV275" i="1"/>
  <c r="CN275" i="1"/>
  <c r="CQ275" i="1"/>
  <c r="CT275" i="1"/>
  <c r="CR275" i="1"/>
  <c r="CP275" i="1"/>
  <c r="CU275" i="1"/>
  <c r="CW275" i="1"/>
  <c r="CO295" i="1"/>
  <c r="CS295" i="1"/>
  <c r="CM295" i="1"/>
  <c r="CT295" i="1"/>
  <c r="CN295" i="1"/>
  <c r="CV295" i="1"/>
  <c r="CR295" i="1"/>
  <c r="CQ295" i="1"/>
  <c r="CP295" i="1"/>
  <c r="CU295" i="1"/>
  <c r="CW295" i="1"/>
  <c r="CO331" i="1"/>
  <c r="CS331" i="1"/>
  <c r="CM331" i="1"/>
  <c r="CQ331" i="1"/>
  <c r="CR331" i="1"/>
  <c r="CV331" i="1"/>
  <c r="CT331" i="1"/>
  <c r="CP331" i="1"/>
  <c r="CN331" i="1"/>
  <c r="CU331" i="1"/>
  <c r="CW331" i="1"/>
  <c r="CO359" i="1"/>
  <c r="CS359" i="1"/>
  <c r="CM359" i="1"/>
  <c r="CN359" i="1"/>
  <c r="CQ359" i="1"/>
  <c r="CV359" i="1"/>
  <c r="CR359" i="1"/>
  <c r="CP359" i="1"/>
  <c r="CT359" i="1"/>
  <c r="CU359" i="1"/>
  <c r="CW359" i="1"/>
  <c r="CO383" i="1"/>
  <c r="CS383" i="1"/>
  <c r="CM383" i="1"/>
  <c r="CN383" i="1"/>
  <c r="CQ383" i="1"/>
  <c r="CR383" i="1"/>
  <c r="CV383" i="1"/>
  <c r="CT383" i="1"/>
  <c r="CP383" i="1"/>
  <c r="CU383" i="1"/>
  <c r="CW383" i="1"/>
  <c r="CO411" i="1"/>
  <c r="CS411" i="1"/>
  <c r="CM411" i="1"/>
  <c r="CQ411" i="1"/>
  <c r="CV411" i="1"/>
  <c r="CR411" i="1"/>
  <c r="CP411" i="1"/>
  <c r="CT411" i="1"/>
  <c r="CN411" i="1"/>
  <c r="W64" i="15" s="1"/>
  <c r="CU411" i="1"/>
  <c r="CW411" i="1"/>
  <c r="CO479" i="1"/>
  <c r="CS479" i="1"/>
  <c r="CM479" i="1"/>
  <c r="CV479" i="1"/>
  <c r="CT479" i="1"/>
  <c r="CR479" i="1"/>
  <c r="CP479" i="1"/>
  <c r="CN479" i="1"/>
  <c r="CQ479" i="1"/>
  <c r="CU479" i="1"/>
  <c r="CW479" i="1"/>
  <c r="CO586" i="1"/>
  <c r="CS586" i="1"/>
  <c r="CM586" i="1"/>
  <c r="CN586" i="1"/>
  <c r="CQ586" i="1"/>
  <c r="CV586" i="1"/>
  <c r="CR586" i="1"/>
  <c r="CP586" i="1"/>
  <c r="CT586" i="1"/>
  <c r="CU586" i="1"/>
  <c r="CW586" i="1"/>
  <c r="CO584" i="1"/>
  <c r="CS584" i="1"/>
  <c r="CM584" i="1"/>
  <c r="CV584" i="1"/>
  <c r="CN584" i="1"/>
  <c r="CP584" i="1"/>
  <c r="CQ584" i="1"/>
  <c r="CT584" i="1"/>
  <c r="CR584" i="1"/>
  <c r="CU584" i="1"/>
  <c r="CW584" i="1"/>
  <c r="E18" i="11"/>
  <c r="CS25" i="1"/>
  <c r="AB18" i="11" s="1"/>
  <c r="CO25" i="1"/>
  <c r="X18" i="11" s="1"/>
  <c r="CM25" i="1"/>
  <c r="V18" i="11" s="1"/>
  <c r="CT25" i="1"/>
  <c r="AC18" i="11" s="1"/>
  <c r="CV25" i="1"/>
  <c r="AE18" i="11" s="1"/>
  <c r="CP25" i="1"/>
  <c r="Y18" i="11" s="1"/>
  <c r="CN25" i="1"/>
  <c r="W18" i="11" s="1"/>
  <c r="CR25" i="1"/>
  <c r="AA18" i="11" s="1"/>
  <c r="CQ25" i="1"/>
  <c r="Z18" i="11" s="1"/>
  <c r="CU25" i="1"/>
  <c r="AD18" i="11" s="1"/>
  <c r="CW25" i="1"/>
  <c r="AF18" i="11" s="1"/>
  <c r="Z41" i="1"/>
  <c r="AB41" i="1" s="1"/>
  <c r="CO41" i="1"/>
  <c r="CS41" i="1"/>
  <c r="CM41" i="1"/>
  <c r="CU41" i="1"/>
  <c r="CT41" i="1"/>
  <c r="CV41" i="1"/>
  <c r="CN41" i="1"/>
  <c r="CR41" i="1"/>
  <c r="CP41" i="1"/>
  <c r="CQ41" i="1"/>
  <c r="CW41" i="1"/>
  <c r="Z57" i="1"/>
  <c r="AB57" i="1" s="1"/>
  <c r="CO57" i="1"/>
  <c r="CS57" i="1"/>
  <c r="CM57" i="1"/>
  <c r="CT57" i="1"/>
  <c r="CV57" i="1"/>
  <c r="CP57" i="1"/>
  <c r="CN57" i="1"/>
  <c r="CQ57" i="1"/>
  <c r="CR57" i="1"/>
  <c r="CU57" i="1"/>
  <c r="CW57" i="1"/>
  <c r="E46" i="11"/>
  <c r="CO73" i="1"/>
  <c r="CS73" i="1"/>
  <c r="AB46" i="11" s="1"/>
  <c r="CM73" i="1"/>
  <c r="CN73" i="1"/>
  <c r="CT73" i="1"/>
  <c r="CV73" i="1"/>
  <c r="CP73" i="1"/>
  <c r="Y46" i="11" s="1"/>
  <c r="CQ73" i="1"/>
  <c r="CR73" i="1"/>
  <c r="CU73" i="1"/>
  <c r="CW73" i="1"/>
  <c r="E19" i="12"/>
  <c r="CO89" i="1"/>
  <c r="X19" i="12" s="1"/>
  <c r="CS89" i="1"/>
  <c r="CM89" i="1"/>
  <c r="CQ89" i="1"/>
  <c r="CV89" i="1"/>
  <c r="CN89" i="1"/>
  <c r="CR89" i="1"/>
  <c r="CU89" i="1"/>
  <c r="CP89" i="1"/>
  <c r="CT89" i="1"/>
  <c r="CW89" i="1"/>
  <c r="E14" i="12"/>
  <c r="CO109" i="1"/>
  <c r="X14" i="12" s="1"/>
  <c r="CS109" i="1"/>
  <c r="AB14" i="12" s="1"/>
  <c r="CM109" i="1"/>
  <c r="V14" i="12" s="1"/>
  <c r="CR109" i="1"/>
  <c r="AA14" i="12" s="1"/>
  <c r="CT109" i="1"/>
  <c r="AC14" i="12" s="1"/>
  <c r="CV109" i="1"/>
  <c r="AE14" i="12" s="1"/>
  <c r="CP109" i="1"/>
  <c r="Y14" i="12" s="1"/>
  <c r="CN109" i="1"/>
  <c r="W14" i="12" s="1"/>
  <c r="CQ109" i="1"/>
  <c r="Z14" i="12" s="1"/>
  <c r="CU109" i="1"/>
  <c r="AD14" i="12" s="1"/>
  <c r="CW109" i="1"/>
  <c r="AF14" i="12" s="1"/>
  <c r="Z125" i="1"/>
  <c r="AB125" i="1" s="1"/>
  <c r="CO125" i="1"/>
  <c r="CS125" i="1"/>
  <c r="CM125" i="1"/>
  <c r="CU125" i="1"/>
  <c r="CP125" i="1"/>
  <c r="CN125" i="1"/>
  <c r="CR125" i="1"/>
  <c r="CV125" i="1"/>
  <c r="CT125" i="1"/>
  <c r="CQ125" i="1"/>
  <c r="CW125" i="1"/>
  <c r="E40" i="13"/>
  <c r="CO141" i="1"/>
  <c r="CS141" i="1"/>
  <c r="CM141" i="1"/>
  <c r="CR141" i="1"/>
  <c r="CV141" i="1"/>
  <c r="CN141" i="1"/>
  <c r="CQ141" i="1"/>
  <c r="CP141" i="1"/>
  <c r="CT141" i="1"/>
  <c r="CU141" i="1"/>
  <c r="CW141" i="1"/>
  <c r="Y349" i="1"/>
  <c r="CO349" i="1"/>
  <c r="CS349" i="1"/>
  <c r="CM349" i="1"/>
  <c r="CT349" i="1"/>
  <c r="CR349" i="1"/>
  <c r="CQ349" i="1"/>
  <c r="CN349" i="1"/>
  <c r="CV349" i="1"/>
  <c r="CP349" i="1"/>
  <c r="CU349" i="1"/>
  <c r="CW349" i="1"/>
  <c r="CO429" i="1"/>
  <c r="CS429" i="1"/>
  <c r="CM429" i="1"/>
  <c r="CR429" i="1"/>
  <c r="CP429" i="1"/>
  <c r="CN429" i="1"/>
  <c r="CQ429" i="1"/>
  <c r="CV429" i="1"/>
  <c r="CT429" i="1"/>
  <c r="CU429" i="1"/>
  <c r="CW429" i="1"/>
  <c r="Z477" i="1"/>
  <c r="AB477" i="1" s="1"/>
  <c r="CO477" i="1"/>
  <c r="CS477" i="1"/>
  <c r="CM477" i="1"/>
  <c r="CQ477" i="1"/>
  <c r="CT477" i="1"/>
  <c r="CR477" i="1"/>
  <c r="CV477" i="1"/>
  <c r="CN477" i="1"/>
  <c r="CP477" i="1"/>
  <c r="CU477" i="1"/>
  <c r="CW477" i="1"/>
  <c r="Z31" i="1"/>
  <c r="AB31" i="1" s="1"/>
  <c r="CS31" i="1"/>
  <c r="CO31" i="1"/>
  <c r="CM31" i="1"/>
  <c r="CP31" i="1"/>
  <c r="CN31" i="1"/>
  <c r="CQ31" i="1"/>
  <c r="CV31" i="1"/>
  <c r="CT31" i="1"/>
  <c r="CR31" i="1"/>
  <c r="CU31" i="1"/>
  <c r="CW31" i="1"/>
  <c r="E36" i="11"/>
  <c r="CO59" i="1"/>
  <c r="X36" i="11" s="1"/>
  <c r="CS59" i="1"/>
  <c r="AB36" i="11" s="1"/>
  <c r="CM59" i="1"/>
  <c r="V36" i="11" s="1"/>
  <c r="CQ59" i="1"/>
  <c r="Z36" i="11" s="1"/>
  <c r="CV59" i="1"/>
  <c r="AE36" i="11" s="1"/>
  <c r="CN59" i="1"/>
  <c r="W36" i="11" s="1"/>
  <c r="CR59" i="1"/>
  <c r="AA36" i="11" s="1"/>
  <c r="CP59" i="1"/>
  <c r="Y36" i="11" s="1"/>
  <c r="CT59" i="1"/>
  <c r="AC36" i="11" s="1"/>
  <c r="CU59" i="1"/>
  <c r="AD36" i="11" s="1"/>
  <c r="CW59" i="1"/>
  <c r="AF36" i="11" s="1"/>
  <c r="Y91" i="1"/>
  <c r="AA91" i="1" s="1"/>
  <c r="CO91" i="1"/>
  <c r="CS91" i="1"/>
  <c r="CM91" i="1"/>
  <c r="CP91" i="1"/>
  <c r="CR91" i="1"/>
  <c r="CT91" i="1"/>
  <c r="CQ91" i="1"/>
  <c r="CV91" i="1"/>
  <c r="CN91" i="1"/>
  <c r="CU91" i="1"/>
  <c r="CW91" i="1"/>
  <c r="Y123" i="1"/>
  <c r="AA123" i="1" s="1"/>
  <c r="CO123" i="1"/>
  <c r="CS123" i="1"/>
  <c r="CM123" i="1"/>
  <c r="CV123" i="1"/>
  <c r="CN123" i="1"/>
  <c r="CR123" i="1"/>
  <c r="CP123" i="1"/>
  <c r="CT123" i="1"/>
  <c r="CQ123" i="1"/>
  <c r="CU123" i="1"/>
  <c r="CW123" i="1"/>
  <c r="E14" i="11"/>
  <c r="CO19" i="1"/>
  <c r="X14" i="11" s="1"/>
  <c r="CS19" i="1"/>
  <c r="AB14" i="11" s="1"/>
  <c r="CV19" i="1"/>
  <c r="AE14" i="11" s="1"/>
  <c r="CR19" i="1"/>
  <c r="AA14" i="11" s="1"/>
  <c r="CQ19" i="1"/>
  <c r="Z14" i="11" s="1"/>
  <c r="CT19" i="1"/>
  <c r="AC14" i="11" s="1"/>
  <c r="CM19" i="1"/>
  <c r="V14" i="11" s="1"/>
  <c r="CN19" i="1"/>
  <c r="W14" i="11" s="1"/>
  <c r="CP19" i="1"/>
  <c r="Y14" i="11" s="1"/>
  <c r="CU19" i="1"/>
  <c r="AD14" i="11" s="1"/>
  <c r="CW19" i="1"/>
  <c r="AF14" i="11" s="1"/>
  <c r="Z55" i="1"/>
  <c r="AB55" i="1" s="1"/>
  <c r="CO55" i="1"/>
  <c r="CS55" i="1"/>
  <c r="CM55" i="1"/>
  <c r="CV55" i="1"/>
  <c r="CN55" i="1"/>
  <c r="CP55" i="1"/>
  <c r="CQ55" i="1"/>
  <c r="CR55" i="1"/>
  <c r="CT55" i="1"/>
  <c r="CU55" i="1"/>
  <c r="CW55" i="1"/>
  <c r="Y87" i="1"/>
  <c r="AA87" i="1" s="1"/>
  <c r="CO87" i="1"/>
  <c r="X7" i="12" s="1"/>
  <c r="CS87" i="1"/>
  <c r="AB7" i="12" s="1"/>
  <c r="CM87" i="1"/>
  <c r="V7" i="12" s="1"/>
  <c r="CP87" i="1"/>
  <c r="Y7" i="12" s="1"/>
  <c r="CV87" i="1"/>
  <c r="AE7" i="12" s="1"/>
  <c r="CT87" i="1"/>
  <c r="AC7" i="12" s="1"/>
  <c r="CR87" i="1"/>
  <c r="AA7" i="12" s="1"/>
  <c r="CN87" i="1"/>
  <c r="W7" i="12" s="1"/>
  <c r="CQ87" i="1"/>
  <c r="Z7" i="12" s="1"/>
  <c r="CU87" i="1"/>
  <c r="AD7" i="12" s="1"/>
  <c r="CW87" i="1"/>
  <c r="AF7" i="12" s="1"/>
  <c r="Y119" i="1"/>
  <c r="AA119" i="1" s="1"/>
  <c r="CO119" i="1"/>
  <c r="CS119" i="1"/>
  <c r="CM119" i="1"/>
  <c r="V22" i="13" s="1"/>
  <c r="CV119" i="1"/>
  <c r="CT119" i="1"/>
  <c r="CN119" i="1"/>
  <c r="CP119" i="1"/>
  <c r="CR119" i="1"/>
  <c r="CQ119" i="1"/>
  <c r="CU119" i="1"/>
  <c r="CW119" i="1"/>
  <c r="CO175" i="1"/>
  <c r="CS175" i="1"/>
  <c r="CM175" i="1"/>
  <c r="CQ175" i="1"/>
  <c r="CT175" i="1"/>
  <c r="CV175" i="1"/>
  <c r="CN175" i="1"/>
  <c r="CR175" i="1"/>
  <c r="CP175" i="1"/>
  <c r="CU175" i="1"/>
  <c r="CW175" i="1"/>
  <c r="CO548" i="1"/>
  <c r="CS548" i="1"/>
  <c r="CV548" i="1"/>
  <c r="CR548" i="1"/>
  <c r="CQ548" i="1"/>
  <c r="CT548" i="1"/>
  <c r="CM548" i="1"/>
  <c r="CN548" i="1"/>
  <c r="CP548" i="1"/>
  <c r="CU548" i="1"/>
  <c r="CW548" i="1"/>
  <c r="CO136" i="1"/>
  <c r="CS136" i="1"/>
  <c r="CM136" i="1"/>
  <c r="CR136" i="1"/>
  <c r="CP136" i="1"/>
  <c r="CQ136" i="1"/>
  <c r="CT136" i="1"/>
  <c r="CV136" i="1"/>
  <c r="CN136" i="1"/>
  <c r="CU136" i="1"/>
  <c r="CW136" i="1"/>
  <c r="W66" i="15"/>
  <c r="Y66" i="15"/>
  <c r="AD55" i="15"/>
  <c r="AC55" i="15"/>
  <c r="AB55" i="15"/>
  <c r="AD53" i="15"/>
  <c r="Z53" i="15"/>
  <c r="AB53" i="15"/>
  <c r="F26" i="14"/>
  <c r="E19" i="11"/>
  <c r="CO26" i="1"/>
  <c r="X19" i="11" s="1"/>
  <c r="CS26" i="1"/>
  <c r="AB19" i="11" s="1"/>
  <c r="CM26" i="1"/>
  <c r="V19" i="11" s="1"/>
  <c r="CQ26" i="1"/>
  <c r="Z19" i="11" s="1"/>
  <c r="CR26" i="1"/>
  <c r="AA19" i="11" s="1"/>
  <c r="CT26" i="1"/>
  <c r="AC19" i="11" s="1"/>
  <c r="CV26" i="1"/>
  <c r="AE19" i="11" s="1"/>
  <c r="CP26" i="1"/>
  <c r="Y19" i="11" s="1"/>
  <c r="CN26" i="1"/>
  <c r="W19" i="11" s="1"/>
  <c r="CU26" i="1"/>
  <c r="AD19" i="11" s="1"/>
  <c r="CW26" i="1"/>
  <c r="AF19" i="11" s="1"/>
  <c r="Z414" i="1"/>
  <c r="CO414" i="1"/>
  <c r="CS414" i="1"/>
  <c r="CM414" i="1"/>
  <c r="CP414" i="1"/>
  <c r="CN414" i="1"/>
  <c r="CV414" i="1"/>
  <c r="CQ414" i="1"/>
  <c r="CU414" i="1"/>
  <c r="CT414" i="1"/>
  <c r="CR414" i="1"/>
  <c r="CW414" i="1"/>
  <c r="Y577" i="1"/>
  <c r="CO577" i="1"/>
  <c r="CS577" i="1"/>
  <c r="CR577" i="1"/>
  <c r="CT577" i="1"/>
  <c r="CM577" i="1"/>
  <c r="CV577" i="1"/>
  <c r="CU577" i="1"/>
  <c r="CN577" i="1"/>
  <c r="CQ577" i="1"/>
  <c r="CP577" i="1"/>
  <c r="CW577" i="1"/>
  <c r="CO196" i="1"/>
  <c r="CS196" i="1"/>
  <c r="CM196" i="1"/>
  <c r="CQ196" i="1"/>
  <c r="CV196" i="1"/>
  <c r="CN196" i="1"/>
  <c r="CP196" i="1"/>
  <c r="CT196" i="1"/>
  <c r="CR196" i="1"/>
  <c r="CU196" i="1"/>
  <c r="E25" i="14"/>
  <c r="CW196" i="1"/>
  <c r="CO348" i="1"/>
  <c r="CS348" i="1"/>
  <c r="CM348" i="1"/>
  <c r="CN348" i="1"/>
  <c r="CP348" i="1"/>
  <c r="CR348" i="1"/>
  <c r="CV348" i="1"/>
  <c r="CT348" i="1"/>
  <c r="CQ348" i="1"/>
  <c r="CU348" i="1"/>
  <c r="CW348" i="1"/>
  <c r="E31" i="15"/>
  <c r="CO424" i="1"/>
  <c r="X31" i="15" s="1"/>
  <c r="CS424" i="1"/>
  <c r="AB31" i="15" s="1"/>
  <c r="CM424" i="1"/>
  <c r="V31" i="15" s="1"/>
  <c r="CV424" i="1"/>
  <c r="AE31" i="15" s="1"/>
  <c r="CT424" i="1"/>
  <c r="AC31" i="15" s="1"/>
  <c r="CW424" i="1"/>
  <c r="AF31" i="15" s="1"/>
  <c r="CQ424" i="1"/>
  <c r="Z31" i="15" s="1"/>
  <c r="CN424" i="1"/>
  <c r="W31" i="15" s="1"/>
  <c r="CU424" i="1"/>
  <c r="AD31" i="15" s="1"/>
  <c r="CR424" i="1"/>
  <c r="AA31" i="15" s="1"/>
  <c r="CP424" i="1"/>
  <c r="Y31" i="15" s="1"/>
  <c r="CO460" i="1"/>
  <c r="CS460" i="1"/>
  <c r="CN460" i="1"/>
  <c r="CP460" i="1"/>
  <c r="CV460" i="1"/>
  <c r="CR460" i="1"/>
  <c r="CQ460" i="1"/>
  <c r="CT460" i="1"/>
  <c r="CM460" i="1"/>
  <c r="CU460" i="1"/>
  <c r="CW460" i="1"/>
  <c r="E17" i="17"/>
  <c r="CO476" i="1"/>
  <c r="X17" i="17" s="1"/>
  <c r="CS476" i="1"/>
  <c r="AB17" i="17" s="1"/>
  <c r="CQ476" i="1"/>
  <c r="Z17" i="17" s="1"/>
  <c r="CR476" i="1"/>
  <c r="AA17" i="17" s="1"/>
  <c r="CT476" i="1"/>
  <c r="AC17" i="17" s="1"/>
  <c r="CM476" i="1"/>
  <c r="V17" i="17" s="1"/>
  <c r="CN476" i="1"/>
  <c r="W17" i="17" s="1"/>
  <c r="CV476" i="1"/>
  <c r="AE17" i="17" s="1"/>
  <c r="CP476" i="1"/>
  <c r="Y17" i="17" s="1"/>
  <c r="CU476" i="1"/>
  <c r="AD17" i="17" s="1"/>
  <c r="CW476" i="1"/>
  <c r="AF17" i="17" s="1"/>
  <c r="CO492" i="1"/>
  <c r="CS492" i="1"/>
  <c r="CR492" i="1"/>
  <c r="CT492" i="1"/>
  <c r="CM492" i="1"/>
  <c r="CV492" i="1"/>
  <c r="CN492" i="1"/>
  <c r="CQ492" i="1"/>
  <c r="CP492" i="1"/>
  <c r="CU492" i="1"/>
  <c r="CW492" i="1"/>
  <c r="Y508" i="1"/>
  <c r="AA508" i="1" s="1"/>
  <c r="CO508" i="1"/>
  <c r="CS508" i="1"/>
  <c r="CT508" i="1"/>
  <c r="CM508" i="1"/>
  <c r="CQ508" i="1"/>
  <c r="CN508" i="1"/>
  <c r="CP508" i="1"/>
  <c r="CR508" i="1"/>
  <c r="CV508" i="1"/>
  <c r="CU508" i="1"/>
  <c r="CW508" i="1"/>
  <c r="E26" i="13"/>
  <c r="CO571" i="1"/>
  <c r="X26" i="13" s="1"/>
  <c r="CS571" i="1"/>
  <c r="AB26" i="13" s="1"/>
  <c r="CR571" i="1"/>
  <c r="AA26" i="13" s="1"/>
  <c r="CV571" i="1"/>
  <c r="AE26" i="13" s="1"/>
  <c r="CP571" i="1"/>
  <c r="Y26" i="13" s="1"/>
  <c r="CT571" i="1"/>
  <c r="AC26" i="13" s="1"/>
  <c r="CM571" i="1"/>
  <c r="V26" i="13" s="1"/>
  <c r="CQ571" i="1"/>
  <c r="Z26" i="13" s="1"/>
  <c r="CN571" i="1"/>
  <c r="W26" i="13" s="1"/>
  <c r="CU571" i="1"/>
  <c r="AD26" i="13" s="1"/>
  <c r="CW571" i="1"/>
  <c r="AF26" i="13" s="1"/>
  <c r="Z599" i="1"/>
  <c r="AB599" i="1" s="1"/>
  <c r="CO599" i="1"/>
  <c r="CS599" i="1"/>
  <c r="CV599" i="1"/>
  <c r="CQ599" i="1"/>
  <c r="CP599" i="1"/>
  <c r="CT599" i="1"/>
  <c r="CN599" i="1"/>
  <c r="CR599" i="1"/>
  <c r="CM599" i="1"/>
  <c r="CU599" i="1"/>
  <c r="CW599" i="1"/>
  <c r="CO201" i="1"/>
  <c r="CS201" i="1"/>
  <c r="CM201" i="1"/>
  <c r="CR201" i="1"/>
  <c r="CN201" i="1"/>
  <c r="CV201" i="1"/>
  <c r="CP201" i="1"/>
  <c r="CQ201" i="1"/>
  <c r="CT201" i="1"/>
  <c r="CU201" i="1"/>
  <c r="CW201" i="1"/>
  <c r="Y301" i="1"/>
  <c r="AA301" i="1" s="1"/>
  <c r="CS301" i="1"/>
  <c r="CO301" i="1"/>
  <c r="CM301" i="1"/>
  <c r="CN301" i="1"/>
  <c r="CR301" i="1"/>
  <c r="CV301" i="1"/>
  <c r="CQ301" i="1"/>
  <c r="CP301" i="1"/>
  <c r="CT301" i="1"/>
  <c r="CU301" i="1"/>
  <c r="CW301" i="1"/>
  <c r="Y409" i="1"/>
  <c r="AA409" i="1" s="1"/>
  <c r="CO409" i="1"/>
  <c r="CS409" i="1"/>
  <c r="CM409" i="1"/>
  <c r="CR409" i="1"/>
  <c r="CV409" i="1"/>
  <c r="CP409" i="1"/>
  <c r="CT409" i="1"/>
  <c r="CQ409" i="1"/>
  <c r="CN409" i="1"/>
  <c r="CU409" i="1"/>
  <c r="CW409" i="1"/>
  <c r="Y457" i="1"/>
  <c r="CO457" i="1"/>
  <c r="CS457" i="1"/>
  <c r="CM457" i="1"/>
  <c r="CQ457" i="1"/>
  <c r="CV457" i="1"/>
  <c r="CT457" i="1"/>
  <c r="CP457" i="1"/>
  <c r="CN457" i="1"/>
  <c r="CR457" i="1"/>
  <c r="CU457" i="1"/>
  <c r="CW457" i="1"/>
  <c r="Y513" i="1"/>
  <c r="AA513" i="1" s="1"/>
  <c r="CO513" i="1"/>
  <c r="CS513" i="1"/>
  <c r="CM513" i="1"/>
  <c r="CN513" i="1"/>
  <c r="CR513" i="1"/>
  <c r="CQ513" i="1"/>
  <c r="CV513" i="1"/>
  <c r="CT513" i="1"/>
  <c r="CP513" i="1"/>
  <c r="CU513" i="1"/>
  <c r="CW513" i="1"/>
  <c r="E47" i="17"/>
  <c r="CO545" i="1"/>
  <c r="CS545" i="1"/>
  <c r="CM545" i="1"/>
  <c r="CN545" i="1"/>
  <c r="CR545" i="1"/>
  <c r="CV545" i="1"/>
  <c r="CT545" i="1"/>
  <c r="CQ545" i="1"/>
  <c r="CP545" i="1"/>
  <c r="CU545" i="1"/>
  <c r="CW545" i="1"/>
  <c r="CO568" i="1"/>
  <c r="CS568" i="1"/>
  <c r="CM568" i="1"/>
  <c r="CN568" i="1"/>
  <c r="CR568" i="1"/>
  <c r="CV568" i="1"/>
  <c r="CQ568" i="1"/>
  <c r="CP568" i="1"/>
  <c r="CT568" i="1"/>
  <c r="CU568" i="1"/>
  <c r="CW568" i="1"/>
  <c r="CO198" i="1"/>
  <c r="CS198" i="1"/>
  <c r="CM198" i="1"/>
  <c r="CQ198" i="1"/>
  <c r="CV198" i="1"/>
  <c r="CN198" i="1"/>
  <c r="CR198" i="1"/>
  <c r="CP198" i="1"/>
  <c r="CT198" i="1"/>
  <c r="CU198" i="1"/>
  <c r="CW198" i="1"/>
  <c r="CO426" i="1"/>
  <c r="CS426" i="1"/>
  <c r="CM426" i="1"/>
  <c r="CR426" i="1"/>
  <c r="CV426" i="1"/>
  <c r="CQ426" i="1"/>
  <c r="CT426" i="1"/>
  <c r="CU426" i="1"/>
  <c r="CN426" i="1"/>
  <c r="CP426" i="1"/>
  <c r="CW426" i="1"/>
  <c r="Y605" i="1"/>
  <c r="AA605" i="1" s="1"/>
  <c r="CO605" i="1"/>
  <c r="CS605" i="1"/>
  <c r="CR605" i="1"/>
  <c r="CQ605" i="1"/>
  <c r="CU605" i="1"/>
  <c r="CT605" i="1"/>
  <c r="CM605" i="1"/>
  <c r="CP605" i="1"/>
  <c r="CN605" i="1"/>
  <c r="CV605" i="1"/>
  <c r="CW605" i="1"/>
  <c r="CO245" i="1"/>
  <c r="CS245" i="1"/>
  <c r="CM245" i="1"/>
  <c r="CR245" i="1"/>
  <c r="CQ245" i="1"/>
  <c r="CT245" i="1"/>
  <c r="CP245" i="1"/>
  <c r="CN245" i="1"/>
  <c r="CV245" i="1"/>
  <c r="CU245" i="1"/>
  <c r="CW245" i="1"/>
  <c r="Y453" i="1"/>
  <c r="AA453" i="1" s="1"/>
  <c r="CO453" i="1"/>
  <c r="CS453" i="1"/>
  <c r="CM453" i="1"/>
  <c r="CT453" i="1"/>
  <c r="CR453" i="1"/>
  <c r="CN453" i="1"/>
  <c r="CV453" i="1"/>
  <c r="CP453" i="1"/>
  <c r="CQ453" i="1"/>
  <c r="CU453" i="1"/>
  <c r="CW453" i="1"/>
  <c r="CO541" i="1"/>
  <c r="CS541" i="1"/>
  <c r="CM541" i="1"/>
  <c r="CP541" i="1"/>
  <c r="CN541" i="1"/>
  <c r="CR541" i="1"/>
  <c r="CQ541" i="1"/>
  <c r="CV541" i="1"/>
  <c r="CT541" i="1"/>
  <c r="CU541" i="1"/>
  <c r="CW541" i="1"/>
  <c r="CO604" i="1"/>
  <c r="CS604" i="1"/>
  <c r="CM604" i="1"/>
  <c r="CN604" i="1"/>
  <c r="CV604" i="1"/>
  <c r="CP604" i="1"/>
  <c r="CT604" i="1"/>
  <c r="CR604" i="1"/>
  <c r="CQ604" i="1"/>
  <c r="CU604" i="1"/>
  <c r="E26" i="14"/>
  <c r="CW604" i="1"/>
  <c r="CO322" i="1"/>
  <c r="CS322" i="1"/>
  <c r="CM322" i="1"/>
  <c r="CV322" i="1"/>
  <c r="CT322" i="1"/>
  <c r="CR322" i="1"/>
  <c r="CP322" i="1"/>
  <c r="CN322" i="1"/>
  <c r="CQ322" i="1"/>
  <c r="CU322" i="1"/>
  <c r="CW322" i="1"/>
  <c r="E15" i="16"/>
  <c r="CO470" i="1"/>
  <c r="X15" i="16" s="1"/>
  <c r="CS470" i="1"/>
  <c r="AB15" i="16" s="1"/>
  <c r="CM470" i="1"/>
  <c r="V15" i="16" s="1"/>
  <c r="CQ470" i="1"/>
  <c r="Z15" i="16" s="1"/>
  <c r="CT470" i="1"/>
  <c r="AC15" i="16" s="1"/>
  <c r="CR470" i="1"/>
  <c r="AA15" i="16" s="1"/>
  <c r="CN470" i="1"/>
  <c r="W15" i="16" s="1"/>
  <c r="CP470" i="1"/>
  <c r="Y15" i="16" s="1"/>
  <c r="CV470" i="1"/>
  <c r="AE15" i="16" s="1"/>
  <c r="CU470" i="1"/>
  <c r="AD15" i="16" s="1"/>
  <c r="CW470" i="1"/>
  <c r="AF15" i="16" s="1"/>
  <c r="CO495" i="1"/>
  <c r="CS495" i="1"/>
  <c r="CM495" i="1"/>
  <c r="CT495" i="1"/>
  <c r="CR495" i="1"/>
  <c r="CQ495" i="1"/>
  <c r="CP495" i="1"/>
  <c r="CN495" i="1"/>
  <c r="CV495" i="1"/>
  <c r="CU495" i="1"/>
  <c r="CW495" i="1"/>
  <c r="E23" i="14"/>
  <c r="CO250" i="1"/>
  <c r="X23" i="14" s="1"/>
  <c r="CS250" i="1"/>
  <c r="AB23" i="14" s="1"/>
  <c r="CM250" i="1"/>
  <c r="V23" i="14" s="1"/>
  <c r="CQ250" i="1"/>
  <c r="Z23" i="14" s="1"/>
  <c r="CP250" i="1"/>
  <c r="Y23" i="14" s="1"/>
  <c r="CN250" i="1"/>
  <c r="W23" i="14" s="1"/>
  <c r="CV250" i="1"/>
  <c r="AE23" i="14" s="1"/>
  <c r="CR250" i="1"/>
  <c r="AA23" i="14" s="1"/>
  <c r="CT250" i="1"/>
  <c r="AC23" i="14" s="1"/>
  <c r="CU250" i="1"/>
  <c r="AD23" i="14" s="1"/>
  <c r="CW250" i="1"/>
  <c r="AF23" i="14" s="1"/>
  <c r="CO314" i="1"/>
  <c r="CS314" i="1"/>
  <c r="CM314" i="1"/>
  <c r="CV314" i="1"/>
  <c r="CT314" i="1"/>
  <c r="CR314" i="1"/>
  <c r="CP314" i="1"/>
  <c r="CN314" i="1"/>
  <c r="CQ314" i="1"/>
  <c r="CU314" i="1"/>
  <c r="CW314" i="1"/>
  <c r="CO434" i="1"/>
  <c r="CS434" i="1"/>
  <c r="CM434" i="1"/>
  <c r="CN434" i="1"/>
  <c r="CV434" i="1"/>
  <c r="CU434" i="1"/>
  <c r="CR434" i="1"/>
  <c r="CQ434" i="1"/>
  <c r="CP434" i="1"/>
  <c r="CT434" i="1"/>
  <c r="CW434" i="1"/>
  <c r="Y450" i="1"/>
  <c r="AA450" i="1" s="1"/>
  <c r="CO450" i="1"/>
  <c r="CS450" i="1"/>
  <c r="CM450" i="1"/>
  <c r="CR450" i="1"/>
  <c r="CV450" i="1"/>
  <c r="CU450" i="1"/>
  <c r="CQ450" i="1"/>
  <c r="CP450" i="1"/>
  <c r="CT450" i="1"/>
  <c r="CN450" i="1"/>
  <c r="CW450" i="1"/>
  <c r="E34" i="16"/>
  <c r="CO502" i="1"/>
  <c r="X34" i="16" s="1"/>
  <c r="CS502" i="1"/>
  <c r="AB34" i="16" s="1"/>
  <c r="CM502" i="1"/>
  <c r="V34" i="16" s="1"/>
  <c r="CP502" i="1"/>
  <c r="Y34" i="16" s="1"/>
  <c r="CT502" i="1"/>
  <c r="AC34" i="16" s="1"/>
  <c r="CV502" i="1"/>
  <c r="AE34" i="16" s="1"/>
  <c r="CN502" i="1"/>
  <c r="W34" i="16" s="1"/>
  <c r="CQ502" i="1"/>
  <c r="Z34" i="16" s="1"/>
  <c r="CR502" i="1"/>
  <c r="AA34" i="16" s="1"/>
  <c r="CU502" i="1"/>
  <c r="AD34" i="16" s="1"/>
  <c r="CW502" i="1"/>
  <c r="AF34" i="16" s="1"/>
  <c r="CO518" i="1"/>
  <c r="CS518" i="1"/>
  <c r="CR518" i="1"/>
  <c r="CM518" i="1"/>
  <c r="CU518" i="1"/>
  <c r="CT518" i="1"/>
  <c r="CV518" i="1"/>
  <c r="CP518" i="1"/>
  <c r="CN518" i="1"/>
  <c r="CQ518" i="1"/>
  <c r="CW518" i="1"/>
  <c r="CO252" i="1"/>
  <c r="CS252" i="1"/>
  <c r="CM252" i="1"/>
  <c r="CP252" i="1"/>
  <c r="CQ252" i="1"/>
  <c r="CV252" i="1"/>
  <c r="CN252" i="1"/>
  <c r="CT252" i="1"/>
  <c r="CR252" i="1"/>
  <c r="CU252" i="1"/>
  <c r="CW252" i="1"/>
  <c r="CO396" i="1"/>
  <c r="CS396" i="1"/>
  <c r="CM396" i="1"/>
  <c r="CT396" i="1"/>
  <c r="CV396" i="1"/>
  <c r="CN396" i="1"/>
  <c r="CQ396" i="1"/>
  <c r="CP396" i="1"/>
  <c r="CR396" i="1"/>
  <c r="CU396" i="1"/>
  <c r="CW396" i="1"/>
  <c r="E23" i="11"/>
  <c r="CO36" i="1"/>
  <c r="X23" i="11" s="1"/>
  <c r="CS36" i="1"/>
  <c r="AB23" i="11" s="1"/>
  <c r="CM36" i="1"/>
  <c r="V23" i="11" s="1"/>
  <c r="CT36" i="1"/>
  <c r="AC23" i="11" s="1"/>
  <c r="CU36" i="1"/>
  <c r="AD23" i="11" s="1"/>
  <c r="CN36" i="1"/>
  <c r="W23" i="11" s="1"/>
  <c r="CR36" i="1"/>
  <c r="AA23" i="11" s="1"/>
  <c r="CP36" i="1"/>
  <c r="Y23" i="11" s="1"/>
  <c r="CV36" i="1"/>
  <c r="AE23" i="11" s="1"/>
  <c r="CQ36" i="1"/>
  <c r="Z23" i="11" s="1"/>
  <c r="CW36" i="1"/>
  <c r="AF23" i="11" s="1"/>
  <c r="CO336" i="1"/>
  <c r="CS336" i="1"/>
  <c r="CM336" i="1"/>
  <c r="CU336" i="1"/>
  <c r="CT336" i="1"/>
  <c r="CV336" i="1"/>
  <c r="CP336" i="1"/>
  <c r="CN336" i="1"/>
  <c r="CR336" i="1"/>
  <c r="CQ336" i="1"/>
  <c r="CW336" i="1"/>
  <c r="E28" i="16"/>
  <c r="CO482" i="1"/>
  <c r="X28" i="16" s="1"/>
  <c r="CS482" i="1"/>
  <c r="AB28" i="16" s="1"/>
  <c r="CM482" i="1"/>
  <c r="V28" i="16" s="1"/>
  <c r="CP482" i="1"/>
  <c r="Y28" i="16" s="1"/>
  <c r="CT482" i="1"/>
  <c r="AC28" i="16" s="1"/>
  <c r="CR482" i="1"/>
  <c r="AA28" i="16" s="1"/>
  <c r="CN482" i="1"/>
  <c r="W28" i="16" s="1"/>
  <c r="CV482" i="1"/>
  <c r="AE28" i="16" s="1"/>
  <c r="CU482" i="1"/>
  <c r="AD28" i="16" s="1"/>
  <c r="CQ482" i="1"/>
  <c r="Z28" i="16" s="1"/>
  <c r="CW482" i="1"/>
  <c r="AF28" i="16" s="1"/>
  <c r="E24" i="14"/>
  <c r="CO251" i="1"/>
  <c r="X24" i="14" s="1"/>
  <c r="CS251" i="1"/>
  <c r="AB24" i="14" s="1"/>
  <c r="CM251" i="1"/>
  <c r="V24" i="14" s="1"/>
  <c r="CR251" i="1"/>
  <c r="AA24" i="14" s="1"/>
  <c r="CQ251" i="1"/>
  <c r="Z24" i="14" s="1"/>
  <c r="CT251" i="1"/>
  <c r="AC24" i="14" s="1"/>
  <c r="CV251" i="1"/>
  <c r="AE24" i="14" s="1"/>
  <c r="CN251" i="1"/>
  <c r="W24" i="14" s="1"/>
  <c r="CP251" i="1"/>
  <c r="Y24" i="14" s="1"/>
  <c r="CU251" i="1"/>
  <c r="AD24" i="14" s="1"/>
  <c r="CW251" i="1"/>
  <c r="AF24" i="14" s="1"/>
  <c r="CO303" i="1"/>
  <c r="CS303" i="1"/>
  <c r="CM303" i="1"/>
  <c r="CT303" i="1"/>
  <c r="CN303" i="1"/>
  <c r="CV303" i="1"/>
  <c r="CR303" i="1"/>
  <c r="CQ303" i="1"/>
  <c r="CP303" i="1"/>
  <c r="CU303" i="1"/>
  <c r="CW303" i="1"/>
  <c r="CS459" i="1"/>
  <c r="CO459" i="1"/>
  <c r="CM459" i="1"/>
  <c r="CP459" i="1"/>
  <c r="CR459" i="1"/>
  <c r="CQ459" i="1"/>
  <c r="CT459" i="1"/>
  <c r="CN459" i="1"/>
  <c r="CV459" i="1"/>
  <c r="CU459" i="1"/>
  <c r="CW459" i="1"/>
  <c r="E36" i="17"/>
  <c r="CO511" i="1"/>
  <c r="X36" i="17" s="1"/>
  <c r="CS511" i="1"/>
  <c r="AB36" i="17" s="1"/>
  <c r="CM511" i="1"/>
  <c r="V36" i="17" s="1"/>
  <c r="CN511" i="1"/>
  <c r="W36" i="17" s="1"/>
  <c r="CQ511" i="1"/>
  <c r="Z36" i="17" s="1"/>
  <c r="CV511" i="1"/>
  <c r="AE36" i="17" s="1"/>
  <c r="CT511" i="1"/>
  <c r="AC36" i="17" s="1"/>
  <c r="CR511" i="1"/>
  <c r="AA36" i="17" s="1"/>
  <c r="CP511" i="1"/>
  <c r="Y36" i="17" s="1"/>
  <c r="CU511" i="1"/>
  <c r="AD36" i="17" s="1"/>
  <c r="CW511" i="1"/>
  <c r="AF36" i="17" s="1"/>
  <c r="Y527" i="1"/>
  <c r="AA527" i="1" s="1"/>
  <c r="CO527" i="1"/>
  <c r="CS527" i="1"/>
  <c r="CM527" i="1"/>
  <c r="CT527" i="1"/>
  <c r="CN527" i="1"/>
  <c r="CQ527" i="1"/>
  <c r="CV527" i="1"/>
  <c r="CR527" i="1"/>
  <c r="CP527" i="1"/>
  <c r="CU527" i="1"/>
  <c r="CW527" i="1"/>
  <c r="E50" i="16"/>
  <c r="CO551" i="1"/>
  <c r="X50" i="16" s="1"/>
  <c r="CS551" i="1"/>
  <c r="AB50" i="16" s="1"/>
  <c r="CM551" i="1"/>
  <c r="V50" i="16" s="1"/>
  <c r="CN551" i="1"/>
  <c r="W50" i="16" s="1"/>
  <c r="CQ551" i="1"/>
  <c r="Z50" i="16" s="1"/>
  <c r="CV551" i="1"/>
  <c r="AE50" i="16" s="1"/>
  <c r="CR551" i="1"/>
  <c r="AA50" i="16" s="1"/>
  <c r="CP551" i="1"/>
  <c r="Y50" i="16" s="1"/>
  <c r="CT551" i="1"/>
  <c r="AC50" i="16" s="1"/>
  <c r="CU551" i="1"/>
  <c r="AD50" i="16" s="1"/>
  <c r="CW551" i="1"/>
  <c r="AF50" i="16" s="1"/>
  <c r="CO395" i="1"/>
  <c r="CS395" i="1"/>
  <c r="CM395" i="1"/>
  <c r="CQ395" i="1"/>
  <c r="CR395" i="1"/>
  <c r="CV395" i="1"/>
  <c r="CT395" i="1"/>
  <c r="CP395" i="1"/>
  <c r="CN395" i="1"/>
  <c r="CU395" i="1"/>
  <c r="CW395" i="1"/>
  <c r="CO144" i="1"/>
  <c r="CS144" i="1"/>
  <c r="CM144" i="1"/>
  <c r="CQ144" i="1"/>
  <c r="CN144" i="1"/>
  <c r="CV144" i="1"/>
  <c r="CP144" i="1"/>
  <c r="CT144" i="1"/>
  <c r="CR144" i="1"/>
  <c r="CU144" i="1"/>
  <c r="CW144" i="1"/>
  <c r="CO176" i="1"/>
  <c r="CS176" i="1"/>
  <c r="CM176" i="1"/>
  <c r="CQ176" i="1"/>
  <c r="CV176" i="1"/>
  <c r="CN176" i="1"/>
  <c r="CP176" i="1"/>
  <c r="CR176" i="1"/>
  <c r="CT176" i="1"/>
  <c r="CU176" i="1"/>
  <c r="CW176" i="1"/>
  <c r="CO192" i="1"/>
  <c r="CS192" i="1"/>
  <c r="CM192" i="1"/>
  <c r="CQ192" i="1"/>
  <c r="CV192" i="1"/>
  <c r="CN192" i="1"/>
  <c r="CP192" i="1"/>
  <c r="CR192" i="1"/>
  <c r="CT192" i="1"/>
  <c r="CU192" i="1"/>
  <c r="CW192" i="1"/>
  <c r="CO216" i="1"/>
  <c r="CS216" i="1"/>
  <c r="CM216" i="1"/>
  <c r="CQ216" i="1"/>
  <c r="CV216" i="1"/>
  <c r="CN216" i="1"/>
  <c r="CP216" i="1"/>
  <c r="CR216" i="1"/>
  <c r="CT216" i="1"/>
  <c r="CU216" i="1"/>
  <c r="CW216" i="1"/>
  <c r="CO232" i="1"/>
  <c r="CS232" i="1"/>
  <c r="CM232" i="1"/>
  <c r="CQ232" i="1"/>
  <c r="CP232" i="1"/>
  <c r="CV232" i="1"/>
  <c r="CN232" i="1"/>
  <c r="CR232" i="1"/>
  <c r="CT232" i="1"/>
  <c r="CU232" i="1"/>
  <c r="CW232" i="1"/>
  <c r="CO260" i="1"/>
  <c r="CS260" i="1"/>
  <c r="CM260" i="1"/>
  <c r="CV260" i="1"/>
  <c r="CR260" i="1"/>
  <c r="CP260" i="1"/>
  <c r="CQ260" i="1"/>
  <c r="CT260" i="1"/>
  <c r="CN260" i="1"/>
  <c r="CU260" i="1"/>
  <c r="CW260" i="1"/>
  <c r="CO280" i="1"/>
  <c r="CS280" i="1"/>
  <c r="CM280" i="1"/>
  <c r="CQ280" i="1"/>
  <c r="CV280" i="1"/>
  <c r="CR280" i="1"/>
  <c r="CP280" i="1"/>
  <c r="CT280" i="1"/>
  <c r="CN280" i="1"/>
  <c r="CU280" i="1"/>
  <c r="CW280" i="1"/>
  <c r="CO308" i="1"/>
  <c r="CS308" i="1"/>
  <c r="CM308" i="1"/>
  <c r="CV308" i="1"/>
  <c r="CT308" i="1"/>
  <c r="CP308" i="1"/>
  <c r="CN308" i="1"/>
  <c r="CR308" i="1"/>
  <c r="CQ308" i="1"/>
  <c r="CU308" i="1"/>
  <c r="CW308" i="1"/>
  <c r="CO324" i="1"/>
  <c r="CS324" i="1"/>
  <c r="CM324" i="1"/>
  <c r="CV324" i="1"/>
  <c r="CT324" i="1"/>
  <c r="CP324" i="1"/>
  <c r="CN324" i="1"/>
  <c r="CR324" i="1"/>
  <c r="CQ324" i="1"/>
  <c r="CU324" i="1"/>
  <c r="CW324" i="1"/>
  <c r="CO360" i="1"/>
  <c r="CS360" i="1"/>
  <c r="CM360" i="1"/>
  <c r="CR360" i="1"/>
  <c r="CV360" i="1"/>
  <c r="CT360" i="1"/>
  <c r="CQ360" i="1"/>
  <c r="CU360" i="1"/>
  <c r="CN360" i="1"/>
  <c r="CP360" i="1"/>
  <c r="CW360" i="1"/>
  <c r="CO392" i="1"/>
  <c r="CS392" i="1"/>
  <c r="CM392" i="1"/>
  <c r="CV392" i="1"/>
  <c r="CT392" i="1"/>
  <c r="CQ392" i="1"/>
  <c r="CU392" i="1"/>
  <c r="CN392" i="1"/>
  <c r="CR392" i="1"/>
  <c r="CP392" i="1"/>
  <c r="CW392" i="1"/>
  <c r="CO416" i="1"/>
  <c r="CS416" i="1"/>
  <c r="CM416" i="1"/>
  <c r="CP416" i="1"/>
  <c r="CT416" i="1"/>
  <c r="CV416" i="1"/>
  <c r="CN416" i="1"/>
  <c r="CQ416" i="1"/>
  <c r="CU416" i="1"/>
  <c r="CR416" i="1"/>
  <c r="CW416" i="1"/>
  <c r="Y532" i="1"/>
  <c r="AA532" i="1" s="1"/>
  <c r="CO532" i="1"/>
  <c r="CS532" i="1"/>
  <c r="CV532" i="1"/>
  <c r="CQ532" i="1"/>
  <c r="CP532" i="1"/>
  <c r="CT532" i="1"/>
  <c r="CN532" i="1"/>
  <c r="CR532" i="1"/>
  <c r="CM532" i="1"/>
  <c r="CU532" i="1"/>
  <c r="CW532" i="1"/>
  <c r="CO157" i="1"/>
  <c r="CS157" i="1"/>
  <c r="CM157" i="1"/>
  <c r="CU157" i="1"/>
  <c r="CV157" i="1"/>
  <c r="CT157" i="1"/>
  <c r="CQ157" i="1"/>
  <c r="CN157" i="1"/>
  <c r="CR157" i="1"/>
  <c r="CP157" i="1"/>
  <c r="CW157" i="1"/>
  <c r="CO185" i="1"/>
  <c r="CS185" i="1"/>
  <c r="CM185" i="1"/>
  <c r="CR185" i="1"/>
  <c r="CN185" i="1"/>
  <c r="CV185" i="1"/>
  <c r="CP185" i="1"/>
  <c r="CQ185" i="1"/>
  <c r="CT185" i="1"/>
  <c r="CU185" i="1"/>
  <c r="CW185" i="1"/>
  <c r="CS213" i="1"/>
  <c r="CO213" i="1"/>
  <c r="CM213" i="1"/>
  <c r="CR213" i="1"/>
  <c r="CT213" i="1"/>
  <c r="CV213" i="1"/>
  <c r="CP213" i="1"/>
  <c r="CN213" i="1"/>
  <c r="CQ213" i="1"/>
  <c r="CU213" i="1"/>
  <c r="CW213" i="1"/>
  <c r="CS309" i="1"/>
  <c r="CO309" i="1"/>
  <c r="CM309" i="1"/>
  <c r="CN309" i="1"/>
  <c r="CR309" i="1"/>
  <c r="CV309" i="1"/>
  <c r="CQ309" i="1"/>
  <c r="CP309" i="1"/>
  <c r="CT309" i="1"/>
  <c r="CU309" i="1"/>
  <c r="CW309" i="1"/>
  <c r="CO337" i="1"/>
  <c r="CS337" i="1"/>
  <c r="CM337" i="1"/>
  <c r="CR337" i="1"/>
  <c r="CV337" i="1"/>
  <c r="CP337" i="1"/>
  <c r="CT337" i="1"/>
  <c r="CN337" i="1"/>
  <c r="CQ337" i="1"/>
  <c r="CU337" i="1"/>
  <c r="CW337" i="1"/>
  <c r="CO389" i="1"/>
  <c r="CS389" i="1"/>
  <c r="CM389" i="1"/>
  <c r="CN389" i="1"/>
  <c r="CR389" i="1"/>
  <c r="CV389" i="1"/>
  <c r="CQ389" i="1"/>
  <c r="CP389" i="1"/>
  <c r="CT389" i="1"/>
  <c r="CU389" i="1"/>
  <c r="CW389" i="1"/>
  <c r="CO149" i="1"/>
  <c r="CS149" i="1"/>
  <c r="CM149" i="1"/>
  <c r="CQ149" i="1"/>
  <c r="CP149" i="1"/>
  <c r="CT149" i="1"/>
  <c r="CV149" i="1"/>
  <c r="CN149" i="1"/>
  <c r="CU149" i="1"/>
  <c r="CR149" i="1"/>
  <c r="CW149" i="1"/>
  <c r="Y229" i="1"/>
  <c r="AA229" i="1" s="1"/>
  <c r="CO229" i="1"/>
  <c r="CS229" i="1"/>
  <c r="CM229" i="1"/>
  <c r="CR229" i="1"/>
  <c r="CQ229" i="1"/>
  <c r="CT229" i="1"/>
  <c r="CP229" i="1"/>
  <c r="CN229" i="1"/>
  <c r="CV229" i="1"/>
  <c r="CU229" i="1"/>
  <c r="CW229" i="1"/>
  <c r="Y261" i="1"/>
  <c r="AA261" i="1" s="1"/>
  <c r="CO261" i="1"/>
  <c r="CS261" i="1"/>
  <c r="CM261" i="1"/>
  <c r="CT261" i="1"/>
  <c r="CR261" i="1"/>
  <c r="CN261" i="1"/>
  <c r="CQ261" i="1"/>
  <c r="CV261" i="1"/>
  <c r="CP261" i="1"/>
  <c r="CU261" i="1"/>
  <c r="CW261" i="1"/>
  <c r="Z293" i="1"/>
  <c r="AB293" i="1" s="1"/>
  <c r="CS293" i="1"/>
  <c r="CO293" i="1"/>
  <c r="CM293" i="1"/>
  <c r="CN293" i="1"/>
  <c r="CR293" i="1"/>
  <c r="CV293" i="1"/>
  <c r="CQ293" i="1"/>
  <c r="CP293" i="1"/>
  <c r="CT293" i="1"/>
  <c r="CU293" i="1"/>
  <c r="CW293" i="1"/>
  <c r="CO369" i="1"/>
  <c r="CS369" i="1"/>
  <c r="CM369" i="1"/>
  <c r="CP369" i="1"/>
  <c r="CR369" i="1"/>
  <c r="CT369" i="1"/>
  <c r="CV369" i="1"/>
  <c r="CN369" i="1"/>
  <c r="CQ369" i="1"/>
  <c r="CU369" i="1"/>
  <c r="CW369" i="1"/>
  <c r="CO146" i="1"/>
  <c r="CS146" i="1"/>
  <c r="CM146" i="1"/>
  <c r="CP146" i="1"/>
  <c r="CN146" i="1"/>
  <c r="CR146" i="1"/>
  <c r="CV146" i="1"/>
  <c r="CQ146" i="1"/>
  <c r="CT146" i="1"/>
  <c r="CU146" i="1"/>
  <c r="CW146" i="1"/>
  <c r="E4" i="13"/>
  <c r="CO162" i="1"/>
  <c r="X4" i="13" s="1"/>
  <c r="CS162" i="1"/>
  <c r="AB4" i="13" s="1"/>
  <c r="CM162" i="1"/>
  <c r="V4" i="13" s="1"/>
  <c r="CU162" i="1"/>
  <c r="AD4" i="13" s="1"/>
  <c r="CP162" i="1"/>
  <c r="Y4" i="13" s="1"/>
  <c r="CT162" i="1"/>
  <c r="AC4" i="13" s="1"/>
  <c r="CN162" i="1"/>
  <c r="W4" i="13" s="1"/>
  <c r="CV162" i="1"/>
  <c r="AE4" i="13" s="1"/>
  <c r="CR162" i="1"/>
  <c r="AA4" i="13" s="1"/>
  <c r="CQ162" i="1"/>
  <c r="Z4" i="13" s="1"/>
  <c r="CW162" i="1"/>
  <c r="AF4" i="13" s="1"/>
  <c r="Z182" i="1"/>
  <c r="AB182" i="1" s="1"/>
  <c r="CO182" i="1"/>
  <c r="CS182" i="1"/>
  <c r="CM182" i="1"/>
  <c r="CQ182" i="1"/>
  <c r="CV182" i="1"/>
  <c r="CN182" i="1"/>
  <c r="CR182" i="1"/>
  <c r="CP182" i="1"/>
  <c r="CT182" i="1"/>
  <c r="CU182" i="1"/>
  <c r="CW182" i="1"/>
  <c r="Z210" i="1"/>
  <c r="AB210" i="1" s="1"/>
  <c r="CO210" i="1"/>
  <c r="CS210" i="1"/>
  <c r="CM210" i="1"/>
  <c r="CQ210" i="1"/>
  <c r="CV210" i="1"/>
  <c r="CN210" i="1"/>
  <c r="CP210" i="1"/>
  <c r="CR210" i="1"/>
  <c r="CT210" i="1"/>
  <c r="CU210" i="1"/>
  <c r="CW210" i="1"/>
  <c r="CO226" i="1"/>
  <c r="CS226" i="1"/>
  <c r="CM226" i="1"/>
  <c r="CQ226" i="1"/>
  <c r="CV226" i="1"/>
  <c r="CN226" i="1"/>
  <c r="CP226" i="1"/>
  <c r="CR226" i="1"/>
  <c r="CT226" i="1"/>
  <c r="CU226" i="1"/>
  <c r="CW226" i="1"/>
  <c r="Y258" i="1"/>
  <c r="AA258" i="1" s="1"/>
  <c r="CO258" i="1"/>
  <c r="CS258" i="1"/>
  <c r="CM258" i="1"/>
  <c r="CV258" i="1"/>
  <c r="CR258" i="1"/>
  <c r="CQ258" i="1"/>
  <c r="CP258" i="1"/>
  <c r="CN258" i="1"/>
  <c r="CT258" i="1"/>
  <c r="CU258" i="1"/>
  <c r="CW258" i="1"/>
  <c r="CO274" i="1"/>
  <c r="CS274" i="1"/>
  <c r="CM274" i="1"/>
  <c r="CV274" i="1"/>
  <c r="CR274" i="1"/>
  <c r="CQ274" i="1"/>
  <c r="CP274" i="1"/>
  <c r="CN274" i="1"/>
  <c r="CT274" i="1"/>
  <c r="CU274" i="1"/>
  <c r="CW274" i="1"/>
  <c r="Z310" i="1"/>
  <c r="AB310" i="1" s="1"/>
  <c r="CO310" i="1"/>
  <c r="CS310" i="1"/>
  <c r="CM310" i="1"/>
  <c r="CV310" i="1"/>
  <c r="CT310" i="1"/>
  <c r="CQ310" i="1"/>
  <c r="CP310" i="1"/>
  <c r="CN310" i="1"/>
  <c r="CR310" i="1"/>
  <c r="CU310" i="1"/>
  <c r="CW310" i="1"/>
  <c r="CO334" i="1"/>
  <c r="CS334" i="1"/>
  <c r="CM334" i="1"/>
  <c r="CU334" i="1"/>
  <c r="CN334" i="1"/>
  <c r="CW334" i="1"/>
  <c r="CV334" i="1"/>
  <c r="CP334" i="1"/>
  <c r="CR334" i="1"/>
  <c r="CQ334" i="1"/>
  <c r="CT334" i="1"/>
  <c r="Y370" i="1"/>
  <c r="AA370" i="1" s="1"/>
  <c r="CO370" i="1"/>
  <c r="CS370" i="1"/>
  <c r="CM370" i="1"/>
  <c r="CV370" i="1"/>
  <c r="CP370" i="1"/>
  <c r="CR370" i="1"/>
  <c r="CQ370" i="1"/>
  <c r="CT370" i="1"/>
  <c r="CN370" i="1"/>
  <c r="CU370" i="1"/>
  <c r="CW370" i="1"/>
  <c r="CO394" i="1"/>
  <c r="CS394" i="1"/>
  <c r="CM394" i="1"/>
  <c r="CN394" i="1"/>
  <c r="CV394" i="1"/>
  <c r="CR394" i="1"/>
  <c r="CQ394" i="1"/>
  <c r="CP394" i="1"/>
  <c r="CT394" i="1"/>
  <c r="CU394" i="1"/>
  <c r="CW394" i="1"/>
  <c r="Y534" i="1"/>
  <c r="AA534" i="1" s="1"/>
  <c r="CO534" i="1"/>
  <c r="CS534" i="1"/>
  <c r="CR534" i="1"/>
  <c r="CV534" i="1"/>
  <c r="CN534" i="1"/>
  <c r="CM534" i="1"/>
  <c r="CQ534" i="1"/>
  <c r="CU534" i="1"/>
  <c r="CP534" i="1"/>
  <c r="CT534" i="1"/>
  <c r="CW534" i="1"/>
  <c r="CO147" i="1"/>
  <c r="CS147" i="1"/>
  <c r="CQ147" i="1"/>
  <c r="CV147" i="1"/>
  <c r="CP147" i="1"/>
  <c r="CT147" i="1"/>
  <c r="CR147" i="1"/>
  <c r="CN147" i="1"/>
  <c r="CM147" i="1"/>
  <c r="CU147" i="1"/>
  <c r="CW147" i="1"/>
  <c r="Z183" i="1"/>
  <c r="AB183" i="1" s="1"/>
  <c r="CO183" i="1"/>
  <c r="CS183" i="1"/>
  <c r="CM183" i="1"/>
  <c r="CR183" i="1"/>
  <c r="CV183" i="1"/>
  <c r="CP183" i="1"/>
  <c r="CT183" i="1"/>
  <c r="CQ183" i="1"/>
  <c r="CN183" i="1"/>
  <c r="CU183" i="1"/>
  <c r="CW183" i="1"/>
  <c r="Z207" i="1"/>
  <c r="AB207" i="1" s="1"/>
  <c r="CO207" i="1"/>
  <c r="CS207" i="1"/>
  <c r="CM207" i="1"/>
  <c r="CR207" i="1"/>
  <c r="CV207" i="1"/>
  <c r="CP207" i="1"/>
  <c r="CT207" i="1"/>
  <c r="CQ207" i="1"/>
  <c r="CN207" i="1"/>
  <c r="CU207" i="1"/>
  <c r="CW207" i="1"/>
  <c r="CO223" i="1"/>
  <c r="CS223" i="1"/>
  <c r="CM223" i="1"/>
  <c r="CR223" i="1"/>
  <c r="CV223" i="1"/>
  <c r="CP223" i="1"/>
  <c r="CT223" i="1"/>
  <c r="CQ223" i="1"/>
  <c r="CN223" i="1"/>
  <c r="CU223" i="1"/>
  <c r="CW223" i="1"/>
  <c r="Z263" i="1"/>
  <c r="AB263" i="1" s="1"/>
  <c r="CO263" i="1"/>
  <c r="CS263" i="1"/>
  <c r="CM263" i="1"/>
  <c r="CQ263" i="1"/>
  <c r="CT263" i="1"/>
  <c r="CN263" i="1"/>
  <c r="CR263" i="1"/>
  <c r="CV263" i="1"/>
  <c r="CP263" i="1"/>
  <c r="CU263" i="1"/>
  <c r="CW263" i="1"/>
  <c r="CO279" i="1"/>
  <c r="CS279" i="1"/>
  <c r="CM279" i="1"/>
  <c r="CQ279" i="1"/>
  <c r="CT279" i="1"/>
  <c r="CN279" i="1"/>
  <c r="CR279" i="1"/>
  <c r="CV279" i="1"/>
  <c r="CP279" i="1"/>
  <c r="CU279" i="1"/>
  <c r="CW279" i="1"/>
  <c r="CS307" i="1"/>
  <c r="CO307" i="1"/>
  <c r="CM307" i="1"/>
  <c r="CR307" i="1"/>
  <c r="CV307" i="1"/>
  <c r="CT307" i="1"/>
  <c r="CQ307" i="1"/>
  <c r="CP307" i="1"/>
  <c r="CN307" i="1"/>
  <c r="CU307" i="1"/>
  <c r="CW307" i="1"/>
  <c r="CO335" i="1"/>
  <c r="CS335" i="1"/>
  <c r="CM335" i="1"/>
  <c r="CT335" i="1"/>
  <c r="CR335" i="1"/>
  <c r="CV335" i="1"/>
  <c r="CN335" i="1"/>
  <c r="CQ335" i="1"/>
  <c r="CP335" i="1"/>
  <c r="CU335" i="1"/>
  <c r="CW335" i="1"/>
  <c r="Y363" i="1"/>
  <c r="AA363" i="1" s="1"/>
  <c r="CO363" i="1"/>
  <c r="CS363" i="1"/>
  <c r="CM363" i="1"/>
  <c r="CR363" i="1"/>
  <c r="CQ363" i="1"/>
  <c r="CV363" i="1"/>
  <c r="CT363" i="1"/>
  <c r="CP363" i="1"/>
  <c r="CN363" i="1"/>
  <c r="CU363" i="1"/>
  <c r="CW363" i="1"/>
  <c r="Y391" i="1"/>
  <c r="AA391" i="1" s="1"/>
  <c r="CO391" i="1"/>
  <c r="CS391" i="1"/>
  <c r="CM391" i="1"/>
  <c r="CQ391" i="1"/>
  <c r="CN391" i="1"/>
  <c r="CV391" i="1"/>
  <c r="CR391" i="1"/>
  <c r="CP391" i="1"/>
  <c r="CT391" i="1"/>
  <c r="CU391" i="1"/>
  <c r="CW391" i="1"/>
  <c r="CO419" i="1"/>
  <c r="CS419" i="1"/>
  <c r="CM419" i="1"/>
  <c r="CV419" i="1"/>
  <c r="CQ419" i="1"/>
  <c r="CP419" i="1"/>
  <c r="CT419" i="1"/>
  <c r="CN419" i="1"/>
  <c r="CR419" i="1"/>
  <c r="CU419" i="1"/>
  <c r="CW419" i="1"/>
  <c r="Y531" i="1"/>
  <c r="AA531" i="1" s="1"/>
  <c r="CS531" i="1"/>
  <c r="CO531" i="1"/>
  <c r="CM531" i="1"/>
  <c r="CQ531" i="1"/>
  <c r="CV531" i="1"/>
  <c r="CT531" i="1"/>
  <c r="CP531" i="1"/>
  <c r="CN531" i="1"/>
  <c r="CR531" i="1"/>
  <c r="CU531" i="1"/>
  <c r="CW531" i="1"/>
  <c r="CO529" i="1"/>
  <c r="CS529" i="1"/>
  <c r="CM529" i="1"/>
  <c r="CN529" i="1"/>
  <c r="CV529" i="1"/>
  <c r="CP529" i="1"/>
  <c r="CR529" i="1"/>
  <c r="CT529" i="1"/>
  <c r="CQ529" i="1"/>
  <c r="CU529" i="1"/>
  <c r="CW529" i="1"/>
  <c r="Z9" i="1"/>
  <c r="CS9" i="1"/>
  <c r="CO9" i="1"/>
  <c r="X6" i="11" s="1"/>
  <c r="CM9" i="1"/>
  <c r="CU9" i="1"/>
  <c r="AD6" i="11" s="1"/>
  <c r="CR9" i="1"/>
  <c r="CT9" i="1"/>
  <c r="CV9" i="1"/>
  <c r="CN9" i="1"/>
  <c r="CQ9" i="1"/>
  <c r="CP9" i="1"/>
  <c r="CW9" i="1"/>
  <c r="Y29" i="1"/>
  <c r="AA29" i="1" s="1"/>
  <c r="CO29" i="1"/>
  <c r="CS29" i="1"/>
  <c r="CM29" i="1"/>
  <c r="CV29" i="1"/>
  <c r="CQ29" i="1"/>
  <c r="CU29" i="1"/>
  <c r="CT29" i="1"/>
  <c r="CP29" i="1"/>
  <c r="CN29" i="1"/>
  <c r="CR29" i="1"/>
  <c r="CW29" i="1"/>
  <c r="CO45" i="1"/>
  <c r="CS45" i="1"/>
  <c r="CM45" i="1"/>
  <c r="CR45" i="1"/>
  <c r="CT45" i="1"/>
  <c r="CQ45" i="1"/>
  <c r="CP45" i="1"/>
  <c r="CN45" i="1"/>
  <c r="CV45" i="1"/>
  <c r="CU45" i="1"/>
  <c r="CW45" i="1"/>
  <c r="E38" i="11"/>
  <c r="CO61" i="1"/>
  <c r="CS61" i="1"/>
  <c r="CM61" i="1"/>
  <c r="CQ61" i="1"/>
  <c r="CP61" i="1"/>
  <c r="CN61" i="1"/>
  <c r="CR61" i="1"/>
  <c r="CV61" i="1"/>
  <c r="CU61" i="1"/>
  <c r="CT61" i="1"/>
  <c r="CW61" i="1"/>
  <c r="E49" i="11"/>
  <c r="CO77" i="1"/>
  <c r="CS77" i="1"/>
  <c r="AB49" i="11" s="1"/>
  <c r="CM77" i="1"/>
  <c r="CR77" i="1"/>
  <c r="CV77" i="1"/>
  <c r="CQ77" i="1"/>
  <c r="CP77" i="1"/>
  <c r="CT77" i="1"/>
  <c r="CN77" i="1"/>
  <c r="CU77" i="1"/>
  <c r="CW77" i="1"/>
  <c r="Z93" i="1"/>
  <c r="AB93" i="1" s="1"/>
  <c r="CO93" i="1"/>
  <c r="CS93" i="1"/>
  <c r="CM93" i="1"/>
  <c r="CU93" i="1"/>
  <c r="CV93" i="1"/>
  <c r="CP93" i="1"/>
  <c r="CT93" i="1"/>
  <c r="CQ93" i="1"/>
  <c r="CN93" i="1"/>
  <c r="CR93" i="1"/>
  <c r="CW93" i="1"/>
  <c r="Y113" i="1"/>
  <c r="AA113" i="1" s="1"/>
  <c r="CO113" i="1"/>
  <c r="CS113" i="1"/>
  <c r="CM113" i="1"/>
  <c r="V29" i="12" s="1"/>
  <c r="CR113" i="1"/>
  <c r="CN113" i="1"/>
  <c r="CV113" i="1"/>
  <c r="CP113" i="1"/>
  <c r="CQ113" i="1"/>
  <c r="Z29" i="12" s="1"/>
  <c r="CT113" i="1"/>
  <c r="CU113" i="1"/>
  <c r="CW113" i="1"/>
  <c r="E31" i="13"/>
  <c r="CO129" i="1"/>
  <c r="X31" i="13" s="1"/>
  <c r="CS129" i="1"/>
  <c r="AB31" i="13" s="1"/>
  <c r="CM129" i="1"/>
  <c r="V31" i="13" s="1"/>
  <c r="CU129" i="1"/>
  <c r="AD31" i="13" s="1"/>
  <c r="CP129" i="1"/>
  <c r="Y31" i="13" s="1"/>
  <c r="CR129" i="1"/>
  <c r="AA31" i="13" s="1"/>
  <c r="CT129" i="1"/>
  <c r="AC31" i="13" s="1"/>
  <c r="CN129" i="1"/>
  <c r="W31" i="13" s="1"/>
  <c r="CV129" i="1"/>
  <c r="AE31" i="13" s="1"/>
  <c r="CQ129" i="1"/>
  <c r="Z31" i="13" s="1"/>
  <c r="CW129" i="1"/>
  <c r="AF31" i="13" s="1"/>
  <c r="Y193" i="1"/>
  <c r="AA193" i="1" s="1"/>
  <c r="CO193" i="1"/>
  <c r="CS193" i="1"/>
  <c r="CM193" i="1"/>
  <c r="CR193" i="1"/>
  <c r="CN193" i="1"/>
  <c r="CV193" i="1"/>
  <c r="CP193" i="1"/>
  <c r="CQ193" i="1"/>
  <c r="CT193" i="1"/>
  <c r="CU193" i="1"/>
  <c r="CW193" i="1"/>
  <c r="Z373" i="1"/>
  <c r="AB373" i="1" s="1"/>
  <c r="CO373" i="1"/>
  <c r="CS373" i="1"/>
  <c r="CM373" i="1"/>
  <c r="CQ373" i="1"/>
  <c r="CT373" i="1"/>
  <c r="CR373" i="1"/>
  <c r="CV373" i="1"/>
  <c r="CN373" i="1"/>
  <c r="CP373" i="1"/>
  <c r="CU373" i="1"/>
  <c r="CW373" i="1"/>
  <c r="E10" i="17"/>
  <c r="CO465" i="1"/>
  <c r="X10" i="17" s="1"/>
  <c r="CS465" i="1"/>
  <c r="AB10" i="17" s="1"/>
  <c r="CM465" i="1"/>
  <c r="V10" i="17" s="1"/>
  <c r="CQ465" i="1"/>
  <c r="Z10" i="17" s="1"/>
  <c r="CV465" i="1"/>
  <c r="AE10" i="17" s="1"/>
  <c r="CT465" i="1"/>
  <c r="AC10" i="17" s="1"/>
  <c r="CP465" i="1"/>
  <c r="Y10" i="17" s="1"/>
  <c r="CN465" i="1"/>
  <c r="W10" i="17" s="1"/>
  <c r="CR465" i="1"/>
  <c r="AA10" i="17" s="1"/>
  <c r="CU465" i="1"/>
  <c r="AD10" i="17" s="1"/>
  <c r="CW465" i="1"/>
  <c r="AF10" i="17" s="1"/>
  <c r="Y11" i="1"/>
  <c r="AA11" i="1" s="1"/>
  <c r="CO11" i="1"/>
  <c r="X7" i="11" s="1"/>
  <c r="CS11" i="1"/>
  <c r="AB7" i="11" s="1"/>
  <c r="CM11" i="1"/>
  <c r="V7" i="11" s="1"/>
  <c r="CT11" i="1"/>
  <c r="AC7" i="11" s="1"/>
  <c r="CN11" i="1"/>
  <c r="W7" i="11" s="1"/>
  <c r="CQ11" i="1"/>
  <c r="Z7" i="11" s="1"/>
  <c r="CR11" i="1"/>
  <c r="AA7" i="11" s="1"/>
  <c r="CP11" i="1"/>
  <c r="Y7" i="11" s="1"/>
  <c r="CV11" i="1"/>
  <c r="AE7" i="11" s="1"/>
  <c r="CU11" i="1"/>
  <c r="AD7" i="11" s="1"/>
  <c r="CW11" i="1"/>
  <c r="AF7" i="11" s="1"/>
  <c r="E22" i="11"/>
  <c r="CO35" i="1"/>
  <c r="X22" i="11" s="1"/>
  <c r="CS35" i="1"/>
  <c r="AB22" i="11" s="1"/>
  <c r="CV35" i="1"/>
  <c r="AE22" i="11" s="1"/>
  <c r="CM35" i="1"/>
  <c r="V22" i="11" s="1"/>
  <c r="CP35" i="1"/>
  <c r="Y22" i="11" s="1"/>
  <c r="CQ35" i="1"/>
  <c r="Z22" i="11" s="1"/>
  <c r="CT35" i="1"/>
  <c r="AC22" i="11" s="1"/>
  <c r="CR35" i="1"/>
  <c r="AA22" i="11" s="1"/>
  <c r="CN35" i="1"/>
  <c r="W22" i="11" s="1"/>
  <c r="CU35" i="1"/>
  <c r="AD22" i="11" s="1"/>
  <c r="CW35" i="1"/>
  <c r="AF22" i="11" s="1"/>
  <c r="Z67" i="1"/>
  <c r="AB67" i="1" s="1"/>
  <c r="CO67" i="1"/>
  <c r="CS67" i="1"/>
  <c r="CP67" i="1"/>
  <c r="CQ67" i="1"/>
  <c r="CT67" i="1"/>
  <c r="CR67" i="1"/>
  <c r="CN67" i="1"/>
  <c r="CM67" i="1"/>
  <c r="CV67" i="1"/>
  <c r="CU67" i="1"/>
  <c r="CW67" i="1"/>
  <c r="E23" i="12"/>
  <c r="CO99" i="1"/>
  <c r="X23" i="12" s="1"/>
  <c r="CS99" i="1"/>
  <c r="AB23" i="12" s="1"/>
  <c r="CT99" i="1"/>
  <c r="CM99" i="1"/>
  <c r="CV99" i="1"/>
  <c r="CN99" i="1"/>
  <c r="CP99" i="1"/>
  <c r="CQ99" i="1"/>
  <c r="CR99" i="1"/>
  <c r="AA23" i="12" s="1"/>
  <c r="CU99" i="1"/>
  <c r="CW99" i="1"/>
  <c r="E35" i="13"/>
  <c r="CO135" i="1"/>
  <c r="CS135" i="1"/>
  <c r="CM135" i="1"/>
  <c r="CR135" i="1"/>
  <c r="CQ135" i="1"/>
  <c r="CT135" i="1"/>
  <c r="CV135" i="1"/>
  <c r="CN135" i="1"/>
  <c r="CP135" i="1"/>
  <c r="CU135" i="1"/>
  <c r="CW135" i="1"/>
  <c r="CO27" i="1"/>
  <c r="CS27" i="1"/>
  <c r="CM27" i="1"/>
  <c r="CQ27" i="1"/>
  <c r="CT27" i="1"/>
  <c r="CV27" i="1"/>
  <c r="CP27" i="1"/>
  <c r="CN27" i="1"/>
  <c r="CR27" i="1"/>
  <c r="CU27" i="1"/>
  <c r="CW27" i="1"/>
  <c r="Y63" i="1"/>
  <c r="AA63" i="1" s="1"/>
  <c r="CO63" i="1"/>
  <c r="CS63" i="1"/>
  <c r="CM63" i="1"/>
  <c r="CV63" i="1"/>
  <c r="CN63" i="1"/>
  <c r="CP63" i="1"/>
  <c r="CR63" i="1"/>
  <c r="CT63" i="1"/>
  <c r="CQ63" i="1"/>
  <c r="CU63" i="1"/>
  <c r="CW63" i="1"/>
  <c r="CO95" i="1"/>
  <c r="CS95" i="1"/>
  <c r="CM95" i="1"/>
  <c r="CT95" i="1"/>
  <c r="CN95" i="1"/>
  <c r="CQ95" i="1"/>
  <c r="CP95" i="1"/>
  <c r="CR95" i="1"/>
  <c r="CV95" i="1"/>
  <c r="CU95" i="1"/>
  <c r="CW95" i="1"/>
  <c r="E28" i="13"/>
  <c r="CO127" i="1"/>
  <c r="X28" i="13" s="1"/>
  <c r="CS127" i="1"/>
  <c r="AB28" i="13" s="1"/>
  <c r="CM127" i="1"/>
  <c r="V28" i="13" s="1"/>
  <c r="CN127" i="1"/>
  <c r="W28" i="13" s="1"/>
  <c r="CR127" i="1"/>
  <c r="AA28" i="13" s="1"/>
  <c r="CQ127" i="1"/>
  <c r="Z28" i="13" s="1"/>
  <c r="CV127" i="1"/>
  <c r="AE28" i="13" s="1"/>
  <c r="CT127" i="1"/>
  <c r="AC28" i="13" s="1"/>
  <c r="CP127" i="1"/>
  <c r="Y28" i="13" s="1"/>
  <c r="CU127" i="1"/>
  <c r="AD28" i="13" s="1"/>
  <c r="CW127" i="1"/>
  <c r="AF28" i="13" s="1"/>
  <c r="E42" i="17"/>
  <c r="CO536" i="1"/>
  <c r="X42" i="17" s="1"/>
  <c r="CS536" i="1"/>
  <c r="AB42" i="17" s="1"/>
  <c r="CR536" i="1"/>
  <c r="AA42" i="17" s="1"/>
  <c r="CV536" i="1"/>
  <c r="AE42" i="17" s="1"/>
  <c r="CP536" i="1"/>
  <c r="Y42" i="17" s="1"/>
  <c r="CT536" i="1"/>
  <c r="AC42" i="17" s="1"/>
  <c r="CM536" i="1"/>
  <c r="V42" i="17" s="1"/>
  <c r="CQ536" i="1"/>
  <c r="Z42" i="17" s="1"/>
  <c r="CN536" i="1"/>
  <c r="W42" i="17" s="1"/>
  <c r="CU536" i="1"/>
  <c r="AD42" i="17" s="1"/>
  <c r="CW536" i="1"/>
  <c r="AF42" i="17" s="1"/>
  <c r="E51" i="16"/>
  <c r="CO556" i="1"/>
  <c r="X51" i="16" s="1"/>
  <c r="CS556" i="1"/>
  <c r="AB51" i="16" s="1"/>
  <c r="CV556" i="1"/>
  <c r="AE51" i="16" s="1"/>
  <c r="CP556" i="1"/>
  <c r="Y51" i="16" s="1"/>
  <c r="CQ556" i="1"/>
  <c r="Z51" i="16" s="1"/>
  <c r="CT556" i="1"/>
  <c r="AC51" i="16" s="1"/>
  <c r="CR556" i="1"/>
  <c r="AA51" i="16" s="1"/>
  <c r="CN556" i="1"/>
  <c r="W51" i="16" s="1"/>
  <c r="CM556" i="1"/>
  <c r="V51" i="16" s="1"/>
  <c r="CU556" i="1"/>
  <c r="AD51" i="16" s="1"/>
  <c r="CW556" i="1"/>
  <c r="AF51" i="16" s="1"/>
  <c r="CO124" i="1"/>
  <c r="CS124" i="1"/>
  <c r="CM124" i="1"/>
  <c r="CU124" i="1"/>
  <c r="CV124" i="1"/>
  <c r="CP124" i="1"/>
  <c r="CT124" i="1"/>
  <c r="CQ124" i="1"/>
  <c r="CN124" i="1"/>
  <c r="CR124" i="1"/>
  <c r="CW124" i="1"/>
  <c r="CO140" i="1"/>
  <c r="CS140" i="1"/>
  <c r="CM140" i="1"/>
  <c r="CP140" i="1"/>
  <c r="CR140" i="1"/>
  <c r="CT140" i="1"/>
  <c r="CV140" i="1"/>
  <c r="CN140" i="1"/>
  <c r="CQ140" i="1"/>
  <c r="CU140" i="1"/>
  <c r="CW140" i="1"/>
  <c r="AF66" i="15"/>
  <c r="AA66" i="15"/>
  <c r="AE66" i="15"/>
  <c r="AA55" i="15"/>
  <c r="AE55" i="15"/>
  <c r="X55" i="15"/>
  <c r="Y53" i="15"/>
  <c r="AA53" i="15"/>
  <c r="X53" i="15"/>
  <c r="H27" i="14"/>
  <c r="G26" i="14"/>
  <c r="CO234" i="1"/>
  <c r="CS234" i="1"/>
  <c r="CM234" i="1"/>
  <c r="CQ234" i="1"/>
  <c r="CP234" i="1"/>
  <c r="CN234" i="1"/>
  <c r="CV234" i="1"/>
  <c r="CR234" i="1"/>
  <c r="CT234" i="1"/>
  <c r="CU234" i="1"/>
  <c r="CW234" i="1"/>
  <c r="Y422" i="1"/>
  <c r="AA422" i="1" s="1"/>
  <c r="CO422" i="1"/>
  <c r="CS422" i="1"/>
  <c r="CM422" i="1"/>
  <c r="CP422" i="1"/>
  <c r="CV422" i="1"/>
  <c r="CT422" i="1"/>
  <c r="CQ422" i="1"/>
  <c r="CN422" i="1"/>
  <c r="CR422" i="1"/>
  <c r="CU422" i="1"/>
  <c r="CW422" i="1"/>
  <c r="CO589" i="1"/>
  <c r="CS589" i="1"/>
  <c r="CN589" i="1"/>
  <c r="CR589" i="1"/>
  <c r="CU589" i="1"/>
  <c r="CM589" i="1"/>
  <c r="CV589" i="1"/>
  <c r="CP589" i="1"/>
  <c r="CQ589" i="1"/>
  <c r="CT589" i="1"/>
  <c r="CW589" i="1"/>
  <c r="CO200" i="1"/>
  <c r="CS200" i="1"/>
  <c r="CM200" i="1"/>
  <c r="CQ200" i="1"/>
  <c r="CV200" i="1"/>
  <c r="CN200" i="1"/>
  <c r="CP200" i="1"/>
  <c r="CR200" i="1"/>
  <c r="CT200" i="1"/>
  <c r="CU200" i="1"/>
  <c r="CW200" i="1"/>
  <c r="CO372" i="1"/>
  <c r="CS372" i="1"/>
  <c r="CM372" i="1"/>
  <c r="CN372" i="1"/>
  <c r="CV372" i="1"/>
  <c r="CP372" i="1"/>
  <c r="CQ372" i="1"/>
  <c r="CR372" i="1"/>
  <c r="CT372" i="1"/>
  <c r="CU372" i="1"/>
  <c r="CW372" i="1"/>
  <c r="CO428" i="1"/>
  <c r="CS428" i="1"/>
  <c r="CR428" i="1"/>
  <c r="CT428" i="1"/>
  <c r="CM428" i="1"/>
  <c r="CV428" i="1"/>
  <c r="CN428" i="1"/>
  <c r="CQ428" i="1"/>
  <c r="CP428" i="1"/>
  <c r="CU428" i="1"/>
  <c r="CW428" i="1"/>
  <c r="CO448" i="1"/>
  <c r="CS448" i="1"/>
  <c r="CM448" i="1"/>
  <c r="CR448" i="1"/>
  <c r="CV448" i="1"/>
  <c r="CU448" i="1"/>
  <c r="CT448" i="1"/>
  <c r="CQ448" i="1"/>
  <c r="CP448" i="1"/>
  <c r="CN448" i="1"/>
  <c r="CW448" i="1"/>
  <c r="CO464" i="1"/>
  <c r="CS464" i="1"/>
  <c r="CM464" i="1"/>
  <c r="CU464" i="1"/>
  <c r="CT464" i="1"/>
  <c r="CQ464" i="1"/>
  <c r="CP464" i="1"/>
  <c r="CN464" i="1"/>
  <c r="CR464" i="1"/>
  <c r="CV464" i="1"/>
  <c r="CW464" i="1"/>
  <c r="E19" i="17"/>
  <c r="CO480" i="1"/>
  <c r="X19" i="17" s="1"/>
  <c r="CS480" i="1"/>
  <c r="AB19" i="17" s="1"/>
  <c r="CM480" i="1"/>
  <c r="V19" i="17" s="1"/>
  <c r="CP480" i="1"/>
  <c r="Y19" i="17" s="1"/>
  <c r="CN480" i="1"/>
  <c r="W19" i="17" s="1"/>
  <c r="CR480" i="1"/>
  <c r="AA19" i="17" s="1"/>
  <c r="CV480" i="1"/>
  <c r="AE19" i="17" s="1"/>
  <c r="CU480" i="1"/>
  <c r="AD19" i="17" s="1"/>
  <c r="CT480" i="1"/>
  <c r="AC19" i="17" s="1"/>
  <c r="CQ480" i="1"/>
  <c r="Z19" i="17" s="1"/>
  <c r="CW480" i="1"/>
  <c r="AF19" i="17" s="1"/>
  <c r="CO496" i="1"/>
  <c r="CS496" i="1"/>
  <c r="CM496" i="1"/>
  <c r="CV496" i="1"/>
  <c r="CU496" i="1"/>
  <c r="CT496" i="1"/>
  <c r="CR496" i="1"/>
  <c r="CQ496" i="1"/>
  <c r="CP496" i="1"/>
  <c r="CN496" i="1"/>
  <c r="CW496" i="1"/>
  <c r="E37" i="17"/>
  <c r="CO512" i="1"/>
  <c r="X37" i="17" s="1"/>
  <c r="CS512" i="1"/>
  <c r="AB37" i="17" s="1"/>
  <c r="CM512" i="1"/>
  <c r="V37" i="17" s="1"/>
  <c r="CR512" i="1"/>
  <c r="AA37" i="17" s="1"/>
  <c r="CV512" i="1"/>
  <c r="AE37" i="17" s="1"/>
  <c r="CU512" i="1"/>
  <c r="AD37" i="17" s="1"/>
  <c r="CT512" i="1"/>
  <c r="AC37" i="17" s="1"/>
  <c r="CQ512" i="1"/>
  <c r="Z37" i="17" s="1"/>
  <c r="CP512" i="1"/>
  <c r="Y37" i="17" s="1"/>
  <c r="CN512" i="1"/>
  <c r="W37" i="17" s="1"/>
  <c r="CW512" i="1"/>
  <c r="AF37" i="17" s="1"/>
  <c r="Y575" i="1"/>
  <c r="AA575" i="1" s="1"/>
  <c r="CO575" i="1"/>
  <c r="CS575" i="1"/>
  <c r="CV575" i="1"/>
  <c r="CM575" i="1"/>
  <c r="CQ575" i="1"/>
  <c r="CT575" i="1"/>
  <c r="CP575" i="1"/>
  <c r="CN575" i="1"/>
  <c r="CR575" i="1"/>
  <c r="CU575" i="1"/>
  <c r="CW575" i="1"/>
  <c r="CO603" i="1"/>
  <c r="CS603" i="1"/>
  <c r="CR603" i="1"/>
  <c r="CV603" i="1"/>
  <c r="CP603" i="1"/>
  <c r="CT603" i="1"/>
  <c r="CM603" i="1"/>
  <c r="CQ603" i="1"/>
  <c r="CN603" i="1"/>
  <c r="CU603" i="1"/>
  <c r="CW603" i="1"/>
  <c r="E22" i="14"/>
  <c r="CO249" i="1"/>
  <c r="X22" i="14" s="1"/>
  <c r="CS249" i="1"/>
  <c r="AB22" i="14" s="1"/>
  <c r="CM249" i="1"/>
  <c r="V22" i="14" s="1"/>
  <c r="CR249" i="1"/>
  <c r="AA22" i="14" s="1"/>
  <c r="CQ249" i="1"/>
  <c r="Z22" i="14" s="1"/>
  <c r="CN249" i="1"/>
  <c r="W22" i="14" s="1"/>
  <c r="CP249" i="1"/>
  <c r="Y22" i="14" s="1"/>
  <c r="CV249" i="1"/>
  <c r="AE22" i="14" s="1"/>
  <c r="CT249" i="1"/>
  <c r="AC22" i="14" s="1"/>
  <c r="CU249" i="1"/>
  <c r="AD22" i="14" s="1"/>
  <c r="CW249" i="1"/>
  <c r="AF22" i="14" s="1"/>
  <c r="CO341" i="1"/>
  <c r="CS341" i="1"/>
  <c r="CM341" i="1"/>
  <c r="CT341" i="1"/>
  <c r="CR341" i="1"/>
  <c r="CQ341" i="1"/>
  <c r="CV341" i="1"/>
  <c r="CN341" i="1"/>
  <c r="CP341" i="1"/>
  <c r="CU341" i="1"/>
  <c r="CW341" i="1"/>
  <c r="CO433" i="1"/>
  <c r="CS433" i="1"/>
  <c r="CM433" i="1"/>
  <c r="CT433" i="1"/>
  <c r="CQ433" i="1"/>
  <c r="CP433" i="1"/>
  <c r="CN433" i="1"/>
  <c r="CR433" i="1"/>
  <c r="CV433" i="1"/>
  <c r="CU433" i="1"/>
  <c r="CW433" i="1"/>
  <c r="Y461" i="1"/>
  <c r="AA461" i="1" s="1"/>
  <c r="CO461" i="1"/>
  <c r="CS461" i="1"/>
  <c r="CM461" i="1"/>
  <c r="CP461" i="1"/>
  <c r="CQ461" i="1"/>
  <c r="CT461" i="1"/>
  <c r="CR461" i="1"/>
  <c r="CN461" i="1"/>
  <c r="CV461" i="1"/>
  <c r="CU461" i="1"/>
  <c r="CW461" i="1"/>
  <c r="Z517" i="1"/>
  <c r="AB517" i="1" s="1"/>
  <c r="CO517" i="1"/>
  <c r="CS517" i="1"/>
  <c r="CM517" i="1"/>
  <c r="CV517" i="1"/>
  <c r="CN517" i="1"/>
  <c r="CP517" i="1"/>
  <c r="CQ517" i="1"/>
  <c r="CT517" i="1"/>
  <c r="CR517" i="1"/>
  <c r="CU517" i="1"/>
  <c r="CW517" i="1"/>
  <c r="E49" i="16"/>
  <c r="CO549" i="1"/>
  <c r="X49" i="16" s="1"/>
  <c r="CS549" i="1"/>
  <c r="AB49" i="16" s="1"/>
  <c r="CM549" i="1"/>
  <c r="V49" i="16" s="1"/>
  <c r="CV549" i="1"/>
  <c r="AE49" i="16" s="1"/>
  <c r="CN549" i="1"/>
  <c r="W49" i="16" s="1"/>
  <c r="CP549" i="1"/>
  <c r="Y49" i="16" s="1"/>
  <c r="CQ549" i="1"/>
  <c r="Z49" i="16" s="1"/>
  <c r="CT549" i="1"/>
  <c r="AC49" i="16" s="1"/>
  <c r="CR549" i="1"/>
  <c r="AA49" i="16" s="1"/>
  <c r="CU549" i="1"/>
  <c r="AD49" i="16" s="1"/>
  <c r="CW549" i="1"/>
  <c r="AF49" i="16" s="1"/>
  <c r="Z576" i="1"/>
  <c r="AB576" i="1" s="1"/>
  <c r="CO576" i="1"/>
  <c r="CS576" i="1"/>
  <c r="CM576" i="1"/>
  <c r="CP576" i="1"/>
  <c r="CN576" i="1"/>
  <c r="CR576" i="1"/>
  <c r="CQ576" i="1"/>
  <c r="CV576" i="1"/>
  <c r="CT576" i="1"/>
  <c r="CU576" i="1"/>
  <c r="CW576" i="1"/>
  <c r="CO362" i="1"/>
  <c r="CS362" i="1"/>
  <c r="CM362" i="1"/>
  <c r="CV362" i="1"/>
  <c r="CT362" i="1"/>
  <c r="CR362" i="1"/>
  <c r="CQ362" i="1"/>
  <c r="CP362" i="1"/>
  <c r="CN362" i="1"/>
  <c r="CU362" i="1"/>
  <c r="CW362" i="1"/>
  <c r="Y474" i="1"/>
  <c r="AA474" i="1" s="1"/>
  <c r="CO474" i="1"/>
  <c r="CS474" i="1"/>
  <c r="CM474" i="1"/>
  <c r="CU474" i="1"/>
  <c r="CR474" i="1"/>
  <c r="CV474" i="1"/>
  <c r="CP474" i="1"/>
  <c r="CQ474" i="1"/>
  <c r="CT474" i="1"/>
  <c r="CN474" i="1"/>
  <c r="CW474" i="1"/>
  <c r="Z345" i="1"/>
  <c r="CO345" i="1"/>
  <c r="X44" i="15" s="1"/>
  <c r="CS345" i="1"/>
  <c r="AB44" i="15" s="1"/>
  <c r="CM345" i="1"/>
  <c r="V44" i="15" s="1"/>
  <c r="CR345" i="1"/>
  <c r="AA44" i="15" s="1"/>
  <c r="CV345" i="1"/>
  <c r="AE44" i="15" s="1"/>
  <c r="CP345" i="1"/>
  <c r="Y44" i="15" s="1"/>
  <c r="CT345" i="1"/>
  <c r="AC44" i="15" s="1"/>
  <c r="CQ345" i="1"/>
  <c r="Z44" i="15" s="1"/>
  <c r="CN345" i="1"/>
  <c r="W44" i="15" s="1"/>
  <c r="CU345" i="1"/>
  <c r="AD44" i="15" s="1"/>
  <c r="CW345" i="1"/>
  <c r="AF44" i="15" s="1"/>
  <c r="Y497" i="1"/>
  <c r="I59" i="17" s="1"/>
  <c r="M59" i="17" s="1"/>
  <c r="CO497" i="1"/>
  <c r="X59" i="17" s="1"/>
  <c r="CS497" i="1"/>
  <c r="AB59" i="17" s="1"/>
  <c r="CM497" i="1"/>
  <c r="V59" i="17" s="1"/>
  <c r="CT497" i="1"/>
  <c r="AC59" i="17" s="1"/>
  <c r="CQ497" i="1"/>
  <c r="Z59" i="17" s="1"/>
  <c r="CP497" i="1"/>
  <c r="Y59" i="17" s="1"/>
  <c r="CN497" i="1"/>
  <c r="W59" i="17" s="1"/>
  <c r="CR497" i="1"/>
  <c r="AA59" i="17" s="1"/>
  <c r="CV497" i="1"/>
  <c r="AE59" i="17" s="1"/>
  <c r="CU497" i="1"/>
  <c r="AD59" i="17" s="1"/>
  <c r="CW497" i="1"/>
  <c r="AF59" i="17" s="1"/>
  <c r="CO572" i="1"/>
  <c r="CS572" i="1"/>
  <c r="CM572" i="1"/>
  <c r="CN572" i="1"/>
  <c r="CV572" i="1"/>
  <c r="CP572" i="1"/>
  <c r="CT572" i="1"/>
  <c r="CR572" i="1"/>
  <c r="CQ572" i="1"/>
  <c r="CU572" i="1"/>
  <c r="CW572" i="1"/>
  <c r="Z202" i="1"/>
  <c r="AB202" i="1" s="1"/>
  <c r="CO202" i="1"/>
  <c r="CS202" i="1"/>
  <c r="CM202" i="1"/>
  <c r="CQ202" i="1"/>
  <c r="CV202" i="1"/>
  <c r="CN202" i="1"/>
  <c r="CP202" i="1"/>
  <c r="CR202" i="1"/>
  <c r="CT202" i="1"/>
  <c r="CU202" i="1"/>
  <c r="CW202" i="1"/>
  <c r="Y346" i="1"/>
  <c r="AA346" i="1" s="1"/>
  <c r="CO346" i="1"/>
  <c r="CS346" i="1"/>
  <c r="CM346" i="1"/>
  <c r="CR346" i="1"/>
  <c r="CP346" i="1"/>
  <c r="CT346" i="1"/>
  <c r="CV346" i="1"/>
  <c r="CN346" i="1"/>
  <c r="CQ346" i="1"/>
  <c r="CU346" i="1"/>
  <c r="CW346" i="1"/>
  <c r="CO573" i="1"/>
  <c r="CS573" i="1"/>
  <c r="CR573" i="1"/>
  <c r="CQ573" i="1"/>
  <c r="CU573" i="1"/>
  <c r="CT573" i="1"/>
  <c r="CM573" i="1"/>
  <c r="CP573" i="1"/>
  <c r="CN573" i="1"/>
  <c r="CV573" i="1"/>
  <c r="CW573" i="1"/>
  <c r="Z582" i="1"/>
  <c r="CO582" i="1"/>
  <c r="CS582" i="1"/>
  <c r="CM582" i="1"/>
  <c r="CT582" i="1"/>
  <c r="CN582" i="1"/>
  <c r="CV582" i="1"/>
  <c r="CP582" i="1"/>
  <c r="CR582" i="1"/>
  <c r="CQ582" i="1"/>
  <c r="CU582" i="1"/>
  <c r="CW582" i="1"/>
  <c r="Y290" i="1"/>
  <c r="AA290" i="1" s="1"/>
  <c r="CO290" i="1"/>
  <c r="CS290" i="1"/>
  <c r="CM290" i="1"/>
  <c r="CR290" i="1"/>
  <c r="CV290" i="1"/>
  <c r="CT290" i="1"/>
  <c r="CP290" i="1"/>
  <c r="CQ290" i="1"/>
  <c r="CN290" i="1"/>
  <c r="CU290" i="1"/>
  <c r="CW290" i="1"/>
  <c r="CO398" i="1"/>
  <c r="CS398" i="1"/>
  <c r="CM398" i="1"/>
  <c r="CU398" i="1"/>
  <c r="CN398" i="1"/>
  <c r="CV398" i="1"/>
  <c r="CP398" i="1"/>
  <c r="CR398" i="1"/>
  <c r="CQ398" i="1"/>
  <c r="CT398" i="1"/>
  <c r="CW398" i="1"/>
  <c r="CO454" i="1"/>
  <c r="CS454" i="1"/>
  <c r="CM454" i="1"/>
  <c r="CV454" i="1"/>
  <c r="CQ454" i="1"/>
  <c r="CR454" i="1"/>
  <c r="CT454" i="1"/>
  <c r="CP454" i="1"/>
  <c r="CN454" i="1"/>
  <c r="CU454" i="1"/>
  <c r="CW454" i="1"/>
  <c r="CO506" i="1"/>
  <c r="CS506" i="1"/>
  <c r="CM506" i="1"/>
  <c r="CQ506" i="1"/>
  <c r="CU506" i="1"/>
  <c r="CT506" i="1"/>
  <c r="CP506" i="1"/>
  <c r="CN506" i="1"/>
  <c r="CR506" i="1"/>
  <c r="CV506" i="1"/>
  <c r="CW506" i="1"/>
  <c r="Y522" i="1"/>
  <c r="AA522" i="1" s="1"/>
  <c r="CO522" i="1"/>
  <c r="CS522" i="1"/>
  <c r="CN522" i="1"/>
  <c r="CR522" i="1"/>
  <c r="CU522" i="1"/>
  <c r="CM522" i="1"/>
  <c r="CV522" i="1"/>
  <c r="CP522" i="1"/>
  <c r="CQ522" i="1"/>
  <c r="CT522" i="1"/>
  <c r="CW522" i="1"/>
  <c r="Y300" i="1"/>
  <c r="AA300" i="1" s="1"/>
  <c r="CO300" i="1"/>
  <c r="CS300" i="1"/>
  <c r="CM300" i="1"/>
  <c r="CV300" i="1"/>
  <c r="CT300" i="1"/>
  <c r="CP300" i="1"/>
  <c r="CN300" i="1"/>
  <c r="CR300" i="1"/>
  <c r="CQ300" i="1"/>
  <c r="CU300" i="1"/>
  <c r="CW300" i="1"/>
  <c r="Y400" i="1"/>
  <c r="AA400" i="1" s="1"/>
  <c r="CO400" i="1"/>
  <c r="CS400" i="1"/>
  <c r="CM400" i="1"/>
  <c r="CU400" i="1"/>
  <c r="CT400" i="1"/>
  <c r="CV400" i="1"/>
  <c r="CP400" i="1"/>
  <c r="CN400" i="1"/>
  <c r="CR400" i="1"/>
  <c r="CQ400" i="1"/>
  <c r="CW400" i="1"/>
  <c r="CO148" i="1"/>
  <c r="CS148" i="1"/>
  <c r="CM148" i="1"/>
  <c r="CQ148" i="1"/>
  <c r="CN148" i="1"/>
  <c r="CR148" i="1"/>
  <c r="CU148" i="1"/>
  <c r="CV148" i="1"/>
  <c r="CP148" i="1"/>
  <c r="CT148" i="1"/>
  <c r="CW148" i="1"/>
  <c r="CO344" i="1"/>
  <c r="CS344" i="1"/>
  <c r="CM344" i="1"/>
  <c r="CV344" i="1"/>
  <c r="CP344" i="1"/>
  <c r="CT344" i="1"/>
  <c r="CR344" i="1"/>
  <c r="CQ344" i="1"/>
  <c r="CN344" i="1"/>
  <c r="CU344" i="1"/>
  <c r="CW344" i="1"/>
  <c r="Y109" i="1"/>
  <c r="I14" i="12" s="1"/>
  <c r="M14" i="12" s="1"/>
  <c r="Y507" i="1"/>
  <c r="AA507" i="1" s="1"/>
  <c r="E30" i="16"/>
  <c r="CO486" i="1"/>
  <c r="CS486" i="1"/>
  <c r="CM486" i="1"/>
  <c r="V30" i="16" s="1"/>
  <c r="CP486" i="1"/>
  <c r="CV486" i="1"/>
  <c r="CT486" i="1"/>
  <c r="CQ486" i="1"/>
  <c r="CN486" i="1"/>
  <c r="CR486" i="1"/>
  <c r="CU486" i="1"/>
  <c r="CW486" i="1"/>
  <c r="E4" i="11"/>
  <c r="CS5" i="1"/>
  <c r="AB4" i="11" s="1"/>
  <c r="CO5" i="1"/>
  <c r="X4" i="11" s="1"/>
  <c r="CV5" i="1"/>
  <c r="AE4" i="11" s="1"/>
  <c r="CM5" i="1"/>
  <c r="V4" i="11" s="1"/>
  <c r="CO255" i="1"/>
  <c r="CS255" i="1"/>
  <c r="CM255" i="1"/>
  <c r="CR255" i="1"/>
  <c r="CT255" i="1"/>
  <c r="CN255" i="1"/>
  <c r="CQ255" i="1"/>
  <c r="CV255" i="1"/>
  <c r="CP255" i="1"/>
  <c r="CU255" i="1"/>
  <c r="CW255" i="1"/>
  <c r="Z343" i="1"/>
  <c r="AB343" i="1" s="1"/>
  <c r="CO343" i="1"/>
  <c r="CS343" i="1"/>
  <c r="CM343" i="1"/>
  <c r="CT343" i="1"/>
  <c r="CV343" i="1"/>
  <c r="CN343" i="1"/>
  <c r="CR343" i="1"/>
  <c r="CQ343" i="1"/>
  <c r="CP343" i="1"/>
  <c r="CU343" i="1"/>
  <c r="CW343" i="1"/>
  <c r="CS499" i="1"/>
  <c r="CO499" i="1"/>
  <c r="CM499" i="1"/>
  <c r="CP499" i="1"/>
  <c r="CQ499" i="1"/>
  <c r="CT499" i="1"/>
  <c r="CR499" i="1"/>
  <c r="CN499" i="1"/>
  <c r="CV499" i="1"/>
  <c r="CU499" i="1"/>
  <c r="CW499" i="1"/>
  <c r="Y515" i="1"/>
  <c r="AA515" i="1" s="1"/>
  <c r="CS515" i="1"/>
  <c r="CO515" i="1"/>
  <c r="CM515" i="1"/>
  <c r="CT515" i="1"/>
  <c r="CN515" i="1"/>
  <c r="CV515" i="1"/>
  <c r="CP515" i="1"/>
  <c r="CR515" i="1"/>
  <c r="CQ515" i="1"/>
  <c r="CU515" i="1"/>
  <c r="CW515" i="1"/>
  <c r="Z539" i="1"/>
  <c r="AB539" i="1" s="1"/>
  <c r="CS539" i="1"/>
  <c r="CO539" i="1"/>
  <c r="CM539" i="1"/>
  <c r="CN539" i="1"/>
  <c r="CV539" i="1"/>
  <c r="CQ539" i="1"/>
  <c r="CP539" i="1"/>
  <c r="CT539" i="1"/>
  <c r="CR539" i="1"/>
  <c r="CU539" i="1"/>
  <c r="CW539" i="1"/>
  <c r="CO559" i="1"/>
  <c r="CS559" i="1"/>
  <c r="CM559" i="1"/>
  <c r="CT559" i="1"/>
  <c r="CN559" i="1"/>
  <c r="CQ559" i="1"/>
  <c r="CV559" i="1"/>
  <c r="CR559" i="1"/>
  <c r="CP559" i="1"/>
  <c r="CU559" i="1"/>
  <c r="CW559" i="1"/>
  <c r="CO399" i="1"/>
  <c r="CS399" i="1"/>
  <c r="CM399" i="1"/>
  <c r="CT399" i="1"/>
  <c r="CR399" i="1"/>
  <c r="CV399" i="1"/>
  <c r="CN399" i="1"/>
  <c r="CQ399" i="1"/>
  <c r="CP399" i="1"/>
  <c r="CU399" i="1"/>
  <c r="CW399" i="1"/>
  <c r="CO455" i="1"/>
  <c r="CS455" i="1"/>
  <c r="CM455" i="1"/>
  <c r="CV455" i="1"/>
  <c r="CT455" i="1"/>
  <c r="CR455" i="1"/>
  <c r="CP455" i="1"/>
  <c r="CN455" i="1"/>
  <c r="CQ455" i="1"/>
  <c r="CU455" i="1"/>
  <c r="CW455" i="1"/>
  <c r="Z156" i="1"/>
  <c r="AB156" i="1" s="1"/>
  <c r="CO156" i="1"/>
  <c r="CS156" i="1"/>
  <c r="CM156" i="1"/>
  <c r="CP156" i="1"/>
  <c r="CU156" i="1"/>
  <c r="CN156" i="1"/>
  <c r="CV156" i="1"/>
  <c r="CT156" i="1"/>
  <c r="CR156" i="1"/>
  <c r="CQ156" i="1"/>
  <c r="CW156" i="1"/>
  <c r="Z180" i="1"/>
  <c r="AB180" i="1" s="1"/>
  <c r="CO180" i="1"/>
  <c r="CS180" i="1"/>
  <c r="CM180" i="1"/>
  <c r="CQ180" i="1"/>
  <c r="CV180" i="1"/>
  <c r="CN180" i="1"/>
  <c r="CP180" i="1"/>
  <c r="CT180" i="1"/>
  <c r="CR180" i="1"/>
  <c r="CU180" i="1"/>
  <c r="CW180" i="1"/>
  <c r="CO204" i="1"/>
  <c r="CS204" i="1"/>
  <c r="CM204" i="1"/>
  <c r="CQ204" i="1"/>
  <c r="CV204" i="1"/>
  <c r="CN204" i="1"/>
  <c r="CP204" i="1"/>
  <c r="CT204" i="1"/>
  <c r="CR204" i="1"/>
  <c r="CU204" i="1"/>
  <c r="CW204" i="1"/>
  <c r="CO220" i="1"/>
  <c r="CS220" i="1"/>
  <c r="CM220" i="1"/>
  <c r="CQ220" i="1"/>
  <c r="CV220" i="1"/>
  <c r="CN220" i="1"/>
  <c r="CP220" i="1"/>
  <c r="CT220" i="1"/>
  <c r="CR220" i="1"/>
  <c r="CU220" i="1"/>
  <c r="CW220" i="1"/>
  <c r="Z236" i="1"/>
  <c r="AB236" i="1" s="1"/>
  <c r="CO236" i="1"/>
  <c r="CS236" i="1"/>
  <c r="CM236" i="1"/>
  <c r="CP236" i="1"/>
  <c r="CQ236" i="1"/>
  <c r="CV236" i="1"/>
  <c r="CN236" i="1"/>
  <c r="CT236" i="1"/>
  <c r="CR236" i="1"/>
  <c r="CU236" i="1"/>
  <c r="CW236" i="1"/>
  <c r="Z264" i="1"/>
  <c r="AB264" i="1" s="1"/>
  <c r="CO264" i="1"/>
  <c r="CS264" i="1"/>
  <c r="CM264" i="1"/>
  <c r="CQ264" i="1"/>
  <c r="CV264" i="1"/>
  <c r="CR264" i="1"/>
  <c r="CP264" i="1"/>
  <c r="CT264" i="1"/>
  <c r="CN264" i="1"/>
  <c r="CU264" i="1"/>
  <c r="CW264" i="1"/>
  <c r="Z288" i="1"/>
  <c r="AB288" i="1" s="1"/>
  <c r="CO288" i="1"/>
  <c r="CS288" i="1"/>
  <c r="CM288" i="1"/>
  <c r="CV288" i="1"/>
  <c r="CT288" i="1"/>
  <c r="CQ288" i="1"/>
  <c r="CR288" i="1"/>
  <c r="CP288" i="1"/>
  <c r="CN288" i="1"/>
  <c r="CU288" i="1"/>
  <c r="CW288" i="1"/>
  <c r="CO312" i="1"/>
  <c r="CS312" i="1"/>
  <c r="CM312" i="1"/>
  <c r="CV312" i="1"/>
  <c r="CT312" i="1"/>
  <c r="CP312" i="1"/>
  <c r="CN312" i="1"/>
  <c r="CQ312" i="1"/>
  <c r="CR312" i="1"/>
  <c r="CU312" i="1"/>
  <c r="CW312" i="1"/>
  <c r="Z332" i="1"/>
  <c r="AB332" i="1" s="1"/>
  <c r="CO332" i="1"/>
  <c r="CS332" i="1"/>
  <c r="CM332" i="1"/>
  <c r="CT332" i="1"/>
  <c r="CV332" i="1"/>
  <c r="CN332" i="1"/>
  <c r="CQ332" i="1"/>
  <c r="CP332" i="1"/>
  <c r="CR332" i="1"/>
  <c r="CU332" i="1"/>
  <c r="CW332" i="1"/>
  <c r="Z364" i="1"/>
  <c r="AB364" i="1" s="1"/>
  <c r="CO364" i="1"/>
  <c r="CS364" i="1"/>
  <c r="CM364" i="1"/>
  <c r="CV364" i="1"/>
  <c r="CQ364" i="1"/>
  <c r="CP364" i="1"/>
  <c r="CT364" i="1"/>
  <c r="CR364" i="1"/>
  <c r="CN364" i="1"/>
  <c r="CU364" i="1"/>
  <c r="CW364" i="1"/>
  <c r="Y404" i="1"/>
  <c r="AA404" i="1" s="1"/>
  <c r="CO404" i="1"/>
  <c r="CS404" i="1"/>
  <c r="CM404" i="1"/>
  <c r="CQ404" i="1"/>
  <c r="CN404" i="1"/>
  <c r="CP404" i="1"/>
  <c r="CR404" i="1"/>
  <c r="CV404" i="1"/>
  <c r="CT404" i="1"/>
  <c r="CU404" i="1"/>
  <c r="CW404" i="1"/>
  <c r="CO432" i="1"/>
  <c r="CS432" i="1"/>
  <c r="CM432" i="1"/>
  <c r="CV432" i="1"/>
  <c r="CU432" i="1"/>
  <c r="CT432" i="1"/>
  <c r="CR432" i="1"/>
  <c r="CQ432" i="1"/>
  <c r="CP432" i="1"/>
  <c r="CN432" i="1"/>
  <c r="CW432" i="1"/>
  <c r="E49" i="17"/>
  <c r="CO552" i="1"/>
  <c r="X49" i="17" s="1"/>
  <c r="CS552" i="1"/>
  <c r="AB49" i="17" s="1"/>
  <c r="CV552" i="1"/>
  <c r="AE49" i="17" s="1"/>
  <c r="CT552" i="1"/>
  <c r="AC49" i="17" s="1"/>
  <c r="CQ552" i="1"/>
  <c r="Z49" i="17" s="1"/>
  <c r="CN552" i="1"/>
  <c r="W49" i="17" s="1"/>
  <c r="CR552" i="1"/>
  <c r="AA49" i="17" s="1"/>
  <c r="CP552" i="1"/>
  <c r="Y49" i="17" s="1"/>
  <c r="CM552" i="1"/>
  <c r="V49" i="17" s="1"/>
  <c r="CU552" i="1"/>
  <c r="AD49" i="17" s="1"/>
  <c r="CW552" i="1"/>
  <c r="AF49" i="17" s="1"/>
  <c r="Z173" i="1"/>
  <c r="AB173" i="1" s="1"/>
  <c r="CO173" i="1"/>
  <c r="CS173" i="1"/>
  <c r="CM173" i="1"/>
  <c r="CR173" i="1"/>
  <c r="CT173" i="1"/>
  <c r="CV173" i="1"/>
  <c r="CP173" i="1"/>
  <c r="CN173" i="1"/>
  <c r="CQ173" i="1"/>
  <c r="CU173" i="1"/>
  <c r="CW173" i="1"/>
  <c r="Z189" i="1"/>
  <c r="AB189" i="1" s="1"/>
  <c r="CS189" i="1"/>
  <c r="CO189" i="1"/>
  <c r="CM189" i="1"/>
  <c r="CR189" i="1"/>
  <c r="CT189" i="1"/>
  <c r="CV189" i="1"/>
  <c r="CP189" i="1"/>
  <c r="CN189" i="1"/>
  <c r="CQ189" i="1"/>
  <c r="CU189" i="1"/>
  <c r="CW189" i="1"/>
  <c r="CO217" i="1"/>
  <c r="CS217" i="1"/>
  <c r="CM217" i="1"/>
  <c r="CR217" i="1"/>
  <c r="CN217" i="1"/>
  <c r="CV217" i="1"/>
  <c r="CP217" i="1"/>
  <c r="CQ217" i="1"/>
  <c r="CT217" i="1"/>
  <c r="CU217" i="1"/>
  <c r="CW217" i="1"/>
  <c r="Z317" i="1"/>
  <c r="AB317" i="1" s="1"/>
  <c r="CS317" i="1"/>
  <c r="CO317" i="1"/>
  <c r="CM317" i="1"/>
  <c r="CN317" i="1"/>
  <c r="CR317" i="1"/>
  <c r="CV317" i="1"/>
  <c r="CQ317" i="1"/>
  <c r="CP317" i="1"/>
  <c r="CT317" i="1"/>
  <c r="CU317" i="1"/>
  <c r="CW317" i="1"/>
  <c r="Z357" i="1"/>
  <c r="AB357" i="1" s="1"/>
  <c r="CO357" i="1"/>
  <c r="CS357" i="1"/>
  <c r="CM357" i="1"/>
  <c r="CN357" i="1"/>
  <c r="CQ357" i="1"/>
  <c r="CR357" i="1"/>
  <c r="CV357" i="1"/>
  <c r="CP357" i="1"/>
  <c r="CT357" i="1"/>
  <c r="CU357" i="1"/>
  <c r="CW357" i="1"/>
  <c r="Z393" i="1"/>
  <c r="AB393" i="1" s="1"/>
  <c r="CO393" i="1"/>
  <c r="CS393" i="1"/>
  <c r="CM393" i="1"/>
  <c r="CR393" i="1"/>
  <c r="CV393" i="1"/>
  <c r="CT393" i="1"/>
  <c r="CQ393" i="1"/>
  <c r="CP393" i="1"/>
  <c r="CN393" i="1"/>
  <c r="CU393" i="1"/>
  <c r="CW393" i="1"/>
  <c r="CO153" i="1"/>
  <c r="CS153" i="1"/>
  <c r="CM153" i="1"/>
  <c r="CQ153" i="1"/>
  <c r="CN153" i="1"/>
  <c r="CR153" i="1"/>
  <c r="CV153" i="1"/>
  <c r="CU153" i="1"/>
  <c r="CP153" i="1"/>
  <c r="CT153" i="1"/>
  <c r="CW153" i="1"/>
  <c r="CO237" i="1"/>
  <c r="CS237" i="1"/>
  <c r="CM237" i="1"/>
  <c r="CR237" i="1"/>
  <c r="CQ237" i="1"/>
  <c r="CT237" i="1"/>
  <c r="CP237" i="1"/>
  <c r="CN237" i="1"/>
  <c r="CV237" i="1"/>
  <c r="CU237" i="1"/>
  <c r="CW237" i="1"/>
  <c r="CO269" i="1"/>
  <c r="CS269" i="1"/>
  <c r="CM269" i="1"/>
  <c r="CR269" i="1"/>
  <c r="CQ269" i="1"/>
  <c r="CV269" i="1"/>
  <c r="CT269" i="1"/>
  <c r="CN269" i="1"/>
  <c r="CP269" i="1"/>
  <c r="CU269" i="1"/>
  <c r="CW269" i="1"/>
  <c r="CO305" i="1"/>
  <c r="CS305" i="1"/>
  <c r="CM305" i="1"/>
  <c r="CT305" i="1"/>
  <c r="CV305" i="1"/>
  <c r="CN305" i="1"/>
  <c r="CQ305" i="1"/>
  <c r="CP305" i="1"/>
  <c r="CR305" i="1"/>
  <c r="CU305" i="1"/>
  <c r="CW305" i="1"/>
  <c r="CO377" i="1"/>
  <c r="CS377" i="1"/>
  <c r="CM377" i="1"/>
  <c r="CV377" i="1"/>
  <c r="CP377" i="1"/>
  <c r="CR377" i="1"/>
  <c r="CT377" i="1"/>
  <c r="CQ377" i="1"/>
  <c r="CN377" i="1"/>
  <c r="CU377" i="1"/>
  <c r="CW377" i="1"/>
  <c r="Y150" i="1"/>
  <c r="AA150" i="1" s="1"/>
  <c r="CO150" i="1"/>
  <c r="CS150" i="1"/>
  <c r="CM150" i="1"/>
  <c r="CQ150" i="1"/>
  <c r="CU150" i="1"/>
  <c r="CN150" i="1"/>
  <c r="CV150" i="1"/>
  <c r="CP150" i="1"/>
  <c r="CW150" i="1"/>
  <c r="CR150" i="1"/>
  <c r="CT150" i="1"/>
  <c r="E9" i="13"/>
  <c r="CO166" i="1"/>
  <c r="X9" i="13" s="1"/>
  <c r="CS166" i="1"/>
  <c r="CM166" i="1"/>
  <c r="CT166" i="1"/>
  <c r="CN166" i="1"/>
  <c r="CR166" i="1"/>
  <c r="CQ166" i="1"/>
  <c r="CU166" i="1"/>
  <c r="CP166" i="1"/>
  <c r="CW166" i="1"/>
  <c r="CV166" i="1"/>
  <c r="CO186" i="1"/>
  <c r="CS186" i="1"/>
  <c r="CM186" i="1"/>
  <c r="CQ186" i="1"/>
  <c r="CV186" i="1"/>
  <c r="CN186" i="1"/>
  <c r="CP186" i="1"/>
  <c r="CR186" i="1"/>
  <c r="CT186" i="1"/>
  <c r="CU186" i="1"/>
  <c r="CW186" i="1"/>
  <c r="Y214" i="1"/>
  <c r="AA214" i="1" s="1"/>
  <c r="CO214" i="1"/>
  <c r="CS214" i="1"/>
  <c r="CM214" i="1"/>
  <c r="CQ214" i="1"/>
  <c r="CV214" i="1"/>
  <c r="CN214" i="1"/>
  <c r="CR214" i="1"/>
  <c r="CP214" i="1"/>
  <c r="CT214" i="1"/>
  <c r="CU214" i="1"/>
  <c r="CW214" i="1"/>
  <c r="CO230" i="1"/>
  <c r="CS230" i="1"/>
  <c r="CM230" i="1"/>
  <c r="CP230" i="1"/>
  <c r="CQ230" i="1"/>
  <c r="CN230" i="1"/>
  <c r="CR230" i="1"/>
  <c r="CV230" i="1"/>
  <c r="CT230" i="1"/>
  <c r="CU230" i="1"/>
  <c r="CW230" i="1"/>
  <c r="CO262" i="1"/>
  <c r="CS262" i="1"/>
  <c r="CM262" i="1"/>
  <c r="CV262" i="1"/>
  <c r="CR262" i="1"/>
  <c r="CP262" i="1"/>
  <c r="CQ262" i="1"/>
  <c r="CT262" i="1"/>
  <c r="CN262" i="1"/>
  <c r="CU262" i="1"/>
  <c r="CW262" i="1"/>
  <c r="CO278" i="1"/>
  <c r="CS278" i="1"/>
  <c r="CM278" i="1"/>
  <c r="CV278" i="1"/>
  <c r="CR278" i="1"/>
  <c r="CP278" i="1"/>
  <c r="CQ278" i="1"/>
  <c r="CT278" i="1"/>
  <c r="CN278" i="1"/>
  <c r="CU278" i="1"/>
  <c r="CW278" i="1"/>
  <c r="CO318" i="1"/>
  <c r="CS318" i="1"/>
  <c r="CM318" i="1"/>
  <c r="CV318" i="1"/>
  <c r="CT318" i="1"/>
  <c r="CQ318" i="1"/>
  <c r="CP318" i="1"/>
  <c r="CN318" i="1"/>
  <c r="CR318" i="1"/>
  <c r="CU318" i="1"/>
  <c r="CW318" i="1"/>
  <c r="CO338" i="1"/>
  <c r="CS338" i="1"/>
  <c r="CM338" i="1"/>
  <c r="CQ338" i="1"/>
  <c r="CP338" i="1"/>
  <c r="CR338" i="1"/>
  <c r="CT338" i="1"/>
  <c r="CV338" i="1"/>
  <c r="CN338" i="1"/>
  <c r="CU338" i="1"/>
  <c r="CW338" i="1"/>
  <c r="CO378" i="1"/>
  <c r="CS378" i="1"/>
  <c r="CM378" i="1"/>
  <c r="CT378" i="1"/>
  <c r="CN378" i="1"/>
  <c r="CR378" i="1"/>
  <c r="CP378" i="1"/>
  <c r="CV378" i="1"/>
  <c r="CQ378" i="1"/>
  <c r="CU378" i="1"/>
  <c r="CW378" i="1"/>
  <c r="CO418" i="1"/>
  <c r="CS418" i="1"/>
  <c r="CM418" i="1"/>
  <c r="CT418" i="1"/>
  <c r="CP418" i="1"/>
  <c r="CN418" i="1"/>
  <c r="CR418" i="1"/>
  <c r="CV418" i="1"/>
  <c r="CQ418" i="1"/>
  <c r="CU418" i="1"/>
  <c r="CW418" i="1"/>
  <c r="CO554" i="1"/>
  <c r="CS554" i="1"/>
  <c r="CN554" i="1"/>
  <c r="CR554" i="1"/>
  <c r="CU554" i="1"/>
  <c r="CM554" i="1"/>
  <c r="CV554" i="1"/>
  <c r="CP554" i="1"/>
  <c r="CQ554" i="1"/>
  <c r="CT554" i="1"/>
  <c r="CW554" i="1"/>
  <c r="CO151" i="1"/>
  <c r="CS151" i="1"/>
  <c r="CM151" i="1"/>
  <c r="CP151" i="1"/>
  <c r="CV151" i="1"/>
  <c r="CQ151" i="1"/>
  <c r="CT151" i="1"/>
  <c r="CR151" i="1"/>
  <c r="CN151" i="1"/>
  <c r="CU151" i="1"/>
  <c r="CW151" i="1"/>
  <c r="Y187" i="1"/>
  <c r="AA187" i="1" s="1"/>
  <c r="CS187" i="1"/>
  <c r="CO187" i="1"/>
  <c r="CM187" i="1"/>
  <c r="CR187" i="1"/>
  <c r="CT187" i="1"/>
  <c r="CN187" i="1"/>
  <c r="CV187" i="1"/>
  <c r="CP187" i="1"/>
  <c r="CQ187" i="1"/>
  <c r="CU187" i="1"/>
  <c r="CW187" i="1"/>
  <c r="Z211" i="1"/>
  <c r="AB211" i="1" s="1"/>
  <c r="CS211" i="1"/>
  <c r="CO211" i="1"/>
  <c r="CM211" i="1"/>
  <c r="CR211" i="1"/>
  <c r="CT211" i="1"/>
  <c r="CN211" i="1"/>
  <c r="CV211" i="1"/>
  <c r="CP211" i="1"/>
  <c r="CQ211" i="1"/>
  <c r="CU211" i="1"/>
  <c r="CW211" i="1"/>
  <c r="CO227" i="1"/>
  <c r="CS227" i="1"/>
  <c r="CM227" i="1"/>
  <c r="CR227" i="1"/>
  <c r="CT227" i="1"/>
  <c r="CN227" i="1"/>
  <c r="CV227" i="1"/>
  <c r="CP227" i="1"/>
  <c r="CQ227" i="1"/>
  <c r="CU227" i="1"/>
  <c r="CW227" i="1"/>
  <c r="CO267" i="1"/>
  <c r="CS267" i="1"/>
  <c r="CM267" i="1"/>
  <c r="CQ267" i="1"/>
  <c r="CT267" i="1"/>
  <c r="CV267" i="1"/>
  <c r="CN267" i="1"/>
  <c r="CR267" i="1"/>
  <c r="CP267" i="1"/>
  <c r="CU267" i="1"/>
  <c r="CW267" i="1"/>
  <c r="Y283" i="1"/>
  <c r="AA283" i="1" s="1"/>
  <c r="CS283" i="1"/>
  <c r="CO283" i="1"/>
  <c r="CM283" i="1"/>
  <c r="CQ283" i="1"/>
  <c r="CT283" i="1"/>
  <c r="CV283" i="1"/>
  <c r="CN283" i="1"/>
  <c r="CR283" i="1"/>
  <c r="CP283" i="1"/>
  <c r="CU283" i="1"/>
  <c r="CW283" i="1"/>
  <c r="Z319" i="1"/>
  <c r="AB319" i="1" s="1"/>
  <c r="CO319" i="1"/>
  <c r="CS319" i="1"/>
  <c r="CM319" i="1"/>
  <c r="CT319" i="1"/>
  <c r="CN319" i="1"/>
  <c r="CV319" i="1"/>
  <c r="CR319" i="1"/>
  <c r="CQ319" i="1"/>
  <c r="CP319" i="1"/>
  <c r="CU319" i="1"/>
  <c r="CW319" i="1"/>
  <c r="Z339" i="1"/>
  <c r="AB339" i="1" s="1"/>
  <c r="CO339" i="1"/>
  <c r="CS339" i="1"/>
  <c r="CM339" i="1"/>
  <c r="CQ339" i="1"/>
  <c r="CV339" i="1"/>
  <c r="CR339" i="1"/>
  <c r="CP339" i="1"/>
  <c r="CT339" i="1"/>
  <c r="CN339" i="1"/>
  <c r="CU339" i="1"/>
  <c r="CW339" i="1"/>
  <c r="CO371" i="1"/>
  <c r="CS371" i="1"/>
  <c r="CM371" i="1"/>
  <c r="CP371" i="1"/>
  <c r="CQ371" i="1"/>
  <c r="CR371" i="1"/>
  <c r="CT371" i="1"/>
  <c r="CV371" i="1"/>
  <c r="CN371" i="1"/>
  <c r="CU371" i="1"/>
  <c r="CW371" i="1"/>
  <c r="Z403" i="1"/>
  <c r="AB403" i="1" s="1"/>
  <c r="CO403" i="1"/>
  <c r="X61" i="15" s="1"/>
  <c r="CS403" i="1"/>
  <c r="AB61" i="15" s="1"/>
  <c r="CM403" i="1"/>
  <c r="V61" i="15" s="1"/>
  <c r="CQ403" i="1"/>
  <c r="Z61" i="15" s="1"/>
  <c r="CV403" i="1"/>
  <c r="CR403" i="1"/>
  <c r="CP403" i="1"/>
  <c r="CT403" i="1"/>
  <c r="CN403" i="1"/>
  <c r="W61" i="15" s="1"/>
  <c r="CU403" i="1"/>
  <c r="AD61" i="15" s="1"/>
  <c r="CW403" i="1"/>
  <c r="AF61" i="15" s="1"/>
  <c r="Z431" i="1"/>
  <c r="AB431" i="1" s="1"/>
  <c r="CO431" i="1"/>
  <c r="CS431" i="1"/>
  <c r="CM431" i="1"/>
  <c r="CT431" i="1"/>
  <c r="CR431" i="1"/>
  <c r="CQ431" i="1"/>
  <c r="CP431" i="1"/>
  <c r="CN431" i="1"/>
  <c r="CV431" i="1"/>
  <c r="CU431" i="1"/>
  <c r="CW431" i="1"/>
  <c r="CO535" i="1"/>
  <c r="CS535" i="1"/>
  <c r="CM535" i="1"/>
  <c r="CT535" i="1"/>
  <c r="CV535" i="1"/>
  <c r="CN535" i="1"/>
  <c r="CR535" i="1"/>
  <c r="CQ535" i="1"/>
  <c r="CP535" i="1"/>
  <c r="CU535" i="1"/>
  <c r="CW535" i="1"/>
  <c r="Z533" i="1"/>
  <c r="AB533" i="1" s="1"/>
  <c r="CO533" i="1"/>
  <c r="CS533" i="1"/>
  <c r="CM533" i="1"/>
  <c r="CN533" i="1"/>
  <c r="CR533" i="1"/>
  <c r="CV533" i="1"/>
  <c r="CQ533" i="1"/>
  <c r="CP533" i="1"/>
  <c r="CT533" i="1"/>
  <c r="CU533" i="1"/>
  <c r="CW533" i="1"/>
  <c r="CO13" i="1"/>
  <c r="CS13" i="1"/>
  <c r="CM13" i="1"/>
  <c r="V10" i="11" s="1"/>
  <c r="CT13" i="1"/>
  <c r="CR13" i="1"/>
  <c r="AA10" i="11" s="1"/>
  <c r="CV13" i="1"/>
  <c r="CU13" i="1"/>
  <c r="CN13" i="1"/>
  <c r="CP13" i="1"/>
  <c r="CQ13" i="1"/>
  <c r="CW13" i="1"/>
  <c r="Z33" i="1"/>
  <c r="AB33" i="1" s="1"/>
  <c r="CS33" i="1"/>
  <c r="CO33" i="1"/>
  <c r="CM33" i="1"/>
  <c r="CU33" i="1"/>
  <c r="CQ33" i="1"/>
  <c r="CP33" i="1"/>
  <c r="CR33" i="1"/>
  <c r="CT33" i="1"/>
  <c r="CV33" i="1"/>
  <c r="CN33" i="1"/>
  <c r="CW33" i="1"/>
  <c r="CO49" i="1"/>
  <c r="CS49" i="1"/>
  <c r="CM49" i="1"/>
  <c r="CR49" i="1"/>
  <c r="CQ49" i="1"/>
  <c r="CT49" i="1"/>
  <c r="CU49" i="1"/>
  <c r="CN49" i="1"/>
  <c r="CV49" i="1"/>
  <c r="CP49" i="1"/>
  <c r="CW49" i="1"/>
  <c r="CO65" i="1"/>
  <c r="CS65" i="1"/>
  <c r="CM65" i="1"/>
  <c r="CQ65" i="1"/>
  <c r="CT65" i="1"/>
  <c r="CU65" i="1"/>
  <c r="CN65" i="1"/>
  <c r="CV65" i="1"/>
  <c r="CP65" i="1"/>
  <c r="CR65" i="1"/>
  <c r="CW65" i="1"/>
  <c r="E3" i="12"/>
  <c r="CO81" i="1"/>
  <c r="X3" i="12" s="1"/>
  <c r="CS81" i="1"/>
  <c r="AB3" i="12" s="1"/>
  <c r="CM81" i="1"/>
  <c r="V3" i="12" s="1"/>
  <c r="CR81" i="1"/>
  <c r="AA3" i="12" s="1"/>
  <c r="CV81" i="1"/>
  <c r="AE3" i="12" s="1"/>
  <c r="CQ81" i="1"/>
  <c r="Z3" i="12" s="1"/>
  <c r="CT81" i="1"/>
  <c r="AC3" i="12" s="1"/>
  <c r="CP81" i="1"/>
  <c r="Y3" i="12" s="1"/>
  <c r="CN81" i="1"/>
  <c r="W3" i="12" s="1"/>
  <c r="CU81" i="1"/>
  <c r="AD3" i="12" s="1"/>
  <c r="CW81" i="1"/>
  <c r="AF3" i="12" s="1"/>
  <c r="E24" i="12"/>
  <c r="CO101" i="1"/>
  <c r="CS101" i="1"/>
  <c r="CM101" i="1"/>
  <c r="CT101" i="1"/>
  <c r="CR101" i="1"/>
  <c r="CV101" i="1"/>
  <c r="CQ101" i="1"/>
  <c r="CN101" i="1"/>
  <c r="CU101" i="1"/>
  <c r="CP101" i="1"/>
  <c r="CW101" i="1"/>
  <c r="E20" i="13"/>
  <c r="CO117" i="1"/>
  <c r="X20" i="13" s="1"/>
  <c r="CS117" i="1"/>
  <c r="AB20" i="13" s="1"/>
  <c r="CM117" i="1"/>
  <c r="V20" i="13" s="1"/>
  <c r="CV117" i="1"/>
  <c r="AE20" i="13" s="1"/>
  <c r="CQ117" i="1"/>
  <c r="Z20" i="13" s="1"/>
  <c r="CU117" i="1"/>
  <c r="AD20" i="13" s="1"/>
  <c r="CT117" i="1"/>
  <c r="AC20" i="13" s="1"/>
  <c r="CR117" i="1"/>
  <c r="AA20" i="13" s="1"/>
  <c r="CP117" i="1"/>
  <c r="Y20" i="13" s="1"/>
  <c r="CN117" i="1"/>
  <c r="W20" i="13" s="1"/>
  <c r="CW117" i="1"/>
  <c r="AF20" i="13" s="1"/>
  <c r="E34" i="13"/>
  <c r="CO133" i="1"/>
  <c r="X34" i="13" s="1"/>
  <c r="CS133" i="1"/>
  <c r="AB34" i="13" s="1"/>
  <c r="CM133" i="1"/>
  <c r="V34" i="13" s="1"/>
  <c r="CN133" i="1"/>
  <c r="W34" i="13" s="1"/>
  <c r="CV133" i="1"/>
  <c r="AE34" i="13" s="1"/>
  <c r="CU133" i="1"/>
  <c r="AD34" i="13" s="1"/>
  <c r="CT133" i="1"/>
  <c r="AC34" i="13" s="1"/>
  <c r="CQ133" i="1"/>
  <c r="Z34" i="13" s="1"/>
  <c r="CP133" i="1"/>
  <c r="Y34" i="13" s="1"/>
  <c r="CR133" i="1"/>
  <c r="AA34" i="13" s="1"/>
  <c r="CW133" i="1"/>
  <c r="AF34" i="13" s="1"/>
  <c r="Y285" i="1"/>
  <c r="AA285" i="1" s="1"/>
  <c r="CS285" i="1"/>
  <c r="CO285" i="1"/>
  <c r="CM285" i="1"/>
  <c r="CR285" i="1"/>
  <c r="CQ285" i="1"/>
  <c r="CV285" i="1"/>
  <c r="CT285" i="1"/>
  <c r="CN285" i="1"/>
  <c r="CP285" i="1"/>
  <c r="CU285" i="1"/>
  <c r="CW285" i="1"/>
  <c r="CO413" i="1"/>
  <c r="CS413" i="1"/>
  <c r="CM413" i="1"/>
  <c r="CT413" i="1"/>
  <c r="CR413" i="1"/>
  <c r="CQ413" i="1"/>
  <c r="CN413" i="1"/>
  <c r="CV413" i="1"/>
  <c r="CP413" i="1"/>
  <c r="CU413" i="1"/>
  <c r="CW413" i="1"/>
  <c r="CO469" i="1"/>
  <c r="X14" i="16" s="1"/>
  <c r="CS469" i="1"/>
  <c r="AB14" i="16" s="1"/>
  <c r="CM469" i="1"/>
  <c r="V14" i="16" s="1"/>
  <c r="CN469" i="1"/>
  <c r="W14" i="16" s="1"/>
  <c r="CV469" i="1"/>
  <c r="AE14" i="16" s="1"/>
  <c r="CP469" i="1"/>
  <c r="Y14" i="16" s="1"/>
  <c r="CR469" i="1"/>
  <c r="AA14" i="16" s="1"/>
  <c r="CQ469" i="1"/>
  <c r="Z14" i="16" s="1"/>
  <c r="CT469" i="1"/>
  <c r="AC14" i="16" s="1"/>
  <c r="CU469" i="1"/>
  <c r="AD14" i="16" s="1"/>
  <c r="CW469" i="1"/>
  <c r="AF14" i="16" s="1"/>
  <c r="CS15" i="1"/>
  <c r="AB11" i="11" s="1"/>
  <c r="CO15" i="1"/>
  <c r="CM15" i="1"/>
  <c r="V11" i="11" s="1"/>
  <c r="CV15" i="1"/>
  <c r="AE11" i="11" s="1"/>
  <c r="CN15" i="1"/>
  <c r="W11" i="11" s="1"/>
  <c r="CR15" i="1"/>
  <c r="CQ15" i="1"/>
  <c r="Z11" i="11" s="1"/>
  <c r="CP15" i="1"/>
  <c r="CT15" i="1"/>
  <c r="AC11" i="11" s="1"/>
  <c r="CU15" i="1"/>
  <c r="CW15" i="1"/>
  <c r="AF11" i="11" s="1"/>
  <c r="CO43" i="1"/>
  <c r="CS43" i="1"/>
  <c r="CM43" i="1"/>
  <c r="CT43" i="1"/>
  <c r="CQ43" i="1"/>
  <c r="CV43" i="1"/>
  <c r="CN43" i="1"/>
  <c r="CR43" i="1"/>
  <c r="CP43" i="1"/>
  <c r="CU43" i="1"/>
  <c r="CW43" i="1"/>
  <c r="CO75" i="1"/>
  <c r="X48" i="11" s="1"/>
  <c r="CS75" i="1"/>
  <c r="AB48" i="11" s="1"/>
  <c r="CM75" i="1"/>
  <c r="V48" i="11" s="1"/>
  <c r="CR75" i="1"/>
  <c r="AA48" i="11" s="1"/>
  <c r="CN75" i="1"/>
  <c r="W48" i="11" s="1"/>
  <c r="CQ75" i="1"/>
  <c r="Z48" i="11" s="1"/>
  <c r="CV75" i="1"/>
  <c r="AE48" i="11" s="1"/>
  <c r="CP75" i="1"/>
  <c r="Y48" i="11" s="1"/>
  <c r="CT75" i="1"/>
  <c r="AC48" i="11" s="1"/>
  <c r="CU75" i="1"/>
  <c r="AD48" i="11" s="1"/>
  <c r="CW75" i="1"/>
  <c r="AF48" i="11" s="1"/>
  <c r="E13" i="12"/>
  <c r="CO107" i="1"/>
  <c r="X13" i="12" s="1"/>
  <c r="CS107" i="1"/>
  <c r="CM107" i="1"/>
  <c r="V13" i="12" s="1"/>
  <c r="CV107" i="1"/>
  <c r="CT107" i="1"/>
  <c r="AC13" i="12" s="1"/>
  <c r="CR107" i="1"/>
  <c r="CP107" i="1"/>
  <c r="CN107" i="1"/>
  <c r="CQ107" i="1"/>
  <c r="Z13" i="12" s="1"/>
  <c r="CU107" i="1"/>
  <c r="CW107" i="1"/>
  <c r="CO235" i="1"/>
  <c r="X17" i="14" s="1"/>
  <c r="CS235" i="1"/>
  <c r="AB17" i="14" s="1"/>
  <c r="CM235" i="1"/>
  <c r="CR235" i="1"/>
  <c r="CQ235" i="1"/>
  <c r="CT235" i="1"/>
  <c r="CV235" i="1"/>
  <c r="CN235" i="1"/>
  <c r="CP235" i="1"/>
  <c r="CU235" i="1"/>
  <c r="CW235" i="1"/>
  <c r="Z39" i="1"/>
  <c r="AB39" i="1" s="1"/>
  <c r="CS39" i="1"/>
  <c r="AB29" i="11" s="1"/>
  <c r="CO39" i="1"/>
  <c r="CM39" i="1"/>
  <c r="CR39" i="1"/>
  <c r="CV39" i="1"/>
  <c r="CP39" i="1"/>
  <c r="Y29" i="11" s="1"/>
  <c r="CT39" i="1"/>
  <c r="AC29" i="11" s="1"/>
  <c r="CQ39" i="1"/>
  <c r="CN39" i="1"/>
  <c r="CU39" i="1"/>
  <c r="CW39" i="1"/>
  <c r="Y71" i="1"/>
  <c r="AA71" i="1" s="1"/>
  <c r="CO71" i="1"/>
  <c r="X45" i="11" s="1"/>
  <c r="CS71" i="1"/>
  <c r="AB45" i="11" s="1"/>
  <c r="CM71" i="1"/>
  <c r="V45" i="11" s="1"/>
  <c r="CV71" i="1"/>
  <c r="AE45" i="11" s="1"/>
  <c r="CP71" i="1"/>
  <c r="Y45" i="11" s="1"/>
  <c r="CR71" i="1"/>
  <c r="AA45" i="11" s="1"/>
  <c r="CQ71" i="1"/>
  <c r="Z45" i="11" s="1"/>
  <c r="CT71" i="1"/>
  <c r="AC45" i="11" s="1"/>
  <c r="CN71" i="1"/>
  <c r="W45" i="11" s="1"/>
  <c r="CU71" i="1"/>
  <c r="AD45" i="11" s="1"/>
  <c r="CW71" i="1"/>
  <c r="AF45" i="11" s="1"/>
  <c r="CO103" i="1"/>
  <c r="CS103" i="1"/>
  <c r="CM103" i="1"/>
  <c r="CR103" i="1"/>
  <c r="CV103" i="1"/>
  <c r="CQ103" i="1"/>
  <c r="CP103" i="1"/>
  <c r="CT103" i="1"/>
  <c r="CN103" i="1"/>
  <c r="CU103" i="1"/>
  <c r="CW103" i="1"/>
  <c r="CO131" i="1"/>
  <c r="CS131" i="1"/>
  <c r="CN131" i="1"/>
  <c r="CT131" i="1"/>
  <c r="CR131" i="1"/>
  <c r="CM131" i="1"/>
  <c r="CQ131" i="1"/>
  <c r="CV131" i="1"/>
  <c r="CP131" i="1"/>
  <c r="CU131" i="1"/>
  <c r="CW131" i="1"/>
  <c r="CO540" i="1"/>
  <c r="CS540" i="1"/>
  <c r="CV540" i="1"/>
  <c r="CM540" i="1"/>
  <c r="CQ540" i="1"/>
  <c r="CT540" i="1"/>
  <c r="CP540" i="1"/>
  <c r="CN540" i="1"/>
  <c r="CR540" i="1"/>
  <c r="CU540" i="1"/>
  <c r="CW540" i="1"/>
  <c r="CO560" i="1"/>
  <c r="X52" i="17" s="1"/>
  <c r="CS560" i="1"/>
  <c r="AB52" i="17" s="1"/>
  <c r="CM560" i="1"/>
  <c r="CV560" i="1"/>
  <c r="CT560" i="1"/>
  <c r="CQ560" i="1"/>
  <c r="Z52" i="17" s="1"/>
  <c r="CN560" i="1"/>
  <c r="CR560" i="1"/>
  <c r="AA52" i="17" s="1"/>
  <c r="CP560" i="1"/>
  <c r="CU560" i="1"/>
  <c r="CW560" i="1"/>
  <c r="E29" i="13"/>
  <c r="CO128" i="1"/>
  <c r="X29" i="13" s="1"/>
  <c r="CS128" i="1"/>
  <c r="AB29" i="13" s="1"/>
  <c r="CM128" i="1"/>
  <c r="V29" i="13" s="1"/>
  <c r="CN128" i="1"/>
  <c r="W29" i="13" s="1"/>
  <c r="CV128" i="1"/>
  <c r="AE29" i="13" s="1"/>
  <c r="CP128" i="1"/>
  <c r="Y29" i="13" s="1"/>
  <c r="CT128" i="1"/>
  <c r="AC29" i="13" s="1"/>
  <c r="CQ128" i="1"/>
  <c r="Z29" i="13" s="1"/>
  <c r="CR128" i="1"/>
  <c r="AA29" i="13" s="1"/>
  <c r="CU128" i="1"/>
  <c r="AD29" i="13" s="1"/>
  <c r="CW128" i="1"/>
  <c r="AF29" i="13" s="1"/>
  <c r="AD66" i="15"/>
  <c r="AC66" i="15"/>
  <c r="AB66" i="15"/>
  <c r="W55" i="15"/>
  <c r="Z55" i="15"/>
  <c r="AC53" i="15"/>
  <c r="W53" i="15"/>
  <c r="F25" i="14"/>
  <c r="F27" i="14"/>
  <c r="Y286" i="1"/>
  <c r="AA286" i="1" s="1"/>
  <c r="CO286" i="1"/>
  <c r="CS286" i="1"/>
  <c r="CM286" i="1"/>
  <c r="CV286" i="1"/>
  <c r="CR286" i="1"/>
  <c r="CP286" i="1"/>
  <c r="CQ286" i="1"/>
  <c r="CT286" i="1"/>
  <c r="CN286" i="1"/>
  <c r="CU286" i="1"/>
  <c r="CW286" i="1"/>
  <c r="E12" i="16"/>
  <c r="CO466" i="1"/>
  <c r="X12" i="16" s="1"/>
  <c r="CS466" i="1"/>
  <c r="AB12" i="16" s="1"/>
  <c r="CM466" i="1"/>
  <c r="V12" i="16" s="1"/>
  <c r="CU466" i="1"/>
  <c r="AD12" i="16" s="1"/>
  <c r="CQ466" i="1"/>
  <c r="Z12" i="16" s="1"/>
  <c r="CP466" i="1"/>
  <c r="Y12" i="16" s="1"/>
  <c r="CT466" i="1"/>
  <c r="AC12" i="16" s="1"/>
  <c r="CN466" i="1"/>
  <c r="W12" i="16" s="1"/>
  <c r="CR466" i="1"/>
  <c r="AA12" i="16" s="1"/>
  <c r="CV466" i="1"/>
  <c r="AE12" i="16" s="1"/>
  <c r="CW466" i="1"/>
  <c r="AF12" i="16" s="1"/>
  <c r="Z574" i="1"/>
  <c r="AB574" i="1" s="1"/>
  <c r="CO574" i="1"/>
  <c r="CS574" i="1"/>
  <c r="CM574" i="1"/>
  <c r="CN574" i="1"/>
  <c r="CV574" i="1"/>
  <c r="CQ574" i="1"/>
  <c r="CP574" i="1"/>
  <c r="CT574" i="1"/>
  <c r="CR574" i="1"/>
  <c r="CU574" i="1"/>
  <c r="CW574" i="1"/>
  <c r="CO284" i="1"/>
  <c r="CS284" i="1"/>
  <c r="CM284" i="1"/>
  <c r="CR284" i="1"/>
  <c r="CP284" i="1"/>
  <c r="CQ284" i="1"/>
  <c r="CV284" i="1"/>
  <c r="CT284" i="1"/>
  <c r="CN284" i="1"/>
  <c r="CU284" i="1"/>
  <c r="CW284" i="1"/>
  <c r="Y380" i="1"/>
  <c r="AA380" i="1" s="1"/>
  <c r="CO380" i="1"/>
  <c r="CS380" i="1"/>
  <c r="CM380" i="1"/>
  <c r="CT380" i="1"/>
  <c r="CP380" i="1"/>
  <c r="CN380" i="1"/>
  <c r="CR380" i="1"/>
  <c r="CV380" i="1"/>
  <c r="CQ380" i="1"/>
  <c r="CU380" i="1"/>
  <c r="CW380" i="1"/>
  <c r="Y452" i="1"/>
  <c r="AA452" i="1" s="1"/>
  <c r="CO452" i="1"/>
  <c r="CS452" i="1"/>
  <c r="CV452" i="1"/>
  <c r="CR452" i="1"/>
  <c r="CQ452" i="1"/>
  <c r="CT452" i="1"/>
  <c r="CM452" i="1"/>
  <c r="CN452" i="1"/>
  <c r="CP452" i="1"/>
  <c r="CU452" i="1"/>
  <c r="CW452" i="1"/>
  <c r="Y468" i="1"/>
  <c r="I13" i="16" s="1"/>
  <c r="M13" i="16" s="1"/>
  <c r="CO468" i="1"/>
  <c r="X13" i="16" s="1"/>
  <c r="CS468" i="1"/>
  <c r="AB13" i="16" s="1"/>
  <c r="CQ468" i="1"/>
  <c r="Z13" i="16" s="1"/>
  <c r="CN468" i="1"/>
  <c r="W13" i="16" s="1"/>
  <c r="CM468" i="1"/>
  <c r="CP468" i="1"/>
  <c r="Y13" i="16" s="1"/>
  <c r="CV468" i="1"/>
  <c r="AE13" i="16" s="1"/>
  <c r="CT468" i="1"/>
  <c r="AC13" i="16" s="1"/>
  <c r="CR468" i="1"/>
  <c r="CU468" i="1"/>
  <c r="AD13" i="16" s="1"/>
  <c r="CW468" i="1"/>
  <c r="E24" i="17"/>
  <c r="CO484" i="1"/>
  <c r="X24" i="17" s="1"/>
  <c r="CS484" i="1"/>
  <c r="AB24" i="17" s="1"/>
  <c r="CP484" i="1"/>
  <c r="Y24" i="17" s="1"/>
  <c r="CT484" i="1"/>
  <c r="AC24" i="17" s="1"/>
  <c r="CV484" i="1"/>
  <c r="AE24" i="17" s="1"/>
  <c r="CN484" i="1"/>
  <c r="W24" i="17" s="1"/>
  <c r="CR484" i="1"/>
  <c r="AA24" i="17" s="1"/>
  <c r="CQ484" i="1"/>
  <c r="Z24" i="17" s="1"/>
  <c r="CM484" i="1"/>
  <c r="V24" i="17" s="1"/>
  <c r="CU484" i="1"/>
  <c r="AD24" i="17" s="1"/>
  <c r="CW484" i="1"/>
  <c r="AF24" i="17" s="1"/>
  <c r="Y500" i="1"/>
  <c r="AA500" i="1" s="1"/>
  <c r="CO500" i="1"/>
  <c r="CS500" i="1"/>
  <c r="CP500" i="1"/>
  <c r="CN500" i="1"/>
  <c r="CV500" i="1"/>
  <c r="CR500" i="1"/>
  <c r="CQ500" i="1"/>
  <c r="CM500" i="1"/>
  <c r="CT500" i="1"/>
  <c r="CU500" i="1"/>
  <c r="CW500" i="1"/>
  <c r="Y516" i="1"/>
  <c r="AA516" i="1" s="1"/>
  <c r="CO516" i="1"/>
  <c r="CS516" i="1"/>
  <c r="CV516" i="1"/>
  <c r="CR516" i="1"/>
  <c r="CQ516" i="1"/>
  <c r="CT516" i="1"/>
  <c r="CM516" i="1"/>
  <c r="CN516" i="1"/>
  <c r="CP516" i="1"/>
  <c r="CU516" i="1"/>
  <c r="CW516" i="1"/>
  <c r="CO579" i="1"/>
  <c r="CS579" i="1"/>
  <c r="CV579" i="1"/>
  <c r="CT579" i="1"/>
  <c r="CR579" i="1"/>
  <c r="CQ579" i="1"/>
  <c r="CP579" i="1"/>
  <c r="CN579" i="1"/>
  <c r="CM579" i="1"/>
  <c r="CU579" i="1"/>
  <c r="CW579" i="1"/>
  <c r="CO607" i="1"/>
  <c r="CS607" i="1"/>
  <c r="CV607" i="1"/>
  <c r="CM607" i="1"/>
  <c r="CQ607" i="1"/>
  <c r="CT607" i="1"/>
  <c r="CP607" i="1"/>
  <c r="CN607" i="1"/>
  <c r="CR607" i="1"/>
  <c r="CU607" i="1"/>
  <c r="CW607" i="1"/>
  <c r="Y289" i="1"/>
  <c r="AA289" i="1" s="1"/>
  <c r="CO289" i="1"/>
  <c r="CS289" i="1"/>
  <c r="CM289" i="1"/>
  <c r="CN289" i="1"/>
  <c r="CV289" i="1"/>
  <c r="CR289" i="1"/>
  <c r="CT289" i="1"/>
  <c r="CQ289" i="1"/>
  <c r="CP289" i="1"/>
  <c r="CU289" i="1"/>
  <c r="CW289" i="1"/>
  <c r="Y397" i="1"/>
  <c r="AA397" i="1" s="1"/>
  <c r="CO397" i="1"/>
  <c r="CS397" i="1"/>
  <c r="CM397" i="1"/>
  <c r="CR397" i="1"/>
  <c r="CT397" i="1"/>
  <c r="CV397" i="1"/>
  <c r="CN397" i="1"/>
  <c r="CQ397" i="1"/>
  <c r="CP397" i="1"/>
  <c r="CU397" i="1"/>
  <c r="CW397" i="1"/>
  <c r="Y501" i="1"/>
  <c r="AA501" i="1" s="1"/>
  <c r="CO501" i="1"/>
  <c r="CS501" i="1"/>
  <c r="CM501" i="1"/>
  <c r="CP501" i="1"/>
  <c r="CQ501" i="1"/>
  <c r="CT501" i="1"/>
  <c r="CN501" i="1"/>
  <c r="CR501" i="1"/>
  <c r="CV501" i="1"/>
  <c r="CU501" i="1"/>
  <c r="CW501" i="1"/>
  <c r="Y525" i="1"/>
  <c r="AA525" i="1" s="1"/>
  <c r="CO525" i="1"/>
  <c r="CS525" i="1"/>
  <c r="CM525" i="1"/>
  <c r="CN525" i="1"/>
  <c r="CR525" i="1"/>
  <c r="CV525" i="1"/>
  <c r="CP525" i="1"/>
  <c r="CQ525" i="1"/>
  <c r="CT525" i="1"/>
  <c r="CU525" i="1"/>
  <c r="CW525" i="1"/>
  <c r="E51" i="17"/>
  <c r="CO557" i="1"/>
  <c r="X51" i="17" s="1"/>
  <c r="CS557" i="1"/>
  <c r="AB51" i="17" s="1"/>
  <c r="CM557" i="1"/>
  <c r="V51" i="17" s="1"/>
  <c r="CN557" i="1"/>
  <c r="W51" i="17" s="1"/>
  <c r="CR557" i="1"/>
  <c r="AA51" i="17" s="1"/>
  <c r="CV557" i="1"/>
  <c r="AE51" i="17" s="1"/>
  <c r="CP557" i="1"/>
  <c r="Y51" i="17" s="1"/>
  <c r="CQ557" i="1"/>
  <c r="Z51" i="17" s="1"/>
  <c r="CT557" i="1"/>
  <c r="AC51" i="17" s="1"/>
  <c r="CU557" i="1"/>
  <c r="AD51" i="17" s="1"/>
  <c r="CW557" i="1"/>
  <c r="AF51" i="17" s="1"/>
  <c r="CO600" i="1"/>
  <c r="CS600" i="1"/>
  <c r="CM600" i="1"/>
  <c r="CN600" i="1"/>
  <c r="CR600" i="1"/>
  <c r="CV600" i="1"/>
  <c r="CQ600" i="1"/>
  <c r="CP600" i="1"/>
  <c r="CT600" i="1"/>
  <c r="CU600" i="1"/>
  <c r="CW600" i="1"/>
  <c r="CO374" i="1"/>
  <c r="CS374" i="1"/>
  <c r="CM374" i="1"/>
  <c r="CV374" i="1"/>
  <c r="CP374" i="1"/>
  <c r="CN374" i="1"/>
  <c r="CQ374" i="1"/>
  <c r="CW374" i="1"/>
  <c r="CR374" i="1"/>
  <c r="CU374" i="1"/>
  <c r="CT374" i="1"/>
  <c r="CO569" i="1"/>
  <c r="CS569" i="1"/>
  <c r="CR569" i="1"/>
  <c r="CV569" i="1"/>
  <c r="CN569" i="1"/>
  <c r="CM569" i="1"/>
  <c r="CQ569" i="1"/>
  <c r="CU569" i="1"/>
  <c r="CP569" i="1"/>
  <c r="CT569" i="1"/>
  <c r="CW569" i="1"/>
  <c r="Y203" i="1"/>
  <c r="AA203" i="1" s="1"/>
  <c r="CS203" i="1"/>
  <c r="CO203" i="1"/>
  <c r="CM203" i="1"/>
  <c r="CR203" i="1"/>
  <c r="CT203" i="1"/>
  <c r="CN203" i="1"/>
  <c r="CV203" i="1"/>
  <c r="CP203" i="1"/>
  <c r="CQ203" i="1"/>
  <c r="CU203" i="1"/>
  <c r="CW203" i="1"/>
  <c r="CO505" i="1"/>
  <c r="CS505" i="1"/>
  <c r="CM505" i="1"/>
  <c r="CQ505" i="1"/>
  <c r="CV505" i="1"/>
  <c r="CP505" i="1"/>
  <c r="CT505" i="1"/>
  <c r="CR505" i="1"/>
  <c r="CN505" i="1"/>
  <c r="CU505" i="1"/>
  <c r="CW505" i="1"/>
  <c r="CO580" i="1"/>
  <c r="CS580" i="1"/>
  <c r="CM580" i="1"/>
  <c r="CN580" i="1"/>
  <c r="CR580" i="1"/>
  <c r="CV580" i="1"/>
  <c r="CT580" i="1"/>
  <c r="CQ580" i="1"/>
  <c r="CP580" i="1"/>
  <c r="CU580" i="1"/>
  <c r="CW580" i="1"/>
  <c r="CO254" i="1"/>
  <c r="CS254" i="1"/>
  <c r="CM254" i="1"/>
  <c r="CR254" i="1"/>
  <c r="CP254" i="1"/>
  <c r="CQ254" i="1"/>
  <c r="CN254" i="1"/>
  <c r="CV254" i="1"/>
  <c r="CT254" i="1"/>
  <c r="CU254" i="1"/>
  <c r="CW254" i="1"/>
  <c r="CO358" i="1"/>
  <c r="CS358" i="1"/>
  <c r="CM358" i="1"/>
  <c r="CV358" i="1"/>
  <c r="CN358" i="1"/>
  <c r="CQ358" i="1"/>
  <c r="CU358" i="1"/>
  <c r="CP358" i="1"/>
  <c r="CW358" i="1"/>
  <c r="CR358" i="1"/>
  <c r="CT358" i="1"/>
  <c r="CO601" i="1"/>
  <c r="CS601" i="1"/>
  <c r="CR601" i="1"/>
  <c r="CV601" i="1"/>
  <c r="CN601" i="1"/>
  <c r="CM601" i="1"/>
  <c r="CQ601" i="1"/>
  <c r="CU601" i="1"/>
  <c r="CP601" i="1"/>
  <c r="CT601" i="1"/>
  <c r="CW601" i="1"/>
  <c r="CO606" i="1"/>
  <c r="CS606" i="1"/>
  <c r="CM606" i="1"/>
  <c r="CN606" i="1"/>
  <c r="CV606" i="1"/>
  <c r="CQ606" i="1"/>
  <c r="CP606" i="1"/>
  <c r="CT606" i="1"/>
  <c r="CR606" i="1"/>
  <c r="CU606" i="1"/>
  <c r="CW606" i="1"/>
  <c r="Y298" i="1"/>
  <c r="AA298" i="1" s="1"/>
  <c r="CO298" i="1"/>
  <c r="CS298" i="1"/>
  <c r="CM298" i="1"/>
  <c r="CV298" i="1"/>
  <c r="CT298" i="1"/>
  <c r="CR298" i="1"/>
  <c r="CP298" i="1"/>
  <c r="CN298" i="1"/>
  <c r="CQ298" i="1"/>
  <c r="CU298" i="1"/>
  <c r="CW298" i="1"/>
  <c r="Y402" i="1"/>
  <c r="AA402" i="1" s="1"/>
  <c r="CO402" i="1"/>
  <c r="CS402" i="1"/>
  <c r="CM402" i="1"/>
  <c r="CQ402" i="1"/>
  <c r="CP402" i="1"/>
  <c r="CR402" i="1"/>
  <c r="CT402" i="1"/>
  <c r="CV402" i="1"/>
  <c r="CN402" i="1"/>
  <c r="CU402" i="1"/>
  <c r="CW402" i="1"/>
  <c r="E8" i="16"/>
  <c r="CO458" i="1"/>
  <c r="X8" i="16" s="1"/>
  <c r="CS458" i="1"/>
  <c r="AB8" i="16" s="1"/>
  <c r="CM458" i="1"/>
  <c r="V8" i="16" s="1"/>
  <c r="CN458" i="1"/>
  <c r="W8" i="16" s="1"/>
  <c r="CR458" i="1"/>
  <c r="AA8" i="16" s="1"/>
  <c r="CV458" i="1"/>
  <c r="AE8" i="16" s="1"/>
  <c r="CU458" i="1"/>
  <c r="AD8" i="16" s="1"/>
  <c r="CQ458" i="1"/>
  <c r="Z8" i="16" s="1"/>
  <c r="CP458" i="1"/>
  <c r="Y8" i="16" s="1"/>
  <c r="CT458" i="1"/>
  <c r="AC8" i="16" s="1"/>
  <c r="CW458" i="1"/>
  <c r="AF8" i="16" s="1"/>
  <c r="E35" i="17"/>
  <c r="CO510" i="1"/>
  <c r="X35" i="17" s="1"/>
  <c r="CS510" i="1"/>
  <c r="AB35" i="17" s="1"/>
  <c r="CM510" i="1"/>
  <c r="V35" i="17" s="1"/>
  <c r="CR510" i="1"/>
  <c r="AA35" i="17" s="1"/>
  <c r="CQ510" i="1"/>
  <c r="Z35" i="17" s="1"/>
  <c r="CT510" i="1"/>
  <c r="AC35" i="17" s="1"/>
  <c r="CP510" i="1"/>
  <c r="Y35" i="17" s="1"/>
  <c r="CN510" i="1"/>
  <c r="W35" i="17" s="1"/>
  <c r="CV510" i="1"/>
  <c r="AE35" i="17" s="1"/>
  <c r="CU510" i="1"/>
  <c r="AD35" i="17" s="1"/>
  <c r="CW510" i="1"/>
  <c r="AF35" i="17" s="1"/>
  <c r="Y244" i="1"/>
  <c r="AA244" i="1" s="1"/>
  <c r="CO244" i="1"/>
  <c r="CS244" i="1"/>
  <c r="CM244" i="1"/>
  <c r="CP244" i="1"/>
  <c r="CQ244" i="1"/>
  <c r="CV244" i="1"/>
  <c r="CN244" i="1"/>
  <c r="CT244" i="1"/>
  <c r="CR244" i="1"/>
  <c r="CU244" i="1"/>
  <c r="CW244" i="1"/>
  <c r="Y304" i="1"/>
  <c r="AA304" i="1" s="1"/>
  <c r="CO304" i="1"/>
  <c r="CS304" i="1"/>
  <c r="CM304" i="1"/>
  <c r="CV304" i="1"/>
  <c r="CT304" i="1"/>
  <c r="CP304" i="1"/>
  <c r="CN304" i="1"/>
  <c r="CQ304" i="1"/>
  <c r="CR304" i="1"/>
  <c r="CU304" i="1"/>
  <c r="CW304" i="1"/>
  <c r="E12" i="11"/>
  <c r="CO16" i="1"/>
  <c r="CS16" i="1"/>
  <c r="AB12" i="11" s="1"/>
  <c r="CM16" i="1"/>
  <c r="V12" i="11" s="1"/>
  <c r="CP16" i="1"/>
  <c r="CR16" i="1"/>
  <c r="CT16" i="1"/>
  <c r="CV16" i="1"/>
  <c r="CN16" i="1"/>
  <c r="CQ16" i="1"/>
  <c r="CU16" i="1"/>
  <c r="CW16" i="1"/>
  <c r="AF12" i="11" s="1"/>
  <c r="CO152" i="1"/>
  <c r="CS152" i="1"/>
  <c r="CM152" i="1"/>
  <c r="CP152" i="1"/>
  <c r="CT152" i="1"/>
  <c r="CN152" i="1"/>
  <c r="CR152" i="1"/>
  <c r="CQ152" i="1"/>
  <c r="CV152" i="1"/>
  <c r="CU152" i="1"/>
  <c r="CW152" i="1"/>
  <c r="CO368" i="1"/>
  <c r="CS368" i="1"/>
  <c r="CM368" i="1"/>
  <c r="CT368" i="1"/>
  <c r="CV368" i="1"/>
  <c r="CN368" i="1"/>
  <c r="CR368" i="1"/>
  <c r="CQ368" i="1"/>
  <c r="CU368" i="1"/>
  <c r="CP368" i="1"/>
  <c r="CW368" i="1"/>
  <c r="Y141" i="1"/>
  <c r="I40" i="13" s="1"/>
  <c r="M40" i="13" s="1"/>
  <c r="CO490" i="1"/>
  <c r="CS490" i="1"/>
  <c r="CM490" i="1"/>
  <c r="CR490" i="1"/>
  <c r="CV490" i="1"/>
  <c r="CQ490" i="1"/>
  <c r="CT490" i="1"/>
  <c r="CU490" i="1"/>
  <c r="CN490" i="1"/>
  <c r="CP490" i="1"/>
  <c r="CW490" i="1"/>
  <c r="Y243" i="1"/>
  <c r="AA243" i="1" s="1"/>
  <c r="CO243" i="1"/>
  <c r="CS243" i="1"/>
  <c r="CM243" i="1"/>
  <c r="CR243" i="1"/>
  <c r="CQ243" i="1"/>
  <c r="CT243" i="1"/>
  <c r="CV243" i="1"/>
  <c r="CN243" i="1"/>
  <c r="CP243" i="1"/>
  <c r="CU243" i="1"/>
  <c r="CW243" i="1"/>
  <c r="Y291" i="1"/>
  <c r="AA291" i="1" s="1"/>
  <c r="CS291" i="1"/>
  <c r="CO291" i="1"/>
  <c r="CM291" i="1"/>
  <c r="CP291" i="1"/>
  <c r="CU291" i="1"/>
  <c r="CT291" i="1"/>
  <c r="CV291" i="1"/>
  <c r="CN291" i="1"/>
  <c r="CQ291" i="1"/>
  <c r="CR291" i="1"/>
  <c r="CW291" i="1"/>
  <c r="Y503" i="1"/>
  <c r="AA503" i="1" s="1"/>
  <c r="CO503" i="1"/>
  <c r="CS503" i="1"/>
  <c r="CM503" i="1"/>
  <c r="CQ503" i="1"/>
  <c r="CV503" i="1"/>
  <c r="CR503" i="1"/>
  <c r="CP503" i="1"/>
  <c r="CT503" i="1"/>
  <c r="CN503" i="1"/>
  <c r="CU503" i="1"/>
  <c r="CW503" i="1"/>
  <c r="Z519" i="1"/>
  <c r="AB519" i="1" s="1"/>
  <c r="CO519" i="1"/>
  <c r="CS519" i="1"/>
  <c r="CM519" i="1"/>
  <c r="CN519" i="1"/>
  <c r="CQ519" i="1"/>
  <c r="CV519" i="1"/>
  <c r="CR519" i="1"/>
  <c r="CP519" i="1"/>
  <c r="CT519" i="1"/>
  <c r="CU519" i="1"/>
  <c r="CW519" i="1"/>
  <c r="Y543" i="1"/>
  <c r="AA543" i="1" s="1"/>
  <c r="CO543" i="1"/>
  <c r="CS543" i="1"/>
  <c r="CM543" i="1"/>
  <c r="CQ543" i="1"/>
  <c r="CV543" i="1"/>
  <c r="CT543" i="1"/>
  <c r="CR543" i="1"/>
  <c r="CP543" i="1"/>
  <c r="CN543" i="1"/>
  <c r="CU543" i="1"/>
  <c r="CW543" i="1"/>
  <c r="Y563" i="1"/>
  <c r="I54" i="16" s="1"/>
  <c r="M54" i="16" s="1"/>
  <c r="CO563" i="1"/>
  <c r="X54" i="16" s="1"/>
  <c r="CS563" i="1"/>
  <c r="AB54" i="16" s="1"/>
  <c r="CM563" i="1"/>
  <c r="V54" i="16" s="1"/>
  <c r="CQ563" i="1"/>
  <c r="Z54" i="16" s="1"/>
  <c r="CV563" i="1"/>
  <c r="AE54" i="16" s="1"/>
  <c r="CT563" i="1"/>
  <c r="AC54" i="16" s="1"/>
  <c r="CP563" i="1"/>
  <c r="Y54" i="16" s="1"/>
  <c r="CN563" i="1"/>
  <c r="W54" i="16" s="1"/>
  <c r="CR563" i="1"/>
  <c r="AA54" i="16" s="1"/>
  <c r="CU563" i="1"/>
  <c r="AD54" i="16" s="1"/>
  <c r="CW563" i="1"/>
  <c r="AF54" i="16" s="1"/>
  <c r="E36" i="15"/>
  <c r="CO435" i="1"/>
  <c r="X36" i="15" s="1"/>
  <c r="CS435" i="1"/>
  <c r="AB36" i="15" s="1"/>
  <c r="CM435" i="1"/>
  <c r="V36" i="15" s="1"/>
  <c r="CP435" i="1"/>
  <c r="Y36" i="15" s="1"/>
  <c r="CQ435" i="1"/>
  <c r="Z36" i="15" s="1"/>
  <c r="CT435" i="1"/>
  <c r="AC36" i="15" s="1"/>
  <c r="CR435" i="1"/>
  <c r="AA36" i="15" s="1"/>
  <c r="CN435" i="1"/>
  <c r="W36" i="15" s="1"/>
  <c r="CV435" i="1"/>
  <c r="AE36" i="15" s="1"/>
  <c r="CU435" i="1"/>
  <c r="AD36" i="15" s="1"/>
  <c r="CW435" i="1"/>
  <c r="AF36" i="15" s="1"/>
  <c r="Z73" i="1"/>
  <c r="Y160" i="1"/>
  <c r="AA160" i="1" s="1"/>
  <c r="CO160" i="1"/>
  <c r="CS160" i="1"/>
  <c r="CM160" i="1"/>
  <c r="CT160" i="1"/>
  <c r="CN160" i="1"/>
  <c r="CR160" i="1"/>
  <c r="CQ160" i="1"/>
  <c r="CV160" i="1"/>
  <c r="CP160" i="1"/>
  <c r="CU160" i="1"/>
  <c r="CW160" i="1"/>
  <c r="CO184" i="1"/>
  <c r="CS184" i="1"/>
  <c r="CM184" i="1"/>
  <c r="CQ184" i="1"/>
  <c r="CV184" i="1"/>
  <c r="CN184" i="1"/>
  <c r="CP184" i="1"/>
  <c r="CR184" i="1"/>
  <c r="CT184" i="1"/>
  <c r="CU184" i="1"/>
  <c r="CW184" i="1"/>
  <c r="Y208" i="1"/>
  <c r="AA208" i="1" s="1"/>
  <c r="CO208" i="1"/>
  <c r="CS208" i="1"/>
  <c r="CM208" i="1"/>
  <c r="CQ208" i="1"/>
  <c r="CV208" i="1"/>
  <c r="CN208" i="1"/>
  <c r="CP208" i="1"/>
  <c r="CR208" i="1"/>
  <c r="CT208" i="1"/>
  <c r="CU208" i="1"/>
  <c r="CW208" i="1"/>
  <c r="Y224" i="1"/>
  <c r="AA224" i="1" s="1"/>
  <c r="CO224" i="1"/>
  <c r="CS224" i="1"/>
  <c r="CM224" i="1"/>
  <c r="CQ224" i="1"/>
  <c r="CV224" i="1"/>
  <c r="CN224" i="1"/>
  <c r="CP224" i="1"/>
  <c r="CR224" i="1"/>
  <c r="CT224" i="1"/>
  <c r="CU224" i="1"/>
  <c r="CW224" i="1"/>
  <c r="Z240" i="1"/>
  <c r="AB240" i="1" s="1"/>
  <c r="CO240" i="1"/>
  <c r="CS240" i="1"/>
  <c r="CM240" i="1"/>
  <c r="CQ240" i="1"/>
  <c r="CP240" i="1"/>
  <c r="CV240" i="1"/>
  <c r="CN240" i="1"/>
  <c r="CR240" i="1"/>
  <c r="CT240" i="1"/>
  <c r="CU240" i="1"/>
  <c r="CW240" i="1"/>
  <c r="CO272" i="1"/>
  <c r="CS272" i="1"/>
  <c r="CM272" i="1"/>
  <c r="CV272" i="1"/>
  <c r="CQ272" i="1"/>
  <c r="CR272" i="1"/>
  <c r="CP272" i="1"/>
  <c r="CT272" i="1"/>
  <c r="CN272" i="1"/>
  <c r="CU272" i="1"/>
  <c r="CW272" i="1"/>
  <c r="Y292" i="1"/>
  <c r="AA292" i="1" s="1"/>
  <c r="CO292" i="1"/>
  <c r="CS292" i="1"/>
  <c r="CM292" i="1"/>
  <c r="CV292" i="1"/>
  <c r="CT292" i="1"/>
  <c r="CP292" i="1"/>
  <c r="CN292" i="1"/>
  <c r="CR292" i="1"/>
  <c r="CQ292" i="1"/>
  <c r="CU292" i="1"/>
  <c r="CW292" i="1"/>
  <c r="Y316" i="1"/>
  <c r="AA316" i="1" s="1"/>
  <c r="CO316" i="1"/>
  <c r="CS316" i="1"/>
  <c r="CM316" i="1"/>
  <c r="CV316" i="1"/>
  <c r="CT316" i="1"/>
  <c r="CP316" i="1"/>
  <c r="CN316" i="1"/>
  <c r="CR316" i="1"/>
  <c r="CQ316" i="1"/>
  <c r="CU316" i="1"/>
  <c r="CW316" i="1"/>
  <c r="Y340" i="1"/>
  <c r="AA340" i="1" s="1"/>
  <c r="CO340" i="1"/>
  <c r="CS340" i="1"/>
  <c r="CM340" i="1"/>
  <c r="CQ340" i="1"/>
  <c r="CN340" i="1"/>
  <c r="CP340" i="1"/>
  <c r="CR340" i="1"/>
  <c r="CV340" i="1"/>
  <c r="CT340" i="1"/>
  <c r="CU340" i="1"/>
  <c r="CW340" i="1"/>
  <c r="CO376" i="1"/>
  <c r="CS376" i="1"/>
  <c r="CM376" i="1"/>
  <c r="CV376" i="1"/>
  <c r="CP376" i="1"/>
  <c r="CT376" i="1"/>
  <c r="CQ376" i="1"/>
  <c r="CN376" i="1"/>
  <c r="CR376" i="1"/>
  <c r="CU376" i="1"/>
  <c r="CW376" i="1"/>
  <c r="Y408" i="1"/>
  <c r="AA408" i="1" s="1"/>
  <c r="CO408" i="1"/>
  <c r="CS408" i="1"/>
  <c r="CM408" i="1"/>
  <c r="CV408" i="1"/>
  <c r="CP408" i="1"/>
  <c r="CT408" i="1"/>
  <c r="CR408" i="1"/>
  <c r="CQ408" i="1"/>
  <c r="CN408" i="1"/>
  <c r="CU408" i="1"/>
  <c r="CW408" i="1"/>
  <c r="Y524" i="1"/>
  <c r="AA524" i="1" s="1"/>
  <c r="CO524" i="1"/>
  <c r="CS524" i="1"/>
  <c r="CV524" i="1"/>
  <c r="CP524" i="1"/>
  <c r="CQ524" i="1"/>
  <c r="CT524" i="1"/>
  <c r="CR524" i="1"/>
  <c r="CN524" i="1"/>
  <c r="CM524" i="1"/>
  <c r="CU524" i="1"/>
  <c r="CW524" i="1"/>
  <c r="Z587" i="1"/>
  <c r="AB587" i="1" s="1"/>
  <c r="CO587" i="1"/>
  <c r="CS587" i="1"/>
  <c r="CV587" i="1"/>
  <c r="CT587" i="1"/>
  <c r="CQ587" i="1"/>
  <c r="CN587" i="1"/>
  <c r="CR587" i="1"/>
  <c r="CP587" i="1"/>
  <c r="CM587" i="1"/>
  <c r="CU587" i="1"/>
  <c r="CW587" i="1"/>
  <c r="CO177" i="1"/>
  <c r="CS177" i="1"/>
  <c r="CM177" i="1"/>
  <c r="CR177" i="1"/>
  <c r="CN177" i="1"/>
  <c r="CV177" i="1"/>
  <c r="CP177" i="1"/>
  <c r="CQ177" i="1"/>
  <c r="CT177" i="1"/>
  <c r="CU177" i="1"/>
  <c r="CW177" i="1"/>
  <c r="Y205" i="1"/>
  <c r="AA205" i="1" s="1"/>
  <c r="CS205" i="1"/>
  <c r="CO205" i="1"/>
  <c r="CM205" i="1"/>
  <c r="CR205" i="1"/>
  <c r="CT205" i="1"/>
  <c r="CV205" i="1"/>
  <c r="CP205" i="1"/>
  <c r="CN205" i="1"/>
  <c r="CQ205" i="1"/>
  <c r="CU205" i="1"/>
  <c r="CW205" i="1"/>
  <c r="Y233" i="1"/>
  <c r="AA233" i="1" s="1"/>
  <c r="CO233" i="1"/>
  <c r="CS233" i="1"/>
  <c r="CM233" i="1"/>
  <c r="CR233" i="1"/>
  <c r="CQ233" i="1"/>
  <c r="CN233" i="1"/>
  <c r="CP233" i="1"/>
  <c r="CV233" i="1"/>
  <c r="CT233" i="1"/>
  <c r="CU233" i="1"/>
  <c r="CW233" i="1"/>
  <c r="Y325" i="1"/>
  <c r="AA325" i="1" s="1"/>
  <c r="CS325" i="1"/>
  <c r="CO325" i="1"/>
  <c r="CM325" i="1"/>
  <c r="CN325" i="1"/>
  <c r="CR325" i="1"/>
  <c r="CV325" i="1"/>
  <c r="CQ325" i="1"/>
  <c r="CP325" i="1"/>
  <c r="CT325" i="1"/>
  <c r="CU325" i="1"/>
  <c r="CW325" i="1"/>
  <c r="CO365" i="1"/>
  <c r="CS365" i="1"/>
  <c r="CM365" i="1"/>
  <c r="CT365" i="1"/>
  <c r="CN365" i="1"/>
  <c r="CR365" i="1"/>
  <c r="CV365" i="1"/>
  <c r="CQ365" i="1"/>
  <c r="CP365" i="1"/>
  <c r="CU365" i="1"/>
  <c r="CW365" i="1"/>
  <c r="Y417" i="1"/>
  <c r="AA417" i="1" s="1"/>
  <c r="CO417" i="1"/>
  <c r="CS417" i="1"/>
  <c r="CM417" i="1"/>
  <c r="CV417" i="1"/>
  <c r="CP417" i="1"/>
  <c r="CT417" i="1"/>
  <c r="CR417" i="1"/>
  <c r="CN417" i="1"/>
  <c r="CQ417" i="1"/>
  <c r="CU417" i="1"/>
  <c r="CW417" i="1"/>
  <c r="CO161" i="1"/>
  <c r="CS161" i="1"/>
  <c r="CM161" i="1"/>
  <c r="CU161" i="1"/>
  <c r="CP161" i="1"/>
  <c r="CN161" i="1"/>
  <c r="CR161" i="1"/>
  <c r="CV161" i="1"/>
  <c r="CQ161" i="1"/>
  <c r="CT161" i="1"/>
  <c r="CW161" i="1"/>
  <c r="CO241" i="1"/>
  <c r="CS241" i="1"/>
  <c r="CM241" i="1"/>
  <c r="CR241" i="1"/>
  <c r="CQ241" i="1"/>
  <c r="CN241" i="1"/>
  <c r="CP241" i="1"/>
  <c r="CV241" i="1"/>
  <c r="CT241" i="1"/>
  <c r="CU241" i="1"/>
  <c r="CW241" i="1"/>
  <c r="CO277" i="1"/>
  <c r="CS277" i="1"/>
  <c r="CM277" i="1"/>
  <c r="CT277" i="1"/>
  <c r="CR277" i="1"/>
  <c r="CN277" i="1"/>
  <c r="CQ277" i="1"/>
  <c r="CV277" i="1"/>
  <c r="CP277" i="1"/>
  <c r="CU277" i="1"/>
  <c r="CW277" i="1"/>
  <c r="CO313" i="1"/>
  <c r="CS313" i="1"/>
  <c r="CM313" i="1"/>
  <c r="CT313" i="1"/>
  <c r="CV313" i="1"/>
  <c r="CN313" i="1"/>
  <c r="CQ313" i="1"/>
  <c r="CP313" i="1"/>
  <c r="CR313" i="1"/>
  <c r="CU313" i="1"/>
  <c r="CW313" i="1"/>
  <c r="CO154" i="1"/>
  <c r="CS154" i="1"/>
  <c r="CM154" i="1"/>
  <c r="CQ154" i="1"/>
  <c r="CP154" i="1"/>
  <c r="CV154" i="1"/>
  <c r="CT154" i="1"/>
  <c r="CN154" i="1"/>
  <c r="CW154" i="1"/>
  <c r="CU154" i="1"/>
  <c r="CR154" i="1"/>
  <c r="E10" i="13"/>
  <c r="CO170" i="1"/>
  <c r="X10" i="13" s="1"/>
  <c r="CS170" i="1"/>
  <c r="AB10" i="13" s="1"/>
  <c r="CM170" i="1"/>
  <c r="V10" i="13" s="1"/>
  <c r="CN170" i="1"/>
  <c r="W10" i="13" s="1"/>
  <c r="CT170" i="1"/>
  <c r="AC10" i="13" s="1"/>
  <c r="CW170" i="1"/>
  <c r="AF10" i="13" s="1"/>
  <c r="CQ170" i="1"/>
  <c r="Z10" i="13" s="1"/>
  <c r="CP170" i="1"/>
  <c r="Y10" i="13" s="1"/>
  <c r="CR170" i="1"/>
  <c r="AA10" i="13" s="1"/>
  <c r="CV170" i="1"/>
  <c r="AE10" i="13" s="1"/>
  <c r="CU170" i="1"/>
  <c r="AD10" i="13" s="1"/>
  <c r="Z190" i="1"/>
  <c r="AB190" i="1" s="1"/>
  <c r="CO190" i="1"/>
  <c r="CS190" i="1"/>
  <c r="CM190" i="1"/>
  <c r="CQ190" i="1"/>
  <c r="CV190" i="1"/>
  <c r="CN190" i="1"/>
  <c r="CR190" i="1"/>
  <c r="CP190" i="1"/>
  <c r="CT190" i="1"/>
  <c r="CU190" i="1"/>
  <c r="CW190" i="1"/>
  <c r="CO218" i="1"/>
  <c r="CS218" i="1"/>
  <c r="CM218" i="1"/>
  <c r="CQ218" i="1"/>
  <c r="CV218" i="1"/>
  <c r="CN218" i="1"/>
  <c r="CP218" i="1"/>
  <c r="CR218" i="1"/>
  <c r="CT218" i="1"/>
  <c r="CU218" i="1"/>
  <c r="CW218" i="1"/>
  <c r="Y238" i="1"/>
  <c r="AA238" i="1" s="1"/>
  <c r="CO238" i="1"/>
  <c r="CS238" i="1"/>
  <c r="CM238" i="1"/>
  <c r="CP238" i="1"/>
  <c r="CQ238" i="1"/>
  <c r="CN238" i="1"/>
  <c r="CR238" i="1"/>
  <c r="CV238" i="1"/>
  <c r="CT238" i="1"/>
  <c r="CU238" i="1"/>
  <c r="CW238" i="1"/>
  <c r="Z266" i="1"/>
  <c r="AB266" i="1" s="1"/>
  <c r="CO266" i="1"/>
  <c r="CS266" i="1"/>
  <c r="CM266" i="1"/>
  <c r="CP266" i="1"/>
  <c r="CQ266" i="1"/>
  <c r="CV266" i="1"/>
  <c r="CR266" i="1"/>
  <c r="CN266" i="1"/>
  <c r="CT266" i="1"/>
  <c r="CU266" i="1"/>
  <c r="CW266" i="1"/>
  <c r="Z282" i="1"/>
  <c r="AB282" i="1" s="1"/>
  <c r="CO282" i="1"/>
  <c r="CS282" i="1"/>
  <c r="CM282" i="1"/>
  <c r="CP282" i="1"/>
  <c r="CQ282" i="1"/>
  <c r="CV282" i="1"/>
  <c r="CR282" i="1"/>
  <c r="CN282" i="1"/>
  <c r="CT282" i="1"/>
  <c r="CU282" i="1"/>
  <c r="CW282" i="1"/>
  <c r="Z326" i="1"/>
  <c r="AB326" i="1" s="1"/>
  <c r="CS326" i="1"/>
  <c r="CO326" i="1"/>
  <c r="CM326" i="1"/>
  <c r="CV326" i="1"/>
  <c r="CN326" i="1"/>
  <c r="CR326" i="1"/>
  <c r="CQ326" i="1"/>
  <c r="CU326" i="1"/>
  <c r="CP326" i="1"/>
  <c r="CW326" i="1"/>
  <c r="CT326" i="1"/>
  <c r="Z350" i="1"/>
  <c r="AB350" i="1" s="1"/>
  <c r="CO350" i="1"/>
  <c r="CS350" i="1"/>
  <c r="CM350" i="1"/>
  <c r="CP350" i="1"/>
  <c r="CN350" i="1"/>
  <c r="CV350" i="1"/>
  <c r="CQ350" i="1"/>
  <c r="CW350" i="1"/>
  <c r="CU350" i="1"/>
  <c r="CT350" i="1"/>
  <c r="CR350" i="1"/>
  <c r="Z386" i="1"/>
  <c r="AB386" i="1" s="1"/>
  <c r="CO386" i="1"/>
  <c r="CS386" i="1"/>
  <c r="CM386" i="1"/>
  <c r="CV386" i="1"/>
  <c r="CT386" i="1"/>
  <c r="CQ386" i="1"/>
  <c r="CP386" i="1"/>
  <c r="CN386" i="1"/>
  <c r="CR386" i="1"/>
  <c r="CU386" i="1"/>
  <c r="CW386" i="1"/>
  <c r="Y462" i="1"/>
  <c r="AA462" i="1" s="1"/>
  <c r="CO462" i="1"/>
  <c r="CS462" i="1"/>
  <c r="CM462" i="1"/>
  <c r="CT462" i="1"/>
  <c r="CP462" i="1"/>
  <c r="CN462" i="1"/>
  <c r="CV462" i="1"/>
  <c r="CQ462" i="1"/>
  <c r="CR462" i="1"/>
  <c r="CU462" i="1"/>
  <c r="CW462" i="1"/>
  <c r="Y585" i="1"/>
  <c r="AA585" i="1" s="1"/>
  <c r="CO585" i="1"/>
  <c r="CS585" i="1"/>
  <c r="CR585" i="1"/>
  <c r="CM585" i="1"/>
  <c r="CU585" i="1"/>
  <c r="CT585" i="1"/>
  <c r="CV585" i="1"/>
  <c r="CP585" i="1"/>
  <c r="CN585" i="1"/>
  <c r="CQ585" i="1"/>
  <c r="CW585" i="1"/>
  <c r="Z155" i="1"/>
  <c r="AB155" i="1" s="1"/>
  <c r="CO155" i="1"/>
  <c r="CS155" i="1"/>
  <c r="CM155" i="1"/>
  <c r="CP155" i="1"/>
  <c r="CV155" i="1"/>
  <c r="CR155" i="1"/>
  <c r="CT155" i="1"/>
  <c r="CQ155" i="1"/>
  <c r="CN155" i="1"/>
  <c r="CU155" i="1"/>
  <c r="CW155" i="1"/>
  <c r="Z191" i="1"/>
  <c r="AB191" i="1" s="1"/>
  <c r="CO191" i="1"/>
  <c r="CS191" i="1"/>
  <c r="CM191" i="1"/>
  <c r="CR191" i="1"/>
  <c r="CV191" i="1"/>
  <c r="CP191" i="1"/>
  <c r="CT191" i="1"/>
  <c r="CQ191" i="1"/>
  <c r="CN191" i="1"/>
  <c r="CU191" i="1"/>
  <c r="CW191" i="1"/>
  <c r="CO215" i="1"/>
  <c r="CS215" i="1"/>
  <c r="CM215" i="1"/>
  <c r="CR215" i="1"/>
  <c r="CV215" i="1"/>
  <c r="CP215" i="1"/>
  <c r="CT215" i="1"/>
  <c r="CQ215" i="1"/>
  <c r="CN215" i="1"/>
  <c r="CU215" i="1"/>
  <c r="CW215" i="1"/>
  <c r="Y239" i="1"/>
  <c r="AA239" i="1" s="1"/>
  <c r="CO239" i="1"/>
  <c r="CS239" i="1"/>
  <c r="CM239" i="1"/>
  <c r="CR239" i="1"/>
  <c r="CQ239" i="1"/>
  <c r="CV239" i="1"/>
  <c r="CP239" i="1"/>
  <c r="CT239" i="1"/>
  <c r="CN239" i="1"/>
  <c r="CU239" i="1"/>
  <c r="CW239" i="1"/>
  <c r="CO271" i="1"/>
  <c r="CS271" i="1"/>
  <c r="CM271" i="1"/>
  <c r="CV271" i="1"/>
  <c r="CR271" i="1"/>
  <c r="CQ271" i="1"/>
  <c r="CT271" i="1"/>
  <c r="CN271" i="1"/>
  <c r="CP271" i="1"/>
  <c r="CU271" i="1"/>
  <c r="CW271" i="1"/>
  <c r="CO287" i="1"/>
  <c r="CS287" i="1"/>
  <c r="CM287" i="1"/>
  <c r="CV287" i="1"/>
  <c r="CR287" i="1"/>
  <c r="CQ287" i="1"/>
  <c r="CT287" i="1"/>
  <c r="CN287" i="1"/>
  <c r="CP287" i="1"/>
  <c r="CU287" i="1"/>
  <c r="CW287" i="1"/>
  <c r="CO323" i="1"/>
  <c r="CS323" i="1"/>
  <c r="CM323" i="1"/>
  <c r="CR323" i="1"/>
  <c r="CV323" i="1"/>
  <c r="CT323" i="1"/>
  <c r="CQ323" i="1"/>
  <c r="CP323" i="1"/>
  <c r="CN323" i="1"/>
  <c r="CU323" i="1"/>
  <c r="CW323" i="1"/>
  <c r="Y351" i="1"/>
  <c r="AA351" i="1" s="1"/>
  <c r="CO351" i="1"/>
  <c r="CS351" i="1"/>
  <c r="CM351" i="1"/>
  <c r="CT351" i="1"/>
  <c r="CQ351" i="1"/>
  <c r="CN351" i="1"/>
  <c r="CR351" i="1"/>
  <c r="CV351" i="1"/>
  <c r="CP351" i="1"/>
  <c r="CU351" i="1"/>
  <c r="CW351" i="1"/>
  <c r="Y375" i="1"/>
  <c r="AA375" i="1" s="1"/>
  <c r="CO375" i="1"/>
  <c r="CS375" i="1"/>
  <c r="CM375" i="1"/>
  <c r="CQ375" i="1"/>
  <c r="CT375" i="1"/>
  <c r="CV375" i="1"/>
  <c r="CN375" i="1"/>
  <c r="CR375" i="1"/>
  <c r="CP375" i="1"/>
  <c r="CU375" i="1"/>
  <c r="CW375" i="1"/>
  <c r="Z407" i="1"/>
  <c r="AB407" i="1" s="1"/>
  <c r="CO407" i="1"/>
  <c r="X63" i="15" s="1"/>
  <c r="CS407" i="1"/>
  <c r="AB63" i="15" s="1"/>
  <c r="CM407" i="1"/>
  <c r="V63" i="15" s="1"/>
  <c r="CT407" i="1"/>
  <c r="CV407" i="1"/>
  <c r="CN407" i="1"/>
  <c r="CR407" i="1"/>
  <c r="AA63" i="15" s="1"/>
  <c r="CQ407" i="1"/>
  <c r="Z63" i="15" s="1"/>
  <c r="CP407" i="1"/>
  <c r="Y63" i="15" s="1"/>
  <c r="CU407" i="1"/>
  <c r="AD63" i="15" s="1"/>
  <c r="CW407" i="1"/>
  <c r="AF63" i="15" s="1"/>
  <c r="CO463" i="1"/>
  <c r="CS463" i="1"/>
  <c r="CM463" i="1"/>
  <c r="CQ463" i="1"/>
  <c r="CV463" i="1"/>
  <c r="CT463" i="1"/>
  <c r="CR463" i="1"/>
  <c r="CP463" i="1"/>
  <c r="CN463" i="1"/>
  <c r="CU463" i="1"/>
  <c r="CW463" i="1"/>
  <c r="Z555" i="1"/>
  <c r="AB555" i="1" s="1"/>
  <c r="CO555" i="1"/>
  <c r="CS555" i="1"/>
  <c r="CM555" i="1"/>
  <c r="CQ555" i="1"/>
  <c r="CT555" i="1"/>
  <c r="CV555" i="1"/>
  <c r="CN555" i="1"/>
  <c r="CP555" i="1"/>
  <c r="CR555" i="1"/>
  <c r="CU555" i="1"/>
  <c r="CW555" i="1"/>
  <c r="Y553" i="1"/>
  <c r="AA553" i="1" s="1"/>
  <c r="CO553" i="1"/>
  <c r="CS553" i="1"/>
  <c r="CM553" i="1"/>
  <c r="CN553" i="1"/>
  <c r="CP553" i="1"/>
  <c r="CR553" i="1"/>
  <c r="CT553" i="1"/>
  <c r="CQ553" i="1"/>
  <c r="CV553" i="1"/>
  <c r="CU553" i="1"/>
  <c r="CW553" i="1"/>
  <c r="E16" i="11"/>
  <c r="CO21" i="1"/>
  <c r="CS21" i="1"/>
  <c r="AB16" i="11" s="1"/>
  <c r="CM21" i="1"/>
  <c r="CR21" i="1"/>
  <c r="CV21" i="1"/>
  <c r="AE16" i="11" s="1"/>
  <c r="CP21" i="1"/>
  <c r="CQ21" i="1"/>
  <c r="CT21" i="1"/>
  <c r="AC16" i="11" s="1"/>
  <c r="CN21" i="1"/>
  <c r="CU21" i="1"/>
  <c r="AD16" i="11" s="1"/>
  <c r="CW21" i="1"/>
  <c r="E24" i="11"/>
  <c r="CO37" i="1"/>
  <c r="X24" i="11" s="1"/>
  <c r="CS37" i="1"/>
  <c r="AB24" i="11" s="1"/>
  <c r="CM37" i="1"/>
  <c r="V24" i="11" s="1"/>
  <c r="CR37" i="1"/>
  <c r="AA24" i="11" s="1"/>
  <c r="CV37" i="1"/>
  <c r="AE24" i="11" s="1"/>
  <c r="CU37" i="1"/>
  <c r="AD24" i="11" s="1"/>
  <c r="CP37" i="1"/>
  <c r="Y24" i="11" s="1"/>
  <c r="CT37" i="1"/>
  <c r="AC24" i="11" s="1"/>
  <c r="CN37" i="1"/>
  <c r="W24" i="11" s="1"/>
  <c r="CQ37" i="1"/>
  <c r="Z24" i="11" s="1"/>
  <c r="CW37" i="1"/>
  <c r="AF24" i="11" s="1"/>
  <c r="E33" i="11"/>
  <c r="CO53" i="1"/>
  <c r="X33" i="11" s="1"/>
  <c r="CS53" i="1"/>
  <c r="AB33" i="11" s="1"/>
  <c r="CM53" i="1"/>
  <c r="V33" i="11" s="1"/>
  <c r="CR53" i="1"/>
  <c r="AA33" i="11" s="1"/>
  <c r="CV53" i="1"/>
  <c r="AE33" i="11" s="1"/>
  <c r="CP53" i="1"/>
  <c r="Y33" i="11" s="1"/>
  <c r="CQ53" i="1"/>
  <c r="Z33" i="11" s="1"/>
  <c r="CN53" i="1"/>
  <c r="W33" i="11" s="1"/>
  <c r="CT53" i="1"/>
  <c r="AC33" i="11" s="1"/>
  <c r="CU53" i="1"/>
  <c r="AD33" i="11" s="1"/>
  <c r="CW53" i="1"/>
  <c r="AF33" i="11" s="1"/>
  <c r="E44" i="11"/>
  <c r="CO69" i="1"/>
  <c r="X44" i="11" s="1"/>
  <c r="CS69" i="1"/>
  <c r="AB44" i="11" s="1"/>
  <c r="CM69" i="1"/>
  <c r="V44" i="11" s="1"/>
  <c r="CQ69" i="1"/>
  <c r="Z44" i="11" s="1"/>
  <c r="CU69" i="1"/>
  <c r="AD44" i="11" s="1"/>
  <c r="CP69" i="1"/>
  <c r="Y44" i="11" s="1"/>
  <c r="CT69" i="1"/>
  <c r="AC44" i="11" s="1"/>
  <c r="CN69" i="1"/>
  <c r="W44" i="11" s="1"/>
  <c r="CR69" i="1"/>
  <c r="AA44" i="11" s="1"/>
  <c r="CV69" i="1"/>
  <c r="AE44" i="11" s="1"/>
  <c r="CW69" i="1"/>
  <c r="AF44" i="11" s="1"/>
  <c r="E6" i="12"/>
  <c r="CO85" i="1"/>
  <c r="X6" i="12" s="1"/>
  <c r="CS85" i="1"/>
  <c r="AB6" i="12" s="1"/>
  <c r="CM85" i="1"/>
  <c r="V6" i="12" s="1"/>
  <c r="CQ85" i="1"/>
  <c r="Z6" i="12" s="1"/>
  <c r="CV85" i="1"/>
  <c r="AE6" i="12" s="1"/>
  <c r="CP85" i="1"/>
  <c r="Y6" i="12" s="1"/>
  <c r="CT85" i="1"/>
  <c r="AC6" i="12" s="1"/>
  <c r="CN85" i="1"/>
  <c r="W6" i="12" s="1"/>
  <c r="CU85" i="1"/>
  <c r="AD6" i="12" s="1"/>
  <c r="CR85" i="1"/>
  <c r="AA6" i="12" s="1"/>
  <c r="CW85" i="1"/>
  <c r="AF6" i="12" s="1"/>
  <c r="E12" i="12"/>
  <c r="CO105" i="1"/>
  <c r="X12" i="12" s="1"/>
  <c r="CS105" i="1"/>
  <c r="AB12" i="12" s="1"/>
  <c r="CM105" i="1"/>
  <c r="V12" i="12" s="1"/>
  <c r="CT105" i="1"/>
  <c r="AC12" i="12" s="1"/>
  <c r="CN105" i="1"/>
  <c r="W12" i="12" s="1"/>
  <c r="CV105" i="1"/>
  <c r="AE12" i="12" s="1"/>
  <c r="CR105" i="1"/>
  <c r="AA12" i="12" s="1"/>
  <c r="CQ105" i="1"/>
  <c r="Z12" i="12" s="1"/>
  <c r="CU105" i="1"/>
  <c r="AD12" i="12" s="1"/>
  <c r="CP105" i="1"/>
  <c r="Y12" i="12" s="1"/>
  <c r="CW105" i="1"/>
  <c r="AF12" i="12" s="1"/>
  <c r="E24" i="13"/>
  <c r="CO121" i="1"/>
  <c r="X24" i="13" s="1"/>
  <c r="CS121" i="1"/>
  <c r="AB24" i="13" s="1"/>
  <c r="CM121" i="1"/>
  <c r="V24" i="13" s="1"/>
  <c r="CV121" i="1"/>
  <c r="AE24" i="13" s="1"/>
  <c r="CQ121" i="1"/>
  <c r="Z24" i="13" s="1"/>
  <c r="CU121" i="1"/>
  <c r="AD24" i="13" s="1"/>
  <c r="CN121" i="1"/>
  <c r="W24" i="13" s="1"/>
  <c r="CP121" i="1"/>
  <c r="Y24" i="13" s="1"/>
  <c r="CR121" i="1"/>
  <c r="AA24" i="13" s="1"/>
  <c r="CT121" i="1"/>
  <c r="AC24" i="13" s="1"/>
  <c r="CW121" i="1"/>
  <c r="AF24" i="13" s="1"/>
  <c r="E38" i="13"/>
  <c r="CO137" i="1"/>
  <c r="X38" i="13" s="1"/>
  <c r="CS137" i="1"/>
  <c r="AB38" i="13" s="1"/>
  <c r="CM137" i="1"/>
  <c r="V38" i="13" s="1"/>
  <c r="CN137" i="1"/>
  <c r="W38" i="13" s="1"/>
  <c r="CR137" i="1"/>
  <c r="AA38" i="13" s="1"/>
  <c r="CU137" i="1"/>
  <c r="AD38" i="13" s="1"/>
  <c r="CV137" i="1"/>
  <c r="AE38" i="13" s="1"/>
  <c r="CP137" i="1"/>
  <c r="Y38" i="13" s="1"/>
  <c r="CQ137" i="1"/>
  <c r="Z38" i="13" s="1"/>
  <c r="CT137" i="1"/>
  <c r="AC38" i="13" s="1"/>
  <c r="CW137" i="1"/>
  <c r="AF38" i="13" s="1"/>
  <c r="CS329" i="1"/>
  <c r="CO329" i="1"/>
  <c r="CM329" i="1"/>
  <c r="CR329" i="1"/>
  <c r="CV329" i="1"/>
  <c r="CT329" i="1"/>
  <c r="CQ329" i="1"/>
  <c r="CP329" i="1"/>
  <c r="CN329" i="1"/>
  <c r="CU329" i="1"/>
  <c r="CW329" i="1"/>
  <c r="Y425" i="1"/>
  <c r="AA425" i="1" s="1"/>
  <c r="CO425" i="1"/>
  <c r="CS425" i="1"/>
  <c r="CM425" i="1"/>
  <c r="CT425" i="1"/>
  <c r="CN425" i="1"/>
  <c r="CQ425" i="1"/>
  <c r="CV425" i="1"/>
  <c r="CP425" i="1"/>
  <c r="CR425" i="1"/>
  <c r="CU425" i="1"/>
  <c r="CW425" i="1"/>
  <c r="Z473" i="1"/>
  <c r="AB473" i="1" s="1"/>
  <c r="CO473" i="1"/>
  <c r="CS473" i="1"/>
  <c r="CM473" i="1"/>
  <c r="CP473" i="1"/>
  <c r="CR473" i="1"/>
  <c r="CT473" i="1"/>
  <c r="CQ473" i="1"/>
  <c r="CV473" i="1"/>
  <c r="CN473" i="1"/>
  <c r="CU473" i="1"/>
  <c r="CW473" i="1"/>
  <c r="Y23" i="1"/>
  <c r="AA23" i="1" s="1"/>
  <c r="CS23" i="1"/>
  <c r="CO23" i="1"/>
  <c r="CM23" i="1"/>
  <c r="V17" i="11" s="1"/>
  <c r="CR23" i="1"/>
  <c r="CT23" i="1"/>
  <c r="CV23" i="1"/>
  <c r="CQ23" i="1"/>
  <c r="Z17" i="11" s="1"/>
  <c r="CP23" i="1"/>
  <c r="CN23" i="1"/>
  <c r="CU23" i="1"/>
  <c r="CW23" i="1"/>
  <c r="Z51" i="1"/>
  <c r="AB51" i="1" s="1"/>
  <c r="CO51" i="1"/>
  <c r="CS51" i="1"/>
  <c r="CV51" i="1"/>
  <c r="CP51" i="1"/>
  <c r="CQ51" i="1"/>
  <c r="CT51" i="1"/>
  <c r="CR51" i="1"/>
  <c r="CN51" i="1"/>
  <c r="CM51" i="1"/>
  <c r="CU51" i="1"/>
  <c r="CW51" i="1"/>
  <c r="E5" i="12"/>
  <c r="CO83" i="1"/>
  <c r="X5" i="12" s="1"/>
  <c r="CS83" i="1"/>
  <c r="AB5" i="12" s="1"/>
  <c r="CQ83" i="1"/>
  <c r="Z5" i="12" s="1"/>
  <c r="CV83" i="1"/>
  <c r="AE5" i="12" s="1"/>
  <c r="CP83" i="1"/>
  <c r="Y5" i="12" s="1"/>
  <c r="CT83" i="1"/>
  <c r="AC5" i="12" s="1"/>
  <c r="CR83" i="1"/>
  <c r="AA5" i="12" s="1"/>
  <c r="CN83" i="1"/>
  <c r="W5" i="12" s="1"/>
  <c r="CM83" i="1"/>
  <c r="V5" i="12" s="1"/>
  <c r="CU83" i="1"/>
  <c r="AD5" i="12" s="1"/>
  <c r="CW83" i="1"/>
  <c r="AF5" i="12" s="1"/>
  <c r="E16" i="12"/>
  <c r="CO115" i="1"/>
  <c r="X16" i="12" s="1"/>
  <c r="CS115" i="1"/>
  <c r="AB16" i="12" s="1"/>
  <c r="CM115" i="1"/>
  <c r="V16" i="12" s="1"/>
  <c r="CT115" i="1"/>
  <c r="AC16" i="12" s="1"/>
  <c r="CV115" i="1"/>
  <c r="AE16" i="12" s="1"/>
  <c r="CN115" i="1"/>
  <c r="W16" i="12" s="1"/>
  <c r="CQ115" i="1"/>
  <c r="Z16" i="12" s="1"/>
  <c r="CP115" i="1"/>
  <c r="Y16" i="12" s="1"/>
  <c r="CR115" i="1"/>
  <c r="AA16" i="12" s="1"/>
  <c r="CU115" i="1"/>
  <c r="AD16" i="12" s="1"/>
  <c r="CW115" i="1"/>
  <c r="AF16" i="12" s="1"/>
  <c r="E5" i="11"/>
  <c r="CS7" i="1"/>
  <c r="AB5" i="11" s="1"/>
  <c r="CO7" i="1"/>
  <c r="X5" i="11" s="1"/>
  <c r="CM7" i="1"/>
  <c r="CQ7" i="1"/>
  <c r="CR7" i="1"/>
  <c r="CV7" i="1"/>
  <c r="AE5" i="11" s="1"/>
  <c r="CN7" i="1"/>
  <c r="CP7" i="1"/>
  <c r="CT7" i="1"/>
  <c r="CU7" i="1"/>
  <c r="CW7" i="1"/>
  <c r="E31" i="11"/>
  <c r="CO47" i="1"/>
  <c r="X31" i="11" s="1"/>
  <c r="CS47" i="1"/>
  <c r="AB31" i="11" s="1"/>
  <c r="CM47" i="1"/>
  <c r="V31" i="11" s="1"/>
  <c r="CV47" i="1"/>
  <c r="AE31" i="11" s="1"/>
  <c r="CN47" i="1"/>
  <c r="W31" i="11" s="1"/>
  <c r="CQ47" i="1"/>
  <c r="Z31" i="11" s="1"/>
  <c r="CP47" i="1"/>
  <c r="Y31" i="11" s="1"/>
  <c r="CR47" i="1"/>
  <c r="AA31" i="11" s="1"/>
  <c r="CT47" i="1"/>
  <c r="AC31" i="11" s="1"/>
  <c r="CU47" i="1"/>
  <c r="AD31" i="11" s="1"/>
  <c r="CW47" i="1"/>
  <c r="AF31" i="11" s="1"/>
  <c r="E50" i="11"/>
  <c r="CO79" i="1"/>
  <c r="X50" i="11" s="1"/>
  <c r="CS79" i="1"/>
  <c r="AB50" i="11" s="1"/>
  <c r="CM79" i="1"/>
  <c r="V50" i="11" s="1"/>
  <c r="CQ79" i="1"/>
  <c r="Z50" i="11" s="1"/>
  <c r="CV79" i="1"/>
  <c r="AE50" i="11" s="1"/>
  <c r="CP79" i="1"/>
  <c r="Y50" i="11" s="1"/>
  <c r="CT79" i="1"/>
  <c r="AC50" i="11" s="1"/>
  <c r="CN79" i="1"/>
  <c r="W50" i="11" s="1"/>
  <c r="CR79" i="1"/>
  <c r="AA50" i="11" s="1"/>
  <c r="CU79" i="1"/>
  <c r="AD50" i="11" s="1"/>
  <c r="CW79" i="1"/>
  <c r="AF50" i="11" s="1"/>
  <c r="E27" i="12"/>
  <c r="CO111" i="1"/>
  <c r="X27" i="12" s="1"/>
  <c r="CS111" i="1"/>
  <c r="AB27" i="12" s="1"/>
  <c r="CM111" i="1"/>
  <c r="V27" i="12" s="1"/>
  <c r="CQ111" i="1"/>
  <c r="Z27" i="12" s="1"/>
  <c r="CT111" i="1"/>
  <c r="AC27" i="12" s="1"/>
  <c r="CV111" i="1"/>
  <c r="AE27" i="12" s="1"/>
  <c r="CN111" i="1"/>
  <c r="W27" i="12" s="1"/>
  <c r="CR111" i="1"/>
  <c r="AA27" i="12" s="1"/>
  <c r="CP111" i="1"/>
  <c r="Y27" i="12" s="1"/>
  <c r="CU111" i="1"/>
  <c r="AD27" i="12" s="1"/>
  <c r="CW111" i="1"/>
  <c r="AF27" i="12" s="1"/>
  <c r="E39" i="13"/>
  <c r="CO139" i="1"/>
  <c r="X39" i="13" s="1"/>
  <c r="CS139" i="1"/>
  <c r="CM139" i="1"/>
  <c r="V39" i="13" s="1"/>
  <c r="CR139" i="1"/>
  <c r="AA39" i="13" s="1"/>
  <c r="CN139" i="1"/>
  <c r="CQ139" i="1"/>
  <c r="CV139" i="1"/>
  <c r="CP139" i="1"/>
  <c r="CT139" i="1"/>
  <c r="CU139" i="1"/>
  <c r="AD39" i="13" s="1"/>
  <c r="CW139" i="1"/>
  <c r="CO544" i="1"/>
  <c r="CS544" i="1"/>
  <c r="CV544" i="1"/>
  <c r="CT544" i="1"/>
  <c r="CR544" i="1"/>
  <c r="CQ544" i="1"/>
  <c r="CP544" i="1"/>
  <c r="CN544" i="1"/>
  <c r="CM544" i="1"/>
  <c r="CU544" i="1"/>
  <c r="CW544" i="1"/>
  <c r="E3" i="17"/>
  <c r="CO564" i="1"/>
  <c r="X3" i="17" s="1"/>
  <c r="CS564" i="1"/>
  <c r="AB3" i="17" s="1"/>
  <c r="CV564" i="1"/>
  <c r="AE3" i="17" s="1"/>
  <c r="CQ564" i="1"/>
  <c r="Z3" i="17" s="1"/>
  <c r="CP564" i="1"/>
  <c r="Y3" i="17" s="1"/>
  <c r="CT564" i="1"/>
  <c r="AC3" i="17" s="1"/>
  <c r="CN564" i="1"/>
  <c r="W3" i="17" s="1"/>
  <c r="CR564" i="1"/>
  <c r="AA3" i="17" s="1"/>
  <c r="CM564" i="1"/>
  <c r="V3" i="17" s="1"/>
  <c r="CU564" i="1"/>
  <c r="AD3" i="17" s="1"/>
  <c r="CW564" i="1"/>
  <c r="AF3" i="17" s="1"/>
  <c r="Y132" i="1"/>
  <c r="AA132" i="1" s="1"/>
  <c r="CO132" i="1"/>
  <c r="CS132" i="1"/>
  <c r="CM132" i="1"/>
  <c r="CN132" i="1"/>
  <c r="CR132" i="1"/>
  <c r="CQ132" i="1"/>
  <c r="CU132" i="1"/>
  <c r="CP132" i="1"/>
  <c r="CT132" i="1"/>
  <c r="CV132" i="1"/>
  <c r="CW132" i="1"/>
  <c r="CT5" i="1"/>
  <c r="AC4" i="11" s="1"/>
  <c r="V66" i="15"/>
  <c r="Z66" i="15"/>
  <c r="X66" i="15"/>
  <c r="V17" i="12"/>
  <c r="AF55" i="15"/>
  <c r="Y55" i="15"/>
  <c r="V55" i="15"/>
  <c r="AF53" i="15"/>
  <c r="AE53" i="15"/>
  <c r="V53" i="15"/>
  <c r="CN609" i="1"/>
  <c r="CR609" i="1"/>
  <c r="CV609" i="1"/>
  <c r="CO609" i="1"/>
  <c r="CP609" i="1"/>
  <c r="CT609" i="1"/>
  <c r="CQ609" i="1"/>
  <c r="CU609" i="1"/>
  <c r="CS609" i="1"/>
  <c r="CW609" i="1"/>
  <c r="CM609" i="1"/>
  <c r="Z608" i="1"/>
  <c r="AB608" i="1" s="1"/>
  <c r="CN608" i="1"/>
  <c r="W27" i="14" s="1"/>
  <c r="CR608" i="1"/>
  <c r="AA27" i="14" s="1"/>
  <c r="CV608" i="1"/>
  <c r="AE27" i="14" s="1"/>
  <c r="CS608" i="1"/>
  <c r="CP608" i="1"/>
  <c r="Y27" i="14" s="1"/>
  <c r="CT608" i="1"/>
  <c r="AC27" i="14" s="1"/>
  <c r="CQ608" i="1"/>
  <c r="Z27" i="14" s="1"/>
  <c r="CU608" i="1"/>
  <c r="AD27" i="14" s="1"/>
  <c r="CM608" i="1"/>
  <c r="CO608" i="1"/>
  <c r="CW608" i="1"/>
  <c r="Y25" i="1"/>
  <c r="I18" i="11" s="1"/>
  <c r="M18" i="11" s="1"/>
  <c r="Y89" i="1"/>
  <c r="AA89" i="1" s="1"/>
  <c r="Y310" i="1"/>
  <c r="AA310" i="1" s="1"/>
  <c r="Y73" i="1"/>
  <c r="Y162" i="1"/>
  <c r="AA162" i="1" s="1"/>
  <c r="K4" i="13" s="1"/>
  <c r="O4" i="13" s="1"/>
  <c r="Z123" i="1"/>
  <c r="AB123" i="1" s="1"/>
  <c r="Z349" i="1"/>
  <c r="AB349" i="1" s="1"/>
  <c r="Y211" i="1"/>
  <c r="AA211" i="1" s="1"/>
  <c r="Y59" i="1"/>
  <c r="I36" i="11" s="1"/>
  <c r="M36" i="11" s="1"/>
  <c r="Z109" i="1"/>
  <c r="J14" i="12" s="1"/>
  <c r="N14" i="12" s="1"/>
  <c r="Y156" i="1"/>
  <c r="AA156" i="1" s="1"/>
  <c r="Y556" i="1"/>
  <c r="I51" i="16" s="1"/>
  <c r="M51" i="16" s="1"/>
  <c r="Z160" i="1"/>
  <c r="AB160" i="1" s="1"/>
  <c r="H41" i="17"/>
  <c r="F27" i="15"/>
  <c r="AA429" i="1"/>
  <c r="F4" i="17"/>
  <c r="G13" i="17"/>
  <c r="G20" i="16"/>
  <c r="H31" i="11"/>
  <c r="F29" i="11"/>
  <c r="F34" i="11"/>
  <c r="F22" i="13"/>
  <c r="F39" i="17"/>
  <c r="Y580" i="1"/>
  <c r="AA580" i="1" s="1"/>
  <c r="Z69" i="1"/>
  <c r="J44" i="11" s="1"/>
  <c r="N44" i="11" s="1"/>
  <c r="AB311" i="1"/>
  <c r="Z47" i="1"/>
  <c r="AB47" i="1" s="1"/>
  <c r="Y79" i="1"/>
  <c r="I50" i="11" s="1"/>
  <c r="M50" i="11" s="1"/>
  <c r="E39" i="17"/>
  <c r="Y473" i="1"/>
  <c r="Z7" i="1"/>
  <c r="Z162" i="1"/>
  <c r="J4" i="13" s="1"/>
  <c r="N4" i="13" s="1"/>
  <c r="Z205" i="1"/>
  <c r="AB205" i="1" s="1"/>
  <c r="Z524" i="1"/>
  <c r="AB524" i="1" s="1"/>
  <c r="Y173" i="1"/>
  <c r="AA173" i="1" s="1"/>
  <c r="Z385" i="1"/>
  <c r="AB385" i="1" s="1"/>
  <c r="Z417" i="1"/>
  <c r="AB417" i="1" s="1"/>
  <c r="H32" i="16"/>
  <c r="H43" i="15"/>
  <c r="H13" i="16"/>
  <c r="G7" i="14"/>
  <c r="G27" i="15"/>
  <c r="AB421" i="1"/>
  <c r="G33" i="15"/>
  <c r="G4" i="17"/>
  <c r="H5" i="11"/>
  <c r="H45" i="11"/>
  <c r="H35" i="13"/>
  <c r="H18" i="15"/>
  <c r="H9" i="17"/>
  <c r="H40" i="17"/>
  <c r="H52" i="17"/>
  <c r="G29" i="11"/>
  <c r="G34" i="11"/>
  <c r="F23" i="12"/>
  <c r="F13" i="12"/>
  <c r="G22" i="13"/>
  <c r="AB152" i="1"/>
  <c r="F64" i="15"/>
  <c r="G32" i="16"/>
  <c r="G45" i="16"/>
  <c r="G46" i="16"/>
  <c r="G47" i="17"/>
  <c r="F53" i="16"/>
  <c r="F7" i="16"/>
  <c r="F43" i="17"/>
  <c r="F17" i="12"/>
  <c r="Y31" i="1"/>
  <c r="AA31" i="1" s="1"/>
  <c r="Y61" i="1"/>
  <c r="AA61" i="1" s="1"/>
  <c r="Y93" i="1"/>
  <c r="AA93" i="1" s="1"/>
  <c r="Z25" i="1"/>
  <c r="AB25" i="1" s="1"/>
  <c r="L18" i="11" s="1"/>
  <c r="P18" i="11" s="1"/>
  <c r="Z89" i="1"/>
  <c r="AB89" i="1" s="1"/>
  <c r="Z141" i="1"/>
  <c r="AB141" i="1" s="1"/>
  <c r="Z193" i="1"/>
  <c r="AB193" i="1" s="1"/>
  <c r="Z425" i="1"/>
  <c r="AB425" i="1" s="1"/>
  <c r="Y240" i="1"/>
  <c r="AA240" i="1" s="1"/>
  <c r="Y264" i="1"/>
  <c r="AA264" i="1" s="1"/>
  <c r="Z340" i="1"/>
  <c r="AB340" i="1" s="1"/>
  <c r="Z585" i="1"/>
  <c r="AB585" i="1" s="1"/>
  <c r="Z351" i="1"/>
  <c r="AB351" i="1" s="1"/>
  <c r="Z53" i="1"/>
  <c r="AB53" i="1" s="1"/>
  <c r="Z113" i="1"/>
  <c r="Z224" i="1"/>
  <c r="AB224" i="1" s="1"/>
  <c r="Y236" i="1"/>
  <c r="AA236" i="1" s="1"/>
  <c r="Z316" i="1"/>
  <c r="AB316" i="1" s="1"/>
  <c r="Y332" i="1"/>
  <c r="AA332" i="1" s="1"/>
  <c r="Y266" i="1"/>
  <c r="AA266" i="1" s="1"/>
  <c r="Y319" i="1"/>
  <c r="AA319" i="1" s="1"/>
  <c r="G54" i="15"/>
  <c r="H6" i="11"/>
  <c r="G69" i="15"/>
  <c r="G30" i="16"/>
  <c r="Y111" i="1"/>
  <c r="I27" i="12" s="1"/>
  <c r="M27" i="12" s="1"/>
  <c r="Z79" i="1"/>
  <c r="J50" i="11" s="1"/>
  <c r="N50" i="11" s="1"/>
  <c r="H50" i="15"/>
  <c r="H17" i="14"/>
  <c r="E48" i="15"/>
  <c r="E5" i="17"/>
  <c r="Y21" i="1"/>
  <c r="AA21" i="1" s="1"/>
  <c r="Y85" i="1"/>
  <c r="AA85" i="1" s="1"/>
  <c r="K6" i="12" s="1"/>
  <c r="O6" i="12" s="1"/>
  <c r="Y137" i="1"/>
  <c r="I38" i="13" s="1"/>
  <c r="M38" i="13" s="1"/>
  <c r="Y180" i="1"/>
  <c r="AA180" i="1" s="1"/>
  <c r="Y364" i="1"/>
  <c r="AA364" i="1" s="1"/>
  <c r="Z261" i="1"/>
  <c r="AB261" i="1" s="1"/>
  <c r="AB9" i="1"/>
  <c r="H49" i="11"/>
  <c r="AA327" i="1"/>
  <c r="F13" i="16"/>
  <c r="F16" i="16"/>
  <c r="H54" i="16"/>
  <c r="G43" i="17"/>
  <c r="H12" i="13"/>
  <c r="G63" i="15"/>
  <c r="Y51" i="1"/>
  <c r="AA51" i="1" s="1"/>
  <c r="Y115" i="1"/>
  <c r="AA115" i="1" s="1"/>
  <c r="K16" i="12" s="1"/>
  <c r="O16" i="12" s="1"/>
  <c r="Z61" i="1"/>
  <c r="AB61" i="1" s="1"/>
  <c r="Z83" i="1"/>
  <c r="J5" i="12" s="1"/>
  <c r="N5" i="12" s="1"/>
  <c r="Z111" i="1"/>
  <c r="AB111" i="1" s="1"/>
  <c r="L27" i="12" s="1"/>
  <c r="P27" i="12" s="1"/>
  <c r="Z129" i="1"/>
  <c r="AB129" i="1" s="1"/>
  <c r="L31" i="13" s="1"/>
  <c r="P31" i="13" s="1"/>
  <c r="AB493" i="1"/>
  <c r="Z292" i="1"/>
  <c r="AB292" i="1" s="1"/>
  <c r="Z325" i="1"/>
  <c r="AB325" i="1" s="1"/>
  <c r="Y357" i="1"/>
  <c r="AA357" i="1" s="1"/>
  <c r="Z281" i="1"/>
  <c r="AB281" i="1" s="1"/>
  <c r="Z214" i="1"/>
  <c r="AB214" i="1" s="1"/>
  <c r="Z258" i="1"/>
  <c r="AB258" i="1" s="1"/>
  <c r="Y282" i="1"/>
  <c r="AA282" i="1" s="1"/>
  <c r="Z187" i="1"/>
  <c r="AB187" i="1" s="1"/>
  <c r="Y207" i="1"/>
  <c r="AA207" i="1" s="1"/>
  <c r="Z283" i="1"/>
  <c r="AB283" i="1" s="1"/>
  <c r="E32" i="11"/>
  <c r="H10" i="11"/>
  <c r="H49" i="15"/>
  <c r="H66" i="15"/>
  <c r="H25" i="13"/>
  <c r="H5" i="14"/>
  <c r="H19" i="15"/>
  <c r="H34" i="17"/>
  <c r="F7" i="14"/>
  <c r="F8" i="14"/>
  <c r="F65" i="15"/>
  <c r="F20" i="15"/>
  <c r="AB415" i="1"/>
  <c r="F33" i="15"/>
  <c r="H33" i="13"/>
  <c r="H5" i="17"/>
  <c r="G23" i="12"/>
  <c r="G13" i="12"/>
  <c r="F54" i="15"/>
  <c r="G64" i="15"/>
  <c r="F45" i="16"/>
  <c r="F46" i="16"/>
  <c r="F47" i="17"/>
  <c r="G53" i="16"/>
  <c r="G7" i="16"/>
  <c r="H38" i="11"/>
  <c r="H40" i="13"/>
  <c r="H69" i="15"/>
  <c r="G17" i="12"/>
  <c r="F9" i="17"/>
  <c r="E21" i="15"/>
  <c r="E11" i="14"/>
  <c r="E46" i="16"/>
  <c r="Y7" i="1"/>
  <c r="AA7" i="1" s="1"/>
  <c r="Y37" i="1"/>
  <c r="AA37" i="1" s="1"/>
  <c r="K24" i="11" s="1"/>
  <c r="O24" i="11" s="1"/>
  <c r="Y83" i="1"/>
  <c r="I5" i="12" s="1"/>
  <c r="M5" i="12" s="1"/>
  <c r="Y121" i="1"/>
  <c r="I24" i="13" s="1"/>
  <c r="M24" i="13" s="1"/>
  <c r="Z23" i="1"/>
  <c r="AB23" i="1" s="1"/>
  <c r="Z121" i="1"/>
  <c r="J24" i="13" s="1"/>
  <c r="N24" i="13" s="1"/>
  <c r="Z208" i="1"/>
  <c r="AB208" i="1" s="1"/>
  <c r="Z408" i="1"/>
  <c r="Y595" i="1"/>
  <c r="AA595" i="1" s="1"/>
  <c r="Z229" i="1"/>
  <c r="AB229" i="1" s="1"/>
  <c r="Y182" i="1"/>
  <c r="AA182" i="1" s="1"/>
  <c r="Y183" i="1"/>
  <c r="AA183" i="1" s="1"/>
  <c r="Z363" i="1"/>
  <c r="AB363" i="1" s="1"/>
  <c r="Y555" i="1"/>
  <c r="AA555" i="1" s="1"/>
  <c r="Y533" i="1"/>
  <c r="AA533" i="1" s="1"/>
  <c r="H31" i="17"/>
  <c r="G20" i="11"/>
  <c r="F49" i="15"/>
  <c r="F32" i="16"/>
  <c r="G7" i="15"/>
  <c r="G9" i="16"/>
  <c r="F34" i="17"/>
  <c r="G41" i="17"/>
  <c r="H29" i="12"/>
  <c r="H21" i="15"/>
  <c r="H43" i="17"/>
  <c r="F17" i="14"/>
  <c r="F69" i="15"/>
  <c r="G19" i="15"/>
  <c r="F30" i="16"/>
  <c r="F40" i="17"/>
  <c r="H64" i="15"/>
  <c r="H9" i="16"/>
  <c r="H37" i="16"/>
  <c r="AB414" i="1"/>
  <c r="AA577" i="1"/>
  <c r="AA457" i="1"/>
  <c r="E15" i="15"/>
  <c r="E27" i="15"/>
  <c r="E21" i="11"/>
  <c r="Y166" i="1"/>
  <c r="AA62" i="1"/>
  <c r="AA102" i="1"/>
  <c r="Z21" i="1"/>
  <c r="AB21" i="1" s="1"/>
  <c r="E7" i="14"/>
  <c r="Y587" i="1"/>
  <c r="AA587" i="1" s="1"/>
  <c r="Z181" i="1"/>
  <c r="AB181" i="1" s="1"/>
  <c r="Y393" i="1"/>
  <c r="AA393" i="1" s="1"/>
  <c r="Z145" i="1"/>
  <c r="AB145" i="1" s="1"/>
  <c r="Y293" i="1"/>
  <c r="AA293" i="1" s="1"/>
  <c r="Z321" i="1"/>
  <c r="AB321" i="1" s="1"/>
  <c r="Z150" i="1"/>
  <c r="AB150" i="1" s="1"/>
  <c r="Y178" i="1"/>
  <c r="AA178" i="1" s="1"/>
  <c r="Y326" i="1"/>
  <c r="AA326" i="1" s="1"/>
  <c r="Z370" i="1"/>
  <c r="AB370" i="1" s="1"/>
  <c r="Z239" i="1"/>
  <c r="AB239" i="1" s="1"/>
  <c r="Z375" i="1"/>
  <c r="AB375" i="1" s="1"/>
  <c r="E29" i="12"/>
  <c r="E17" i="11"/>
  <c r="Y190" i="1"/>
  <c r="AA190" i="1" s="1"/>
  <c r="Z285" i="1"/>
  <c r="AB285" i="1" s="1"/>
  <c r="E40" i="17"/>
  <c r="E6" i="11"/>
  <c r="E9" i="14"/>
  <c r="H20" i="12"/>
  <c r="H58" i="15"/>
  <c r="H53" i="16"/>
  <c r="AB570" i="1"/>
  <c r="AA57" i="1"/>
  <c r="Y77" i="1"/>
  <c r="I49" i="11" s="1"/>
  <c r="M49" i="11" s="1"/>
  <c r="Y129" i="1"/>
  <c r="AA129" i="1" s="1"/>
  <c r="K31" i="13" s="1"/>
  <c r="O31" i="13" s="1"/>
  <c r="Z77" i="1"/>
  <c r="AB77" i="1" s="1"/>
  <c r="Z115" i="1"/>
  <c r="J16" i="12" s="1"/>
  <c r="N16" i="12" s="1"/>
  <c r="Z137" i="1"/>
  <c r="J38" i="13" s="1"/>
  <c r="N38" i="13" s="1"/>
  <c r="Z166" i="1"/>
  <c r="AB166" i="1" s="1"/>
  <c r="E12" i="13"/>
  <c r="Y204" i="1"/>
  <c r="Y288" i="1"/>
  <c r="AA288" i="1" s="1"/>
  <c r="Z404" i="1"/>
  <c r="Y189" i="1"/>
  <c r="AA189" i="1" s="1"/>
  <c r="Y209" i="1"/>
  <c r="AA209" i="1" s="1"/>
  <c r="Z233" i="1"/>
  <c r="AB233" i="1" s="1"/>
  <c r="Y317" i="1"/>
  <c r="AA317" i="1" s="1"/>
  <c r="Y333" i="1"/>
  <c r="AA333" i="1" s="1"/>
  <c r="Y257" i="1"/>
  <c r="AA257" i="1" s="1"/>
  <c r="Y210" i="1"/>
  <c r="AA210" i="1" s="1"/>
  <c r="Z238" i="1"/>
  <c r="AB238" i="1" s="1"/>
  <c r="Y386" i="1"/>
  <c r="AA386" i="1" s="1"/>
  <c r="Z534" i="1"/>
  <c r="AB534" i="1" s="1"/>
  <c r="Y155" i="1"/>
  <c r="AA155" i="1" s="1"/>
  <c r="Y191" i="1"/>
  <c r="AA191" i="1" s="1"/>
  <c r="Y263" i="1"/>
  <c r="AA263" i="1" s="1"/>
  <c r="Z391" i="1"/>
  <c r="AB391" i="1" s="1"/>
  <c r="Z531" i="1"/>
  <c r="AB531" i="1" s="1"/>
  <c r="Y329" i="1"/>
  <c r="F17" i="15"/>
  <c r="F18" i="15"/>
  <c r="F15" i="15"/>
  <c r="F13" i="15"/>
  <c r="F47" i="15"/>
  <c r="F42" i="13"/>
  <c r="F6" i="15"/>
  <c r="F10" i="15"/>
  <c r="Z315" i="1"/>
  <c r="G14" i="15"/>
  <c r="F28" i="15"/>
  <c r="H39" i="15"/>
  <c r="G8" i="14"/>
  <c r="G65" i="15"/>
  <c r="G20" i="15"/>
  <c r="G13" i="16"/>
  <c r="F38" i="17"/>
  <c r="H47" i="15"/>
  <c r="G28" i="15"/>
  <c r="F9" i="16"/>
  <c r="F36" i="16"/>
  <c r="F7" i="11"/>
  <c r="G11" i="11"/>
  <c r="G17" i="11"/>
  <c r="G31" i="11"/>
  <c r="G45" i="11"/>
  <c r="G26" i="13"/>
  <c r="F33" i="13"/>
  <c r="G35" i="13"/>
  <c r="F39" i="13"/>
  <c r="AB206" i="1"/>
  <c r="G17" i="14"/>
  <c r="G10" i="14"/>
  <c r="G41" i="15"/>
  <c r="G43" i="15"/>
  <c r="G9" i="17"/>
  <c r="AA41" i="1"/>
  <c r="J52" i="17"/>
  <c r="N52" i="17" s="1"/>
  <c r="Y394" i="1"/>
  <c r="E58" i="15"/>
  <c r="Z394" i="1"/>
  <c r="Y271" i="1"/>
  <c r="AA271" i="1" s="1"/>
  <c r="Z271" i="1"/>
  <c r="AB271" i="1" s="1"/>
  <c r="Z419" i="1"/>
  <c r="AB419" i="1" s="1"/>
  <c r="Y419" i="1"/>
  <c r="AA419" i="1" s="1"/>
  <c r="H10" i="15"/>
  <c r="AB355" i="1"/>
  <c r="Y361" i="1"/>
  <c r="F48" i="15"/>
  <c r="F22" i="15"/>
  <c r="F30" i="15"/>
  <c r="AB427" i="1"/>
  <c r="F5" i="17"/>
  <c r="G38" i="17"/>
  <c r="H4" i="15"/>
  <c r="AA17" i="1"/>
  <c r="F30" i="11"/>
  <c r="F33" i="11"/>
  <c r="F14" i="12"/>
  <c r="F20" i="13"/>
  <c r="F4" i="14"/>
  <c r="Z226" i="1"/>
  <c r="AB226" i="1" s="1"/>
  <c r="G55" i="15"/>
  <c r="F31" i="17"/>
  <c r="F41" i="13"/>
  <c r="Y273" i="1"/>
  <c r="F5" i="15"/>
  <c r="F21" i="15"/>
  <c r="F6" i="16"/>
  <c r="G36" i="16"/>
  <c r="H12" i="11"/>
  <c r="H32" i="11"/>
  <c r="H48" i="16"/>
  <c r="F10" i="11"/>
  <c r="F12" i="11"/>
  <c r="F32" i="11"/>
  <c r="F38" i="11"/>
  <c r="F46" i="11"/>
  <c r="F29" i="12"/>
  <c r="Y107" i="1"/>
  <c r="AA22" i="1"/>
  <c r="AA34" i="1"/>
  <c r="AA46" i="1"/>
  <c r="AA54" i="1"/>
  <c r="AA70" i="1"/>
  <c r="AA78" i="1"/>
  <c r="AA86" i="1"/>
  <c r="AA94" i="1"/>
  <c r="AA110" i="1"/>
  <c r="I29" i="13"/>
  <c r="M29" i="13" s="1"/>
  <c r="AA128" i="1"/>
  <c r="K29" i="13" s="1"/>
  <c r="O29" i="13" s="1"/>
  <c r="I29" i="17"/>
  <c r="M29" i="17" s="1"/>
  <c r="AA487" i="1"/>
  <c r="K29" i="17" s="1"/>
  <c r="O29" i="17" s="1"/>
  <c r="AA526" i="1"/>
  <c r="I48" i="16"/>
  <c r="M48" i="16" s="1"/>
  <c r="AA544" i="1"/>
  <c r="I3" i="17"/>
  <c r="M3" i="17" s="1"/>
  <c r="AA564" i="1"/>
  <c r="K3" i="17" s="1"/>
  <c r="O3" i="17" s="1"/>
  <c r="AA494" i="1"/>
  <c r="Z299" i="1"/>
  <c r="E7" i="15"/>
  <c r="Z107" i="1"/>
  <c r="J13" i="11"/>
  <c r="N13" i="11" s="1"/>
  <c r="AB18" i="1"/>
  <c r="L13" i="11" s="1"/>
  <c r="P13" i="11" s="1"/>
  <c r="AB28" i="1"/>
  <c r="AB40" i="1"/>
  <c r="J35" i="11"/>
  <c r="N35" i="11" s="1"/>
  <c r="AB58" i="1"/>
  <c r="L35" i="11" s="1"/>
  <c r="P35" i="11" s="1"/>
  <c r="AB66" i="1"/>
  <c r="J47" i="11"/>
  <c r="N47" i="11" s="1"/>
  <c r="AB98" i="1"/>
  <c r="AB124" i="1"/>
  <c r="AB134" i="1"/>
  <c r="J6" i="13"/>
  <c r="N6" i="13" s="1"/>
  <c r="AB163" i="1"/>
  <c r="L6" i="13" s="1"/>
  <c r="P6" i="13" s="1"/>
  <c r="J11" i="13"/>
  <c r="N11" i="13" s="1"/>
  <c r="AB171" i="1"/>
  <c r="L11" i="13" s="1"/>
  <c r="P11" i="13" s="1"/>
  <c r="AB540" i="1"/>
  <c r="Y177" i="1"/>
  <c r="AA177" i="1" s="1"/>
  <c r="Z177" i="1"/>
  <c r="AB177" i="1" s="1"/>
  <c r="Z377" i="1"/>
  <c r="AB377" i="1" s="1"/>
  <c r="Y377" i="1"/>
  <c r="AA377" i="1" s="1"/>
  <c r="Y334" i="1"/>
  <c r="E18" i="15"/>
  <c r="Z334" i="1"/>
  <c r="Y227" i="1"/>
  <c r="AA227" i="1" s="1"/>
  <c r="Z227" i="1"/>
  <c r="AB227" i="1" s="1"/>
  <c r="Y287" i="1"/>
  <c r="E43" i="15"/>
  <c r="Z287" i="1"/>
  <c r="Z329" i="1"/>
  <c r="G17" i="15"/>
  <c r="AB382" i="1"/>
  <c r="G16" i="16"/>
  <c r="F20" i="11"/>
  <c r="G13" i="15"/>
  <c r="G18" i="15"/>
  <c r="G47" i="15"/>
  <c r="Z368" i="1"/>
  <c r="G49" i="15"/>
  <c r="G42" i="13"/>
  <c r="G6" i="15"/>
  <c r="F7" i="15"/>
  <c r="G10" i="15"/>
  <c r="F14" i="15"/>
  <c r="G15" i="15"/>
  <c r="H6" i="15"/>
  <c r="G5" i="11"/>
  <c r="G50" i="11"/>
  <c r="G7" i="12"/>
  <c r="F20" i="12"/>
  <c r="F25" i="13"/>
  <c r="F19" i="15"/>
  <c r="Y217" i="1"/>
  <c r="AA217" i="1" s="1"/>
  <c r="Z217" i="1"/>
  <c r="AB217" i="1" s="1"/>
  <c r="Z149" i="1"/>
  <c r="AB149" i="1" s="1"/>
  <c r="Y149" i="1"/>
  <c r="AA149" i="1" s="1"/>
  <c r="Z146" i="1"/>
  <c r="AB146" i="1" s="1"/>
  <c r="Y146" i="1"/>
  <c r="AA146" i="1" s="1"/>
  <c r="H35" i="15"/>
  <c r="H39" i="17"/>
  <c r="G5" i="14"/>
  <c r="F4" i="15"/>
  <c r="F58" i="15"/>
  <c r="H41" i="13"/>
  <c r="H38" i="17"/>
  <c r="F41" i="11"/>
  <c r="F24" i="12"/>
  <c r="F9" i="13"/>
  <c r="F70" i="15"/>
  <c r="G61" i="15"/>
  <c r="F11" i="14"/>
  <c r="F50" i="15"/>
  <c r="H21" i="11"/>
  <c r="H7" i="14"/>
  <c r="F6" i="11"/>
  <c r="F16" i="11"/>
  <c r="F21" i="11"/>
  <c r="F49" i="11"/>
  <c r="AA168" i="1"/>
  <c r="AB168" i="1"/>
  <c r="Z184" i="1"/>
  <c r="AB184" i="1" s="1"/>
  <c r="Y184" i="1"/>
  <c r="AA184" i="1" s="1"/>
  <c r="Z272" i="1"/>
  <c r="AB272" i="1" s="1"/>
  <c r="Y272" i="1"/>
  <c r="AA272" i="1" s="1"/>
  <c r="Y376" i="1"/>
  <c r="AA376" i="1" s="1"/>
  <c r="Z376" i="1"/>
  <c r="AB376" i="1" s="1"/>
  <c r="E43" i="17"/>
  <c r="Z365" i="1"/>
  <c r="AB365" i="1" s="1"/>
  <c r="Y365" i="1"/>
  <c r="AA365" i="1" s="1"/>
  <c r="Y274" i="1"/>
  <c r="AA274" i="1" s="1"/>
  <c r="Z274" i="1"/>
  <c r="AB274" i="1" s="1"/>
  <c r="Y279" i="1"/>
  <c r="AA279" i="1" s="1"/>
  <c r="Z279" i="1"/>
  <c r="AB279" i="1" s="1"/>
  <c r="Y405" i="1"/>
  <c r="F62" i="15"/>
  <c r="F5" i="11"/>
  <c r="G7" i="11"/>
  <c r="F11" i="11"/>
  <c r="F17" i="11"/>
  <c r="F31" i="11"/>
  <c r="F45" i="11"/>
  <c r="F50" i="11"/>
  <c r="F7" i="12"/>
  <c r="G20" i="12"/>
  <c r="G25" i="13"/>
  <c r="F26" i="13"/>
  <c r="Z130" i="1"/>
  <c r="G33" i="13"/>
  <c r="F35" i="13"/>
  <c r="G39" i="13"/>
  <c r="F10" i="14"/>
  <c r="F41" i="15"/>
  <c r="F43" i="15"/>
  <c r="Y481" i="1"/>
  <c r="F21" i="17"/>
  <c r="F66" i="15"/>
  <c r="H29" i="11"/>
  <c r="H34" i="11"/>
  <c r="H22" i="13"/>
  <c r="H41" i="11"/>
  <c r="H17" i="15"/>
  <c r="H57" i="15"/>
  <c r="H6" i="16"/>
  <c r="H46" i="16"/>
  <c r="H16" i="16"/>
  <c r="Y492" i="1"/>
  <c r="E32" i="16"/>
  <c r="E65" i="15"/>
  <c r="AB87" i="1"/>
  <c r="Z220" i="1"/>
  <c r="AB220" i="1" s="1"/>
  <c r="Y220" i="1"/>
  <c r="AA220" i="1" s="1"/>
  <c r="Z312" i="1"/>
  <c r="AB312" i="1" s="1"/>
  <c r="Y312" i="1"/>
  <c r="AA312" i="1" s="1"/>
  <c r="Z432" i="1"/>
  <c r="AB432" i="1" s="1"/>
  <c r="Y432" i="1"/>
  <c r="AA432" i="1" s="1"/>
  <c r="Y265" i="1"/>
  <c r="AA265" i="1" s="1"/>
  <c r="Z265" i="1"/>
  <c r="AB265" i="1" s="1"/>
  <c r="Z225" i="1"/>
  <c r="AB225" i="1" s="1"/>
  <c r="Y225" i="1"/>
  <c r="AA225" i="1" s="1"/>
  <c r="Z147" i="1"/>
  <c r="AB147" i="1" s="1"/>
  <c r="Y147" i="1"/>
  <c r="AA147" i="1" s="1"/>
  <c r="Z307" i="1"/>
  <c r="AB307" i="1" s="1"/>
  <c r="Y307" i="1"/>
  <c r="AA307" i="1" s="1"/>
  <c r="Y463" i="1"/>
  <c r="AA463" i="1" s="1"/>
  <c r="Z463" i="1"/>
  <c r="AB463" i="1" s="1"/>
  <c r="Z13" i="1"/>
  <c r="AB13" i="1" s="1"/>
  <c r="E10" i="11"/>
  <c r="Y65" i="1"/>
  <c r="E41" i="11"/>
  <c r="E30" i="15"/>
  <c r="E14" i="16"/>
  <c r="Z469" i="1"/>
  <c r="Y469" i="1"/>
  <c r="E11" i="11"/>
  <c r="Z15" i="1"/>
  <c r="AB15" i="1" s="1"/>
  <c r="Y15" i="1"/>
  <c r="AA15" i="1" s="1"/>
  <c r="Z43" i="1"/>
  <c r="AB43" i="1" s="1"/>
  <c r="Y43" i="1"/>
  <c r="AA43" i="1" s="1"/>
  <c r="E48" i="11"/>
  <c r="Z75" i="1"/>
  <c r="Y75" i="1"/>
  <c r="Y235" i="1"/>
  <c r="AA235" i="1" s="1"/>
  <c r="E17" i="14"/>
  <c r="Z235" i="1"/>
  <c r="AB235" i="1" s="1"/>
  <c r="E29" i="11"/>
  <c r="Y39" i="1"/>
  <c r="E45" i="11"/>
  <c r="Z71" i="1"/>
  <c r="AB71" i="1" s="1"/>
  <c r="Z103" i="1"/>
  <c r="AB103" i="1" s="1"/>
  <c r="Y103" i="1"/>
  <c r="AA103" i="1" s="1"/>
  <c r="E33" i="13"/>
  <c r="Z131" i="1"/>
  <c r="AB131" i="1" s="1"/>
  <c r="Y131" i="1"/>
  <c r="AA131" i="1" s="1"/>
  <c r="G40" i="17"/>
  <c r="G66" i="15"/>
  <c r="AB593" i="1"/>
  <c r="H20" i="11"/>
  <c r="H13" i="12"/>
  <c r="H8" i="14"/>
  <c r="H7" i="15"/>
  <c r="H33" i="11"/>
  <c r="H24" i="12"/>
  <c r="H20" i="13"/>
  <c r="H48" i="15"/>
  <c r="H33" i="15"/>
  <c r="H30" i="16"/>
  <c r="H47" i="17"/>
  <c r="E50" i="15"/>
  <c r="E4" i="17"/>
  <c r="AB582" i="1"/>
  <c r="AA6" i="1"/>
  <c r="AA14" i="1"/>
  <c r="I26" i="11"/>
  <c r="M26" i="11" s="1"/>
  <c r="AA38" i="1"/>
  <c r="K26" i="11" s="1"/>
  <c r="O26" i="11" s="1"/>
  <c r="AA48" i="1"/>
  <c r="AA72" i="1"/>
  <c r="AA80" i="1"/>
  <c r="AA88" i="1"/>
  <c r="AA104" i="1"/>
  <c r="I28" i="12"/>
  <c r="M28" i="12" s="1"/>
  <c r="AA112" i="1"/>
  <c r="K28" i="12" s="1"/>
  <c r="O28" i="12" s="1"/>
  <c r="AA140" i="1"/>
  <c r="I30" i="17"/>
  <c r="M30" i="17" s="1"/>
  <c r="AA546" i="1"/>
  <c r="Z303" i="1"/>
  <c r="E10" i="15"/>
  <c r="Y459" i="1"/>
  <c r="E9" i="16"/>
  <c r="AA467" i="1"/>
  <c r="I17" i="16"/>
  <c r="M17" i="16" s="1"/>
  <c r="AA475" i="1"/>
  <c r="K17" i="16" s="1"/>
  <c r="O17" i="16" s="1"/>
  <c r="AB10" i="1"/>
  <c r="AB20" i="1"/>
  <c r="AB30" i="1"/>
  <c r="AB42" i="1"/>
  <c r="AB52" i="1"/>
  <c r="AB60" i="1"/>
  <c r="AB68" i="1"/>
  <c r="L43" i="11" s="1"/>
  <c r="P43" i="11" s="1"/>
  <c r="AB76" i="1"/>
  <c r="AB84" i="1"/>
  <c r="AB92" i="1"/>
  <c r="AB100" i="1"/>
  <c r="AB118" i="1"/>
  <c r="AB126" i="1"/>
  <c r="AB136" i="1"/>
  <c r="AB165" i="1"/>
  <c r="L8" i="13" s="1"/>
  <c r="P8" i="13" s="1"/>
  <c r="J15" i="13"/>
  <c r="N15" i="13" s="1"/>
  <c r="AB174" i="1"/>
  <c r="L15" i="13" s="1"/>
  <c r="P15" i="13" s="1"/>
  <c r="AB542" i="1"/>
  <c r="J48" i="17"/>
  <c r="N48" i="17" s="1"/>
  <c r="AB560" i="1"/>
  <c r="AB347" i="1"/>
  <c r="AB467" i="1"/>
  <c r="J17" i="16"/>
  <c r="N17" i="16" s="1"/>
  <c r="AB475" i="1"/>
  <c r="L17" i="16" s="1"/>
  <c r="P17" i="16" s="1"/>
  <c r="E71" i="15"/>
  <c r="E42" i="13"/>
  <c r="E10" i="14"/>
  <c r="E41" i="15"/>
  <c r="E19" i="15"/>
  <c r="Y407" i="1"/>
  <c r="E63" i="15"/>
  <c r="Z553" i="1"/>
  <c r="E50" i="17"/>
  <c r="E17" i="15"/>
  <c r="E33" i="15"/>
  <c r="E13" i="17"/>
  <c r="E14" i="15"/>
  <c r="E7" i="12"/>
  <c r="E54" i="16"/>
  <c r="F19" i="12"/>
  <c r="F10" i="12"/>
  <c r="F40" i="13"/>
  <c r="F9" i="14"/>
  <c r="F39" i="15"/>
  <c r="F53" i="15"/>
  <c r="F57" i="15"/>
  <c r="G35" i="15"/>
  <c r="F48" i="16"/>
  <c r="F50" i="17"/>
  <c r="F52" i="17"/>
  <c r="F54" i="16"/>
  <c r="H4" i="14"/>
  <c r="H9" i="14"/>
  <c r="H28" i="15"/>
  <c r="H30" i="11"/>
  <c r="H42" i="13"/>
  <c r="H10" i="14"/>
  <c r="H5" i="15"/>
  <c r="H13" i="15"/>
  <c r="H53" i="15"/>
  <c r="H30" i="15"/>
  <c r="H13" i="17"/>
  <c r="H54" i="15"/>
  <c r="E6" i="15"/>
  <c r="Z505" i="1"/>
  <c r="E36" i="16"/>
  <c r="E4" i="15"/>
  <c r="I7" i="13"/>
  <c r="M7" i="13" s="1"/>
  <c r="I13" i="11"/>
  <c r="M13" i="11" s="1"/>
  <c r="AA18" i="1"/>
  <c r="K13" i="11" s="1"/>
  <c r="O13" i="11" s="1"/>
  <c r="AA28" i="1"/>
  <c r="AA50" i="1"/>
  <c r="AA58" i="1"/>
  <c r="K35" i="11" s="1"/>
  <c r="O35" i="11" s="1"/>
  <c r="I47" i="11"/>
  <c r="M47" i="11" s="1"/>
  <c r="I17" i="12"/>
  <c r="M17" i="12" s="1"/>
  <c r="AA82" i="1"/>
  <c r="AA90" i="1"/>
  <c r="AA114" i="1"/>
  <c r="AA124" i="1"/>
  <c r="AA134" i="1"/>
  <c r="AA171" i="1"/>
  <c r="K11" i="13" s="1"/>
  <c r="O11" i="13" s="1"/>
  <c r="AA548" i="1"/>
  <c r="Y499" i="1"/>
  <c r="E34" i="17"/>
  <c r="Z559" i="1"/>
  <c r="E53" i="16"/>
  <c r="AA347" i="1"/>
  <c r="AB22" i="1"/>
  <c r="AB46" i="1"/>
  <c r="AB54" i="1"/>
  <c r="AB62" i="1"/>
  <c r="AB70" i="1"/>
  <c r="AB78" i="1"/>
  <c r="J7" i="12"/>
  <c r="N7" i="12" s="1"/>
  <c r="AB86" i="1"/>
  <c r="AB94" i="1"/>
  <c r="AB102" i="1"/>
  <c r="AB110" i="1"/>
  <c r="AB138" i="1"/>
  <c r="AB167" i="1"/>
  <c r="AB526" i="1"/>
  <c r="J51" i="16"/>
  <c r="N51" i="16" s="1"/>
  <c r="AB556" i="1"/>
  <c r="L51" i="16" s="1"/>
  <c r="P51" i="16" s="1"/>
  <c r="AB562" i="1"/>
  <c r="E39" i="15"/>
  <c r="E41" i="17"/>
  <c r="E13" i="15"/>
  <c r="E41" i="13"/>
  <c r="E5" i="14"/>
  <c r="E8" i="14"/>
  <c r="E54" i="15"/>
  <c r="E64" i="15"/>
  <c r="Y431" i="1"/>
  <c r="E35" i="15"/>
  <c r="E30" i="11"/>
  <c r="AA349" i="1"/>
  <c r="Y477" i="1"/>
  <c r="E20" i="16"/>
  <c r="Y55" i="1"/>
  <c r="E34" i="11"/>
  <c r="Z119" i="1"/>
  <c r="E22" i="13"/>
  <c r="E4" i="14"/>
  <c r="E13" i="16"/>
  <c r="E5" i="15"/>
  <c r="E7" i="11"/>
  <c r="E20" i="12"/>
  <c r="E22" i="15"/>
  <c r="H55" i="15"/>
  <c r="F5" i="14"/>
  <c r="G4" i="15"/>
  <c r="Z361" i="1"/>
  <c r="G48" i="15"/>
  <c r="G22" i="15"/>
  <c r="G58" i="15"/>
  <c r="Z413" i="1"/>
  <c r="G30" i="15"/>
  <c r="G5" i="17"/>
  <c r="F13" i="17"/>
  <c r="F20" i="16"/>
  <c r="H17" i="12"/>
  <c r="H26" i="13"/>
  <c r="H9" i="13"/>
  <c r="H41" i="15"/>
  <c r="H15" i="15"/>
  <c r="H20" i="15"/>
  <c r="AB17" i="1"/>
  <c r="G30" i="11"/>
  <c r="G33" i="11"/>
  <c r="G41" i="11"/>
  <c r="G24" i="12"/>
  <c r="G14" i="12"/>
  <c r="G20" i="13"/>
  <c r="G9" i="13"/>
  <c r="G4" i="14"/>
  <c r="G70" i="15"/>
  <c r="F55" i="15"/>
  <c r="F61" i="15"/>
  <c r="G31" i="17"/>
  <c r="G41" i="13"/>
  <c r="G11" i="14"/>
  <c r="AB253" i="1"/>
  <c r="G5" i="15"/>
  <c r="G21" i="15"/>
  <c r="G50" i="15"/>
  <c r="G6" i="16"/>
  <c r="G34" i="17"/>
  <c r="F41" i="17"/>
  <c r="H16" i="11"/>
  <c r="H46" i="11"/>
  <c r="H10" i="12"/>
  <c r="Z196" i="1"/>
  <c r="H65" i="15"/>
  <c r="H27" i="15"/>
  <c r="H4" i="17"/>
  <c r="AB583" i="1"/>
  <c r="G6" i="11"/>
  <c r="G10" i="11"/>
  <c r="G12" i="11"/>
  <c r="G16" i="11"/>
  <c r="G21" i="11"/>
  <c r="AB44" i="1"/>
  <c r="G32" i="11"/>
  <c r="G38" i="11"/>
  <c r="G46" i="11"/>
  <c r="G49" i="11"/>
  <c r="G29" i="12"/>
  <c r="G19" i="12"/>
  <c r="G10" i="12"/>
  <c r="G40" i="13"/>
  <c r="G9" i="14"/>
  <c r="G39" i="15"/>
  <c r="AB354" i="1"/>
  <c r="Z381" i="1"/>
  <c r="G53" i="15"/>
  <c r="G57" i="15"/>
  <c r="F63" i="15"/>
  <c r="F35" i="15"/>
  <c r="G48" i="16"/>
  <c r="G50" i="17"/>
  <c r="G52" i="17"/>
  <c r="G54" i="16"/>
  <c r="H23" i="12"/>
  <c r="H63" i="15"/>
  <c r="H7" i="16"/>
  <c r="H14" i="12"/>
  <c r="H11" i="14"/>
  <c r="H20" i="16"/>
  <c r="H36" i="16"/>
  <c r="H45" i="16"/>
  <c r="H50" i="17"/>
  <c r="H14" i="15"/>
  <c r="H22" i="15"/>
  <c r="E20" i="15"/>
  <c r="AA504" i="1"/>
  <c r="Z449" i="1"/>
  <c r="E6" i="16"/>
  <c r="Y509" i="1"/>
  <c r="E37" i="16"/>
  <c r="Z537" i="1"/>
  <c r="E45" i="16"/>
  <c r="Z514" i="1"/>
  <c r="E38" i="17"/>
  <c r="E49" i="15"/>
  <c r="Y53" i="1"/>
  <c r="Y69" i="1"/>
  <c r="Y105" i="1"/>
  <c r="Y125" i="1"/>
  <c r="AA125" i="1" s="1"/>
  <c r="Y139" i="1"/>
  <c r="AA139" i="1" s="1"/>
  <c r="AA10" i="1"/>
  <c r="AA30" i="1"/>
  <c r="AA42" i="1"/>
  <c r="AA52" i="1"/>
  <c r="AA60" i="1"/>
  <c r="AA100" i="1"/>
  <c r="AA108" i="1"/>
  <c r="AA118" i="1"/>
  <c r="AA126" i="1"/>
  <c r="I8" i="13"/>
  <c r="M8" i="13" s="1"/>
  <c r="AA165" i="1"/>
  <c r="K8" i="13" s="1"/>
  <c r="O8" i="13" s="1"/>
  <c r="I15" i="13"/>
  <c r="M15" i="13" s="1"/>
  <c r="AA174" i="1"/>
  <c r="K15" i="13" s="1"/>
  <c r="O15" i="13" s="1"/>
  <c r="AA542" i="1"/>
  <c r="AA550" i="1"/>
  <c r="K48" i="17" s="1"/>
  <c r="O48" i="17" s="1"/>
  <c r="I48" i="17"/>
  <c r="M48" i="17" s="1"/>
  <c r="AA562" i="1"/>
  <c r="E31" i="17"/>
  <c r="AA471" i="1"/>
  <c r="Y399" i="1"/>
  <c r="E28" i="15"/>
  <c r="Z455" i="1"/>
  <c r="E7" i="16"/>
  <c r="Z19" i="1"/>
  <c r="Z37" i="1"/>
  <c r="Z85" i="1"/>
  <c r="Z105" i="1"/>
  <c r="Z139" i="1"/>
  <c r="AB139" i="1" s="1"/>
  <c r="AB6" i="1"/>
  <c r="AB14" i="1"/>
  <c r="AB24" i="1"/>
  <c r="J26" i="11"/>
  <c r="N26" i="11" s="1"/>
  <c r="AB38" i="1"/>
  <c r="L26" i="11" s="1"/>
  <c r="P26" i="11" s="1"/>
  <c r="AB48" i="1"/>
  <c r="AB56" i="1"/>
  <c r="AB88" i="1"/>
  <c r="AB96" i="1"/>
  <c r="L22" i="12" s="1"/>
  <c r="P22" i="12" s="1"/>
  <c r="AB132" i="1"/>
  <c r="AB140" i="1"/>
  <c r="AB169" i="1"/>
  <c r="AB231" i="1"/>
  <c r="J44" i="17"/>
  <c r="N44" i="17" s="1"/>
  <c r="AB538" i="1"/>
  <c r="L44" i="17" s="1"/>
  <c r="P44" i="17" s="1"/>
  <c r="Z328" i="1"/>
  <c r="Z204" i="1"/>
  <c r="E69" i="15"/>
  <c r="E57" i="15"/>
  <c r="E70" i="15"/>
  <c r="Y350" i="1"/>
  <c r="E47" i="15"/>
  <c r="Z462" i="1"/>
  <c r="E9" i="17"/>
  <c r="Y339" i="1"/>
  <c r="Y403" i="1"/>
  <c r="E61" i="15"/>
  <c r="E20" i="11"/>
  <c r="E25" i="13"/>
  <c r="Y176" i="1"/>
  <c r="AA176" i="1" s="1"/>
  <c r="Z176" i="1"/>
  <c r="AB176" i="1" s="1"/>
  <c r="Y260" i="1"/>
  <c r="Z360" i="1"/>
  <c r="AB360" i="1" s="1"/>
  <c r="Y360" i="1"/>
  <c r="AA360" i="1" s="1"/>
  <c r="Z552" i="1"/>
  <c r="Y552" i="1"/>
  <c r="Y269" i="1"/>
  <c r="AA269" i="1" s="1"/>
  <c r="Z269" i="1"/>
  <c r="AB269" i="1" s="1"/>
  <c r="Y218" i="1"/>
  <c r="AA218" i="1" s="1"/>
  <c r="Z218" i="1"/>
  <c r="AB218" i="1" s="1"/>
  <c r="Y270" i="1"/>
  <c r="AA270" i="1" s="1"/>
  <c r="Z270" i="1"/>
  <c r="AB270" i="1" s="1"/>
  <c r="Z330" i="1"/>
  <c r="AB330" i="1" s="1"/>
  <c r="Y330" i="1"/>
  <c r="AA330" i="1" s="1"/>
  <c r="Z390" i="1"/>
  <c r="AB390" i="1" s="1"/>
  <c r="Y390" i="1"/>
  <c r="AA390" i="1" s="1"/>
  <c r="Y267" i="1"/>
  <c r="AA267" i="1" s="1"/>
  <c r="Z267" i="1"/>
  <c r="AB267" i="1" s="1"/>
  <c r="Z335" i="1"/>
  <c r="AB335" i="1" s="1"/>
  <c r="Y335" i="1"/>
  <c r="AA335" i="1" s="1"/>
  <c r="Y607" i="1"/>
  <c r="AA607" i="1" s="1"/>
  <c r="Z144" i="1"/>
  <c r="AB144" i="1" s="1"/>
  <c r="Y144" i="1"/>
  <c r="AA144" i="1" s="1"/>
  <c r="Y232" i="1"/>
  <c r="AA232" i="1" s="1"/>
  <c r="Z232" i="1"/>
  <c r="AB232" i="1" s="1"/>
  <c r="Z324" i="1"/>
  <c r="AB324" i="1" s="1"/>
  <c r="Y324" i="1"/>
  <c r="AA324" i="1" s="1"/>
  <c r="Y237" i="1"/>
  <c r="AA237" i="1" s="1"/>
  <c r="Z237" i="1"/>
  <c r="AB237" i="1" s="1"/>
  <c r="Y215" i="1"/>
  <c r="AA215" i="1" s="1"/>
  <c r="Z215" i="1"/>
  <c r="AB215" i="1" s="1"/>
  <c r="Z371" i="1"/>
  <c r="AB371" i="1" s="1"/>
  <c r="Y371" i="1"/>
  <c r="AA371" i="1" s="1"/>
  <c r="Z216" i="1"/>
  <c r="AB216" i="1" s="1"/>
  <c r="Y216" i="1"/>
  <c r="AA216" i="1" s="1"/>
  <c r="Z308" i="1"/>
  <c r="AB308" i="1" s="1"/>
  <c r="Y308" i="1"/>
  <c r="AA308" i="1" s="1"/>
  <c r="Z416" i="1"/>
  <c r="AB416" i="1" s="1"/>
  <c r="Y416" i="1"/>
  <c r="AA416" i="1" s="1"/>
  <c r="Z153" i="1"/>
  <c r="Y153" i="1"/>
  <c r="Y154" i="1"/>
  <c r="AA154" i="1" s="1"/>
  <c r="Z154" i="1"/>
  <c r="AB154" i="1" s="1"/>
  <c r="Y242" i="1"/>
  <c r="AA242" i="1" s="1"/>
  <c r="Z242" i="1"/>
  <c r="AB242" i="1" s="1"/>
  <c r="Z306" i="1"/>
  <c r="AB306" i="1" s="1"/>
  <c r="Y306" i="1"/>
  <c r="AA306" i="1" s="1"/>
  <c r="Z366" i="1"/>
  <c r="AB366" i="1" s="1"/>
  <c r="Y366" i="1"/>
  <c r="AA366" i="1" s="1"/>
  <c r="Z530" i="1"/>
  <c r="AB530" i="1" s="1"/>
  <c r="Y530" i="1"/>
  <c r="AA530" i="1" s="1"/>
  <c r="Y323" i="1"/>
  <c r="AA323" i="1" s="1"/>
  <c r="Z323" i="1"/>
  <c r="AB323" i="1" s="1"/>
  <c r="Y529" i="1"/>
  <c r="AA529" i="1" s="1"/>
  <c r="Z529" i="1"/>
  <c r="AB529" i="1" s="1"/>
  <c r="Z192" i="1"/>
  <c r="AB192" i="1" s="1"/>
  <c r="Y192" i="1"/>
  <c r="AA192" i="1" s="1"/>
  <c r="Z280" i="1"/>
  <c r="AB280" i="1" s="1"/>
  <c r="Y280" i="1"/>
  <c r="AA280" i="1" s="1"/>
  <c r="Y392" i="1"/>
  <c r="AA392" i="1" s="1"/>
  <c r="Z392" i="1"/>
  <c r="AB392" i="1" s="1"/>
  <c r="Y305" i="1"/>
  <c r="Z305" i="1"/>
  <c r="Z151" i="1"/>
  <c r="AB151" i="1" s="1"/>
  <c r="Y151" i="1"/>
  <c r="AA151" i="1" s="1"/>
  <c r="Z223" i="1"/>
  <c r="AB223" i="1" s="1"/>
  <c r="Y223" i="1"/>
  <c r="AA223" i="1" s="1"/>
  <c r="Y33" i="1"/>
  <c r="AA33" i="1" s="1"/>
  <c r="Z135" i="1"/>
  <c r="AB135" i="1" s="1"/>
  <c r="Z589" i="1"/>
  <c r="AB589" i="1" s="1"/>
  <c r="Y196" i="1"/>
  <c r="Y599" i="1"/>
  <c r="AA599" i="1" s="1"/>
  <c r="Y583" i="1"/>
  <c r="AA583" i="1" s="1"/>
  <c r="Z197" i="1"/>
  <c r="AB197" i="1" s="1"/>
  <c r="Y572" i="1"/>
  <c r="AA572" i="1" s="1"/>
  <c r="Z95" i="1"/>
  <c r="AB95" i="1" s="1"/>
  <c r="Z575" i="1"/>
  <c r="AB575" i="1" s="1"/>
  <c r="Y202" i="1"/>
  <c r="AA202" i="1" s="1"/>
  <c r="Y81" i="1"/>
  <c r="Y373" i="1"/>
  <c r="AA373" i="1" s="1"/>
  <c r="Z27" i="1"/>
  <c r="Z63" i="1"/>
  <c r="AB63" i="1" s="1"/>
  <c r="Z99" i="1"/>
  <c r="Y13" i="1"/>
  <c r="AA13" i="1" s="1"/>
  <c r="Y67" i="1"/>
  <c r="AA67" i="1" s="1"/>
  <c r="Y95" i="1"/>
  <c r="AA95" i="1" s="1"/>
  <c r="Y343" i="1"/>
  <c r="AA343" i="1" s="1"/>
  <c r="Y458" i="1"/>
  <c r="Z35" i="1"/>
  <c r="Z399" i="1"/>
  <c r="Z45" i="1"/>
  <c r="AB45" i="1" s="1"/>
  <c r="Z175" i="1"/>
  <c r="Y9" i="1"/>
  <c r="AA9" i="1" s="1"/>
  <c r="Y19" i="1"/>
  <c r="Y27" i="1"/>
  <c r="Y35" i="1"/>
  <c r="Y99" i="1"/>
  <c r="Y455" i="1"/>
  <c r="Z11" i="1"/>
  <c r="AB11" i="1" s="1"/>
  <c r="Z29" i="1"/>
  <c r="AB29" i="1" s="1"/>
  <c r="Z49" i="1"/>
  <c r="AB49" i="1" s="1"/>
  <c r="Z65" i="1"/>
  <c r="Z91" i="1"/>
  <c r="AB91" i="1" s="1"/>
  <c r="Z101" i="1"/>
  <c r="Z117" i="1"/>
  <c r="Z133" i="1"/>
  <c r="Z170" i="1"/>
  <c r="Y5" i="1"/>
  <c r="Z298" i="1"/>
  <c r="AB298" i="1" s="1"/>
  <c r="Z500" i="1"/>
  <c r="AB500" i="1" s="1"/>
  <c r="Y49" i="1"/>
  <c r="AA49" i="1" s="1"/>
  <c r="Y101" i="1"/>
  <c r="Y117" i="1"/>
  <c r="Y133" i="1"/>
  <c r="Y170" i="1"/>
  <c r="Y519" i="1"/>
  <c r="AA519" i="1" s="1"/>
  <c r="Z59" i="1"/>
  <c r="Z127" i="1"/>
  <c r="Z468" i="1"/>
  <c r="AB468" i="1" s="1"/>
  <c r="Y127" i="1"/>
  <c r="Z342" i="1"/>
  <c r="Z579" i="1"/>
  <c r="AB579" i="1" s="1"/>
  <c r="Y579" i="1"/>
  <c r="AA579" i="1" s="1"/>
  <c r="Z603" i="1"/>
  <c r="AB603" i="1" s="1"/>
  <c r="Y603" i="1"/>
  <c r="AA603" i="1" s="1"/>
  <c r="Z249" i="1"/>
  <c r="Z433" i="1"/>
  <c r="AB433" i="1" s="1"/>
  <c r="Z549" i="1"/>
  <c r="Y568" i="1"/>
  <c r="AA568" i="1" s="1"/>
  <c r="Z568" i="1"/>
  <c r="AB568" i="1" s="1"/>
  <c r="Z596" i="1"/>
  <c r="Z336" i="1"/>
  <c r="AB336" i="1" s="1"/>
  <c r="Y465" i="1"/>
  <c r="Z172" i="1"/>
  <c r="Y172" i="1"/>
  <c r="Y188" i="1"/>
  <c r="AA188" i="1" s="1"/>
  <c r="Z188" i="1"/>
  <c r="AB188" i="1" s="1"/>
  <c r="Y608" i="1"/>
  <c r="Y197" i="1"/>
  <c r="AA197" i="1" s="1"/>
  <c r="Y161" i="1"/>
  <c r="AA161" i="1" s="1"/>
  <c r="Z161" i="1"/>
  <c r="AB161" i="1" s="1"/>
  <c r="Y241" i="1"/>
  <c r="Z241" i="1"/>
  <c r="Z277" i="1"/>
  <c r="AB277" i="1" s="1"/>
  <c r="Y277" i="1"/>
  <c r="AA277" i="1" s="1"/>
  <c r="Y313" i="1"/>
  <c r="AA313" i="1" s="1"/>
  <c r="Z313" i="1"/>
  <c r="AB313" i="1" s="1"/>
  <c r="Y369" i="1"/>
  <c r="AA369" i="1" s="1"/>
  <c r="Z369" i="1"/>
  <c r="AB369" i="1" s="1"/>
  <c r="Z194" i="1"/>
  <c r="AB194" i="1" s="1"/>
  <c r="Y194" i="1"/>
  <c r="AA194" i="1" s="1"/>
  <c r="Z577" i="1"/>
  <c r="AB577" i="1" s="1"/>
  <c r="Z143" i="1"/>
  <c r="AB143" i="1" s="1"/>
  <c r="Y143" i="1"/>
  <c r="AA143" i="1" s="1"/>
  <c r="Z219" i="1"/>
  <c r="AB219" i="1" s="1"/>
  <c r="Y219" i="1"/>
  <c r="AA219" i="1" s="1"/>
  <c r="Y331" i="1"/>
  <c r="AA331" i="1" s="1"/>
  <c r="Z331" i="1"/>
  <c r="AB331" i="1" s="1"/>
  <c r="Z607" i="1"/>
  <c r="AB607" i="1" s="1"/>
  <c r="Z200" i="1"/>
  <c r="AB200" i="1" s="1"/>
  <c r="Y200" i="1"/>
  <c r="AA200" i="1" s="1"/>
  <c r="Y460" i="1"/>
  <c r="AA460" i="1" s="1"/>
  <c r="Z460" i="1"/>
  <c r="AB460" i="1" s="1"/>
  <c r="Z476" i="1"/>
  <c r="Y476" i="1"/>
  <c r="Z571" i="1"/>
  <c r="AB571" i="1" s="1"/>
  <c r="Z581" i="1"/>
  <c r="AB581" i="1" s="1"/>
  <c r="Y581" i="1"/>
  <c r="AA581" i="1" s="1"/>
  <c r="Y604" i="1"/>
  <c r="Z604" i="1"/>
  <c r="Z606" i="1"/>
  <c r="AB606" i="1" s="1"/>
  <c r="Z541" i="1"/>
  <c r="Y212" i="1"/>
  <c r="AA212" i="1" s="1"/>
  <c r="Z212" i="1"/>
  <c r="AB212" i="1" s="1"/>
  <c r="Y228" i="1"/>
  <c r="AA228" i="1" s="1"/>
  <c r="Z228" i="1"/>
  <c r="AB228" i="1" s="1"/>
  <c r="Y256" i="1"/>
  <c r="Z256" i="1"/>
  <c r="Y276" i="1"/>
  <c r="Z276" i="1"/>
  <c r="Z296" i="1"/>
  <c r="AB296" i="1" s="1"/>
  <c r="Y296" i="1"/>
  <c r="AA296" i="1" s="1"/>
  <c r="Y320" i="1"/>
  <c r="AA320" i="1" s="1"/>
  <c r="Z320" i="1"/>
  <c r="AB320" i="1" s="1"/>
  <c r="Y356" i="1"/>
  <c r="AA356" i="1" s="1"/>
  <c r="Z356" i="1"/>
  <c r="AB356" i="1" s="1"/>
  <c r="Y384" i="1"/>
  <c r="AA384" i="1" s="1"/>
  <c r="Z384" i="1"/>
  <c r="AB384" i="1" s="1"/>
  <c r="Z412" i="1"/>
  <c r="AB412" i="1" s="1"/>
  <c r="Y412" i="1"/>
  <c r="AA412" i="1" s="1"/>
  <c r="Z157" i="1"/>
  <c r="AB157" i="1" s="1"/>
  <c r="Y157" i="1"/>
  <c r="AA157" i="1" s="1"/>
  <c r="Y185" i="1"/>
  <c r="AA185" i="1" s="1"/>
  <c r="Z185" i="1"/>
  <c r="AB185" i="1" s="1"/>
  <c r="Y142" i="1"/>
  <c r="Z142" i="1"/>
  <c r="Y158" i="1"/>
  <c r="AA158" i="1" s="1"/>
  <c r="Z158" i="1"/>
  <c r="AB158" i="1" s="1"/>
  <c r="Z222" i="1"/>
  <c r="AB222" i="1" s="1"/>
  <c r="Y222" i="1"/>
  <c r="AA222" i="1" s="1"/>
  <c r="Y179" i="1"/>
  <c r="AA179" i="1" s="1"/>
  <c r="Z179" i="1"/>
  <c r="AB179" i="1" s="1"/>
  <c r="Z259" i="1"/>
  <c r="AB259" i="1" s="1"/>
  <c r="Y259" i="1"/>
  <c r="AA259" i="1" s="1"/>
  <c r="Y359" i="1"/>
  <c r="AA359" i="1" s="1"/>
  <c r="Z359" i="1"/>
  <c r="AB359" i="1" s="1"/>
  <c r="Y574" i="1"/>
  <c r="AA574" i="1" s="1"/>
  <c r="Z234" i="1"/>
  <c r="AB234" i="1" s="1"/>
  <c r="Z602" i="1"/>
  <c r="AB602" i="1" s="1"/>
  <c r="Y602" i="1"/>
  <c r="AA602" i="1" s="1"/>
  <c r="Z496" i="1"/>
  <c r="AB496" i="1" s="1"/>
  <c r="Y496" i="1"/>
  <c r="AA496" i="1" s="1"/>
  <c r="Z198" i="1"/>
  <c r="AB198" i="1" s="1"/>
  <c r="Y198" i="1"/>
  <c r="AA198" i="1" s="1"/>
  <c r="Z572" i="1"/>
  <c r="AB572" i="1" s="1"/>
  <c r="Z573" i="1"/>
  <c r="AB573" i="1" s="1"/>
  <c r="Y573" i="1"/>
  <c r="AA573" i="1" s="1"/>
  <c r="Z495" i="1"/>
  <c r="Y495" i="1"/>
  <c r="Y528" i="1"/>
  <c r="Z528" i="1"/>
  <c r="Z213" i="1"/>
  <c r="AB213" i="1" s="1"/>
  <c r="Y213" i="1"/>
  <c r="AA213" i="1" s="1"/>
  <c r="Y309" i="1"/>
  <c r="AA309" i="1" s="1"/>
  <c r="Z309" i="1"/>
  <c r="AB309" i="1" s="1"/>
  <c r="Y337" i="1"/>
  <c r="AA337" i="1" s="1"/>
  <c r="Z337" i="1"/>
  <c r="AB337" i="1" s="1"/>
  <c r="Y389" i="1"/>
  <c r="Z389" i="1"/>
  <c r="Z186" i="1"/>
  <c r="Y186" i="1"/>
  <c r="Y195" i="1"/>
  <c r="AA195" i="1" s="1"/>
  <c r="Z195" i="1"/>
  <c r="AB195" i="1" s="1"/>
  <c r="Y275" i="1"/>
  <c r="AA275" i="1" s="1"/>
  <c r="Z275" i="1"/>
  <c r="AB275" i="1" s="1"/>
  <c r="Y383" i="1"/>
  <c r="Z383" i="1"/>
  <c r="Y535" i="1"/>
  <c r="AA535" i="1" s="1"/>
  <c r="Z535" i="1"/>
  <c r="AB535" i="1" s="1"/>
  <c r="Y582" i="1"/>
  <c r="AA582" i="1" s="1"/>
  <c r="Z584" i="1"/>
  <c r="AB584" i="1" s="1"/>
  <c r="Y584" i="1"/>
  <c r="AA584" i="1" s="1"/>
  <c r="Y201" i="1"/>
  <c r="AA201" i="1" s="1"/>
  <c r="Z201" i="1"/>
  <c r="AB201" i="1" s="1"/>
  <c r="Z600" i="1"/>
  <c r="AB600" i="1" s="1"/>
  <c r="Y600" i="1"/>
  <c r="AA600" i="1" s="1"/>
  <c r="Z609" i="1"/>
  <c r="AB609" i="1" s="1"/>
  <c r="Y609" i="1"/>
  <c r="AA609" i="1" s="1"/>
  <c r="Z580" i="1"/>
  <c r="AB580" i="1" s="1"/>
  <c r="Z601" i="1"/>
  <c r="AB601" i="1" s="1"/>
  <c r="Y601" i="1"/>
  <c r="AA601" i="1" s="1"/>
  <c r="Z250" i="1"/>
  <c r="Y434" i="1"/>
  <c r="AA434" i="1" s="1"/>
  <c r="Z434" i="1"/>
  <c r="AB434" i="1" s="1"/>
  <c r="Y502" i="1"/>
  <c r="Y518" i="1"/>
  <c r="AA518" i="1" s="1"/>
  <c r="Z518" i="1"/>
  <c r="AB518" i="1" s="1"/>
  <c r="Z396" i="1"/>
  <c r="Y396" i="1"/>
  <c r="Y486" i="1"/>
  <c r="AA486" i="1" s="1"/>
  <c r="Z486" i="1"/>
  <c r="AB486" i="1" s="1"/>
  <c r="Y252" i="1"/>
  <c r="Y345" i="1"/>
  <c r="Y230" i="1"/>
  <c r="AA230" i="1" s="1"/>
  <c r="Z230" i="1"/>
  <c r="AB230" i="1" s="1"/>
  <c r="Y262" i="1"/>
  <c r="Z262" i="1"/>
  <c r="Y278" i="1"/>
  <c r="Z278" i="1"/>
  <c r="Y318" i="1"/>
  <c r="AA318" i="1" s="1"/>
  <c r="Z318" i="1"/>
  <c r="AB318" i="1" s="1"/>
  <c r="Y338" i="1"/>
  <c r="AA338" i="1" s="1"/>
  <c r="Z338" i="1"/>
  <c r="AB338" i="1" s="1"/>
  <c r="Z378" i="1"/>
  <c r="AB378" i="1" s="1"/>
  <c r="Y378" i="1"/>
  <c r="AA378" i="1" s="1"/>
  <c r="Y418" i="1"/>
  <c r="AA418" i="1" s="1"/>
  <c r="Z418" i="1"/>
  <c r="AB418" i="1" s="1"/>
  <c r="Y554" i="1"/>
  <c r="AA554" i="1" s="1"/>
  <c r="Z554" i="1"/>
  <c r="AB554" i="1" s="1"/>
  <c r="Y606" i="1"/>
  <c r="AA606" i="1" s="1"/>
  <c r="Z203" i="1"/>
  <c r="AB203" i="1" s="1"/>
  <c r="Y295" i="1"/>
  <c r="AA295" i="1" s="1"/>
  <c r="Z295" i="1"/>
  <c r="AB295" i="1" s="1"/>
  <c r="Y411" i="1"/>
  <c r="Z411" i="1"/>
  <c r="Y479" i="1"/>
  <c r="AA479" i="1" s="1"/>
  <c r="Z479" i="1"/>
  <c r="AB479" i="1" s="1"/>
  <c r="Y586" i="1"/>
  <c r="AA586" i="1" s="1"/>
  <c r="Z586" i="1"/>
  <c r="AB586" i="1" s="1"/>
  <c r="Z605" i="1"/>
  <c r="AB605" i="1" s="1"/>
  <c r="Y484" i="1"/>
  <c r="Z459" i="1"/>
  <c r="Z511" i="1"/>
  <c r="Z578" i="1"/>
  <c r="AB578" i="1" s="1"/>
  <c r="Y576" i="1"/>
  <c r="AA576" i="1" s="1"/>
  <c r="Z452" i="1"/>
  <c r="AB452" i="1" s="1"/>
  <c r="Y199" i="1"/>
  <c r="AA199" i="1" s="1"/>
  <c r="Y505" i="1"/>
  <c r="Z494" i="1"/>
  <c r="AB494" i="1" s="1"/>
  <c r="Z561" i="1"/>
  <c r="AB561" i="1" s="1"/>
  <c r="Z420" i="1"/>
  <c r="AB420" i="1" s="1"/>
  <c r="Z503" i="1"/>
  <c r="AB503" i="1" s="1"/>
  <c r="Z244" i="1"/>
  <c r="AB244" i="1" s="1"/>
  <c r="Z510" i="1"/>
  <c r="Z260" i="1"/>
  <c r="Z532" i="1"/>
  <c r="Z591" i="1"/>
  <c r="Y374" i="1"/>
  <c r="AA374" i="1" s="1"/>
  <c r="Z374" i="1"/>
  <c r="AB374" i="1" s="1"/>
  <c r="Z569" i="1"/>
  <c r="AB569" i="1" s="1"/>
  <c r="Z430" i="1"/>
  <c r="AB430" i="1" s="1"/>
  <c r="Y398" i="1"/>
  <c r="AA398" i="1" s="1"/>
  <c r="Z398" i="1"/>
  <c r="AB398" i="1" s="1"/>
  <c r="Y506" i="1"/>
  <c r="AA506" i="1" s="1"/>
  <c r="Z506" i="1"/>
  <c r="AB506" i="1" s="1"/>
  <c r="Z36" i="1"/>
  <c r="Y539" i="1"/>
  <c r="AA539" i="1" s="1"/>
  <c r="Y251" i="1"/>
  <c r="Y520" i="1"/>
  <c r="AA520" i="1" s="1"/>
  <c r="Z482" i="1"/>
  <c r="Z490" i="1"/>
  <c r="Z525" i="1"/>
  <c r="AB525" i="1" s="1"/>
  <c r="Z536" i="1"/>
  <c r="Z289" i="1"/>
  <c r="AB289" i="1" s="1"/>
  <c r="Z380" i="1"/>
  <c r="AB380" i="1" s="1"/>
  <c r="Z409" i="1"/>
  <c r="AB409" i="1" s="1"/>
  <c r="Z424" i="1"/>
  <c r="Z464" i="1"/>
  <c r="AB464" i="1" s="1"/>
  <c r="Z472" i="1"/>
  <c r="AB472" i="1" s="1"/>
  <c r="Z499" i="1"/>
  <c r="Z515" i="1"/>
  <c r="AB515" i="1" s="1"/>
  <c r="Z523" i="1"/>
  <c r="Z410" i="1"/>
  <c r="Z448" i="1"/>
  <c r="Z456" i="1"/>
  <c r="AB456" i="1" s="1"/>
  <c r="Z504" i="1"/>
  <c r="AB504" i="1" s="1"/>
  <c r="Z522" i="1"/>
  <c r="AB522" i="1" s="1"/>
  <c r="Z387" i="1"/>
  <c r="Z401" i="1"/>
  <c r="AB401" i="1" s="1"/>
  <c r="Z148" i="1"/>
  <c r="AB148" i="1" s="1"/>
  <c r="Z344" i="1"/>
  <c r="AB344" i="1" s="1"/>
  <c r="Y414" i="1"/>
  <c r="AA414" i="1" s="1"/>
  <c r="Y517" i="1"/>
  <c r="AA517" i="1" s="1"/>
  <c r="Y255" i="1"/>
  <c r="AA255" i="1" s="1"/>
  <c r="Z255" i="1"/>
  <c r="AB255" i="1" s="1"/>
  <c r="Y547" i="1"/>
  <c r="AA547" i="1" s="1"/>
  <c r="Y303" i="1"/>
  <c r="Z484" i="1"/>
  <c r="Z492" i="1"/>
  <c r="Z527" i="1"/>
  <c r="AB527" i="1" s="1"/>
  <c r="Z543" i="1"/>
  <c r="AB543" i="1" s="1"/>
  <c r="Z551" i="1"/>
  <c r="Z563" i="1"/>
  <c r="AB563" i="1" s="1"/>
  <c r="Z5" i="1"/>
  <c r="Z251" i="1"/>
  <c r="Z291" i="1"/>
  <c r="AB291" i="1" s="1"/>
  <c r="Z301" i="1"/>
  <c r="AB301" i="1" s="1"/>
  <c r="Z397" i="1"/>
  <c r="AB397" i="1" s="1"/>
  <c r="Z426" i="1"/>
  <c r="AB426" i="1" s="1"/>
  <c r="Z457" i="1"/>
  <c r="AB457" i="1" s="1"/>
  <c r="Z466" i="1"/>
  <c r="Z474" i="1"/>
  <c r="AB474" i="1" s="1"/>
  <c r="Z501" i="1"/>
  <c r="AB501" i="1" s="1"/>
  <c r="Z509" i="1"/>
  <c r="Z481" i="1"/>
  <c r="Z252" i="1"/>
  <c r="Z300" i="1"/>
  <c r="AB300" i="1" s="1"/>
  <c r="Z450" i="1"/>
  <c r="AB450" i="1" s="1"/>
  <c r="Z458" i="1"/>
  <c r="Z498" i="1"/>
  <c r="AB498" i="1" s="1"/>
  <c r="Z508" i="1"/>
  <c r="AB508" i="1" s="1"/>
  <c r="Z516" i="1"/>
  <c r="AB516" i="1" s="1"/>
  <c r="Z598" i="1"/>
  <c r="Z245" i="1"/>
  <c r="Y246" i="1"/>
  <c r="AA246" i="1" s="1"/>
  <c r="Z246" i="1"/>
  <c r="AB246" i="1" s="1"/>
  <c r="Z16" i="1"/>
  <c r="Y426" i="1"/>
  <c r="AA426" i="1" s="1"/>
  <c r="Z395" i="1"/>
  <c r="AB395" i="1" s="1"/>
  <c r="Z497" i="1"/>
  <c r="Z545" i="1"/>
  <c r="Z557" i="1"/>
  <c r="Z243" i="1"/>
  <c r="AB243" i="1" s="1"/>
  <c r="Z284" i="1"/>
  <c r="Z294" i="1"/>
  <c r="AB294" i="1" s="1"/>
  <c r="Z346" i="1"/>
  <c r="AB346" i="1" s="1"/>
  <c r="Z451" i="1"/>
  <c r="AB451" i="1" s="1"/>
  <c r="Z302" i="1"/>
  <c r="Z352" i="1"/>
  <c r="AB352" i="1" s="1"/>
  <c r="Z400" i="1"/>
  <c r="AB400" i="1" s="1"/>
  <c r="Z26" i="1"/>
  <c r="Z372" i="1"/>
  <c r="Z428" i="1"/>
  <c r="AB428" i="1" s="1"/>
  <c r="Z341" i="1"/>
  <c r="AB341" i="1" s="1"/>
  <c r="Z362" i="1"/>
  <c r="AB362" i="1" s="1"/>
  <c r="Z254" i="1"/>
  <c r="Z358" i="1"/>
  <c r="AB358" i="1" s="1"/>
  <c r="Z314" i="1"/>
  <c r="AB314" i="1" s="1"/>
  <c r="Z32" i="1"/>
  <c r="Z268" i="1"/>
  <c r="AB268" i="1" s="1"/>
  <c r="Y435" i="1"/>
  <c r="Y596" i="1"/>
  <c r="Y247" i="1"/>
  <c r="AA247" i="1" s="1"/>
  <c r="Y424" i="1"/>
  <c r="Y523" i="1"/>
  <c r="Y328" i="1"/>
  <c r="Z480" i="1"/>
  <c r="Z488" i="1"/>
  <c r="Z116" i="1"/>
  <c r="Z286" i="1"/>
  <c r="AB286" i="1" s="1"/>
  <c r="Z297" i="1"/>
  <c r="AB297" i="1" s="1"/>
  <c r="Z322" i="1"/>
  <c r="Z348" i="1"/>
  <c r="Z406" i="1"/>
  <c r="AB406" i="1" s="1"/>
  <c r="Z422" i="1"/>
  <c r="AB422" i="1" s="1"/>
  <c r="Z435" i="1"/>
  <c r="Z453" i="1"/>
  <c r="AB453" i="1" s="1"/>
  <c r="Z461" i="1"/>
  <c r="AB461" i="1" s="1"/>
  <c r="Z470" i="1"/>
  <c r="Z478" i="1"/>
  <c r="AB478" i="1" s="1"/>
  <c r="Z513" i="1"/>
  <c r="AB513" i="1" s="1"/>
  <c r="Z521" i="1"/>
  <c r="AB521" i="1" s="1"/>
  <c r="Z81" i="1"/>
  <c r="Z248" i="1"/>
  <c r="Z290" i="1"/>
  <c r="AB290" i="1" s="1"/>
  <c r="Z304" i="1"/>
  <c r="AB304" i="1" s="1"/>
  <c r="Z402" i="1"/>
  <c r="AB402" i="1" s="1"/>
  <c r="Z454" i="1"/>
  <c r="Z502" i="1"/>
  <c r="Z512" i="1"/>
  <c r="Z273" i="1"/>
  <c r="Z405" i="1"/>
  <c r="Z465" i="1"/>
  <c r="Y234" i="1"/>
  <c r="AA234" i="1" s="1"/>
  <c r="Y36" i="1"/>
  <c r="Y336" i="1"/>
  <c r="AA336" i="1" s="1"/>
  <c r="Y557" i="1"/>
  <c r="Y464" i="1"/>
  <c r="AA464" i="1" s="1"/>
  <c r="Y592" i="1"/>
  <c r="AA592" i="1" s="1"/>
  <c r="Y152" i="1"/>
  <c r="AA152" i="1" s="1"/>
  <c r="Y368" i="1"/>
  <c r="Y388" i="1"/>
  <c r="AA388" i="1" s="1"/>
  <c r="Y342" i="1"/>
  <c r="Y537" i="1"/>
  <c r="Y480" i="1"/>
  <c r="Y571" i="1"/>
  <c r="AA571" i="1" s="1"/>
  <c r="Y472" i="1"/>
  <c r="AA472" i="1" s="1"/>
  <c r="Y248" i="1"/>
  <c r="Y454" i="1"/>
  <c r="Y510" i="1"/>
  <c r="Y466" i="1"/>
  <c r="Y355" i="1"/>
  <c r="AA355" i="1" s="1"/>
  <c r="Y569" i="1"/>
  <c r="AA569" i="1" s="1"/>
  <c r="Y430" i="1"/>
  <c r="AA430" i="1" s="1"/>
  <c r="Y45" i="1"/>
  <c r="AA45" i="1" s="1"/>
  <c r="Y253" i="1"/>
  <c r="AA253" i="1" s="1"/>
  <c r="Y512" i="1"/>
  <c r="Y423" i="1"/>
  <c r="AA423" i="1" s="1"/>
  <c r="Y551" i="1"/>
  <c r="Y387" i="1"/>
  <c r="Y589" i="1"/>
  <c r="AA589" i="1" s="1"/>
  <c r="Y245" i="1"/>
  <c r="Y16" i="1"/>
  <c r="Y594" i="1"/>
  <c r="AA594" i="1" s="1"/>
  <c r="Y591" i="1"/>
  <c r="Y593" i="1"/>
  <c r="AA593" i="1" s="1"/>
  <c r="Y26" i="1"/>
  <c r="Y372" i="1"/>
  <c r="Y428" i="1"/>
  <c r="AA428" i="1" s="1"/>
  <c r="Y341" i="1"/>
  <c r="AA341" i="1" s="1"/>
  <c r="Y362" i="1"/>
  <c r="AA362" i="1" s="1"/>
  <c r="Y254" i="1"/>
  <c r="Y358" i="1"/>
  <c r="AA358" i="1" s="1"/>
  <c r="Y314" i="1"/>
  <c r="AA314" i="1" s="1"/>
  <c r="Y32" i="1"/>
  <c r="Y268" i="1"/>
  <c r="AA268" i="1" s="1"/>
  <c r="Y545" i="1"/>
  <c r="Y249" i="1"/>
  <c r="Y322" i="1"/>
  <c r="Y413" i="1"/>
  <c r="Y206" i="1"/>
  <c r="AA206" i="1" s="1"/>
  <c r="Y135" i="1"/>
  <c r="AA135" i="1" s="1"/>
  <c r="Y175" i="1"/>
  <c r="Y315" i="1"/>
  <c r="Y570" i="1"/>
  <c r="AA570" i="1" s="1"/>
  <c r="Y482" i="1"/>
  <c r="Y549" i="1"/>
  <c r="Y348" i="1"/>
  <c r="Y478" i="1"/>
  <c r="AA478" i="1" s="1"/>
  <c r="Y511" i="1"/>
  <c r="Y421" i="1"/>
  <c r="AA421" i="1" s="1"/>
  <c r="Y250" i="1"/>
  <c r="Y410" i="1"/>
  <c r="Y448" i="1"/>
  <c r="Y514" i="1"/>
  <c r="Y415" i="1"/>
  <c r="AA415" i="1" s="1"/>
  <c r="Y541" i="1"/>
  <c r="Y299" i="1"/>
  <c r="Y284" i="1"/>
  <c r="Y382" i="1"/>
  <c r="AA382" i="1" s="1"/>
  <c r="Y590" i="1"/>
  <c r="AA590" i="1" s="1"/>
  <c r="Y354" i="1"/>
  <c r="AA354" i="1" s="1"/>
  <c r="Y381" i="1"/>
  <c r="Y588" i="1"/>
  <c r="AA588" i="1" s="1"/>
  <c r="Y401" i="1"/>
  <c r="AA401" i="1" s="1"/>
  <c r="Y148" i="1"/>
  <c r="AA148" i="1" s="1"/>
  <c r="Y344" i="1"/>
  <c r="AA344" i="1" s="1"/>
  <c r="Y116" i="1"/>
  <c r="Y353" i="1"/>
  <c r="AA353" i="1" s="1"/>
  <c r="Y130" i="1"/>
  <c r="Y226" i="1"/>
  <c r="AA226" i="1" s="1"/>
  <c r="Y47" i="1"/>
  <c r="AA47" i="1" s="1"/>
  <c r="Y159" i="1"/>
  <c r="AA159" i="1" s="1"/>
  <c r="Y311" i="1"/>
  <c r="AA311" i="1" s="1"/>
  <c r="Y598" i="1"/>
  <c r="Y488" i="1"/>
  <c r="Y559" i="1"/>
  <c r="Y433" i="1"/>
  <c r="AA433" i="1" s="1"/>
  <c r="Y470" i="1"/>
  <c r="Y302" i="1"/>
  <c r="Y395" i="1"/>
  <c r="AA395" i="1" s="1"/>
  <c r="Y427" i="1"/>
  <c r="AA427" i="1" s="1"/>
  <c r="Y490" i="1"/>
  <c r="Y536" i="1"/>
  <c r="AA13" i="16" l="1"/>
  <c r="V13" i="16"/>
  <c r="Y30" i="16"/>
  <c r="AF13" i="16"/>
  <c r="AA48" i="16"/>
  <c r="J26" i="12"/>
  <c r="N26" i="12" s="1"/>
  <c r="W13" i="12"/>
  <c r="AA11" i="11"/>
  <c r="AE29" i="12"/>
  <c r="Z6" i="11"/>
  <c r="AB6" i="11"/>
  <c r="AE17" i="11"/>
  <c r="AA64" i="1"/>
  <c r="K39" i="11" s="1"/>
  <c r="O39" i="11" s="1"/>
  <c r="AB48" i="16"/>
  <c r="W39" i="13"/>
  <c r="AA16" i="11"/>
  <c r="J3" i="17"/>
  <c r="N3" i="17" s="1"/>
  <c r="AC39" i="13"/>
  <c r="AC17" i="11"/>
  <c r="J28" i="12"/>
  <c r="N28" i="12" s="1"/>
  <c r="AA163" i="1"/>
  <c r="K6" i="13" s="1"/>
  <c r="O6" i="13" s="1"/>
  <c r="I26" i="12"/>
  <c r="M26" i="12" s="1"/>
  <c r="I52" i="17"/>
  <c r="M52" i="17" s="1"/>
  <c r="AF23" i="12"/>
  <c r="W17" i="11"/>
  <c r="AE12" i="11"/>
  <c r="AE52" i="17"/>
  <c r="Y13" i="12"/>
  <c r="I44" i="17"/>
  <c r="M44" i="17" s="1"/>
  <c r="AA560" i="1"/>
  <c r="I46" i="11"/>
  <c r="M46" i="11" s="1"/>
  <c r="AB489" i="1"/>
  <c r="L30" i="17" s="1"/>
  <c r="P30" i="17" s="1"/>
  <c r="I10" i="12"/>
  <c r="M10" i="12" s="1"/>
  <c r="Y39" i="13"/>
  <c r="AB97" i="1"/>
  <c r="AB164" i="1"/>
  <c r="L7" i="13" s="1"/>
  <c r="P7" i="13" s="1"/>
  <c r="J17" i="12"/>
  <c r="N17" i="12" s="1"/>
  <c r="I43" i="11"/>
  <c r="M43" i="11" s="1"/>
  <c r="I22" i="12"/>
  <c r="M22" i="12" s="1"/>
  <c r="I22" i="13"/>
  <c r="M22" i="13" s="1"/>
  <c r="J29" i="12"/>
  <c r="N29" i="12" s="1"/>
  <c r="AD48" i="16"/>
  <c r="AB17" i="11"/>
  <c r="AC29" i="12"/>
  <c r="AD17" i="12"/>
  <c r="Y17" i="11"/>
  <c r="AA17" i="11"/>
  <c r="J39" i="11"/>
  <c r="N39" i="11" s="1"/>
  <c r="AB487" i="1"/>
  <c r="L29" i="17" s="1"/>
  <c r="P29" i="17" s="1"/>
  <c r="AF39" i="13"/>
  <c r="AE39" i="13"/>
  <c r="AF17" i="11"/>
  <c r="AD29" i="11"/>
  <c r="AF53" i="16"/>
  <c r="V53" i="16"/>
  <c r="Y5" i="17"/>
  <c r="J34" i="11"/>
  <c r="N34" i="11" s="1"/>
  <c r="X12" i="11"/>
  <c r="AF29" i="11"/>
  <c r="AB13" i="12"/>
  <c r="AA29" i="12"/>
  <c r="AC49" i="11"/>
  <c r="AF6" i="11"/>
  <c r="Z22" i="13"/>
  <c r="X22" i="13"/>
  <c r="AA16" i="16"/>
  <c r="AE10" i="11"/>
  <c r="AA30" i="16"/>
  <c r="AE40" i="13"/>
  <c r="Y23" i="12"/>
  <c r="Y49" i="11"/>
  <c r="AA22" i="13"/>
  <c r="AA19" i="12"/>
  <c r="V46" i="11"/>
  <c r="W16" i="16"/>
  <c r="V16" i="16"/>
  <c r="W46" i="11"/>
  <c r="AC19" i="12"/>
  <c r="I7" i="12"/>
  <c r="M7" i="12" s="1"/>
  <c r="Z16" i="11"/>
  <c r="J46" i="11"/>
  <c r="N46" i="11" s="1"/>
  <c r="AD12" i="11"/>
  <c r="AC12" i="11"/>
  <c r="X29" i="12"/>
  <c r="Z17" i="12"/>
  <c r="AB128" i="1"/>
  <c r="L29" i="13" s="1"/>
  <c r="P29" i="13" s="1"/>
  <c r="Z12" i="11"/>
  <c r="AF52" i="17"/>
  <c r="V29" i="11"/>
  <c r="AD13" i="12"/>
  <c r="AC9" i="13"/>
  <c r="AF16" i="16"/>
  <c r="AC48" i="16"/>
  <c r="AF13" i="17"/>
  <c r="V13" i="17"/>
  <c r="I9" i="13"/>
  <c r="M9" i="13" s="1"/>
  <c r="Z39" i="13"/>
  <c r="AB39" i="13"/>
  <c r="W16" i="11"/>
  <c r="W12" i="11"/>
  <c r="AD52" i="17"/>
  <c r="Y29" i="12"/>
  <c r="AC22" i="13"/>
  <c r="Z46" i="11"/>
  <c r="I6" i="16"/>
  <c r="M6" i="16" s="1"/>
  <c r="AC16" i="16"/>
  <c r="AA17" i="12"/>
  <c r="Z19" i="12"/>
  <c r="J6" i="11"/>
  <c r="N6" i="11" s="1"/>
  <c r="AA483" i="1"/>
  <c r="K29" i="16" s="1"/>
  <c r="O29" i="16" s="1"/>
  <c r="AF16" i="11"/>
  <c r="V16" i="11"/>
  <c r="AA31" i="17"/>
  <c r="Y52" i="17"/>
  <c r="AC52" i="17"/>
  <c r="AE13" i="12"/>
  <c r="AD11" i="11"/>
  <c r="X11" i="11"/>
  <c r="W30" i="16"/>
  <c r="AB29" i="12"/>
  <c r="AF19" i="12"/>
  <c r="V19" i="12"/>
  <c r="X17" i="12"/>
  <c r="J48" i="16"/>
  <c r="N48" i="16" s="1"/>
  <c r="J5" i="11"/>
  <c r="N5" i="11" s="1"/>
  <c r="AF48" i="16"/>
  <c r="Y48" i="16"/>
  <c r="AE48" i="16"/>
  <c r="AD17" i="11"/>
  <c r="X17" i="11"/>
  <c r="X16" i="11"/>
  <c r="Y12" i="11"/>
  <c r="W52" i="17"/>
  <c r="V52" i="17"/>
  <c r="AF17" i="14"/>
  <c r="AE17" i="14"/>
  <c r="Y11" i="11"/>
  <c r="AF10" i="11"/>
  <c r="AD9" i="13"/>
  <c r="AA49" i="11"/>
  <c r="AE6" i="11"/>
  <c r="AB22" i="13"/>
  <c r="AA46" i="11"/>
  <c r="X46" i="11"/>
  <c r="AD16" i="16"/>
  <c r="AD31" i="17"/>
  <c r="AE9" i="13"/>
  <c r="AE30" i="16"/>
  <c r="Z40" i="13"/>
  <c r="AF22" i="13"/>
  <c r="AB19" i="12"/>
  <c r="J9" i="13"/>
  <c r="N9" i="13" s="1"/>
  <c r="AB31" i="17"/>
  <c r="AF40" i="13"/>
  <c r="V40" i="13"/>
  <c r="AA25" i="13"/>
  <c r="AE16" i="16"/>
  <c r="AD40" i="17"/>
  <c r="AC47" i="17"/>
  <c r="AE20" i="16"/>
  <c r="W19" i="12"/>
  <c r="AB16" i="16"/>
  <c r="W7" i="16"/>
  <c r="I7" i="11"/>
  <c r="M7" i="11" s="1"/>
  <c r="AA468" i="1"/>
  <c r="I29" i="12"/>
  <c r="M29" i="12" s="1"/>
  <c r="Y16" i="11"/>
  <c r="AC31" i="17"/>
  <c r="AA12" i="11"/>
  <c r="AE29" i="11"/>
  <c r="AF35" i="13"/>
  <c r="V35" i="13"/>
  <c r="AF29" i="12"/>
  <c r="AD22" i="13"/>
  <c r="W22" i="13"/>
  <c r="Y19" i="12"/>
  <c r="AC17" i="15"/>
  <c r="J29" i="11"/>
  <c r="N29" i="11" s="1"/>
  <c r="W17" i="14"/>
  <c r="AD5" i="17"/>
  <c r="AB5" i="17"/>
  <c r="AD23" i="12"/>
  <c r="AD29" i="12"/>
  <c r="AA497" i="1"/>
  <c r="K59" i="17" s="1"/>
  <c r="O59" i="17" s="1"/>
  <c r="V17" i="14"/>
  <c r="AA13" i="12"/>
  <c r="AD10" i="11"/>
  <c r="AA53" i="16"/>
  <c r="W29" i="12"/>
  <c r="Z20" i="16"/>
  <c r="I31" i="13"/>
  <c r="M31" i="13" s="1"/>
  <c r="AB83" i="1"/>
  <c r="L5" i="12" s="1"/>
  <c r="P5" i="12" s="1"/>
  <c r="Z33" i="15"/>
  <c r="W5" i="15"/>
  <c r="AE22" i="13"/>
  <c r="W10" i="12"/>
  <c r="AE10" i="12"/>
  <c r="AD10" i="12"/>
  <c r="Y17" i="12"/>
  <c r="AC17" i="12"/>
  <c r="AA345" i="1"/>
  <c r="K44" i="15" s="1"/>
  <c r="O44" i="15" s="1"/>
  <c r="I44" i="15"/>
  <c r="M44" i="15" s="1"/>
  <c r="AB483" i="1"/>
  <c r="L29" i="16" s="1"/>
  <c r="P29" i="16" s="1"/>
  <c r="Z29" i="11"/>
  <c r="AA29" i="11"/>
  <c r="AF13" i="12"/>
  <c r="AC35" i="13"/>
  <c r="AD49" i="11"/>
  <c r="AA6" i="11"/>
  <c r="AA47" i="17"/>
  <c r="W34" i="11"/>
  <c r="X20" i="16"/>
  <c r="AD25" i="13"/>
  <c r="AD19" i="12"/>
  <c r="AE64" i="15"/>
  <c r="AF10" i="12"/>
  <c r="AD7" i="16"/>
  <c r="AB7" i="16"/>
  <c r="AB30" i="16"/>
  <c r="AB345" i="1"/>
  <c r="L44" i="15" s="1"/>
  <c r="P44" i="15" s="1"/>
  <c r="J44" i="15"/>
  <c r="N44" i="15" s="1"/>
  <c r="Z23" i="12"/>
  <c r="V23" i="12"/>
  <c r="AD46" i="11"/>
  <c r="AE46" i="11"/>
  <c r="AC17" i="14"/>
  <c r="AC10" i="12"/>
  <c r="J63" i="15"/>
  <c r="N63" i="15" s="1"/>
  <c r="V48" i="16"/>
  <c r="Z10" i="12"/>
  <c r="AE17" i="12"/>
  <c r="Z31" i="17"/>
  <c r="V32" i="16"/>
  <c r="CA566" i="1"/>
  <c r="V10" i="12"/>
  <c r="AF46" i="11"/>
  <c r="AF31" i="17"/>
  <c r="V31" i="17"/>
  <c r="X29" i="11"/>
  <c r="Z10" i="11"/>
  <c r="Z9" i="13"/>
  <c r="AE23" i="12"/>
  <c r="W49" i="11"/>
  <c r="AE49" i="11"/>
  <c r="AB17" i="12"/>
  <c r="X10" i="11"/>
  <c r="V6" i="11"/>
  <c r="Y22" i="13"/>
  <c r="AA17" i="14"/>
  <c r="AA41" i="11"/>
  <c r="AD41" i="11"/>
  <c r="AB41" i="11"/>
  <c r="W10" i="11"/>
  <c r="AC10" i="11"/>
  <c r="AE70" i="15"/>
  <c r="Z30" i="16"/>
  <c r="X20" i="12"/>
  <c r="AC23" i="12"/>
  <c r="AC6" i="11"/>
  <c r="AE19" i="12"/>
  <c r="AC46" i="11"/>
  <c r="CA565" i="1"/>
  <c r="X30" i="16"/>
  <c r="AF17" i="12"/>
  <c r="W17" i="12"/>
  <c r="Z38" i="11"/>
  <c r="W48" i="16"/>
  <c r="AB10" i="11"/>
  <c r="W23" i="12"/>
  <c r="I17" i="11"/>
  <c r="M17" i="11" s="1"/>
  <c r="Y31" i="17"/>
  <c r="W29" i="11"/>
  <c r="Z17" i="14"/>
  <c r="Y10" i="11"/>
  <c r="AF9" i="13"/>
  <c r="X40" i="13"/>
  <c r="Y35" i="13"/>
  <c r="X35" i="13"/>
  <c r="AF40" i="17"/>
  <c r="Y9" i="13"/>
  <c r="X53" i="16"/>
  <c r="AA5" i="17"/>
  <c r="AC20" i="11"/>
  <c r="X36" i="16"/>
  <c r="Y70" i="15"/>
  <c r="AC7" i="16"/>
  <c r="AD5" i="15"/>
  <c r="X70" i="15"/>
  <c r="I13" i="17"/>
  <c r="M13" i="17" s="1"/>
  <c r="W41" i="15"/>
  <c r="AC70" i="15"/>
  <c r="AB40" i="17"/>
  <c r="CA567" i="1"/>
  <c r="AA10" i="12"/>
  <c r="K6" i="16"/>
  <c r="O6" i="16" s="1"/>
  <c r="J61" i="15"/>
  <c r="N61" i="15" s="1"/>
  <c r="AC33" i="13"/>
  <c r="X48" i="16"/>
  <c r="Y13" i="17"/>
  <c r="AC33" i="15"/>
  <c r="Y17" i="15"/>
  <c r="AA17" i="15"/>
  <c r="AF50" i="17"/>
  <c r="AE5" i="15"/>
  <c r="AB5" i="15"/>
  <c r="AD10" i="14"/>
  <c r="AB10" i="14"/>
  <c r="AC14" i="15"/>
  <c r="AA36" i="16"/>
  <c r="AD22" i="15"/>
  <c r="AB22" i="15"/>
  <c r="AD30" i="16"/>
  <c r="AC30" i="16"/>
  <c r="Z5" i="17"/>
  <c r="X5" i="17"/>
  <c r="Y20" i="12"/>
  <c r="AE20" i="12"/>
  <c r="W6" i="11"/>
  <c r="AF32" i="16"/>
  <c r="AA32" i="16"/>
  <c r="AD17" i="14"/>
  <c r="V9" i="13"/>
  <c r="W40" i="13"/>
  <c r="AF25" i="13"/>
  <c r="V25" i="13"/>
  <c r="AD20" i="12"/>
  <c r="AF47" i="17"/>
  <c r="V47" i="17"/>
  <c r="AD32" i="16"/>
  <c r="AB32" i="16"/>
  <c r="AB10" i="12"/>
  <c r="AA9" i="13"/>
  <c r="AB9" i="13"/>
  <c r="AF49" i="11"/>
  <c r="AB73" i="1"/>
  <c r="AA141" i="1"/>
  <c r="K40" i="13" s="1"/>
  <c r="O40" i="13" s="1"/>
  <c r="W33" i="13"/>
  <c r="AE32" i="11"/>
  <c r="Z13" i="17"/>
  <c r="AF33" i="15"/>
  <c r="AE33" i="15"/>
  <c r="V33" i="15"/>
  <c r="AF17" i="15"/>
  <c r="Z17" i="15"/>
  <c r="V17" i="15"/>
  <c r="AD50" i="17"/>
  <c r="AB50" i="17"/>
  <c r="AE43" i="15"/>
  <c r="AC5" i="15"/>
  <c r="Z5" i="15"/>
  <c r="X5" i="15"/>
  <c r="AE48" i="15"/>
  <c r="AA14" i="15"/>
  <c r="AE14" i="15"/>
  <c r="AF36" i="16"/>
  <c r="AC36" i="16"/>
  <c r="V36" i="16"/>
  <c r="AE5" i="17"/>
  <c r="Y25" i="13"/>
  <c r="AB25" i="13"/>
  <c r="V49" i="11"/>
  <c r="Y6" i="11"/>
  <c r="AD11" i="14"/>
  <c r="AB11" i="14"/>
  <c r="AF21" i="15"/>
  <c r="V21" i="15"/>
  <c r="AD64" i="15"/>
  <c r="AA64" i="15"/>
  <c r="AB64" i="15"/>
  <c r="X17" i="15"/>
  <c r="X50" i="17"/>
  <c r="AF14" i="15"/>
  <c r="V14" i="15"/>
  <c r="Y17" i="14"/>
  <c r="AD41" i="15"/>
  <c r="AB41" i="15"/>
  <c r="W70" i="15"/>
  <c r="AD53" i="16"/>
  <c r="AB53" i="16"/>
  <c r="AD40" i="13"/>
  <c r="AB40" i="13"/>
  <c r="AD35" i="13"/>
  <c r="AB35" i="13"/>
  <c r="Z49" i="11"/>
  <c r="Y47" i="17"/>
  <c r="AC32" i="16"/>
  <c r="AC34" i="11"/>
  <c r="AA109" i="1"/>
  <c r="Z48" i="16"/>
  <c r="AF5" i="15"/>
  <c r="V5" i="15"/>
  <c r="W31" i="17"/>
  <c r="AE31" i="17"/>
  <c r="X31" i="17"/>
  <c r="X41" i="15"/>
  <c r="W14" i="15"/>
  <c r="AF7" i="16"/>
  <c r="Y7" i="16"/>
  <c r="V7" i="16"/>
  <c r="Y53" i="16"/>
  <c r="AF30" i="16"/>
  <c r="AE20" i="11"/>
  <c r="Z35" i="13"/>
  <c r="X49" i="11"/>
  <c r="X38" i="11"/>
  <c r="W11" i="14"/>
  <c r="AB9" i="14"/>
  <c r="AF70" i="15"/>
  <c r="V70" i="15"/>
  <c r="AB115" i="1"/>
  <c r="L16" i="12" s="1"/>
  <c r="P16" i="12" s="1"/>
  <c r="Y40" i="17"/>
  <c r="J18" i="11"/>
  <c r="N18" i="11" s="1"/>
  <c r="X14" i="15"/>
  <c r="AC32" i="11"/>
  <c r="AA70" i="15"/>
  <c r="AA40" i="17"/>
  <c r="Y20" i="16"/>
  <c r="X64" i="15"/>
  <c r="AD38" i="11"/>
  <c r="Z21" i="15"/>
  <c r="AD13" i="17"/>
  <c r="AB13" i="17"/>
  <c r="AE22" i="15"/>
  <c r="W9" i="13"/>
  <c r="W53" i="16"/>
  <c r="W25" i="13"/>
  <c r="AE25" i="13"/>
  <c r="AD34" i="11"/>
  <c r="Y34" i="11"/>
  <c r="AB34" i="11"/>
  <c r="AA73" i="1"/>
  <c r="J31" i="13"/>
  <c r="N31" i="13" s="1"/>
  <c r="X33" i="13"/>
  <c r="Y32" i="11"/>
  <c r="AE13" i="17"/>
  <c r="Y33" i="15"/>
  <c r="Z36" i="16"/>
  <c r="Z7" i="16"/>
  <c r="AC20" i="12"/>
  <c r="AF38" i="11"/>
  <c r="AA38" i="11"/>
  <c r="V38" i="11"/>
  <c r="W40" i="17"/>
  <c r="AA556" i="1"/>
  <c r="K51" i="16" s="1"/>
  <c r="O51" i="16" s="1"/>
  <c r="Z30" i="15"/>
  <c r="Y41" i="11"/>
  <c r="AE35" i="15"/>
  <c r="V20" i="12"/>
  <c r="AD20" i="11"/>
  <c r="AB121" i="1"/>
  <c r="L24" i="13" s="1"/>
  <c r="P24" i="13" s="1"/>
  <c r="AA563" i="1"/>
  <c r="I24" i="11"/>
  <c r="M24" i="11" s="1"/>
  <c r="AB109" i="1"/>
  <c r="L14" i="12" s="1"/>
  <c r="P14" i="12" s="1"/>
  <c r="I45" i="11"/>
  <c r="M45" i="11" s="1"/>
  <c r="AF22" i="15"/>
  <c r="V22" i="15"/>
  <c r="Y30" i="15"/>
  <c r="AE53" i="16"/>
  <c r="AC25" i="13"/>
  <c r="W35" i="13"/>
  <c r="AE38" i="11"/>
  <c r="AE32" i="16"/>
  <c r="Z25" i="13"/>
  <c r="AB113" i="1"/>
  <c r="L29" i="12" s="1"/>
  <c r="P29" i="12" s="1"/>
  <c r="AB79" i="1"/>
  <c r="I4" i="13"/>
  <c r="M4" i="13" s="1"/>
  <c r="V27" i="14"/>
  <c r="Z33" i="13"/>
  <c r="W13" i="17"/>
  <c r="W33" i="15"/>
  <c r="Z50" i="17"/>
  <c r="AD43" i="15"/>
  <c r="AB43" i="15"/>
  <c r="AA5" i="15"/>
  <c r="W36" i="16"/>
  <c r="AE36" i="16"/>
  <c r="Z41" i="11"/>
  <c r="AD70" i="15"/>
  <c r="AB70" i="15"/>
  <c r="X40" i="17"/>
  <c r="W20" i="16"/>
  <c r="Z64" i="15"/>
  <c r="AB20" i="12"/>
  <c r="W33" i="17"/>
  <c r="AC33" i="17"/>
  <c r="AE11" i="14"/>
  <c r="L11" i="11"/>
  <c r="P11" i="11" s="1"/>
  <c r="AE63" i="15"/>
  <c r="W43" i="15"/>
  <c r="AC10" i="14"/>
  <c r="AD9" i="14"/>
  <c r="AD33" i="13"/>
  <c r="V33" i="13"/>
  <c r="AF30" i="15"/>
  <c r="V30" i="15"/>
  <c r="AC48" i="15"/>
  <c r="AA495" i="1"/>
  <c r="K33" i="17" s="1"/>
  <c r="O33" i="17" s="1"/>
  <c r="I33" i="17"/>
  <c r="M33" i="17" s="1"/>
  <c r="J19" i="12"/>
  <c r="N19" i="12" s="1"/>
  <c r="AA137" i="1"/>
  <c r="K38" i="13" s="1"/>
  <c r="O38" i="13" s="1"/>
  <c r="AA473" i="1"/>
  <c r="AA25" i="1"/>
  <c r="K18" i="11" s="1"/>
  <c r="O18" i="11" s="1"/>
  <c r="AF27" i="14"/>
  <c r="AD17" i="15"/>
  <c r="AE50" i="17"/>
  <c r="Y5" i="15"/>
  <c r="AD48" i="15"/>
  <c r="AC9" i="14"/>
  <c r="AB32" i="11"/>
  <c r="AA59" i="1"/>
  <c r="K36" i="11" s="1"/>
  <c r="O36" i="11" s="1"/>
  <c r="AA20" i="12"/>
  <c r="AB495" i="1"/>
  <c r="L33" i="17" s="1"/>
  <c r="P33" i="17" s="1"/>
  <c r="J33" i="17"/>
  <c r="N33" i="17" s="1"/>
  <c r="AC50" i="17"/>
  <c r="V50" i="17"/>
  <c r="W63" i="15"/>
  <c r="AA43" i="15"/>
  <c r="X43" i="15"/>
  <c r="AD9" i="17"/>
  <c r="W9" i="17"/>
  <c r="AB9" i="17"/>
  <c r="AC47" i="15"/>
  <c r="Y9" i="14"/>
  <c r="V9" i="14"/>
  <c r="Z14" i="15"/>
  <c r="Z32" i="16"/>
  <c r="AC41" i="15"/>
  <c r="AE41" i="15"/>
  <c r="Z70" i="15"/>
  <c r="AA7" i="16"/>
  <c r="AC53" i="16"/>
  <c r="W5" i="17"/>
  <c r="AA40" i="13"/>
  <c r="W20" i="12"/>
  <c r="X9" i="14"/>
  <c r="AE40" i="17"/>
  <c r="V40" i="17"/>
  <c r="AF33" i="17"/>
  <c r="Y33" i="17"/>
  <c r="V33" i="17"/>
  <c r="Z47" i="17"/>
  <c r="W47" i="17"/>
  <c r="W32" i="16"/>
  <c r="AC64" i="15"/>
  <c r="AB33" i="13"/>
  <c r="X32" i="11"/>
  <c r="AA13" i="17"/>
  <c r="X13" i="17"/>
  <c r="AA33" i="15"/>
  <c r="X33" i="15"/>
  <c r="W17" i="15"/>
  <c r="AE17" i="15"/>
  <c r="AB17" i="15"/>
  <c r="W50" i="17"/>
  <c r="Z43" i="15"/>
  <c r="AF9" i="17"/>
  <c r="AE9" i="17"/>
  <c r="V9" i="17"/>
  <c r="Z47" i="15"/>
  <c r="AF9" i="14"/>
  <c r="AF10" i="14"/>
  <c r="Y10" i="14"/>
  <c r="V10" i="14"/>
  <c r="Y48" i="15"/>
  <c r="W48" i="15"/>
  <c r="X48" i="15"/>
  <c r="AE9" i="14"/>
  <c r="AD14" i="15"/>
  <c r="Y14" i="15"/>
  <c r="AB14" i="15"/>
  <c r="AD49" i="15"/>
  <c r="X49" i="15"/>
  <c r="AF4" i="15"/>
  <c r="W4" i="15"/>
  <c r="V4" i="15"/>
  <c r="AA22" i="15"/>
  <c r="AF6" i="15"/>
  <c r="V6" i="15"/>
  <c r="AA30" i="15"/>
  <c r="X30" i="15"/>
  <c r="W35" i="15"/>
  <c r="AC61" i="15"/>
  <c r="AF41" i="15"/>
  <c r="Z41" i="15"/>
  <c r="V41" i="15"/>
  <c r="AA5" i="14"/>
  <c r="AD13" i="15"/>
  <c r="W13" i="15"/>
  <c r="AB13" i="15"/>
  <c r="AD7" i="14"/>
  <c r="AB7" i="14"/>
  <c r="X7" i="16"/>
  <c r="AC28" i="15"/>
  <c r="AF48" i="15"/>
  <c r="Z48" i="15"/>
  <c r="V48" i="15"/>
  <c r="Y40" i="13"/>
  <c r="W38" i="11"/>
  <c r="AA20" i="11"/>
  <c r="X20" i="11"/>
  <c r="AA35" i="13"/>
  <c r="AC40" i="17"/>
  <c r="W58" i="15"/>
  <c r="AA57" i="15"/>
  <c r="AA69" i="15"/>
  <c r="X69" i="15"/>
  <c r="Z40" i="17"/>
  <c r="AD33" i="17"/>
  <c r="Z33" i="17"/>
  <c r="AB33" i="17"/>
  <c r="AF11" i="14"/>
  <c r="Y11" i="14"/>
  <c r="V11" i="14"/>
  <c r="AC21" i="15"/>
  <c r="W21" i="15"/>
  <c r="AF34" i="11"/>
  <c r="Z34" i="11"/>
  <c r="V34" i="11"/>
  <c r="AF64" i="15"/>
  <c r="Y64" i="15"/>
  <c r="V64" i="15"/>
  <c r="Y61" i="15"/>
  <c r="Y41" i="15"/>
  <c r="AE7" i="16"/>
  <c r="AC5" i="17"/>
  <c r="V5" i="17"/>
  <c r="AA48" i="15"/>
  <c r="AB48" i="15"/>
  <c r="W20" i="11"/>
  <c r="Z20" i="11"/>
  <c r="AE35" i="13"/>
  <c r="AC69" i="15"/>
  <c r="AE69" i="15"/>
  <c r="AE33" i="17"/>
  <c r="AA33" i="17"/>
  <c r="X33" i="17"/>
  <c r="AB47" i="17"/>
  <c r="AD20" i="16"/>
  <c r="AA20" i="16"/>
  <c r="AB20" i="16"/>
  <c r="Z32" i="11"/>
  <c r="Y22" i="15"/>
  <c r="X22" i="15"/>
  <c r="Y38" i="11"/>
  <c r="AA11" i="14"/>
  <c r="Y21" i="15"/>
  <c r="X21" i="15"/>
  <c r="AF20" i="16"/>
  <c r="V20" i="16"/>
  <c r="J31" i="11"/>
  <c r="N31" i="11" s="1"/>
  <c r="Y33" i="13"/>
  <c r="AA33" i="13"/>
  <c r="AD30" i="15"/>
  <c r="AB30" i="15"/>
  <c r="AC41" i="11"/>
  <c r="X41" i="11"/>
  <c r="W32" i="11"/>
  <c r="AA32" i="11"/>
  <c r="AA35" i="15"/>
  <c r="W22" i="15"/>
  <c r="Z22" i="15"/>
  <c r="Z20" i="12"/>
  <c r="Y58" i="15"/>
  <c r="AA9" i="14"/>
  <c r="Z9" i="14"/>
  <c r="I38" i="11"/>
  <c r="M38" i="11" s="1"/>
  <c r="J25" i="13"/>
  <c r="N25" i="13" s="1"/>
  <c r="AB7" i="1"/>
  <c r="AE33" i="13"/>
  <c r="W24" i="12"/>
  <c r="AC24" i="12"/>
  <c r="AE41" i="11"/>
  <c r="AF32" i="11"/>
  <c r="AD32" i="11"/>
  <c r="V32" i="11"/>
  <c r="AC35" i="15"/>
  <c r="AF19" i="15"/>
  <c r="V19" i="15"/>
  <c r="Z28" i="15"/>
  <c r="AD34" i="17"/>
  <c r="Y4" i="17"/>
  <c r="X4" i="17"/>
  <c r="AF20" i="12"/>
  <c r="W9" i="14"/>
  <c r="AC11" i="14"/>
  <c r="AD47" i="17"/>
  <c r="AE47" i="17"/>
  <c r="Y32" i="16"/>
  <c r="X32" i="16"/>
  <c r="AE21" i="15"/>
  <c r="X34" i="11"/>
  <c r="AC20" i="16"/>
  <c r="J40" i="13"/>
  <c r="N40" i="13" s="1"/>
  <c r="I19" i="12"/>
  <c r="M19" i="12" s="1"/>
  <c r="AA83" i="1"/>
  <c r="K5" i="12" s="1"/>
  <c r="O5" i="12" s="1"/>
  <c r="L6" i="11"/>
  <c r="P6" i="11" s="1"/>
  <c r="AC13" i="17"/>
  <c r="AD33" i="15"/>
  <c r="AB33" i="15"/>
  <c r="Y36" i="16"/>
  <c r="AB36" i="16"/>
  <c r="AC22" i="15"/>
  <c r="AF33" i="13"/>
  <c r="AE30" i="15"/>
  <c r="AC30" i="15"/>
  <c r="AF41" i="11"/>
  <c r="W41" i="11"/>
  <c r="V41" i="11"/>
  <c r="AF35" i="15"/>
  <c r="V35" i="15"/>
  <c r="Z53" i="16"/>
  <c r="AF5" i="17"/>
  <c r="AC40" i="13"/>
  <c r="X25" i="13"/>
  <c r="Y20" i="11"/>
  <c r="AC38" i="11"/>
  <c r="AB38" i="11"/>
  <c r="Z11" i="14"/>
  <c r="X11" i="14"/>
  <c r="X47" i="17"/>
  <c r="AD21" i="15"/>
  <c r="AA21" i="15"/>
  <c r="AB21" i="15"/>
  <c r="AA34" i="11"/>
  <c r="AE34" i="11"/>
  <c r="AB497" i="1"/>
  <c r="L59" i="17" s="1"/>
  <c r="P59" i="17" s="1"/>
  <c r="J59" i="17"/>
  <c r="N59" i="17" s="1"/>
  <c r="AA47" i="15"/>
  <c r="V47" i="15"/>
  <c r="AE49" i="15"/>
  <c r="AE6" i="15"/>
  <c r="Y19" i="15"/>
  <c r="Z8" i="14"/>
  <c r="AC8" i="14"/>
  <c r="AB8" i="14"/>
  <c r="Z5" i="14"/>
  <c r="AF42" i="13"/>
  <c r="AE42" i="13"/>
  <c r="V42" i="13"/>
  <c r="W7" i="14"/>
  <c r="AC34" i="17"/>
  <c r="X34" i="17"/>
  <c r="AE4" i="17"/>
  <c r="AF50" i="15"/>
  <c r="Z50" i="15"/>
  <c r="V50" i="15"/>
  <c r="AC18" i="15"/>
  <c r="AE18" i="15"/>
  <c r="V18" i="15"/>
  <c r="AC57" i="15"/>
  <c r="X57" i="15"/>
  <c r="AF41" i="17"/>
  <c r="W41" i="17"/>
  <c r="AE41" i="17"/>
  <c r="W69" i="15"/>
  <c r="AD9" i="16"/>
  <c r="Z9" i="16"/>
  <c r="X9" i="16"/>
  <c r="Y10" i="15"/>
  <c r="W10" i="15"/>
  <c r="X10" i="15"/>
  <c r="AF27" i="15"/>
  <c r="Z27" i="15"/>
  <c r="V27" i="15"/>
  <c r="AD65" i="15"/>
  <c r="AE65" i="15"/>
  <c r="AB65" i="15"/>
  <c r="Z15" i="15"/>
  <c r="AC15" i="15"/>
  <c r="X15" i="15"/>
  <c r="Z26" i="14"/>
  <c r="AE26" i="14"/>
  <c r="X26" i="14"/>
  <c r="AE46" i="16"/>
  <c r="Y46" i="16"/>
  <c r="AF25" i="14"/>
  <c r="AC25" i="14"/>
  <c r="Z25" i="14"/>
  <c r="AF4" i="14"/>
  <c r="W4" i="14"/>
  <c r="V4" i="14"/>
  <c r="Y30" i="11"/>
  <c r="AC30" i="11"/>
  <c r="X30" i="11"/>
  <c r="Y54" i="15"/>
  <c r="Z54" i="15"/>
  <c r="X54" i="15"/>
  <c r="Z41" i="13"/>
  <c r="Y41" i="13"/>
  <c r="X41" i="13"/>
  <c r="AD43" i="17"/>
  <c r="Z43" i="17"/>
  <c r="AB43" i="17"/>
  <c r="AC71" i="15"/>
  <c r="AE71" i="15"/>
  <c r="AF39" i="15"/>
  <c r="AE39" i="15"/>
  <c r="V39" i="15"/>
  <c r="AF12" i="13"/>
  <c r="W12" i="13"/>
  <c r="V12" i="13"/>
  <c r="AF39" i="17"/>
  <c r="W39" i="17"/>
  <c r="V39" i="17"/>
  <c r="AD7" i="15"/>
  <c r="AC7" i="15"/>
  <c r="X7" i="15"/>
  <c r="W21" i="11"/>
  <c r="AA21" i="11"/>
  <c r="AF38" i="17"/>
  <c r="Z38" i="17"/>
  <c r="V38" i="17"/>
  <c r="AD45" i="16"/>
  <c r="Y45" i="16"/>
  <c r="AB45" i="16"/>
  <c r="W37" i="16"/>
  <c r="Z37" i="16"/>
  <c r="X37" i="16"/>
  <c r="AC6" i="16"/>
  <c r="W6" i="16"/>
  <c r="AC20" i="15"/>
  <c r="W20" i="15"/>
  <c r="V20" i="15"/>
  <c r="AA196" i="1"/>
  <c r="K25" i="14" s="1"/>
  <c r="O25" i="14" s="1"/>
  <c r="I25" i="14"/>
  <c r="M25" i="14" s="1"/>
  <c r="AA166" i="1"/>
  <c r="AB27" i="14"/>
  <c r="J27" i="14"/>
  <c r="N27" i="14" s="1"/>
  <c r="Y43" i="15"/>
  <c r="AE47" i="15"/>
  <c r="AB47" i="15"/>
  <c r="W10" i="14"/>
  <c r="Z49" i="15"/>
  <c r="AC49" i="15"/>
  <c r="AD4" i="15"/>
  <c r="Z4" i="15"/>
  <c r="AB4" i="15"/>
  <c r="AD6" i="15"/>
  <c r="Z6" i="15"/>
  <c r="AB6" i="15"/>
  <c r="AF24" i="12"/>
  <c r="Z24" i="12"/>
  <c r="V24" i="12"/>
  <c r="Y35" i="15"/>
  <c r="AD19" i="15"/>
  <c r="AA19" i="15"/>
  <c r="AB19" i="15"/>
  <c r="Y8" i="14"/>
  <c r="AA8" i="14"/>
  <c r="AF5" i="14"/>
  <c r="Y5" i="14"/>
  <c r="V5" i="14"/>
  <c r="AA13" i="15"/>
  <c r="AE13" i="15"/>
  <c r="X13" i="15"/>
  <c r="AC42" i="13"/>
  <c r="AA42" i="13"/>
  <c r="AB42" i="13"/>
  <c r="AA7" i="14"/>
  <c r="AE7" i="14"/>
  <c r="X7" i="14"/>
  <c r="AF28" i="15"/>
  <c r="W28" i="15"/>
  <c r="V28" i="15"/>
  <c r="AE34" i="17"/>
  <c r="Z34" i="17"/>
  <c r="AB34" i="17"/>
  <c r="Z4" i="17"/>
  <c r="AA4" i="17"/>
  <c r="AD50" i="15"/>
  <c r="Y50" i="15"/>
  <c r="AB50" i="15"/>
  <c r="AF58" i="15"/>
  <c r="Z58" i="15"/>
  <c r="V58" i="15"/>
  <c r="Z18" i="15"/>
  <c r="AF18" i="15"/>
  <c r="AB18" i="15"/>
  <c r="Y57" i="15"/>
  <c r="W57" i="15"/>
  <c r="AD41" i="17"/>
  <c r="AC41" i="17"/>
  <c r="AB41" i="17"/>
  <c r="AE9" i="16"/>
  <c r="AA9" i="16"/>
  <c r="AB9" i="16"/>
  <c r="Z10" i="15"/>
  <c r="AC10" i="15"/>
  <c r="AD27" i="15"/>
  <c r="W27" i="15"/>
  <c r="AB27" i="15"/>
  <c r="AA65" i="15"/>
  <c r="Z65" i="15"/>
  <c r="X65" i="15"/>
  <c r="W15" i="15"/>
  <c r="AE15" i="15"/>
  <c r="AF26" i="14"/>
  <c r="AA26" i="14"/>
  <c r="W26" i="14"/>
  <c r="AF46" i="16"/>
  <c r="Z46" i="16"/>
  <c r="V46" i="16"/>
  <c r="Y25" i="14"/>
  <c r="V25" i="14"/>
  <c r="AD4" i="14"/>
  <c r="AE4" i="14"/>
  <c r="AB4" i="14"/>
  <c r="AA30" i="11"/>
  <c r="AD30" i="11"/>
  <c r="AC54" i="15"/>
  <c r="W54" i="15"/>
  <c r="W41" i="13"/>
  <c r="AA41" i="13"/>
  <c r="Y43" i="17"/>
  <c r="AC43" i="17"/>
  <c r="X43" i="17"/>
  <c r="AF71" i="15"/>
  <c r="Z71" i="15"/>
  <c r="V71" i="15"/>
  <c r="AD39" i="15"/>
  <c r="Y39" i="15"/>
  <c r="AB39" i="15"/>
  <c r="AD12" i="13"/>
  <c r="Y12" i="13"/>
  <c r="AB12" i="13"/>
  <c r="AD39" i="17"/>
  <c r="AE39" i="17"/>
  <c r="X39" i="17"/>
  <c r="W7" i="15"/>
  <c r="AE7" i="15"/>
  <c r="AB7" i="15"/>
  <c r="AF21" i="11"/>
  <c r="Y21" i="11"/>
  <c r="V21" i="11"/>
  <c r="W38" i="17"/>
  <c r="AD38" i="17"/>
  <c r="AB38" i="17"/>
  <c r="Z45" i="16"/>
  <c r="AE45" i="16"/>
  <c r="X45" i="16"/>
  <c r="AA37" i="16"/>
  <c r="AE37" i="16"/>
  <c r="AF6" i="16"/>
  <c r="AE6" i="16"/>
  <c r="V6" i="16"/>
  <c r="AD20" i="15"/>
  <c r="Y20" i="15"/>
  <c r="AB20" i="15"/>
  <c r="AA604" i="1"/>
  <c r="K26" i="14" s="1"/>
  <c r="O26" i="14" s="1"/>
  <c r="I26" i="14"/>
  <c r="M26" i="14" s="1"/>
  <c r="L40" i="13"/>
  <c r="P40" i="13" s="1"/>
  <c r="L5" i="11"/>
  <c r="P5" i="11" s="1"/>
  <c r="I16" i="11"/>
  <c r="M16" i="11" s="1"/>
  <c r="L27" i="14"/>
  <c r="P27" i="14" s="1"/>
  <c r="AA50" i="17"/>
  <c r="AA9" i="17"/>
  <c r="Y9" i="17"/>
  <c r="X9" i="17"/>
  <c r="AD47" i="15"/>
  <c r="W47" i="15"/>
  <c r="X47" i="15"/>
  <c r="Z10" i="14"/>
  <c r="X10" i="14"/>
  <c r="AF49" i="15"/>
  <c r="AA49" i="15"/>
  <c r="V49" i="15"/>
  <c r="AC4" i="15"/>
  <c r="Y4" i="15"/>
  <c r="X4" i="15"/>
  <c r="W6" i="15"/>
  <c r="Y6" i="15"/>
  <c r="X6" i="15"/>
  <c r="W30" i="15"/>
  <c r="Y24" i="12"/>
  <c r="AE24" i="12"/>
  <c r="AB24" i="12"/>
  <c r="AD35" i="15"/>
  <c r="Z35" i="15"/>
  <c r="AB35" i="15"/>
  <c r="AA61" i="15"/>
  <c r="W19" i="15"/>
  <c r="AE19" i="15"/>
  <c r="X19" i="15"/>
  <c r="AF8" i="14"/>
  <c r="AE8" i="14"/>
  <c r="V8" i="14"/>
  <c r="AA41" i="15"/>
  <c r="AD5" i="14"/>
  <c r="W5" i="14"/>
  <c r="AB5" i="14"/>
  <c r="Y13" i="15"/>
  <c r="AC13" i="15"/>
  <c r="Y42" i="13"/>
  <c r="W42" i="13"/>
  <c r="X42" i="13"/>
  <c r="AC7" i="14"/>
  <c r="Z7" i="14"/>
  <c r="AD28" i="15"/>
  <c r="AE28" i="15"/>
  <c r="AB28" i="15"/>
  <c r="W34" i="17"/>
  <c r="Y34" i="17"/>
  <c r="AF4" i="17"/>
  <c r="AC4" i="17"/>
  <c r="V4" i="17"/>
  <c r="AC50" i="15"/>
  <c r="AE50" i="15"/>
  <c r="X50" i="15"/>
  <c r="AF20" i="11"/>
  <c r="V20" i="11"/>
  <c r="AD58" i="15"/>
  <c r="AA58" i="15"/>
  <c r="AB58" i="15"/>
  <c r="AA18" i="15"/>
  <c r="W18" i="15"/>
  <c r="X18" i="15"/>
  <c r="AF57" i="15"/>
  <c r="Z57" i="15"/>
  <c r="V57" i="15"/>
  <c r="V41" i="17"/>
  <c r="Y41" i="17"/>
  <c r="X41" i="17"/>
  <c r="AF69" i="15"/>
  <c r="Z69" i="15"/>
  <c r="V69" i="15"/>
  <c r="W9" i="16"/>
  <c r="Y9" i="16"/>
  <c r="AF10" i="15"/>
  <c r="AA10" i="15"/>
  <c r="V10" i="15"/>
  <c r="AA27" i="15"/>
  <c r="AE27" i="15"/>
  <c r="X27" i="15"/>
  <c r="AC65" i="15"/>
  <c r="Y65" i="15"/>
  <c r="AF15" i="15"/>
  <c r="Y15" i="15"/>
  <c r="V15" i="15"/>
  <c r="AC26" i="14"/>
  <c r="V26" i="14"/>
  <c r="AD46" i="16"/>
  <c r="AA46" i="16"/>
  <c r="AB46" i="16"/>
  <c r="AD25" i="14"/>
  <c r="W25" i="14"/>
  <c r="AB25" i="14"/>
  <c r="Y4" i="14"/>
  <c r="AC4" i="14"/>
  <c r="X4" i="14"/>
  <c r="AF30" i="11"/>
  <c r="W30" i="11"/>
  <c r="V30" i="11"/>
  <c r="AF54" i="15"/>
  <c r="AE54" i="15"/>
  <c r="V54" i="15"/>
  <c r="AF41" i="13"/>
  <c r="AE41" i="13"/>
  <c r="V41" i="13"/>
  <c r="AA43" i="17"/>
  <c r="AE43" i="17"/>
  <c r="AD71" i="15"/>
  <c r="Y71" i="15"/>
  <c r="AB71" i="15"/>
  <c r="AC39" i="15"/>
  <c r="Z39" i="15"/>
  <c r="X39" i="15"/>
  <c r="AC12" i="13"/>
  <c r="AE12" i="13"/>
  <c r="X12" i="13"/>
  <c r="AA39" i="17"/>
  <c r="AC39" i="17"/>
  <c r="AB39" i="17"/>
  <c r="Y7" i="15"/>
  <c r="AA7" i="15"/>
  <c r="AD21" i="11"/>
  <c r="AC21" i="11"/>
  <c r="AB21" i="11"/>
  <c r="AC38" i="17"/>
  <c r="AE38" i="17"/>
  <c r="X38" i="17"/>
  <c r="AA45" i="16"/>
  <c r="W45" i="16"/>
  <c r="AF37" i="16"/>
  <c r="AC37" i="16"/>
  <c r="V37" i="16"/>
  <c r="AD6" i="16"/>
  <c r="Z6" i="16"/>
  <c r="AB6" i="16"/>
  <c r="AF20" i="15"/>
  <c r="AE20" i="15"/>
  <c r="X20" i="15"/>
  <c r="AB604" i="1"/>
  <c r="L26" i="14" s="1"/>
  <c r="P26" i="14" s="1"/>
  <c r="J26" i="14"/>
  <c r="N26" i="14" s="1"/>
  <c r="AA608" i="1"/>
  <c r="K27" i="14" s="1"/>
  <c r="O27" i="14" s="1"/>
  <c r="I27" i="14"/>
  <c r="M27" i="14" s="1"/>
  <c r="AB196" i="1"/>
  <c r="L25" i="14" s="1"/>
  <c r="P25" i="14" s="1"/>
  <c r="J25" i="14"/>
  <c r="N25" i="14" s="1"/>
  <c r="L16" i="11"/>
  <c r="P16" i="11" s="1"/>
  <c r="X27" i="14"/>
  <c r="Y50" i="17"/>
  <c r="AC63" i="15"/>
  <c r="AF43" i="15"/>
  <c r="AC43" i="15"/>
  <c r="V43" i="15"/>
  <c r="Z9" i="17"/>
  <c r="AC9" i="17"/>
  <c r="AF47" i="15"/>
  <c r="Y47" i="15"/>
  <c r="AE10" i="14"/>
  <c r="AA10" i="14"/>
  <c r="Y49" i="15"/>
  <c r="W49" i="15"/>
  <c r="AB49" i="15"/>
  <c r="AE4" i="15"/>
  <c r="AA4" i="15"/>
  <c r="AD36" i="16"/>
  <c r="AC6" i="15"/>
  <c r="AA6" i="15"/>
  <c r="AD24" i="12"/>
  <c r="AA24" i="12"/>
  <c r="X24" i="12"/>
  <c r="X35" i="15"/>
  <c r="AE61" i="15"/>
  <c r="AC19" i="15"/>
  <c r="Z19" i="15"/>
  <c r="AD8" i="14"/>
  <c r="W8" i="14"/>
  <c r="X8" i="14"/>
  <c r="AC5" i="14"/>
  <c r="AE5" i="14"/>
  <c r="X5" i="14"/>
  <c r="AF13" i="15"/>
  <c r="Z13" i="15"/>
  <c r="V13" i="15"/>
  <c r="AD42" i="13"/>
  <c r="Z42" i="13"/>
  <c r="AF7" i="14"/>
  <c r="Y7" i="14"/>
  <c r="V7" i="14"/>
  <c r="Y28" i="15"/>
  <c r="AA28" i="15"/>
  <c r="X28" i="15"/>
  <c r="AF34" i="17"/>
  <c r="AA34" i="17"/>
  <c r="V34" i="17"/>
  <c r="W4" i="17"/>
  <c r="AD4" i="17"/>
  <c r="AB4" i="17"/>
  <c r="AA50" i="15"/>
  <c r="W50" i="15"/>
  <c r="AB20" i="11"/>
  <c r="AC58" i="15"/>
  <c r="AE58" i="15"/>
  <c r="X58" i="15"/>
  <c r="Y18" i="15"/>
  <c r="AD18" i="15"/>
  <c r="AD57" i="15"/>
  <c r="AE57" i="15"/>
  <c r="AB57" i="15"/>
  <c r="AA41" i="17"/>
  <c r="Z41" i="17"/>
  <c r="AD69" i="15"/>
  <c r="Y69" i="15"/>
  <c r="AB69" i="15"/>
  <c r="AF9" i="16"/>
  <c r="AC9" i="16"/>
  <c r="V9" i="16"/>
  <c r="AD10" i="15"/>
  <c r="AE10" i="15"/>
  <c r="AB10" i="15"/>
  <c r="Y27" i="15"/>
  <c r="AC27" i="15"/>
  <c r="AF65" i="15"/>
  <c r="W65" i="15"/>
  <c r="V65" i="15"/>
  <c r="AD15" i="15"/>
  <c r="AA15" i="15"/>
  <c r="AB15" i="15"/>
  <c r="AD26" i="14"/>
  <c r="Y26" i="14"/>
  <c r="AB26" i="14"/>
  <c r="AC46" i="16"/>
  <c r="W46" i="16"/>
  <c r="X46" i="16"/>
  <c r="AA25" i="14"/>
  <c r="AE25" i="14"/>
  <c r="X25" i="14"/>
  <c r="AA4" i="14"/>
  <c r="Z4" i="14"/>
  <c r="Z30" i="11"/>
  <c r="AE30" i="11"/>
  <c r="AB30" i="11"/>
  <c r="AD54" i="15"/>
  <c r="AA54" i="15"/>
  <c r="AB54" i="15"/>
  <c r="AD41" i="13"/>
  <c r="AC41" i="13"/>
  <c r="AB41" i="13"/>
  <c r="AF43" i="17"/>
  <c r="W43" i="17"/>
  <c r="V43" i="17"/>
  <c r="W71" i="15"/>
  <c r="AA71" i="15"/>
  <c r="X71" i="15"/>
  <c r="W39" i="15"/>
  <c r="AA39" i="15"/>
  <c r="Z12" i="13"/>
  <c r="AA12" i="13"/>
  <c r="Y39" i="17"/>
  <c r="Z39" i="17"/>
  <c r="AF7" i="15"/>
  <c r="Z7" i="15"/>
  <c r="V7" i="15"/>
  <c r="Z21" i="11"/>
  <c r="AE21" i="11"/>
  <c r="X21" i="11"/>
  <c r="Y38" i="17"/>
  <c r="AA38" i="17"/>
  <c r="AF45" i="16"/>
  <c r="AC45" i="16"/>
  <c r="V45" i="16"/>
  <c r="AD37" i="16"/>
  <c r="Y37" i="16"/>
  <c r="AB37" i="16"/>
  <c r="Y6" i="16"/>
  <c r="AA6" i="16"/>
  <c r="X6" i="16"/>
  <c r="Z20" i="15"/>
  <c r="AA20" i="15"/>
  <c r="AL9" i="19"/>
  <c r="AL3" i="19"/>
  <c r="AL5" i="19"/>
  <c r="AL4" i="19"/>
  <c r="AL7" i="19"/>
  <c r="AL8" i="19"/>
  <c r="AL6" i="19"/>
  <c r="AB162" i="1"/>
  <c r="L4" i="13" s="1"/>
  <c r="P4" i="13" s="1"/>
  <c r="AA77" i="1"/>
  <c r="K49" i="11" s="1"/>
  <c r="O49" i="11" s="1"/>
  <c r="J17" i="11"/>
  <c r="N17" i="11" s="1"/>
  <c r="J16" i="11"/>
  <c r="N16" i="11" s="1"/>
  <c r="AB404" i="1"/>
  <c r="L61" i="15" s="1"/>
  <c r="P61" i="15" s="1"/>
  <c r="AA79" i="1"/>
  <c r="K50" i="11" s="1"/>
  <c r="O50" i="11" s="1"/>
  <c r="J33" i="11"/>
  <c r="N33" i="11" s="1"/>
  <c r="AA111" i="1"/>
  <c r="K27" i="12" s="1"/>
  <c r="O27" i="12" s="1"/>
  <c r="K45" i="11"/>
  <c r="O45" i="11" s="1"/>
  <c r="AB408" i="1"/>
  <c r="L63" i="15" s="1"/>
  <c r="P63" i="15" s="1"/>
  <c r="AB69" i="1"/>
  <c r="L44" i="11" s="1"/>
  <c r="P44" i="11" s="1"/>
  <c r="I16" i="12"/>
  <c r="M16" i="12" s="1"/>
  <c r="L50" i="11"/>
  <c r="P50" i="11" s="1"/>
  <c r="L31" i="11"/>
  <c r="P31" i="11" s="1"/>
  <c r="AA121" i="1"/>
  <c r="K24" i="13" s="1"/>
  <c r="O24" i="13" s="1"/>
  <c r="I6" i="12"/>
  <c r="M6" i="12" s="1"/>
  <c r="J27" i="12"/>
  <c r="N27" i="12" s="1"/>
  <c r="K9" i="13"/>
  <c r="O9" i="13" s="1"/>
  <c r="J10" i="11"/>
  <c r="N10" i="11" s="1"/>
  <c r="I5" i="11"/>
  <c r="M5" i="11" s="1"/>
  <c r="K19" i="12"/>
  <c r="O19" i="12" s="1"/>
  <c r="S4" i="11"/>
  <c r="T4" i="11" s="1"/>
  <c r="J32" i="11"/>
  <c r="N32" i="11" s="1"/>
  <c r="S4" i="13"/>
  <c r="T4" i="13" s="1"/>
  <c r="L49" i="11"/>
  <c r="P49" i="11" s="1"/>
  <c r="L25" i="13"/>
  <c r="P25" i="13" s="1"/>
  <c r="S5" i="12"/>
  <c r="T5" i="12" s="1"/>
  <c r="S6" i="17"/>
  <c r="T6" i="17" s="1"/>
  <c r="S5" i="17"/>
  <c r="T5" i="17" s="1"/>
  <c r="L10" i="11"/>
  <c r="P10" i="11" s="1"/>
  <c r="J49" i="11"/>
  <c r="N49" i="11" s="1"/>
  <c r="K14" i="12"/>
  <c r="O14" i="12" s="1"/>
  <c r="L29" i="11"/>
  <c r="P29" i="11" s="1"/>
  <c r="I7" i="14"/>
  <c r="M7" i="14" s="1"/>
  <c r="L16" i="16"/>
  <c r="P16" i="16" s="1"/>
  <c r="L32" i="11"/>
  <c r="P32" i="11" s="1"/>
  <c r="L9" i="13"/>
  <c r="P9" i="13" s="1"/>
  <c r="K54" i="16"/>
  <c r="O54" i="16" s="1"/>
  <c r="K10" i="12"/>
  <c r="O10" i="12" s="1"/>
  <c r="K16" i="11"/>
  <c r="O16" i="11" s="1"/>
  <c r="S6" i="13"/>
  <c r="T6" i="13" s="1"/>
  <c r="S4" i="17"/>
  <c r="T4" i="17" s="1"/>
  <c r="J26" i="13"/>
  <c r="N26" i="13" s="1"/>
  <c r="K5" i="11"/>
  <c r="O5" i="11" s="1"/>
  <c r="K13" i="17"/>
  <c r="O13" i="17" s="1"/>
  <c r="S6" i="11"/>
  <c r="T6" i="11" s="1"/>
  <c r="S6" i="12"/>
  <c r="T6" i="12" s="1"/>
  <c r="J35" i="15"/>
  <c r="N35" i="15" s="1"/>
  <c r="J22" i="15"/>
  <c r="N22" i="15" s="1"/>
  <c r="S5" i="11"/>
  <c r="T5" i="11" s="1"/>
  <c r="L17" i="14"/>
  <c r="P17" i="14" s="1"/>
  <c r="J39" i="13"/>
  <c r="N39" i="13" s="1"/>
  <c r="J45" i="11"/>
  <c r="N45" i="11" s="1"/>
  <c r="AB137" i="1"/>
  <c r="L38" i="13" s="1"/>
  <c r="P38" i="13" s="1"/>
  <c r="K20" i="12"/>
  <c r="O20" i="12" s="1"/>
  <c r="J7" i="11"/>
  <c r="N7" i="11" s="1"/>
  <c r="L30" i="11"/>
  <c r="P30" i="11" s="1"/>
  <c r="K11" i="11"/>
  <c r="O11" i="11" s="1"/>
  <c r="I50" i="17"/>
  <c r="M50" i="17" s="1"/>
  <c r="AA204" i="1"/>
  <c r="K7" i="14" s="1"/>
  <c r="O7" i="14" s="1"/>
  <c r="K33" i="15"/>
  <c r="O33" i="15" s="1"/>
  <c r="L46" i="11"/>
  <c r="P46" i="11" s="1"/>
  <c r="I22" i="15"/>
  <c r="M22" i="15" s="1"/>
  <c r="S5" i="13"/>
  <c r="T5" i="13" s="1"/>
  <c r="I9" i="17"/>
  <c r="M9" i="17" s="1"/>
  <c r="J17" i="14"/>
  <c r="N17" i="14" s="1"/>
  <c r="J13" i="16"/>
  <c r="N13" i="16" s="1"/>
  <c r="L26" i="13"/>
  <c r="P26" i="13" s="1"/>
  <c r="I25" i="13"/>
  <c r="M25" i="13" s="1"/>
  <c r="I11" i="11"/>
  <c r="M11" i="11" s="1"/>
  <c r="S4" i="12"/>
  <c r="T4" i="12" s="1"/>
  <c r="K39" i="13"/>
  <c r="O39" i="13" s="1"/>
  <c r="I42" i="17"/>
  <c r="M42" i="17" s="1"/>
  <c r="AA536" i="1"/>
  <c r="K42" i="17" s="1"/>
  <c r="O42" i="17" s="1"/>
  <c r="I53" i="16"/>
  <c r="M53" i="16" s="1"/>
  <c r="AA559" i="1"/>
  <c r="K53" i="16" s="1"/>
  <c r="O53" i="16" s="1"/>
  <c r="I46" i="16"/>
  <c r="M46" i="16" s="1"/>
  <c r="AA541" i="1"/>
  <c r="K46" i="16" s="1"/>
  <c r="O46" i="16" s="1"/>
  <c r="I29" i="15"/>
  <c r="M29" i="15" s="1"/>
  <c r="AA410" i="1"/>
  <c r="K29" i="15" s="1"/>
  <c r="O29" i="15" s="1"/>
  <c r="I49" i="16"/>
  <c r="M49" i="16" s="1"/>
  <c r="AA549" i="1"/>
  <c r="K49" i="16" s="1"/>
  <c r="O49" i="16" s="1"/>
  <c r="I15" i="15"/>
  <c r="M15" i="15" s="1"/>
  <c r="AA322" i="1"/>
  <c r="K15" i="15" s="1"/>
  <c r="O15" i="15" s="1"/>
  <c r="I21" i="11"/>
  <c r="M21" i="11" s="1"/>
  <c r="AA32" i="1"/>
  <c r="K21" i="11" s="1"/>
  <c r="O21" i="11" s="1"/>
  <c r="I19" i="11"/>
  <c r="M19" i="11" s="1"/>
  <c r="AA26" i="1"/>
  <c r="K19" i="11" s="1"/>
  <c r="O19" i="11" s="1"/>
  <c r="I12" i="11"/>
  <c r="M12" i="11" s="1"/>
  <c r="AA16" i="1"/>
  <c r="K12" i="11" s="1"/>
  <c r="O12" i="11" s="1"/>
  <c r="I12" i="16"/>
  <c r="M12" i="16" s="1"/>
  <c r="AA466" i="1"/>
  <c r="K12" i="16" s="1"/>
  <c r="O12" i="16" s="1"/>
  <c r="AA480" i="1"/>
  <c r="K19" i="17" s="1"/>
  <c r="O19" i="17" s="1"/>
  <c r="I19" i="17"/>
  <c r="M19" i="17" s="1"/>
  <c r="I51" i="17"/>
  <c r="M51" i="17" s="1"/>
  <c r="AA557" i="1"/>
  <c r="K51" i="17" s="1"/>
  <c r="O51" i="17" s="1"/>
  <c r="J10" i="17"/>
  <c r="N10" i="17" s="1"/>
  <c r="AB465" i="1"/>
  <c r="L10" i="17" s="1"/>
  <c r="P10" i="17" s="1"/>
  <c r="J34" i="16"/>
  <c r="N34" i="16" s="1"/>
  <c r="AB502" i="1"/>
  <c r="L34" i="16" s="1"/>
  <c r="P34" i="16" s="1"/>
  <c r="J3" i="12"/>
  <c r="N3" i="12" s="1"/>
  <c r="AB81" i="1"/>
  <c r="L3" i="12" s="1"/>
  <c r="P3" i="12" s="1"/>
  <c r="J15" i="16"/>
  <c r="N15" i="16" s="1"/>
  <c r="AB470" i="1"/>
  <c r="L15" i="16" s="1"/>
  <c r="P15" i="16" s="1"/>
  <c r="AA424" i="1"/>
  <c r="K31" i="15" s="1"/>
  <c r="O31" i="15" s="1"/>
  <c r="I31" i="15"/>
  <c r="M31" i="15" s="1"/>
  <c r="J4" i="15"/>
  <c r="N4" i="15" s="1"/>
  <c r="AB254" i="1"/>
  <c r="L4" i="15" s="1"/>
  <c r="P4" i="15" s="1"/>
  <c r="J8" i="15"/>
  <c r="N8" i="15" s="1"/>
  <c r="AB302" i="1"/>
  <c r="L8" i="15" s="1"/>
  <c r="P8" i="15" s="1"/>
  <c r="J12" i="16"/>
  <c r="N12" i="16" s="1"/>
  <c r="AB466" i="1"/>
  <c r="L12" i="16" s="1"/>
  <c r="P12" i="16" s="1"/>
  <c r="J4" i="17"/>
  <c r="N4" i="17" s="1"/>
  <c r="AB448" i="1"/>
  <c r="L4" i="17" s="1"/>
  <c r="P4" i="17" s="1"/>
  <c r="J23" i="11"/>
  <c r="N23" i="11" s="1"/>
  <c r="AB36" i="1"/>
  <c r="L23" i="11" s="1"/>
  <c r="P23" i="11" s="1"/>
  <c r="J35" i="17"/>
  <c r="N35" i="17" s="1"/>
  <c r="AB510" i="1"/>
  <c r="L35" i="17" s="1"/>
  <c r="P35" i="17" s="1"/>
  <c r="I41" i="15"/>
  <c r="M41" i="15" s="1"/>
  <c r="AA278" i="1"/>
  <c r="K41" i="15" s="1"/>
  <c r="O41" i="15" s="1"/>
  <c r="I54" i="15"/>
  <c r="M54" i="15" s="1"/>
  <c r="AA383" i="1"/>
  <c r="K54" i="15" s="1"/>
  <c r="O54" i="15" s="1"/>
  <c r="AB142" i="1"/>
  <c r="L41" i="13" s="1"/>
  <c r="P41" i="13" s="1"/>
  <c r="J41" i="13"/>
  <c r="N41" i="13" s="1"/>
  <c r="J71" i="15"/>
  <c r="N71" i="15" s="1"/>
  <c r="AB276" i="1"/>
  <c r="L71" i="15" s="1"/>
  <c r="P71" i="15" s="1"/>
  <c r="J46" i="16"/>
  <c r="N46" i="16" s="1"/>
  <c r="AB541" i="1"/>
  <c r="L46" i="16" s="1"/>
  <c r="P46" i="16" s="1"/>
  <c r="J17" i="17"/>
  <c r="N17" i="17" s="1"/>
  <c r="AB476" i="1"/>
  <c r="L17" i="17" s="1"/>
  <c r="P17" i="17" s="1"/>
  <c r="J36" i="11"/>
  <c r="N36" i="11" s="1"/>
  <c r="AB59" i="1"/>
  <c r="L36" i="11" s="1"/>
  <c r="P36" i="11" s="1"/>
  <c r="I20" i="13"/>
  <c r="M20" i="13" s="1"/>
  <c r="AA117" i="1"/>
  <c r="K20" i="13" s="1"/>
  <c r="O20" i="13" s="1"/>
  <c r="J34" i="13"/>
  <c r="N34" i="13" s="1"/>
  <c r="AB133" i="1"/>
  <c r="L34" i="13" s="1"/>
  <c r="P34" i="13" s="1"/>
  <c r="J41" i="11"/>
  <c r="N41" i="11" s="1"/>
  <c r="AB65" i="1"/>
  <c r="L41" i="11" s="1"/>
  <c r="P41" i="11" s="1"/>
  <c r="I14" i="11"/>
  <c r="M14" i="11" s="1"/>
  <c r="AA19" i="1"/>
  <c r="K14" i="11" s="1"/>
  <c r="O14" i="11" s="1"/>
  <c r="J28" i="15"/>
  <c r="N28" i="15" s="1"/>
  <c r="AB399" i="1"/>
  <c r="L28" i="15" s="1"/>
  <c r="P28" i="15" s="1"/>
  <c r="J23" i="12"/>
  <c r="N23" i="12" s="1"/>
  <c r="AB99" i="1"/>
  <c r="L23" i="12" s="1"/>
  <c r="P23" i="12" s="1"/>
  <c r="J12" i="12"/>
  <c r="N12" i="12" s="1"/>
  <c r="AB105" i="1"/>
  <c r="L12" i="12" s="1"/>
  <c r="P12" i="12" s="1"/>
  <c r="J14" i="11"/>
  <c r="N14" i="11" s="1"/>
  <c r="AB19" i="1"/>
  <c r="L14" i="11" s="1"/>
  <c r="P14" i="11" s="1"/>
  <c r="I28" i="15"/>
  <c r="M28" i="15" s="1"/>
  <c r="AA399" i="1"/>
  <c r="K28" i="15" s="1"/>
  <c r="O28" i="15" s="1"/>
  <c r="J45" i="16"/>
  <c r="N45" i="16" s="1"/>
  <c r="AB537" i="1"/>
  <c r="L45" i="16" s="1"/>
  <c r="P45" i="16" s="1"/>
  <c r="J6" i="16"/>
  <c r="N6" i="16" s="1"/>
  <c r="AB449" i="1"/>
  <c r="L6" i="16" s="1"/>
  <c r="P6" i="16" s="1"/>
  <c r="I20" i="16"/>
  <c r="M20" i="16" s="1"/>
  <c r="AA477" i="1"/>
  <c r="K20" i="16" s="1"/>
  <c r="O20" i="16" s="1"/>
  <c r="J40" i="17"/>
  <c r="N40" i="17" s="1"/>
  <c r="K8" i="14"/>
  <c r="O8" i="14" s="1"/>
  <c r="K9" i="14"/>
  <c r="O9" i="14" s="1"/>
  <c r="I33" i="13"/>
  <c r="M33" i="13" s="1"/>
  <c r="AA130" i="1"/>
  <c r="K33" i="13" s="1"/>
  <c r="O33" i="13" s="1"/>
  <c r="I7" i="15"/>
  <c r="M7" i="15" s="1"/>
  <c r="AA299" i="1"/>
  <c r="K7" i="15" s="1"/>
  <c r="O7" i="15" s="1"/>
  <c r="I4" i="17"/>
  <c r="M4" i="17" s="1"/>
  <c r="AA448" i="1"/>
  <c r="K4" i="17" s="1"/>
  <c r="O4" i="17" s="1"/>
  <c r="I36" i="17"/>
  <c r="M36" i="17" s="1"/>
  <c r="AA511" i="1"/>
  <c r="K36" i="17" s="1"/>
  <c r="O36" i="17" s="1"/>
  <c r="I14" i="15"/>
  <c r="M14" i="15" s="1"/>
  <c r="AA315" i="1"/>
  <c r="K14" i="15" s="1"/>
  <c r="O14" i="15" s="1"/>
  <c r="I30" i="15"/>
  <c r="M30" i="15" s="1"/>
  <c r="AA413" i="1"/>
  <c r="K30" i="15" s="1"/>
  <c r="O30" i="15" s="1"/>
  <c r="I4" i="15"/>
  <c r="M4" i="15" s="1"/>
  <c r="AA254" i="1"/>
  <c r="K4" i="15" s="1"/>
  <c r="O4" i="15" s="1"/>
  <c r="I50" i="15"/>
  <c r="M50" i="15" s="1"/>
  <c r="AA372" i="1"/>
  <c r="K50" i="15" s="1"/>
  <c r="O50" i="15" s="1"/>
  <c r="I55" i="15"/>
  <c r="M55" i="15" s="1"/>
  <c r="AA387" i="1"/>
  <c r="K55" i="15" s="1"/>
  <c r="O55" i="15" s="1"/>
  <c r="J37" i="17"/>
  <c r="N37" i="17" s="1"/>
  <c r="AB512" i="1"/>
  <c r="L37" i="17" s="1"/>
  <c r="P37" i="17" s="1"/>
  <c r="J19" i="14"/>
  <c r="N19" i="14" s="1"/>
  <c r="AB248" i="1"/>
  <c r="L19" i="14" s="1"/>
  <c r="P19" i="14" s="1"/>
  <c r="J36" i="15"/>
  <c r="N36" i="15" s="1"/>
  <c r="AB435" i="1"/>
  <c r="L36" i="15" s="1"/>
  <c r="P36" i="15" s="1"/>
  <c r="J15" i="15"/>
  <c r="N15" i="15" s="1"/>
  <c r="AB322" i="1"/>
  <c r="L15" i="15" s="1"/>
  <c r="P15" i="15" s="1"/>
  <c r="I39" i="17"/>
  <c r="M39" i="17" s="1"/>
  <c r="AA523" i="1"/>
  <c r="K39" i="17" s="1"/>
  <c r="O39" i="17" s="1"/>
  <c r="I36" i="15"/>
  <c r="M36" i="15" s="1"/>
  <c r="AA435" i="1"/>
  <c r="K36" i="15" s="1"/>
  <c r="O36" i="15" s="1"/>
  <c r="J47" i="17"/>
  <c r="N47" i="17" s="1"/>
  <c r="AB545" i="1"/>
  <c r="L47" i="17" s="1"/>
  <c r="P47" i="17" s="1"/>
  <c r="J12" i="11"/>
  <c r="N12" i="11" s="1"/>
  <c r="AB16" i="1"/>
  <c r="L12" i="11" s="1"/>
  <c r="P12" i="11" s="1"/>
  <c r="J54" i="17"/>
  <c r="N54" i="17" s="1"/>
  <c r="AB598" i="1"/>
  <c r="L54" i="17" s="1"/>
  <c r="P54" i="17" s="1"/>
  <c r="J8" i="16"/>
  <c r="N8" i="16" s="1"/>
  <c r="AB458" i="1"/>
  <c r="L8" i="16" s="1"/>
  <c r="P8" i="16" s="1"/>
  <c r="J65" i="15"/>
  <c r="N65" i="15" s="1"/>
  <c r="AB252" i="1"/>
  <c r="L65" i="15" s="1"/>
  <c r="P65" i="15" s="1"/>
  <c r="J24" i="14"/>
  <c r="N24" i="14" s="1"/>
  <c r="AB251" i="1"/>
  <c r="L24" i="14" s="1"/>
  <c r="P24" i="14" s="1"/>
  <c r="I10" i="15"/>
  <c r="M10" i="15" s="1"/>
  <c r="AA303" i="1"/>
  <c r="K10" i="15" s="1"/>
  <c r="O10" i="15" s="1"/>
  <c r="AB523" i="1"/>
  <c r="L39" i="17" s="1"/>
  <c r="P39" i="17" s="1"/>
  <c r="J39" i="17"/>
  <c r="N39" i="17" s="1"/>
  <c r="J31" i="17"/>
  <c r="N31" i="17" s="1"/>
  <c r="AB490" i="1"/>
  <c r="L31" i="17" s="1"/>
  <c r="P31" i="17" s="1"/>
  <c r="J69" i="15"/>
  <c r="N69" i="15" s="1"/>
  <c r="AB260" i="1"/>
  <c r="L69" i="15" s="1"/>
  <c r="P69" i="15" s="1"/>
  <c r="J36" i="17"/>
  <c r="N36" i="17" s="1"/>
  <c r="AB511" i="1"/>
  <c r="L36" i="17" s="1"/>
  <c r="P36" i="17" s="1"/>
  <c r="J64" i="15"/>
  <c r="N64" i="15" s="1"/>
  <c r="AB411" i="1"/>
  <c r="L64" i="15" s="1"/>
  <c r="P64" i="15" s="1"/>
  <c r="J41" i="15"/>
  <c r="N41" i="15" s="1"/>
  <c r="AB278" i="1"/>
  <c r="L41" i="15" s="1"/>
  <c r="P41" i="15" s="1"/>
  <c r="J54" i="15"/>
  <c r="N54" i="15" s="1"/>
  <c r="AB383" i="1"/>
  <c r="L54" i="15" s="1"/>
  <c r="P54" i="15" s="1"/>
  <c r="J57" i="15"/>
  <c r="N57" i="15" s="1"/>
  <c r="AB389" i="1"/>
  <c r="L57" i="15" s="1"/>
  <c r="P57" i="15" s="1"/>
  <c r="J43" i="17"/>
  <c r="N43" i="17" s="1"/>
  <c r="AB528" i="1"/>
  <c r="L43" i="17" s="1"/>
  <c r="P43" i="17" s="1"/>
  <c r="I39" i="15"/>
  <c r="M39" i="15" s="1"/>
  <c r="AA256" i="1"/>
  <c r="K39" i="15" s="1"/>
  <c r="O39" i="15" s="1"/>
  <c r="AA476" i="1"/>
  <c r="K17" i="17" s="1"/>
  <c r="O17" i="17" s="1"/>
  <c r="I17" i="17"/>
  <c r="M17" i="17" s="1"/>
  <c r="I10" i="17"/>
  <c r="M10" i="17" s="1"/>
  <c r="AA465" i="1"/>
  <c r="K10" i="17" s="1"/>
  <c r="O10" i="17" s="1"/>
  <c r="J22" i="14"/>
  <c r="N22" i="14" s="1"/>
  <c r="AB249" i="1"/>
  <c r="L22" i="14" s="1"/>
  <c r="P22" i="14" s="1"/>
  <c r="J28" i="13"/>
  <c r="N28" i="13" s="1"/>
  <c r="AB127" i="1"/>
  <c r="L28" i="13" s="1"/>
  <c r="P28" i="13" s="1"/>
  <c r="I34" i="13"/>
  <c r="M34" i="13" s="1"/>
  <c r="AA133" i="1"/>
  <c r="K34" i="13" s="1"/>
  <c r="O34" i="13" s="1"/>
  <c r="J10" i="13"/>
  <c r="N10" i="13" s="1"/>
  <c r="AB170" i="1"/>
  <c r="L10" i="13" s="1"/>
  <c r="P10" i="13" s="1"/>
  <c r="I20" i="11"/>
  <c r="M20" i="11" s="1"/>
  <c r="AA27" i="1"/>
  <c r="K20" i="11" s="1"/>
  <c r="O20" i="11" s="1"/>
  <c r="I42" i="13"/>
  <c r="M42" i="13" s="1"/>
  <c r="AA153" i="1"/>
  <c r="K42" i="13" s="1"/>
  <c r="O42" i="13" s="1"/>
  <c r="J49" i="17"/>
  <c r="N49" i="17" s="1"/>
  <c r="AB552" i="1"/>
  <c r="L49" i="17" s="1"/>
  <c r="P49" i="17" s="1"/>
  <c r="AA403" i="1"/>
  <c r="K61" i="15" s="1"/>
  <c r="O61" i="15" s="1"/>
  <c r="I61" i="15"/>
  <c r="M61" i="15" s="1"/>
  <c r="I47" i="15"/>
  <c r="M47" i="15" s="1"/>
  <c r="AA350" i="1"/>
  <c r="K47" i="15" s="1"/>
  <c r="O47" i="15" s="1"/>
  <c r="L22" i="15"/>
  <c r="P22" i="15" s="1"/>
  <c r="J16" i="15"/>
  <c r="N16" i="15" s="1"/>
  <c r="AB328" i="1"/>
  <c r="L16" i="15" s="1"/>
  <c r="P16" i="15" s="1"/>
  <c r="J24" i="11"/>
  <c r="N24" i="11" s="1"/>
  <c r="AB37" i="1"/>
  <c r="L24" i="11" s="1"/>
  <c r="P24" i="11" s="1"/>
  <c r="K22" i="15"/>
  <c r="O22" i="15" s="1"/>
  <c r="K30" i="16"/>
  <c r="O30" i="16" s="1"/>
  <c r="I26" i="13"/>
  <c r="M26" i="13" s="1"/>
  <c r="I33" i="11"/>
  <c r="M33" i="11" s="1"/>
  <c r="AA53" i="1"/>
  <c r="K33" i="11" s="1"/>
  <c r="O33" i="11" s="1"/>
  <c r="J38" i="17"/>
  <c r="N38" i="17" s="1"/>
  <c r="AB514" i="1"/>
  <c r="L38" i="17" s="1"/>
  <c r="P38" i="17" s="1"/>
  <c r="I34" i="11"/>
  <c r="M34" i="11" s="1"/>
  <c r="AA55" i="1"/>
  <c r="K34" i="11" s="1"/>
  <c r="O34" i="11" s="1"/>
  <c r="I35" i="15"/>
  <c r="M35" i="15" s="1"/>
  <c r="AA431" i="1"/>
  <c r="K35" i="15" s="1"/>
  <c r="O35" i="15" s="1"/>
  <c r="K9" i="17"/>
  <c r="O9" i="17" s="1"/>
  <c r="J47" i="15"/>
  <c r="N47" i="15" s="1"/>
  <c r="J20" i="16"/>
  <c r="N20" i="16" s="1"/>
  <c r="L40" i="17"/>
  <c r="P40" i="17" s="1"/>
  <c r="I6" i="11"/>
  <c r="M6" i="11" s="1"/>
  <c r="J50" i="17"/>
  <c r="N50" i="17" s="1"/>
  <c r="AB553" i="1"/>
  <c r="L50" i="17" s="1"/>
  <c r="P50" i="17" s="1"/>
  <c r="L7" i="11"/>
  <c r="P7" i="11" s="1"/>
  <c r="K29" i="12"/>
  <c r="O29" i="12" s="1"/>
  <c r="I32" i="11"/>
  <c r="M32" i="11" s="1"/>
  <c r="J48" i="11"/>
  <c r="N48" i="11" s="1"/>
  <c r="AB75" i="1"/>
  <c r="L48" i="11" s="1"/>
  <c r="P48" i="11" s="1"/>
  <c r="J14" i="16"/>
  <c r="N14" i="16" s="1"/>
  <c r="AB469" i="1"/>
  <c r="L14" i="16" s="1"/>
  <c r="P14" i="16" s="1"/>
  <c r="I41" i="11"/>
  <c r="M41" i="11" s="1"/>
  <c r="AA65" i="1"/>
  <c r="K41" i="11" s="1"/>
  <c r="O41" i="11" s="1"/>
  <c r="K50" i="17"/>
  <c r="O50" i="17" s="1"/>
  <c r="L13" i="17"/>
  <c r="P13" i="17" s="1"/>
  <c r="S6" i="16"/>
  <c r="T6" i="16" s="1"/>
  <c r="L33" i="11"/>
  <c r="P33" i="11" s="1"/>
  <c r="L33" i="15"/>
  <c r="P33" i="15" s="1"/>
  <c r="J49" i="15"/>
  <c r="N49" i="15" s="1"/>
  <c r="AB368" i="1"/>
  <c r="L49" i="15" s="1"/>
  <c r="P49" i="15" s="1"/>
  <c r="J17" i="15"/>
  <c r="N17" i="15" s="1"/>
  <c r="AB329" i="1"/>
  <c r="L17" i="15" s="1"/>
  <c r="P17" i="15" s="1"/>
  <c r="AB334" i="1"/>
  <c r="L18" i="15" s="1"/>
  <c r="P18" i="15" s="1"/>
  <c r="J18" i="15"/>
  <c r="N18" i="15" s="1"/>
  <c r="K48" i="16"/>
  <c r="O48" i="16" s="1"/>
  <c r="K7" i="12"/>
  <c r="O7" i="12" s="1"/>
  <c r="I31" i="11"/>
  <c r="M31" i="11" s="1"/>
  <c r="K10" i="11"/>
  <c r="O10" i="11" s="1"/>
  <c r="I48" i="15"/>
  <c r="M48" i="15" s="1"/>
  <c r="AA361" i="1"/>
  <c r="K48" i="15" s="1"/>
  <c r="O48" i="15" s="1"/>
  <c r="J58" i="15"/>
  <c r="N58" i="15" s="1"/>
  <c r="AB394" i="1"/>
  <c r="L58" i="15" s="1"/>
  <c r="P58" i="15" s="1"/>
  <c r="I4" i="14"/>
  <c r="M4" i="14" s="1"/>
  <c r="AA175" i="1"/>
  <c r="K4" i="14" s="1"/>
  <c r="O4" i="14" s="1"/>
  <c r="I50" i="16"/>
  <c r="M50" i="16" s="1"/>
  <c r="AA551" i="1"/>
  <c r="K50" i="16" s="1"/>
  <c r="O50" i="16" s="1"/>
  <c r="I19" i="14"/>
  <c r="M19" i="14" s="1"/>
  <c r="AA248" i="1"/>
  <c r="K19" i="14" s="1"/>
  <c r="O19" i="14" s="1"/>
  <c r="I49" i="15"/>
  <c r="M49" i="15" s="1"/>
  <c r="AA368" i="1"/>
  <c r="K49" i="15" s="1"/>
  <c r="O49" i="15" s="1"/>
  <c r="J31" i="16"/>
  <c r="N31" i="16" s="1"/>
  <c r="AB488" i="1"/>
  <c r="L31" i="16" s="1"/>
  <c r="P31" i="16" s="1"/>
  <c r="J50" i="15"/>
  <c r="N50" i="15" s="1"/>
  <c r="AB372" i="1"/>
  <c r="L50" i="15" s="1"/>
  <c r="P50" i="15" s="1"/>
  <c r="AB284" i="1"/>
  <c r="L6" i="15" s="1"/>
  <c r="P6" i="15" s="1"/>
  <c r="J6" i="15"/>
  <c r="N6" i="15" s="1"/>
  <c r="J21" i="17"/>
  <c r="N21" i="17" s="1"/>
  <c r="AB481" i="1"/>
  <c r="L21" i="17" s="1"/>
  <c r="P21" i="17" s="1"/>
  <c r="J4" i="11"/>
  <c r="N4" i="11" s="1"/>
  <c r="AB5" i="1"/>
  <c r="J55" i="15"/>
  <c r="N55" i="15" s="1"/>
  <c r="AB387" i="1"/>
  <c r="L55" i="15" s="1"/>
  <c r="P55" i="15" s="1"/>
  <c r="J28" i="16"/>
  <c r="N28" i="16" s="1"/>
  <c r="AB482" i="1"/>
  <c r="L28" i="16" s="1"/>
  <c r="P28" i="16" s="1"/>
  <c r="J9" i="16"/>
  <c r="N9" i="16" s="1"/>
  <c r="AB459" i="1"/>
  <c r="L9" i="16" s="1"/>
  <c r="P9" i="16" s="1"/>
  <c r="I64" i="15"/>
  <c r="M64" i="15" s="1"/>
  <c r="AA411" i="1"/>
  <c r="K64" i="15" s="1"/>
  <c r="O64" i="15" s="1"/>
  <c r="J23" i="14"/>
  <c r="N23" i="14" s="1"/>
  <c r="AB250" i="1"/>
  <c r="L23" i="14" s="1"/>
  <c r="P23" i="14" s="1"/>
  <c r="I57" i="15"/>
  <c r="M57" i="15" s="1"/>
  <c r="AA389" i="1"/>
  <c r="K57" i="15" s="1"/>
  <c r="O57" i="15" s="1"/>
  <c r="I43" i="17"/>
  <c r="M43" i="17" s="1"/>
  <c r="AA528" i="1"/>
  <c r="K43" i="17" s="1"/>
  <c r="O43" i="17" s="1"/>
  <c r="J20" i="15"/>
  <c r="N20" i="15" s="1"/>
  <c r="AB342" i="1"/>
  <c r="L20" i="15" s="1"/>
  <c r="P20" i="15" s="1"/>
  <c r="I7" i="16"/>
  <c r="M7" i="16" s="1"/>
  <c r="AA455" i="1"/>
  <c r="K7" i="16" s="1"/>
  <c r="O7" i="16" s="1"/>
  <c r="I3" i="12"/>
  <c r="M3" i="12" s="1"/>
  <c r="AA81" i="1"/>
  <c r="K3" i="12" s="1"/>
  <c r="O3" i="12" s="1"/>
  <c r="J42" i="13"/>
  <c r="N42" i="13" s="1"/>
  <c r="AB153" i="1"/>
  <c r="L42" i="13" s="1"/>
  <c r="P42" i="13" s="1"/>
  <c r="J7" i="14"/>
  <c r="N7" i="14" s="1"/>
  <c r="AB204" i="1"/>
  <c r="L7" i="14" s="1"/>
  <c r="P7" i="14" s="1"/>
  <c r="I30" i="16"/>
  <c r="M30" i="16" s="1"/>
  <c r="I12" i="12"/>
  <c r="M12" i="12" s="1"/>
  <c r="AA105" i="1"/>
  <c r="K12" i="12" s="1"/>
  <c r="O12" i="12" s="1"/>
  <c r="L38" i="11"/>
  <c r="P38" i="11" s="1"/>
  <c r="J10" i="15"/>
  <c r="N10" i="15" s="1"/>
  <c r="AB303" i="1"/>
  <c r="L10" i="15" s="1"/>
  <c r="P10" i="15" s="1"/>
  <c r="I32" i="16"/>
  <c r="M32" i="16" s="1"/>
  <c r="AA492" i="1"/>
  <c r="K32" i="16" s="1"/>
  <c r="O32" i="16" s="1"/>
  <c r="K30" i="11"/>
  <c r="O30" i="11" s="1"/>
  <c r="I5" i="14"/>
  <c r="M5" i="14" s="1"/>
  <c r="AA186" i="1"/>
  <c r="K5" i="14" s="1"/>
  <c r="O5" i="14" s="1"/>
  <c r="J49" i="16"/>
  <c r="N49" i="16" s="1"/>
  <c r="AB549" i="1"/>
  <c r="L49" i="16" s="1"/>
  <c r="P49" i="16" s="1"/>
  <c r="I28" i="13"/>
  <c r="M28" i="13" s="1"/>
  <c r="AA127" i="1"/>
  <c r="K28" i="13" s="1"/>
  <c r="O28" i="13" s="1"/>
  <c r="I24" i="12"/>
  <c r="M24" i="12" s="1"/>
  <c r="AA101" i="1"/>
  <c r="K24" i="12" s="1"/>
  <c r="O24" i="12" s="1"/>
  <c r="J22" i="11"/>
  <c r="N22" i="11" s="1"/>
  <c r="AB35" i="1"/>
  <c r="L22" i="11" s="1"/>
  <c r="P22" i="11" s="1"/>
  <c r="J6" i="12"/>
  <c r="N6" i="12" s="1"/>
  <c r="AB85" i="1"/>
  <c r="L6" i="12" s="1"/>
  <c r="P6" i="12" s="1"/>
  <c r="L48" i="16"/>
  <c r="P48" i="16" s="1"/>
  <c r="L17" i="11"/>
  <c r="P17" i="11" s="1"/>
  <c r="I63" i="15"/>
  <c r="M63" i="15" s="1"/>
  <c r="AA407" i="1"/>
  <c r="K63" i="15" s="1"/>
  <c r="O63" i="15" s="1"/>
  <c r="J38" i="11"/>
  <c r="N38" i="11" s="1"/>
  <c r="J30" i="11"/>
  <c r="N30" i="11" s="1"/>
  <c r="K52" i="17"/>
  <c r="O52" i="17" s="1"/>
  <c r="I9" i="14"/>
  <c r="M9" i="14" s="1"/>
  <c r="K46" i="11"/>
  <c r="O46" i="11" s="1"/>
  <c r="I29" i="11"/>
  <c r="M29" i="11" s="1"/>
  <c r="AA39" i="1"/>
  <c r="K29" i="11" s="1"/>
  <c r="O29" i="11" s="1"/>
  <c r="L8" i="14"/>
  <c r="P8" i="14" s="1"/>
  <c r="J33" i="13"/>
  <c r="N33" i="13" s="1"/>
  <c r="AB130" i="1"/>
  <c r="L33" i="13" s="1"/>
  <c r="P33" i="13" s="1"/>
  <c r="L19" i="15"/>
  <c r="P19" i="15" s="1"/>
  <c r="S4" i="15"/>
  <c r="T4" i="15" s="1"/>
  <c r="I18" i="15"/>
  <c r="M18" i="15" s="1"/>
  <c r="AA334" i="1"/>
  <c r="K18" i="15" s="1"/>
  <c r="O18" i="15" s="1"/>
  <c r="L35" i="13"/>
  <c r="P35" i="13" s="1"/>
  <c r="L20" i="12"/>
  <c r="P20" i="12" s="1"/>
  <c r="J7" i="15"/>
  <c r="N7" i="15" s="1"/>
  <c r="AB299" i="1"/>
  <c r="L7" i="15" s="1"/>
  <c r="P7" i="15" s="1"/>
  <c r="K40" i="17"/>
  <c r="O40" i="17" s="1"/>
  <c r="K17" i="14"/>
  <c r="O17" i="14" s="1"/>
  <c r="I39" i="13"/>
  <c r="M39" i="13" s="1"/>
  <c r="K17" i="11"/>
  <c r="O17" i="11" s="1"/>
  <c r="I5" i="15"/>
  <c r="M5" i="15" s="1"/>
  <c r="AA273" i="1"/>
  <c r="K5" i="15" s="1"/>
  <c r="O5" i="15" s="1"/>
  <c r="I58" i="15"/>
  <c r="M58" i="15" s="1"/>
  <c r="AA394" i="1"/>
  <c r="K58" i="15" s="1"/>
  <c r="O58" i="15" s="1"/>
  <c r="I33" i="15"/>
  <c r="M33" i="15" s="1"/>
  <c r="I30" i="11"/>
  <c r="M30" i="11" s="1"/>
  <c r="J14" i="15"/>
  <c r="N14" i="15" s="1"/>
  <c r="AB315" i="1"/>
  <c r="L14" i="15" s="1"/>
  <c r="P14" i="15" s="1"/>
  <c r="J13" i="17"/>
  <c r="N13" i="17" s="1"/>
  <c r="J33" i="15"/>
  <c r="N33" i="15" s="1"/>
  <c r="J43" i="15"/>
  <c r="N43" i="15" s="1"/>
  <c r="AB287" i="1"/>
  <c r="L43" i="15" s="1"/>
  <c r="P43" i="15" s="1"/>
  <c r="J20" i="12"/>
  <c r="N20" i="12" s="1"/>
  <c r="I10" i="11"/>
  <c r="M10" i="11" s="1"/>
  <c r="I13" i="12"/>
  <c r="M13" i="12" s="1"/>
  <c r="AA107" i="1"/>
  <c r="K13" i="12" s="1"/>
  <c r="O13" i="12" s="1"/>
  <c r="I31" i="17"/>
  <c r="M31" i="17" s="1"/>
  <c r="AA490" i="1"/>
  <c r="K31" i="17" s="1"/>
  <c r="O31" i="17" s="1"/>
  <c r="I8" i="15"/>
  <c r="M8" i="15" s="1"/>
  <c r="AA302" i="1"/>
  <c r="K8" i="15" s="1"/>
  <c r="O8" i="15" s="1"/>
  <c r="I31" i="16"/>
  <c r="M31" i="16" s="1"/>
  <c r="AA488" i="1"/>
  <c r="K31" i="16" s="1"/>
  <c r="O31" i="16" s="1"/>
  <c r="I43" i="13"/>
  <c r="M43" i="13" s="1"/>
  <c r="AA116" i="1"/>
  <c r="K43" i="13" s="1"/>
  <c r="O43" i="13" s="1"/>
  <c r="I23" i="14"/>
  <c r="M23" i="14" s="1"/>
  <c r="AA250" i="1"/>
  <c r="K23" i="14" s="1"/>
  <c r="O23" i="14" s="1"/>
  <c r="I28" i="16"/>
  <c r="M28" i="16" s="1"/>
  <c r="AA482" i="1"/>
  <c r="K28" i="16" s="1"/>
  <c r="O28" i="16" s="1"/>
  <c r="I22" i="14"/>
  <c r="M22" i="14" s="1"/>
  <c r="AA249" i="1"/>
  <c r="K22" i="14" s="1"/>
  <c r="O22" i="14" s="1"/>
  <c r="I11" i="14"/>
  <c r="M11" i="14" s="1"/>
  <c r="AA245" i="1"/>
  <c r="K11" i="14" s="1"/>
  <c r="O11" i="14" s="1"/>
  <c r="I35" i="17"/>
  <c r="M35" i="17" s="1"/>
  <c r="AA510" i="1"/>
  <c r="K35" i="17" s="1"/>
  <c r="O35" i="17" s="1"/>
  <c r="I45" i="16"/>
  <c r="M45" i="16" s="1"/>
  <c r="AA537" i="1"/>
  <c r="K45" i="16" s="1"/>
  <c r="O45" i="16" s="1"/>
  <c r="J62" i="15"/>
  <c r="N62" i="15" s="1"/>
  <c r="AB405" i="1"/>
  <c r="L62" i="15" s="1"/>
  <c r="P62" i="15" s="1"/>
  <c r="J5" i="17"/>
  <c r="N5" i="17" s="1"/>
  <c r="AB454" i="1"/>
  <c r="L5" i="17" s="1"/>
  <c r="P5" i="17" s="1"/>
  <c r="J19" i="17"/>
  <c r="N19" i="17" s="1"/>
  <c r="AB480" i="1"/>
  <c r="L19" i="17" s="1"/>
  <c r="P19" i="17" s="1"/>
  <c r="J21" i="11"/>
  <c r="N21" i="11" s="1"/>
  <c r="AB32" i="1"/>
  <c r="L21" i="11" s="1"/>
  <c r="P21" i="11" s="1"/>
  <c r="J19" i="11"/>
  <c r="N19" i="11" s="1"/>
  <c r="AB26" i="1"/>
  <c r="L19" i="11" s="1"/>
  <c r="P19" i="11" s="1"/>
  <c r="J37" i="16"/>
  <c r="N37" i="16" s="1"/>
  <c r="AB509" i="1"/>
  <c r="L37" i="16" s="1"/>
  <c r="P37" i="16" s="1"/>
  <c r="J32" i="16"/>
  <c r="N32" i="16" s="1"/>
  <c r="AB492" i="1"/>
  <c r="L32" i="16" s="1"/>
  <c r="P32" i="16" s="1"/>
  <c r="J34" i="17"/>
  <c r="N34" i="17" s="1"/>
  <c r="AB499" i="1"/>
  <c r="L34" i="17" s="1"/>
  <c r="P34" i="17" s="1"/>
  <c r="J31" i="15"/>
  <c r="N31" i="15" s="1"/>
  <c r="AB424" i="1"/>
  <c r="L31" i="15" s="1"/>
  <c r="P31" i="15" s="1"/>
  <c r="J42" i="17"/>
  <c r="N42" i="17" s="1"/>
  <c r="AB536" i="1"/>
  <c r="L42" i="17" s="1"/>
  <c r="P42" i="17" s="1"/>
  <c r="J66" i="15"/>
  <c r="N66" i="15" s="1"/>
  <c r="AB591" i="1"/>
  <c r="L66" i="15" s="1"/>
  <c r="P66" i="15" s="1"/>
  <c r="I24" i="17"/>
  <c r="M24" i="17" s="1"/>
  <c r="AA484" i="1"/>
  <c r="K24" i="17" s="1"/>
  <c r="O24" i="17" s="1"/>
  <c r="AB262" i="1"/>
  <c r="L70" i="15" s="1"/>
  <c r="P70" i="15" s="1"/>
  <c r="J70" i="15"/>
  <c r="N70" i="15" s="1"/>
  <c r="I27" i="15"/>
  <c r="M27" i="15" s="1"/>
  <c r="AA396" i="1"/>
  <c r="K27" i="15" s="1"/>
  <c r="O27" i="15" s="1"/>
  <c r="I34" i="16"/>
  <c r="M34" i="16" s="1"/>
  <c r="AA502" i="1"/>
  <c r="K34" i="16" s="1"/>
  <c r="O34" i="16" s="1"/>
  <c r="I41" i="13"/>
  <c r="M41" i="13" s="1"/>
  <c r="AA142" i="1"/>
  <c r="K41" i="13" s="1"/>
  <c r="O41" i="13" s="1"/>
  <c r="I71" i="15"/>
  <c r="M71" i="15" s="1"/>
  <c r="AA276" i="1"/>
  <c r="K71" i="15" s="1"/>
  <c r="O71" i="15" s="1"/>
  <c r="J10" i="14"/>
  <c r="N10" i="14" s="1"/>
  <c r="AB241" i="1"/>
  <c r="L10" i="14" s="1"/>
  <c r="P10" i="14" s="1"/>
  <c r="I12" i="13"/>
  <c r="M12" i="13" s="1"/>
  <c r="AA172" i="1"/>
  <c r="K12" i="13" s="1"/>
  <c r="O12" i="13" s="1"/>
  <c r="J20" i="13"/>
  <c r="N20" i="13" s="1"/>
  <c r="AB117" i="1"/>
  <c r="L20" i="13" s="1"/>
  <c r="P20" i="13" s="1"/>
  <c r="I23" i="12"/>
  <c r="M23" i="12" s="1"/>
  <c r="AA99" i="1"/>
  <c r="K23" i="12" s="1"/>
  <c r="O23" i="12" s="1"/>
  <c r="J13" i="15"/>
  <c r="N13" i="15" s="1"/>
  <c r="AB305" i="1"/>
  <c r="L13" i="15" s="1"/>
  <c r="P13" i="15" s="1"/>
  <c r="I19" i="15"/>
  <c r="M19" i="15" s="1"/>
  <c r="AA339" i="1"/>
  <c r="K19" i="15" s="1"/>
  <c r="O19" i="15" s="1"/>
  <c r="J9" i="17"/>
  <c r="N9" i="17" s="1"/>
  <c r="AB462" i="1"/>
  <c r="L9" i="17" s="1"/>
  <c r="P9" i="17" s="1"/>
  <c r="L9" i="14"/>
  <c r="P9" i="14" s="1"/>
  <c r="J11" i="11"/>
  <c r="N11" i="11" s="1"/>
  <c r="K16" i="16"/>
  <c r="O16" i="16" s="1"/>
  <c r="K7" i="11"/>
  <c r="O7" i="11" s="1"/>
  <c r="J53" i="15"/>
  <c r="N53" i="15" s="1"/>
  <c r="AB381" i="1"/>
  <c r="L53" i="15" s="1"/>
  <c r="P53" i="15" s="1"/>
  <c r="S5" i="16"/>
  <c r="T5" i="16" s="1"/>
  <c r="S5" i="14"/>
  <c r="T5" i="14" s="1"/>
  <c r="J30" i="15"/>
  <c r="N30" i="15" s="1"/>
  <c r="AB413" i="1"/>
  <c r="L30" i="15" s="1"/>
  <c r="P30" i="15" s="1"/>
  <c r="J48" i="15"/>
  <c r="N48" i="15" s="1"/>
  <c r="AB361" i="1"/>
  <c r="L48" i="15" s="1"/>
  <c r="P48" i="15" s="1"/>
  <c r="J22" i="13"/>
  <c r="N22" i="13" s="1"/>
  <c r="AB119" i="1"/>
  <c r="L22" i="13" s="1"/>
  <c r="P22" i="13" s="1"/>
  <c r="L54" i="16"/>
  <c r="P54" i="16" s="1"/>
  <c r="J53" i="16"/>
  <c r="N53" i="16" s="1"/>
  <c r="AB559" i="1"/>
  <c r="L53" i="16" s="1"/>
  <c r="P53" i="16" s="1"/>
  <c r="I34" i="17"/>
  <c r="M34" i="17" s="1"/>
  <c r="AA499" i="1"/>
  <c r="K34" i="17" s="1"/>
  <c r="O34" i="17" s="1"/>
  <c r="K35" i="13"/>
  <c r="O35" i="13" s="1"/>
  <c r="I20" i="12"/>
  <c r="M20" i="12" s="1"/>
  <c r="I8" i="14"/>
  <c r="M8" i="14" s="1"/>
  <c r="K41" i="17"/>
  <c r="O41" i="17" s="1"/>
  <c r="L30" i="16"/>
  <c r="P30" i="16" s="1"/>
  <c r="L10" i="12"/>
  <c r="P10" i="12" s="1"/>
  <c r="I15" i="16"/>
  <c r="M15" i="16" s="1"/>
  <c r="AA470" i="1"/>
  <c r="K15" i="16" s="1"/>
  <c r="O15" i="16" s="1"/>
  <c r="I54" i="17"/>
  <c r="M54" i="17" s="1"/>
  <c r="AA598" i="1"/>
  <c r="K54" i="17" s="1"/>
  <c r="O54" i="17" s="1"/>
  <c r="I53" i="15"/>
  <c r="M53" i="15" s="1"/>
  <c r="AA381" i="1"/>
  <c r="K53" i="15" s="1"/>
  <c r="O53" i="15" s="1"/>
  <c r="I6" i="15"/>
  <c r="M6" i="15" s="1"/>
  <c r="AA284" i="1"/>
  <c r="K6" i="15" s="1"/>
  <c r="O6" i="15" s="1"/>
  <c r="I38" i="17"/>
  <c r="M38" i="17" s="1"/>
  <c r="AA514" i="1"/>
  <c r="K38" i="17" s="1"/>
  <c r="O38" i="17" s="1"/>
  <c r="I21" i="15"/>
  <c r="M21" i="15" s="1"/>
  <c r="AA348" i="1"/>
  <c r="K21" i="15" s="1"/>
  <c r="O21" i="15" s="1"/>
  <c r="I47" i="17"/>
  <c r="M47" i="17" s="1"/>
  <c r="AA545" i="1"/>
  <c r="K47" i="17" s="1"/>
  <c r="O47" i="17" s="1"/>
  <c r="I66" i="15"/>
  <c r="M66" i="15" s="1"/>
  <c r="AA591" i="1"/>
  <c r="K66" i="15" s="1"/>
  <c r="O66" i="15" s="1"/>
  <c r="I37" i="17"/>
  <c r="M37" i="17" s="1"/>
  <c r="AA512" i="1"/>
  <c r="K37" i="17" s="1"/>
  <c r="O37" i="17" s="1"/>
  <c r="I5" i="17"/>
  <c r="M5" i="17" s="1"/>
  <c r="AA454" i="1"/>
  <c r="K5" i="17" s="1"/>
  <c r="O5" i="17" s="1"/>
  <c r="I20" i="15"/>
  <c r="M20" i="15" s="1"/>
  <c r="AA342" i="1"/>
  <c r="K20" i="15" s="1"/>
  <c r="O20" i="15" s="1"/>
  <c r="I23" i="11"/>
  <c r="M23" i="11" s="1"/>
  <c r="AA36" i="1"/>
  <c r="K23" i="11" s="1"/>
  <c r="O23" i="11" s="1"/>
  <c r="J5" i="15"/>
  <c r="N5" i="15" s="1"/>
  <c r="AB273" i="1"/>
  <c r="L5" i="15" s="1"/>
  <c r="P5" i="15" s="1"/>
  <c r="J21" i="15"/>
  <c r="N21" i="15" s="1"/>
  <c r="AB348" i="1"/>
  <c r="L21" i="15" s="1"/>
  <c r="P21" i="15" s="1"/>
  <c r="J43" i="13"/>
  <c r="N43" i="13" s="1"/>
  <c r="AB116" i="1"/>
  <c r="L43" i="13" s="1"/>
  <c r="P43" i="13" s="1"/>
  <c r="I16" i="15"/>
  <c r="M16" i="15" s="1"/>
  <c r="AA328" i="1"/>
  <c r="K16" i="15" s="1"/>
  <c r="O16" i="15" s="1"/>
  <c r="I12" i="14"/>
  <c r="M12" i="14" s="1"/>
  <c r="AA596" i="1"/>
  <c r="K12" i="14" s="1"/>
  <c r="O12" i="14" s="1"/>
  <c r="J51" i="17"/>
  <c r="N51" i="17" s="1"/>
  <c r="AB557" i="1"/>
  <c r="L51" i="17" s="1"/>
  <c r="P51" i="17" s="1"/>
  <c r="J11" i="14"/>
  <c r="N11" i="14" s="1"/>
  <c r="AB245" i="1"/>
  <c r="L11" i="14" s="1"/>
  <c r="P11" i="14" s="1"/>
  <c r="J50" i="16"/>
  <c r="N50" i="16" s="1"/>
  <c r="AB551" i="1"/>
  <c r="L50" i="16" s="1"/>
  <c r="P50" i="16" s="1"/>
  <c r="J24" i="17"/>
  <c r="N24" i="17" s="1"/>
  <c r="AB484" i="1"/>
  <c r="L24" i="17" s="1"/>
  <c r="P24" i="17" s="1"/>
  <c r="J29" i="15"/>
  <c r="N29" i="15" s="1"/>
  <c r="AB410" i="1"/>
  <c r="L29" i="15" s="1"/>
  <c r="P29" i="15" s="1"/>
  <c r="I24" i="14"/>
  <c r="M24" i="14" s="1"/>
  <c r="AA251" i="1"/>
  <c r="K24" i="14" s="1"/>
  <c r="O24" i="14" s="1"/>
  <c r="J41" i="17"/>
  <c r="N41" i="17" s="1"/>
  <c r="AB532" i="1"/>
  <c r="L41" i="17" s="1"/>
  <c r="P41" i="17" s="1"/>
  <c r="I36" i="16"/>
  <c r="M36" i="16" s="1"/>
  <c r="AA505" i="1"/>
  <c r="K36" i="16" s="1"/>
  <c r="O36" i="16" s="1"/>
  <c r="I70" i="15"/>
  <c r="M70" i="15" s="1"/>
  <c r="AA262" i="1"/>
  <c r="K70" i="15" s="1"/>
  <c r="O70" i="15" s="1"/>
  <c r="I65" i="15"/>
  <c r="M65" i="15" s="1"/>
  <c r="AA252" i="1"/>
  <c r="K65" i="15" s="1"/>
  <c r="O65" i="15" s="1"/>
  <c r="J27" i="15"/>
  <c r="N27" i="15" s="1"/>
  <c r="AB396" i="1"/>
  <c r="L27" i="15" s="1"/>
  <c r="P27" i="15" s="1"/>
  <c r="AB186" i="1"/>
  <c r="L5" i="14" s="1"/>
  <c r="P5" i="14" s="1"/>
  <c r="J5" i="14"/>
  <c r="N5" i="14" s="1"/>
  <c r="J39" i="15"/>
  <c r="N39" i="15" s="1"/>
  <c r="AB256" i="1"/>
  <c r="L39" i="15" s="1"/>
  <c r="P39" i="15" s="1"/>
  <c r="I10" i="14"/>
  <c r="M10" i="14" s="1"/>
  <c r="AA241" i="1"/>
  <c r="K10" i="14" s="1"/>
  <c r="O10" i="14" s="1"/>
  <c r="J12" i="13"/>
  <c r="N12" i="13" s="1"/>
  <c r="AB172" i="1"/>
  <c r="L12" i="13" s="1"/>
  <c r="P12" i="13" s="1"/>
  <c r="J12" i="14"/>
  <c r="N12" i="14" s="1"/>
  <c r="AB596" i="1"/>
  <c r="L12" i="14" s="1"/>
  <c r="P12" i="14" s="1"/>
  <c r="I10" i="13"/>
  <c r="M10" i="13" s="1"/>
  <c r="AA170" i="1"/>
  <c r="K10" i="13" s="1"/>
  <c r="O10" i="13" s="1"/>
  <c r="I4" i="11"/>
  <c r="M4" i="11" s="1"/>
  <c r="AA5" i="1"/>
  <c r="K4" i="11" s="1"/>
  <c r="O4" i="11" s="1"/>
  <c r="J24" i="12"/>
  <c r="N24" i="12" s="1"/>
  <c r="AB101" i="1"/>
  <c r="L24" i="12" s="1"/>
  <c r="P24" i="12" s="1"/>
  <c r="I22" i="11"/>
  <c r="M22" i="11" s="1"/>
  <c r="AA35" i="1"/>
  <c r="K22" i="11" s="1"/>
  <c r="O22" i="11" s="1"/>
  <c r="J4" i="14"/>
  <c r="N4" i="14" s="1"/>
  <c r="AB175" i="1"/>
  <c r="L4" i="14" s="1"/>
  <c r="P4" i="14" s="1"/>
  <c r="I8" i="16"/>
  <c r="M8" i="16" s="1"/>
  <c r="AA458" i="1"/>
  <c r="K8" i="16" s="1"/>
  <c r="O8" i="16" s="1"/>
  <c r="J20" i="11"/>
  <c r="N20" i="11" s="1"/>
  <c r="AB27" i="1"/>
  <c r="L20" i="11" s="1"/>
  <c r="P20" i="11" s="1"/>
  <c r="I13" i="15"/>
  <c r="M13" i="15" s="1"/>
  <c r="AA305" i="1"/>
  <c r="K13" i="15" s="1"/>
  <c r="O13" i="15" s="1"/>
  <c r="I49" i="17"/>
  <c r="M49" i="17" s="1"/>
  <c r="AA552" i="1"/>
  <c r="K49" i="17" s="1"/>
  <c r="O49" i="17" s="1"/>
  <c r="I69" i="15"/>
  <c r="M69" i="15" s="1"/>
  <c r="AA260" i="1"/>
  <c r="K69" i="15" s="1"/>
  <c r="O69" i="15" s="1"/>
  <c r="J16" i="16"/>
  <c r="N16" i="16" s="1"/>
  <c r="J9" i="14"/>
  <c r="N9" i="14" s="1"/>
  <c r="L19" i="12"/>
  <c r="P19" i="12" s="1"/>
  <c r="AB455" i="1"/>
  <c r="L7" i="16" s="1"/>
  <c r="P7" i="16" s="1"/>
  <c r="J7" i="16"/>
  <c r="N7" i="16" s="1"/>
  <c r="I16" i="16"/>
  <c r="M16" i="16" s="1"/>
  <c r="K26" i="13"/>
  <c r="O26" i="13" s="1"/>
  <c r="K38" i="11"/>
  <c r="O38" i="11" s="1"/>
  <c r="I44" i="11"/>
  <c r="M44" i="11" s="1"/>
  <c r="AA69" i="1"/>
  <c r="K44" i="11" s="1"/>
  <c r="O44" i="11" s="1"/>
  <c r="I37" i="16"/>
  <c r="M37" i="16" s="1"/>
  <c r="AA509" i="1"/>
  <c r="K37" i="16" s="1"/>
  <c r="O37" i="16" s="1"/>
  <c r="S5" i="15"/>
  <c r="T5" i="15" s="1"/>
  <c r="L47" i="15"/>
  <c r="P47" i="15" s="1"/>
  <c r="L20" i="16"/>
  <c r="P20" i="16" s="1"/>
  <c r="J54" i="16"/>
  <c r="N54" i="16" s="1"/>
  <c r="L39" i="13"/>
  <c r="P39" i="13" s="1"/>
  <c r="L7" i="12"/>
  <c r="P7" i="12" s="1"/>
  <c r="L45" i="11"/>
  <c r="P45" i="11" s="1"/>
  <c r="I35" i="13"/>
  <c r="M35" i="13" s="1"/>
  <c r="K17" i="12"/>
  <c r="O17" i="12" s="1"/>
  <c r="K6" i="11"/>
  <c r="O6" i="11" s="1"/>
  <c r="J36" i="16"/>
  <c r="N36" i="16" s="1"/>
  <c r="AB505" i="1"/>
  <c r="L36" i="16" s="1"/>
  <c r="P36" i="16" s="1"/>
  <c r="S6" i="14"/>
  <c r="T6" i="14" s="1"/>
  <c r="L35" i="15"/>
  <c r="P35" i="15" s="1"/>
  <c r="I41" i="17"/>
  <c r="M41" i="17" s="1"/>
  <c r="L13" i="16"/>
  <c r="P13" i="16" s="1"/>
  <c r="J30" i="16"/>
  <c r="N30" i="16" s="1"/>
  <c r="L34" i="11"/>
  <c r="P34" i="11" s="1"/>
  <c r="K13" i="16"/>
  <c r="O13" i="16" s="1"/>
  <c r="I9" i="16"/>
  <c r="M9" i="16" s="1"/>
  <c r="AA459" i="1"/>
  <c r="K9" i="16" s="1"/>
  <c r="O9" i="16" s="1"/>
  <c r="K25" i="13"/>
  <c r="O25" i="13" s="1"/>
  <c r="K32" i="11"/>
  <c r="O32" i="11" s="1"/>
  <c r="K22" i="13"/>
  <c r="O22" i="13" s="1"/>
  <c r="I48" i="11"/>
  <c r="M48" i="11" s="1"/>
  <c r="AA75" i="1"/>
  <c r="K48" i="11" s="1"/>
  <c r="O48" i="11" s="1"/>
  <c r="I14" i="16"/>
  <c r="M14" i="16" s="1"/>
  <c r="AA469" i="1"/>
  <c r="K14" i="16" s="1"/>
  <c r="O14" i="16" s="1"/>
  <c r="J8" i="14"/>
  <c r="N8" i="14" s="1"/>
  <c r="I21" i="17"/>
  <c r="M21" i="17" s="1"/>
  <c r="AA481" i="1"/>
  <c r="K21" i="17" s="1"/>
  <c r="O21" i="17" s="1"/>
  <c r="I62" i="15"/>
  <c r="M62" i="15" s="1"/>
  <c r="AA405" i="1"/>
  <c r="K62" i="15" s="1"/>
  <c r="O62" i="15" s="1"/>
  <c r="J19" i="15"/>
  <c r="N19" i="15" s="1"/>
  <c r="I43" i="15"/>
  <c r="M43" i="15" s="1"/>
  <c r="AA287" i="1"/>
  <c r="K43" i="15" s="1"/>
  <c r="O43" i="15" s="1"/>
  <c r="J35" i="13"/>
  <c r="N35" i="13" s="1"/>
  <c r="L17" i="12"/>
  <c r="P17" i="12" s="1"/>
  <c r="J13" i="12"/>
  <c r="N13" i="12" s="1"/>
  <c r="AB107" i="1"/>
  <c r="L13" i="12" s="1"/>
  <c r="P13" i="12" s="1"/>
  <c r="I40" i="17"/>
  <c r="M40" i="17" s="1"/>
  <c r="I17" i="14"/>
  <c r="M17" i="14" s="1"/>
  <c r="K31" i="11"/>
  <c r="O31" i="11" s="1"/>
  <c r="S4" i="16"/>
  <c r="T4" i="16" s="1"/>
  <c r="S4" i="14"/>
  <c r="T4" i="14" s="1"/>
  <c r="S6" i="15"/>
  <c r="T6" i="15" s="1"/>
  <c r="L52" i="17"/>
  <c r="P52" i="17" s="1"/>
  <c r="I17" i="15"/>
  <c r="M17" i="15" s="1"/>
  <c r="AA329" i="1"/>
  <c r="K17" i="15" s="1"/>
  <c r="O17" i="15" s="1"/>
  <c r="AK3" i="12" l="1"/>
  <c r="AQ3" i="12"/>
  <c r="AI11" i="4" s="1"/>
  <c r="AH73" i="19" s="1"/>
  <c r="AP3" i="12"/>
  <c r="AJ3" i="13"/>
  <c r="AB34" i="6" s="1"/>
  <c r="AA96" i="19" s="1"/>
  <c r="AR3" i="12"/>
  <c r="AQ3" i="17"/>
  <c r="AI14" i="9" s="1"/>
  <c r="AH279" i="19" s="1"/>
  <c r="AI3" i="13"/>
  <c r="AA36" i="6" s="1"/>
  <c r="AI3" i="12"/>
  <c r="AA30" i="4" s="1"/>
  <c r="AJ3" i="12"/>
  <c r="AH3" i="13"/>
  <c r="Z6" i="6" s="1"/>
  <c r="Y108" i="19" s="1"/>
  <c r="AH3" i="12"/>
  <c r="AJ3" i="11"/>
  <c r="AB26" i="3" s="1"/>
  <c r="AA26" i="19" s="1"/>
  <c r="AI3" i="17"/>
  <c r="AL3" i="12"/>
  <c r="AD15" i="4" s="1"/>
  <c r="AO3" i="12"/>
  <c r="AG21" i="4" s="1"/>
  <c r="AK3" i="13"/>
  <c r="AC23" i="6" s="1"/>
  <c r="AI21" i="4"/>
  <c r="AH56" i="19" s="1"/>
  <c r="AI14" i="4"/>
  <c r="AH76" i="19" s="1"/>
  <c r="AI53" i="9"/>
  <c r="AH318" i="19" s="1"/>
  <c r="AI51" i="9"/>
  <c r="AH316" i="19" s="1"/>
  <c r="AN3" i="13"/>
  <c r="AQ3" i="11"/>
  <c r="AI9" i="3" s="1"/>
  <c r="AH9" i="19" s="1"/>
  <c r="AI48" i="9"/>
  <c r="AH313" i="19" s="1"/>
  <c r="AA40" i="6"/>
  <c r="AN3" i="17"/>
  <c r="AM3" i="12"/>
  <c r="AE19" i="4" s="1"/>
  <c r="AD54" i="19" s="1"/>
  <c r="AA23" i="6"/>
  <c r="AI41" i="9"/>
  <c r="AH306" i="19" s="1"/>
  <c r="AP3" i="17"/>
  <c r="AQ3" i="13"/>
  <c r="AI18" i="6" s="1"/>
  <c r="AH120" i="19" s="1"/>
  <c r="AR3" i="13"/>
  <c r="AN3" i="12"/>
  <c r="AF20" i="4" s="1"/>
  <c r="AE55" i="19" s="1"/>
  <c r="AM3" i="13"/>
  <c r="AM3" i="16"/>
  <c r="AE55" i="8" s="1"/>
  <c r="AA42" i="6"/>
  <c r="AA41" i="6"/>
  <c r="AA21" i="6"/>
  <c r="AA27" i="6"/>
  <c r="AH3" i="15"/>
  <c r="AA43" i="6"/>
  <c r="AR3" i="15"/>
  <c r="AL3" i="13"/>
  <c r="AD17" i="6" s="1"/>
  <c r="AC119" i="19" s="1"/>
  <c r="AA34" i="6"/>
  <c r="AA10" i="6"/>
  <c r="AA26" i="6"/>
  <c r="Z15" i="4"/>
  <c r="Z8" i="4"/>
  <c r="Z24" i="4"/>
  <c r="Z30" i="4"/>
  <c r="Z11" i="4"/>
  <c r="Z14" i="4"/>
  <c r="Z20" i="4"/>
  <c r="Z21" i="4"/>
  <c r="Z18" i="4"/>
  <c r="Z25" i="4"/>
  <c r="AK3" i="16"/>
  <c r="AC17" i="8" s="1"/>
  <c r="AM3" i="17"/>
  <c r="AE29" i="9" s="1"/>
  <c r="AD294" i="19" s="1"/>
  <c r="AP3" i="13"/>
  <c r="AH22" i="6" s="1"/>
  <c r="AG84" i="19" s="1"/>
  <c r="AR3" i="17"/>
  <c r="AQ3" i="15"/>
  <c r="AL3" i="17"/>
  <c r="AH3" i="17"/>
  <c r="Z28" i="9" s="1"/>
  <c r="Y293" i="19" s="1"/>
  <c r="AI3" i="15"/>
  <c r="AJ3" i="17"/>
  <c r="AN3" i="11"/>
  <c r="AO3" i="17"/>
  <c r="AG26" i="9" s="1"/>
  <c r="AF291" i="19" s="1"/>
  <c r="AK3" i="17"/>
  <c r="AB43" i="3"/>
  <c r="AA43" i="19" s="1"/>
  <c r="AB28" i="3"/>
  <c r="AA28" i="19" s="1"/>
  <c r="AB41" i="3"/>
  <c r="AA41" i="19" s="1"/>
  <c r="AB44" i="3"/>
  <c r="AA44" i="19" s="1"/>
  <c r="AB37" i="3"/>
  <c r="AA37" i="19" s="1"/>
  <c r="AB25" i="3"/>
  <c r="AA25" i="19" s="1"/>
  <c r="AB27" i="3"/>
  <c r="AA27" i="19" s="1"/>
  <c r="AB50" i="3"/>
  <c r="AA50" i="19" s="1"/>
  <c r="AB47" i="3"/>
  <c r="AA47" i="19" s="1"/>
  <c r="AB30" i="3"/>
  <c r="AA30" i="19" s="1"/>
  <c r="AB22" i="3"/>
  <c r="AA22" i="19" s="1"/>
  <c r="AB32" i="3"/>
  <c r="AA32" i="19" s="1"/>
  <c r="AE37" i="6"/>
  <c r="AD99" i="19" s="1"/>
  <c r="AE31" i="6"/>
  <c r="AD93" i="19" s="1"/>
  <c r="AE22" i="6"/>
  <c r="AD84" i="19" s="1"/>
  <c r="AE28" i="6"/>
  <c r="AD90" i="19" s="1"/>
  <c r="AE45" i="6"/>
  <c r="AD81" i="19" s="1"/>
  <c r="AE24" i="6"/>
  <c r="AD86" i="19" s="1"/>
  <c r="AE38" i="6"/>
  <c r="AD100" i="19" s="1"/>
  <c r="AE18" i="6"/>
  <c r="AD120" i="19" s="1"/>
  <c r="AE17" i="6"/>
  <c r="AD119" i="19" s="1"/>
  <c r="AE15" i="6"/>
  <c r="AD117" i="19" s="1"/>
  <c r="AE6" i="6"/>
  <c r="AD108" i="19" s="1"/>
  <c r="AE4" i="6"/>
  <c r="AD106" i="19" s="1"/>
  <c r="AE33" i="6"/>
  <c r="AD95" i="19" s="1"/>
  <c r="AE19" i="6"/>
  <c r="AD121" i="19" s="1"/>
  <c r="AE14" i="6"/>
  <c r="AD116" i="19" s="1"/>
  <c r="AE20" i="6"/>
  <c r="AD82" i="19" s="1"/>
  <c r="AE30" i="6"/>
  <c r="AE11" i="6"/>
  <c r="AE8" i="6"/>
  <c r="AE12" i="6"/>
  <c r="AE25" i="6"/>
  <c r="AE32" i="6"/>
  <c r="AE35" i="6"/>
  <c r="AE39" i="6"/>
  <c r="AE16" i="6"/>
  <c r="AE5" i="6"/>
  <c r="AE13" i="6"/>
  <c r="AE29" i="6"/>
  <c r="AE7" i="6"/>
  <c r="AE44" i="6"/>
  <c r="AE9" i="6"/>
  <c r="AE21" i="6"/>
  <c r="AE40" i="6"/>
  <c r="AE10" i="6"/>
  <c r="AE43" i="6"/>
  <c r="AE34" i="6"/>
  <c r="AE27" i="6"/>
  <c r="AE41" i="6"/>
  <c r="AE42" i="6"/>
  <c r="AE36" i="6"/>
  <c r="AE26" i="6"/>
  <c r="AE23" i="6"/>
  <c r="AA17" i="9"/>
  <c r="Z282" i="19" s="1"/>
  <c r="AA7" i="9"/>
  <c r="Z272" i="19" s="1"/>
  <c r="AA27" i="9"/>
  <c r="Z292" i="19" s="1"/>
  <c r="AA12" i="9"/>
  <c r="Z277" i="19" s="1"/>
  <c r="AA58" i="9"/>
  <c r="Z323" i="19" s="1"/>
  <c r="AA60" i="9"/>
  <c r="Z325" i="19" s="1"/>
  <c r="AA26" i="9"/>
  <c r="Z291" i="19" s="1"/>
  <c r="AA21" i="9"/>
  <c r="Z286" i="19" s="1"/>
  <c r="AA15" i="9"/>
  <c r="Z280" i="19" s="1"/>
  <c r="AA8" i="9"/>
  <c r="Z273" i="19" s="1"/>
  <c r="AA28" i="9"/>
  <c r="Z293" i="19" s="1"/>
  <c r="AA62" i="9"/>
  <c r="Z327" i="19" s="1"/>
  <c r="AA34" i="9"/>
  <c r="Z299" i="19" s="1"/>
  <c r="AA63" i="9"/>
  <c r="Z328" i="19" s="1"/>
  <c r="AA9" i="9"/>
  <c r="Z274" i="19" s="1"/>
  <c r="AA29" i="9"/>
  <c r="Z294" i="19" s="1"/>
  <c r="AA19" i="9"/>
  <c r="Z284" i="19" s="1"/>
  <c r="AA16" i="9"/>
  <c r="Z281" i="19" s="1"/>
  <c r="AA46" i="9"/>
  <c r="Z311" i="19" s="1"/>
  <c r="AA47" i="9"/>
  <c r="Z312" i="19" s="1"/>
  <c r="AA57" i="9"/>
  <c r="Z322" i="19" s="1"/>
  <c r="AA59" i="9"/>
  <c r="Z324" i="19" s="1"/>
  <c r="AA13" i="9"/>
  <c r="Z278" i="19" s="1"/>
  <c r="AA33" i="9"/>
  <c r="Z298" i="19" s="1"/>
  <c r="AA23" i="9"/>
  <c r="Z288" i="19" s="1"/>
  <c r="AA24" i="9"/>
  <c r="Z289" i="19" s="1"/>
  <c r="AA54" i="9"/>
  <c r="Z319" i="19" s="1"/>
  <c r="AA56" i="9"/>
  <c r="Z321" i="19" s="1"/>
  <c r="AA61" i="9"/>
  <c r="Z326" i="19" s="1"/>
  <c r="AA50" i="9"/>
  <c r="AA20" i="9"/>
  <c r="AA31" i="9"/>
  <c r="AA49" i="9"/>
  <c r="AA36" i="9"/>
  <c r="AA55" i="9"/>
  <c r="AA25" i="9"/>
  <c r="AA30" i="9"/>
  <c r="AA45" i="9"/>
  <c r="AA4" i="9"/>
  <c r="AA11" i="9"/>
  <c r="AA52" i="9"/>
  <c r="AA43" i="9"/>
  <c r="AA38" i="9"/>
  <c r="AA18" i="9"/>
  <c r="AA37" i="9"/>
  <c r="AA41" i="9"/>
  <c r="AA10" i="9"/>
  <c r="AA53" i="9"/>
  <c r="AA51" i="9"/>
  <c r="AA6" i="9"/>
  <c r="AA48" i="9"/>
  <c r="AA44" i="9"/>
  <c r="AA32" i="9"/>
  <c r="AA42" i="9"/>
  <c r="AA39" i="9"/>
  <c r="AA40" i="9"/>
  <c r="AA35" i="9"/>
  <c r="AA22" i="9"/>
  <c r="AA14" i="9"/>
  <c r="AA5" i="9"/>
  <c r="AE9" i="9"/>
  <c r="AD274" i="19" s="1"/>
  <c r="AE46" i="9"/>
  <c r="AD311" i="19" s="1"/>
  <c r="AE13" i="9"/>
  <c r="AD278" i="19" s="1"/>
  <c r="AE26" i="9"/>
  <c r="AD291" i="19" s="1"/>
  <c r="AE7" i="9"/>
  <c r="AD272" i="19" s="1"/>
  <c r="AE34" i="9"/>
  <c r="AD299" i="19" s="1"/>
  <c r="AE12" i="9"/>
  <c r="AD277" i="19" s="1"/>
  <c r="AE59" i="9"/>
  <c r="AD324" i="19" s="1"/>
  <c r="AE50" i="9"/>
  <c r="AE30" i="9"/>
  <c r="AE20" i="9"/>
  <c r="AE43" i="9"/>
  <c r="AE51" i="9"/>
  <c r="AE35" i="9"/>
  <c r="AE53" i="9"/>
  <c r="AH20" i="6"/>
  <c r="AG82" i="19" s="1"/>
  <c r="AH7" i="6"/>
  <c r="AH40" i="6"/>
  <c r="AI7" i="3"/>
  <c r="AH7" i="19" s="1"/>
  <c r="AJ46" i="7"/>
  <c r="AI161" i="19" s="1"/>
  <c r="AJ60" i="7"/>
  <c r="AI175" i="19" s="1"/>
  <c r="AJ33" i="7"/>
  <c r="AI211" i="19" s="1"/>
  <c r="AJ13" i="7"/>
  <c r="AI191" i="19" s="1"/>
  <c r="AJ69" i="7"/>
  <c r="AI149" i="19" s="1"/>
  <c r="AJ27" i="7"/>
  <c r="AI205" i="19" s="1"/>
  <c r="AJ10" i="7"/>
  <c r="AI188" i="19" s="1"/>
  <c r="AJ12" i="7"/>
  <c r="AI190" i="19" s="1"/>
  <c r="AJ68" i="7"/>
  <c r="AI148" i="19" s="1"/>
  <c r="AJ41" i="7"/>
  <c r="AI156" i="19" s="1"/>
  <c r="AJ45" i="7"/>
  <c r="AI160" i="19" s="1"/>
  <c r="AJ39" i="7"/>
  <c r="AI154" i="19" s="1"/>
  <c r="AJ43" i="7"/>
  <c r="AI158" i="19" s="1"/>
  <c r="AJ26" i="7"/>
  <c r="AI204" i="19" s="1"/>
  <c r="AJ24" i="7"/>
  <c r="AI202" i="19" s="1"/>
  <c r="AJ4" i="7"/>
  <c r="AI182" i="19" s="1"/>
  <c r="AJ57" i="7"/>
  <c r="AI172" i="19" s="1"/>
  <c r="AJ53" i="7"/>
  <c r="AI168" i="19" s="1"/>
  <c r="AJ35" i="7"/>
  <c r="AI213" i="19" s="1"/>
  <c r="AJ38" i="7"/>
  <c r="AI216" i="19" s="1"/>
  <c r="AJ52" i="7"/>
  <c r="AI167" i="19" s="1"/>
  <c r="AJ25" i="7"/>
  <c r="AI203" i="19" s="1"/>
  <c r="AJ73" i="7"/>
  <c r="AI153" i="19" s="1"/>
  <c r="AJ61" i="7"/>
  <c r="AI176" i="19" s="1"/>
  <c r="AJ47" i="7"/>
  <c r="AI162" i="19" s="1"/>
  <c r="AJ37" i="7"/>
  <c r="AJ9" i="7"/>
  <c r="AJ72" i="7"/>
  <c r="AJ17" i="7"/>
  <c r="AJ32" i="7"/>
  <c r="AJ30" i="7"/>
  <c r="AJ22" i="7"/>
  <c r="AJ23" i="7"/>
  <c r="AJ56" i="7"/>
  <c r="AJ44" i="7"/>
  <c r="AJ11" i="7"/>
  <c r="AJ31" i="7"/>
  <c r="AJ64" i="7"/>
  <c r="AJ15" i="7"/>
  <c r="AJ19" i="7"/>
  <c r="AJ6" i="7"/>
  <c r="AJ18" i="7"/>
  <c r="AJ55" i="7"/>
  <c r="AJ67" i="7"/>
  <c r="AJ51" i="7"/>
  <c r="AJ8" i="7"/>
  <c r="AJ50" i="7"/>
  <c r="AJ36" i="7"/>
  <c r="AJ58" i="7"/>
  <c r="AJ63" i="7"/>
  <c r="AJ16" i="7"/>
  <c r="AJ62" i="7"/>
  <c r="AJ70" i="7"/>
  <c r="AJ40" i="7"/>
  <c r="AJ71" i="7"/>
  <c r="AJ5" i="7"/>
  <c r="AJ48" i="7"/>
  <c r="AJ21" i="7"/>
  <c r="AJ14" i="7"/>
  <c r="AJ66" i="7"/>
  <c r="AJ54" i="7"/>
  <c r="AJ59" i="7"/>
  <c r="AJ20" i="7"/>
  <c r="AJ49" i="7"/>
  <c r="AJ42" i="7"/>
  <c r="AJ65" i="7"/>
  <c r="AJ28" i="7"/>
  <c r="AJ29" i="7"/>
  <c r="AJ7" i="7"/>
  <c r="AJ34" i="7"/>
  <c r="AD37" i="6"/>
  <c r="AC99" i="19" s="1"/>
  <c r="AD45" i="6"/>
  <c r="AC81" i="19" s="1"/>
  <c r="AD15" i="6"/>
  <c r="AC117" i="19" s="1"/>
  <c r="AD31" i="6"/>
  <c r="AC93" i="19" s="1"/>
  <c r="AD9" i="6"/>
  <c r="AD8" i="6"/>
  <c r="AD25" i="6"/>
  <c r="AD23" i="6"/>
  <c r="AD26" i="6"/>
  <c r="AD10" i="6"/>
  <c r="AJ12" i="9"/>
  <c r="AI277" i="19" s="1"/>
  <c r="AJ13" i="9"/>
  <c r="AI278" i="19" s="1"/>
  <c r="AJ17" i="9"/>
  <c r="AI282" i="19" s="1"/>
  <c r="AJ59" i="9"/>
  <c r="AI324" i="19" s="1"/>
  <c r="AJ61" i="9"/>
  <c r="AI326" i="19" s="1"/>
  <c r="AJ23" i="9"/>
  <c r="AI288" i="19" s="1"/>
  <c r="AJ56" i="9"/>
  <c r="AI321" i="19" s="1"/>
  <c r="AJ26" i="9"/>
  <c r="AI291" i="19" s="1"/>
  <c r="AJ16" i="9"/>
  <c r="AI281" i="19" s="1"/>
  <c r="AJ21" i="9"/>
  <c r="AI286" i="19" s="1"/>
  <c r="AJ33" i="9"/>
  <c r="AI298" i="19" s="1"/>
  <c r="AJ63" i="9"/>
  <c r="AI328" i="19" s="1"/>
  <c r="AJ7" i="9"/>
  <c r="AI272" i="19" s="1"/>
  <c r="AJ46" i="9"/>
  <c r="AI311" i="19" s="1"/>
  <c r="AJ15" i="9"/>
  <c r="AI280" i="19" s="1"/>
  <c r="AJ34" i="9"/>
  <c r="AI299" i="19" s="1"/>
  <c r="AJ24" i="9"/>
  <c r="AI289" i="19" s="1"/>
  <c r="AJ29" i="9"/>
  <c r="AI294" i="19" s="1"/>
  <c r="AJ47" i="9"/>
  <c r="AI312" i="19" s="1"/>
  <c r="AJ19" i="9"/>
  <c r="AI284" i="19" s="1"/>
  <c r="AJ54" i="9"/>
  <c r="AI319" i="19" s="1"/>
  <c r="AJ58" i="9"/>
  <c r="AI323" i="19" s="1"/>
  <c r="AJ8" i="9"/>
  <c r="AI273" i="19" s="1"/>
  <c r="AJ28" i="9"/>
  <c r="AI293" i="19" s="1"/>
  <c r="AJ9" i="9"/>
  <c r="AI274" i="19" s="1"/>
  <c r="AJ27" i="9"/>
  <c r="AI292" i="19" s="1"/>
  <c r="AJ57" i="9"/>
  <c r="AI322" i="19" s="1"/>
  <c r="AJ62" i="9"/>
  <c r="AI327" i="19" s="1"/>
  <c r="AJ60" i="9"/>
  <c r="AI325" i="19" s="1"/>
  <c r="AJ43" i="9"/>
  <c r="AJ55" i="9"/>
  <c r="AJ52" i="9"/>
  <c r="AJ38" i="9"/>
  <c r="AJ30" i="9"/>
  <c r="AJ45" i="9"/>
  <c r="AJ36" i="9"/>
  <c r="AJ18" i="9"/>
  <c r="AJ37" i="9"/>
  <c r="AJ50" i="9"/>
  <c r="AJ11" i="9"/>
  <c r="AJ25" i="9"/>
  <c r="AJ31" i="9"/>
  <c r="AJ49" i="9"/>
  <c r="AJ4" i="9"/>
  <c r="AJ20" i="9"/>
  <c r="AJ48" i="9"/>
  <c r="AJ40" i="9"/>
  <c r="AJ35" i="9"/>
  <c r="AJ32" i="9"/>
  <c r="AJ42" i="9"/>
  <c r="AJ39" i="9"/>
  <c r="AJ22" i="9"/>
  <c r="AJ14" i="9"/>
  <c r="AJ51" i="9"/>
  <c r="AJ5" i="9"/>
  <c r="AJ6" i="9"/>
  <c r="AJ41" i="9"/>
  <c r="AJ10" i="9"/>
  <c r="AJ53" i="9"/>
  <c r="AJ44" i="9"/>
  <c r="AB10" i="4"/>
  <c r="AA72" i="19" s="1"/>
  <c r="AB9" i="4"/>
  <c r="AA71" i="19" s="1"/>
  <c r="AB22" i="4"/>
  <c r="AA57" i="19" s="1"/>
  <c r="AB12" i="4"/>
  <c r="AA74" i="19" s="1"/>
  <c r="AB26" i="4"/>
  <c r="AA61" i="19" s="1"/>
  <c r="AB16" i="4"/>
  <c r="AA78" i="19" s="1"/>
  <c r="AB19" i="4"/>
  <c r="AA54" i="19" s="1"/>
  <c r="AB5" i="4"/>
  <c r="AA67" i="19" s="1"/>
  <c r="AB7" i="4"/>
  <c r="AA69" i="19" s="1"/>
  <c r="AB29" i="4"/>
  <c r="AA64" i="19" s="1"/>
  <c r="AB27" i="4"/>
  <c r="AA62" i="19" s="1"/>
  <c r="AB23" i="4"/>
  <c r="AA58" i="19" s="1"/>
  <c r="AB17" i="4"/>
  <c r="AA79" i="19" s="1"/>
  <c r="AB4" i="4"/>
  <c r="AA66" i="19" s="1"/>
  <c r="AB13" i="4"/>
  <c r="AA75" i="19" s="1"/>
  <c r="AB28" i="4"/>
  <c r="AA63" i="19" s="1"/>
  <c r="AB6" i="4"/>
  <c r="AA68" i="19" s="1"/>
  <c r="AB20" i="4"/>
  <c r="AA55" i="19" s="1"/>
  <c r="AB18" i="4"/>
  <c r="AA53" i="19" s="1"/>
  <c r="AB30" i="4"/>
  <c r="AA65" i="19" s="1"/>
  <c r="AB15" i="4"/>
  <c r="AA77" i="19" s="1"/>
  <c r="AB14" i="4"/>
  <c r="AA76" i="19" s="1"/>
  <c r="AB25" i="4"/>
  <c r="AA60" i="19" s="1"/>
  <c r="AB11" i="4"/>
  <c r="AA73" i="19" s="1"/>
  <c r="AB21" i="4"/>
  <c r="AA56" i="19" s="1"/>
  <c r="AB8" i="4"/>
  <c r="AA70" i="19" s="1"/>
  <c r="AB24" i="4"/>
  <c r="AA59" i="19" s="1"/>
  <c r="Z38" i="6"/>
  <c r="Y100" i="19" s="1"/>
  <c r="Z15" i="6"/>
  <c r="Y117" i="19" s="1"/>
  <c r="Z31" i="6"/>
  <c r="Y93" i="19" s="1"/>
  <c r="Z37" i="6"/>
  <c r="Y99" i="19" s="1"/>
  <c r="Z30" i="6"/>
  <c r="Z35" i="6"/>
  <c r="Z13" i="6"/>
  <c r="Z7" i="6"/>
  <c r="Z10" i="6"/>
  <c r="Z26" i="6"/>
  <c r="AF14" i="6"/>
  <c r="AE116" i="19" s="1"/>
  <c r="AF20" i="6"/>
  <c r="AE82" i="19" s="1"/>
  <c r="AF37" i="6"/>
  <c r="AE99" i="19" s="1"/>
  <c r="AF33" i="6"/>
  <c r="AE95" i="19" s="1"/>
  <c r="AF18" i="6"/>
  <c r="AE120" i="19" s="1"/>
  <c r="AF24" i="6"/>
  <c r="AE86" i="19" s="1"/>
  <c r="AF45" i="6"/>
  <c r="AE81" i="19" s="1"/>
  <c r="AF15" i="6"/>
  <c r="AE117" i="19" s="1"/>
  <c r="AF22" i="6"/>
  <c r="AE84" i="19" s="1"/>
  <c r="AF28" i="6"/>
  <c r="AE90" i="19" s="1"/>
  <c r="AF19" i="6"/>
  <c r="AE121" i="19" s="1"/>
  <c r="AF31" i="6"/>
  <c r="AE93" i="19" s="1"/>
  <c r="AF6" i="6"/>
  <c r="AE108" i="19" s="1"/>
  <c r="AF38" i="6"/>
  <c r="AE100" i="19" s="1"/>
  <c r="AF4" i="6"/>
  <c r="AE106" i="19" s="1"/>
  <c r="AF17" i="6"/>
  <c r="AE119" i="19" s="1"/>
  <c r="AF25" i="6"/>
  <c r="AE87" i="19" s="1"/>
  <c r="AF32" i="6"/>
  <c r="AE94" i="19" s="1"/>
  <c r="AF9" i="6"/>
  <c r="AE111" i="19" s="1"/>
  <c r="AF13" i="6"/>
  <c r="AE115" i="19" s="1"/>
  <c r="AF39" i="6"/>
  <c r="AE101" i="19" s="1"/>
  <c r="AF16" i="6"/>
  <c r="AE118" i="19" s="1"/>
  <c r="AF5" i="6"/>
  <c r="AE107" i="19" s="1"/>
  <c r="AF11" i="6"/>
  <c r="AE113" i="19" s="1"/>
  <c r="AF29" i="6"/>
  <c r="AE91" i="19" s="1"/>
  <c r="AF12" i="6"/>
  <c r="AE114" i="19" s="1"/>
  <c r="AF35" i="6"/>
  <c r="AE97" i="19" s="1"/>
  <c r="AF44" i="6"/>
  <c r="AE80" i="19" s="1"/>
  <c r="AF30" i="6"/>
  <c r="AE92" i="19" s="1"/>
  <c r="AF8" i="6"/>
  <c r="AE110" i="19" s="1"/>
  <c r="AF7" i="6"/>
  <c r="AE109" i="19" s="1"/>
  <c r="AF42" i="6"/>
  <c r="AE104" i="19" s="1"/>
  <c r="AF27" i="6"/>
  <c r="AE89" i="19" s="1"/>
  <c r="AF26" i="6"/>
  <c r="AE88" i="19" s="1"/>
  <c r="AF23" i="6"/>
  <c r="AE85" i="19" s="1"/>
  <c r="AF40" i="6"/>
  <c r="AE102" i="19" s="1"/>
  <c r="AF43" i="6"/>
  <c r="AE105" i="19" s="1"/>
  <c r="AF10" i="6"/>
  <c r="AE112" i="19" s="1"/>
  <c r="AF34" i="6"/>
  <c r="AE96" i="19" s="1"/>
  <c r="AF21" i="6"/>
  <c r="AE83" i="19" s="1"/>
  <c r="AF36" i="6"/>
  <c r="AE98" i="19" s="1"/>
  <c r="AF41" i="6"/>
  <c r="AE103" i="19" s="1"/>
  <c r="AF34" i="9"/>
  <c r="AE299" i="19" s="1"/>
  <c r="AF24" i="9"/>
  <c r="AE289" i="19" s="1"/>
  <c r="AF33" i="9"/>
  <c r="AE298" i="19" s="1"/>
  <c r="AF47" i="9"/>
  <c r="AE312" i="19" s="1"/>
  <c r="AF63" i="9"/>
  <c r="AE328" i="19" s="1"/>
  <c r="AF19" i="9"/>
  <c r="AE284" i="19" s="1"/>
  <c r="AF46" i="9"/>
  <c r="AE311" i="19" s="1"/>
  <c r="AF8" i="9"/>
  <c r="AE273" i="19" s="1"/>
  <c r="AF28" i="9"/>
  <c r="AE293" i="19" s="1"/>
  <c r="AF13" i="9"/>
  <c r="AE278" i="19" s="1"/>
  <c r="AF7" i="9"/>
  <c r="AE272" i="19" s="1"/>
  <c r="AF15" i="9"/>
  <c r="AE280" i="19" s="1"/>
  <c r="AF58" i="9"/>
  <c r="AE323" i="19" s="1"/>
  <c r="AF56" i="9"/>
  <c r="AE321" i="19" s="1"/>
  <c r="AF12" i="9"/>
  <c r="AE277" i="19" s="1"/>
  <c r="AF9" i="9"/>
  <c r="AE274" i="19" s="1"/>
  <c r="AF21" i="9"/>
  <c r="AE286" i="19" s="1"/>
  <c r="AF23" i="9"/>
  <c r="AE288" i="19" s="1"/>
  <c r="AF57" i="9"/>
  <c r="AE322" i="19" s="1"/>
  <c r="AF54" i="9"/>
  <c r="AE319" i="19" s="1"/>
  <c r="AF60" i="9"/>
  <c r="AE325" i="19" s="1"/>
  <c r="AF26" i="9"/>
  <c r="AE291" i="19" s="1"/>
  <c r="AF16" i="9"/>
  <c r="AE281" i="19" s="1"/>
  <c r="AF17" i="9"/>
  <c r="AE282" i="19" s="1"/>
  <c r="AF29" i="9"/>
  <c r="AE294" i="19" s="1"/>
  <c r="AF59" i="9"/>
  <c r="AE324" i="19" s="1"/>
  <c r="AF61" i="9"/>
  <c r="AE326" i="19" s="1"/>
  <c r="AF62" i="9"/>
  <c r="AE327" i="19" s="1"/>
  <c r="AF27" i="9"/>
  <c r="AE292" i="19" s="1"/>
  <c r="AF36" i="9"/>
  <c r="AE301" i="19" s="1"/>
  <c r="AF43" i="9"/>
  <c r="AE308" i="19" s="1"/>
  <c r="AF18" i="9"/>
  <c r="AE283" i="19" s="1"/>
  <c r="AF37" i="9"/>
  <c r="AE302" i="19" s="1"/>
  <c r="AF25" i="9"/>
  <c r="AE290" i="19" s="1"/>
  <c r="AF49" i="9"/>
  <c r="AE314" i="19" s="1"/>
  <c r="AF4" i="9"/>
  <c r="AE269" i="19" s="1"/>
  <c r="AF38" i="9"/>
  <c r="AE303" i="19" s="1"/>
  <c r="AF52" i="9"/>
  <c r="AE317" i="19" s="1"/>
  <c r="AF30" i="9"/>
  <c r="AE295" i="19" s="1"/>
  <c r="AF55" i="9"/>
  <c r="AE320" i="19" s="1"/>
  <c r="AF11" i="9"/>
  <c r="AE276" i="19" s="1"/>
  <c r="AF20" i="9"/>
  <c r="AE285" i="19" s="1"/>
  <c r="AF31" i="9"/>
  <c r="AE296" i="19" s="1"/>
  <c r="AF45" i="9"/>
  <c r="AE310" i="19" s="1"/>
  <c r="AF50" i="9"/>
  <c r="AE315" i="19" s="1"/>
  <c r="AF51" i="9"/>
  <c r="AE316" i="19" s="1"/>
  <c r="AF42" i="9"/>
  <c r="AE307" i="19" s="1"/>
  <c r="AF39" i="9"/>
  <c r="AE304" i="19" s="1"/>
  <c r="AF32" i="9"/>
  <c r="AE297" i="19" s="1"/>
  <c r="AF6" i="9"/>
  <c r="AE271" i="19" s="1"/>
  <c r="AF5" i="9"/>
  <c r="AE270" i="19" s="1"/>
  <c r="AF22" i="9"/>
  <c r="AE287" i="19" s="1"/>
  <c r="AF14" i="9"/>
  <c r="AE279" i="19" s="1"/>
  <c r="AF41" i="9"/>
  <c r="AE306" i="19" s="1"/>
  <c r="AF40" i="9"/>
  <c r="AE305" i="19" s="1"/>
  <c r="AF10" i="9"/>
  <c r="AE275" i="19" s="1"/>
  <c r="AF48" i="9"/>
  <c r="AE313" i="19" s="1"/>
  <c r="AF35" i="9"/>
  <c r="AE300" i="19" s="1"/>
  <c r="AF53" i="9"/>
  <c r="AE318" i="19" s="1"/>
  <c r="AF44" i="9"/>
  <c r="AE309" i="19" s="1"/>
  <c r="AE10" i="4"/>
  <c r="AD72" i="19" s="1"/>
  <c r="AE26" i="4"/>
  <c r="AD61" i="19" s="1"/>
  <c r="AE27" i="4"/>
  <c r="AE7" i="4"/>
  <c r="AE14" i="4"/>
  <c r="AE15" i="4"/>
  <c r="AE25" i="4"/>
  <c r="AD8" i="9"/>
  <c r="AC273" i="19" s="1"/>
  <c r="AD28" i="9"/>
  <c r="AC293" i="19" s="1"/>
  <c r="AD15" i="9"/>
  <c r="AC280" i="19" s="1"/>
  <c r="AD27" i="9"/>
  <c r="AC292" i="19" s="1"/>
  <c r="AD61" i="9"/>
  <c r="AC326" i="19" s="1"/>
  <c r="AD63" i="9"/>
  <c r="AC328" i="19" s="1"/>
  <c r="AD17" i="9"/>
  <c r="AC282" i="19" s="1"/>
  <c r="AD58" i="9"/>
  <c r="AC323" i="19" s="1"/>
  <c r="AD12" i="9"/>
  <c r="AC277" i="19" s="1"/>
  <c r="AD26" i="9"/>
  <c r="AC291" i="19" s="1"/>
  <c r="AD23" i="9"/>
  <c r="AC288" i="19" s="1"/>
  <c r="AD13" i="9"/>
  <c r="AC278" i="19" s="1"/>
  <c r="AD21" i="9"/>
  <c r="AC286" i="19" s="1"/>
  <c r="AD56" i="9"/>
  <c r="AC321" i="19" s="1"/>
  <c r="AD62" i="9"/>
  <c r="AC327" i="19" s="1"/>
  <c r="AD16" i="9"/>
  <c r="AC281" i="19" s="1"/>
  <c r="AD34" i="9"/>
  <c r="AC299" i="19" s="1"/>
  <c r="AD47" i="9"/>
  <c r="AC312" i="19" s="1"/>
  <c r="AD29" i="9"/>
  <c r="AC294" i="19" s="1"/>
  <c r="AD46" i="9"/>
  <c r="AC311" i="19" s="1"/>
  <c r="AD9" i="9"/>
  <c r="AC274" i="19" s="1"/>
  <c r="AD54" i="9"/>
  <c r="AC319" i="19" s="1"/>
  <c r="AD24" i="9"/>
  <c r="AC289" i="19" s="1"/>
  <c r="AD7" i="9"/>
  <c r="AC272" i="19" s="1"/>
  <c r="AD19" i="9"/>
  <c r="AC284" i="19" s="1"/>
  <c r="AD57" i="9"/>
  <c r="AC322" i="19" s="1"/>
  <c r="AD59" i="9"/>
  <c r="AC324" i="19" s="1"/>
  <c r="AD60" i="9"/>
  <c r="AC325" i="19" s="1"/>
  <c r="AD33" i="9"/>
  <c r="AC298" i="19" s="1"/>
  <c r="AD11" i="9"/>
  <c r="AD30" i="9"/>
  <c r="AD20" i="9"/>
  <c r="AD36" i="9"/>
  <c r="AD31" i="9"/>
  <c r="AD55" i="9"/>
  <c r="AD25" i="9"/>
  <c r="AD18" i="9"/>
  <c r="AD37" i="9"/>
  <c r="AD38" i="9"/>
  <c r="AD4" i="9"/>
  <c r="AD52" i="9"/>
  <c r="AD50" i="9"/>
  <c r="AD43" i="9"/>
  <c r="AD45" i="9"/>
  <c r="AD49" i="9"/>
  <c r="AD32" i="9"/>
  <c r="AD6" i="9"/>
  <c r="AD35" i="9"/>
  <c r="AD44" i="9"/>
  <c r="AD51" i="9"/>
  <c r="AD5" i="9"/>
  <c r="AD39" i="9"/>
  <c r="AD48" i="9"/>
  <c r="AD10" i="9"/>
  <c r="AD22" i="9"/>
  <c r="AD14" i="9"/>
  <c r="AD42" i="9"/>
  <c r="AD40" i="9"/>
  <c r="AD41" i="9"/>
  <c r="AD53" i="9"/>
  <c r="Z19" i="9"/>
  <c r="Y284" i="19" s="1"/>
  <c r="Z18" i="9"/>
  <c r="Z14" i="9"/>
  <c r="AC10" i="4"/>
  <c r="AB72" i="19" s="1"/>
  <c r="AC9" i="4"/>
  <c r="AB71" i="19" s="1"/>
  <c r="AC12" i="4"/>
  <c r="AB74" i="19" s="1"/>
  <c r="AC22" i="4"/>
  <c r="AB57" i="19" s="1"/>
  <c r="AC16" i="4"/>
  <c r="AB78" i="19" s="1"/>
  <c r="AC26" i="4"/>
  <c r="AB61" i="19" s="1"/>
  <c r="AC19" i="4"/>
  <c r="AB54" i="19" s="1"/>
  <c r="AC5" i="4"/>
  <c r="AB67" i="19" s="1"/>
  <c r="AC4" i="4"/>
  <c r="AC7" i="4"/>
  <c r="AC17" i="4"/>
  <c r="AC6" i="4"/>
  <c r="AC29" i="4"/>
  <c r="AC13" i="4"/>
  <c r="AC28" i="4"/>
  <c r="AC27" i="4"/>
  <c r="AC23" i="4"/>
  <c r="AC30" i="4"/>
  <c r="AC15" i="4"/>
  <c r="AC11" i="4"/>
  <c r="AC21" i="4"/>
  <c r="AC18" i="4"/>
  <c r="AC8" i="4"/>
  <c r="AC25" i="4"/>
  <c r="AC24" i="4"/>
  <c r="AC20" i="4"/>
  <c r="AC14" i="4"/>
  <c r="AA41" i="7"/>
  <c r="Z156" i="19" s="1"/>
  <c r="AA61" i="7"/>
  <c r="Z176" i="19" s="1"/>
  <c r="AA35" i="7"/>
  <c r="Z213" i="19" s="1"/>
  <c r="AA12" i="7"/>
  <c r="Z190" i="19" s="1"/>
  <c r="AA24" i="7"/>
  <c r="Z202" i="19" s="1"/>
  <c r="AA26" i="7"/>
  <c r="Z204" i="19" s="1"/>
  <c r="AA13" i="7"/>
  <c r="Z191" i="19" s="1"/>
  <c r="AA45" i="7"/>
  <c r="Z160" i="19" s="1"/>
  <c r="AA69" i="7"/>
  <c r="Z149" i="19" s="1"/>
  <c r="AA39" i="7"/>
  <c r="Z154" i="19" s="1"/>
  <c r="AA52" i="7"/>
  <c r="Z167" i="19" s="1"/>
  <c r="AA4" i="7"/>
  <c r="Z182" i="19" s="1"/>
  <c r="AA38" i="7"/>
  <c r="Z216" i="19" s="1"/>
  <c r="AA25" i="7"/>
  <c r="Z203" i="19" s="1"/>
  <c r="AA53" i="7"/>
  <c r="Z168" i="19" s="1"/>
  <c r="AA73" i="7"/>
  <c r="Z153" i="19" s="1"/>
  <c r="AA43" i="7"/>
  <c r="Z158" i="19" s="1"/>
  <c r="AA60" i="7"/>
  <c r="Z175" i="19" s="1"/>
  <c r="AA46" i="7"/>
  <c r="Z161" i="19" s="1"/>
  <c r="AA33" i="7"/>
  <c r="Z211" i="19" s="1"/>
  <c r="AA57" i="7"/>
  <c r="Z172" i="19" s="1"/>
  <c r="AA27" i="7"/>
  <c r="Z205" i="19" s="1"/>
  <c r="AA47" i="7"/>
  <c r="Z162" i="19" s="1"/>
  <c r="AA68" i="7"/>
  <c r="Z148" i="19" s="1"/>
  <c r="AA10" i="7"/>
  <c r="Z188" i="19" s="1"/>
  <c r="AA17" i="7"/>
  <c r="AA9" i="7"/>
  <c r="AA37" i="7"/>
  <c r="AA30" i="7"/>
  <c r="AA72" i="7"/>
  <c r="AA32" i="7"/>
  <c r="AA64" i="7"/>
  <c r="AA62" i="7"/>
  <c r="AA54" i="7"/>
  <c r="AA56" i="7"/>
  <c r="AA40" i="7"/>
  <c r="AA71" i="7"/>
  <c r="AA48" i="7"/>
  <c r="AA18" i="7"/>
  <c r="AA21" i="7"/>
  <c r="AA67" i="7"/>
  <c r="AA28" i="7"/>
  <c r="AA22" i="7"/>
  <c r="AA23" i="7"/>
  <c r="AA5" i="7"/>
  <c r="AA42" i="7"/>
  <c r="AA11" i="7"/>
  <c r="AA65" i="7"/>
  <c r="AA31" i="7"/>
  <c r="AA7" i="7"/>
  <c r="AA16" i="7"/>
  <c r="AA59" i="7"/>
  <c r="AA20" i="7"/>
  <c r="AA15" i="7"/>
  <c r="AA44" i="7"/>
  <c r="AA6" i="7"/>
  <c r="AA49" i="7"/>
  <c r="AA14" i="7"/>
  <c r="AA29" i="7"/>
  <c r="AA34" i="7"/>
  <c r="AA19" i="7"/>
  <c r="AA70" i="7"/>
  <c r="AA55" i="7"/>
  <c r="AA51" i="7"/>
  <c r="AA8" i="7"/>
  <c r="AA50" i="7"/>
  <c r="AA66" i="7"/>
  <c r="AA36" i="7"/>
  <c r="AA58" i="7"/>
  <c r="AA63" i="7"/>
  <c r="AB12" i="9"/>
  <c r="AA277" i="19" s="1"/>
  <c r="AB13" i="9"/>
  <c r="AA278" i="19" s="1"/>
  <c r="AB17" i="9"/>
  <c r="AA282" i="19" s="1"/>
  <c r="AB59" i="9"/>
  <c r="AA324" i="19" s="1"/>
  <c r="AB61" i="9"/>
  <c r="AA326" i="19" s="1"/>
  <c r="AB15" i="9"/>
  <c r="AA280" i="19" s="1"/>
  <c r="AB7" i="9"/>
  <c r="AA272" i="19" s="1"/>
  <c r="AB26" i="9"/>
  <c r="AA291" i="19" s="1"/>
  <c r="AB16" i="9"/>
  <c r="AA281" i="19" s="1"/>
  <c r="AB21" i="9"/>
  <c r="AA286" i="19" s="1"/>
  <c r="AB33" i="9"/>
  <c r="AA298" i="19" s="1"/>
  <c r="AB63" i="9"/>
  <c r="AA328" i="19" s="1"/>
  <c r="AB46" i="9"/>
  <c r="AA311" i="19" s="1"/>
  <c r="AB58" i="9"/>
  <c r="AA323" i="19" s="1"/>
  <c r="AB56" i="9"/>
  <c r="AA321" i="19" s="1"/>
  <c r="AB34" i="9"/>
  <c r="AA299" i="19" s="1"/>
  <c r="AB24" i="9"/>
  <c r="AA289" i="19" s="1"/>
  <c r="AB29" i="9"/>
  <c r="AA294" i="19" s="1"/>
  <c r="AB47" i="9"/>
  <c r="AA312" i="19" s="1"/>
  <c r="AB27" i="9"/>
  <c r="AA292" i="19" s="1"/>
  <c r="AB54" i="9"/>
  <c r="AA319" i="19" s="1"/>
  <c r="AB23" i="9"/>
  <c r="AA288" i="19" s="1"/>
  <c r="AB8" i="9"/>
  <c r="AA273" i="19" s="1"/>
  <c r="AB28" i="9"/>
  <c r="AA293" i="19" s="1"/>
  <c r="AB9" i="9"/>
  <c r="AA274" i="19" s="1"/>
  <c r="AB19" i="9"/>
  <c r="AA284" i="19" s="1"/>
  <c r="AB57" i="9"/>
  <c r="AA322" i="19" s="1"/>
  <c r="AB62" i="9"/>
  <c r="AA327" i="19" s="1"/>
  <c r="AB60" i="9"/>
  <c r="AA325" i="19" s="1"/>
  <c r="AB36" i="9"/>
  <c r="AA301" i="19" s="1"/>
  <c r="AB52" i="9"/>
  <c r="AA317" i="19" s="1"/>
  <c r="AB38" i="9"/>
  <c r="AA303" i="19" s="1"/>
  <c r="AB11" i="9"/>
  <c r="AA276" i="19" s="1"/>
  <c r="AB25" i="9"/>
  <c r="AA290" i="19" s="1"/>
  <c r="AB4" i="9"/>
  <c r="AA269" i="19" s="1"/>
  <c r="AB50" i="9"/>
  <c r="AA315" i="19" s="1"/>
  <c r="AB18" i="9"/>
  <c r="AA283" i="19" s="1"/>
  <c r="AB43" i="9"/>
  <c r="AA308" i="19" s="1"/>
  <c r="AB55" i="9"/>
  <c r="AA320" i="19" s="1"/>
  <c r="AB20" i="9"/>
  <c r="AA285" i="19" s="1"/>
  <c r="AB49" i="9"/>
  <c r="AA314" i="19" s="1"/>
  <c r="AB37" i="9"/>
  <c r="AA302" i="19" s="1"/>
  <c r="AB30" i="9"/>
  <c r="AA295" i="19" s="1"/>
  <c r="AB45" i="9"/>
  <c r="AA310" i="19" s="1"/>
  <c r="AB31" i="9"/>
  <c r="AA296" i="19" s="1"/>
  <c r="AB32" i="9"/>
  <c r="AA297" i="19" s="1"/>
  <c r="AB5" i="9"/>
  <c r="AA270" i="19" s="1"/>
  <c r="AB22" i="9"/>
  <c r="AA287" i="19" s="1"/>
  <c r="AB44" i="9"/>
  <c r="AA309" i="19" s="1"/>
  <c r="AB14" i="9"/>
  <c r="AA279" i="19" s="1"/>
  <c r="AB35" i="9"/>
  <c r="AA300" i="19" s="1"/>
  <c r="AB53" i="9"/>
  <c r="AA318" i="19" s="1"/>
  <c r="AB6" i="9"/>
  <c r="AA271" i="19" s="1"/>
  <c r="AB41" i="9"/>
  <c r="AA306" i="19" s="1"/>
  <c r="AB10" i="9"/>
  <c r="AA275" i="19" s="1"/>
  <c r="AB51" i="9"/>
  <c r="AA316" i="19" s="1"/>
  <c r="AB42" i="9"/>
  <c r="AA307" i="19" s="1"/>
  <c r="AB39" i="9"/>
  <c r="AA304" i="19" s="1"/>
  <c r="AB48" i="9"/>
  <c r="AA313" i="19" s="1"/>
  <c r="AB40" i="9"/>
  <c r="AA305" i="19" s="1"/>
  <c r="Z12" i="7"/>
  <c r="Y190" i="19" s="1"/>
  <c r="Z68" i="7"/>
  <c r="Y148" i="19" s="1"/>
  <c r="Z38" i="7"/>
  <c r="Y216" i="19" s="1"/>
  <c r="Z27" i="7"/>
  <c r="Y205" i="19" s="1"/>
  <c r="Z69" i="7"/>
  <c r="Y149" i="19" s="1"/>
  <c r="Z61" i="7"/>
  <c r="Y176" i="19" s="1"/>
  <c r="Z73" i="7"/>
  <c r="Y153" i="19" s="1"/>
  <c r="Z24" i="7"/>
  <c r="Y202" i="19" s="1"/>
  <c r="Z4" i="7"/>
  <c r="Y182" i="19" s="1"/>
  <c r="Z46" i="7"/>
  <c r="Y161" i="19" s="1"/>
  <c r="Z35" i="7"/>
  <c r="Y213" i="19" s="1"/>
  <c r="Z33" i="7"/>
  <c r="Y211" i="19" s="1"/>
  <c r="Z25" i="7"/>
  <c r="Y203" i="19" s="1"/>
  <c r="Z52" i="7"/>
  <c r="Y167" i="19" s="1"/>
  <c r="Z10" i="7"/>
  <c r="Y188" i="19" s="1"/>
  <c r="Z39" i="7"/>
  <c r="Y154" i="19" s="1"/>
  <c r="Z43" i="7"/>
  <c r="Y158" i="19" s="1"/>
  <c r="Z13" i="7"/>
  <c r="Y191" i="19" s="1"/>
  <c r="Z41" i="7"/>
  <c r="Y156" i="19" s="1"/>
  <c r="Z60" i="7"/>
  <c r="Y175" i="19" s="1"/>
  <c r="Z26" i="7"/>
  <c r="Y204" i="19" s="1"/>
  <c r="Z47" i="7"/>
  <c r="Y162" i="19" s="1"/>
  <c r="Z53" i="7"/>
  <c r="Y168" i="19" s="1"/>
  <c r="Z45" i="7"/>
  <c r="Y160" i="19" s="1"/>
  <c r="Z57" i="7"/>
  <c r="Y172" i="19" s="1"/>
  <c r="Z72" i="7"/>
  <c r="Z9" i="7"/>
  <c r="Z30" i="7"/>
  <c r="Z17" i="7"/>
  <c r="Z32" i="7"/>
  <c r="Z37" i="7"/>
  <c r="Z59" i="7"/>
  <c r="Z22" i="7"/>
  <c r="Z21" i="7"/>
  <c r="Z67" i="7"/>
  <c r="Z8" i="7"/>
  <c r="Z29" i="7"/>
  <c r="Z34" i="7"/>
  <c r="Z62" i="7"/>
  <c r="Z40" i="7"/>
  <c r="Z5" i="7"/>
  <c r="Z6" i="7"/>
  <c r="Z55" i="7"/>
  <c r="Z14" i="7"/>
  <c r="Z65" i="7"/>
  <c r="Z36" i="7"/>
  <c r="Z58" i="7"/>
  <c r="Z31" i="7"/>
  <c r="Z64" i="7"/>
  <c r="Z15" i="7"/>
  <c r="Z70" i="7"/>
  <c r="Z71" i="7"/>
  <c r="Z49" i="7"/>
  <c r="Z18" i="7"/>
  <c r="Z11" i="7"/>
  <c r="Z50" i="7"/>
  <c r="Z28" i="7"/>
  <c r="Z16" i="7"/>
  <c r="Z54" i="7"/>
  <c r="Z20" i="7"/>
  <c r="Z23" i="7"/>
  <c r="Z19" i="7"/>
  <c r="Z56" i="7"/>
  <c r="Z44" i="7"/>
  <c r="Z48" i="7"/>
  <c r="Z42" i="7"/>
  <c r="Z51" i="7"/>
  <c r="Z66" i="7"/>
  <c r="Z63" i="7"/>
  <c r="Z7" i="7"/>
  <c r="AF26" i="3"/>
  <c r="AE26" i="19" s="1"/>
  <c r="AF9" i="3"/>
  <c r="AE9" i="19" s="1"/>
  <c r="AF4" i="3"/>
  <c r="AE4" i="19" s="1"/>
  <c r="AF28" i="3"/>
  <c r="AE28" i="19" s="1"/>
  <c r="AF29" i="3"/>
  <c r="AE29" i="19" s="1"/>
  <c r="AF10" i="3"/>
  <c r="AE10" i="19" s="1"/>
  <c r="AF38" i="3"/>
  <c r="AE38" i="19" s="1"/>
  <c r="AF41" i="3"/>
  <c r="AE41" i="19" s="1"/>
  <c r="AF16" i="3"/>
  <c r="AE16" i="19" s="1"/>
  <c r="AF52" i="3"/>
  <c r="AE52" i="19" s="1"/>
  <c r="AF43" i="3"/>
  <c r="AE43" i="19" s="1"/>
  <c r="AF49" i="3"/>
  <c r="AE49" i="19" s="1"/>
  <c r="AF20" i="3"/>
  <c r="AE20" i="19" s="1"/>
  <c r="AF15" i="3"/>
  <c r="AE15" i="19" s="1"/>
  <c r="AF44" i="3"/>
  <c r="AE44" i="19" s="1"/>
  <c r="AF45" i="3"/>
  <c r="AE45" i="19" s="1"/>
  <c r="AF40" i="3"/>
  <c r="AE40" i="19" s="1"/>
  <c r="AF23" i="3"/>
  <c r="AE23" i="19" s="1"/>
  <c r="AF37" i="3"/>
  <c r="AE37" i="19" s="1"/>
  <c r="AF36" i="3"/>
  <c r="AE36" i="19" s="1"/>
  <c r="AF48" i="3"/>
  <c r="AE48" i="19" s="1"/>
  <c r="AF19" i="3"/>
  <c r="AE19" i="19" s="1"/>
  <c r="AF24" i="3"/>
  <c r="AE24" i="19" s="1"/>
  <c r="AF25" i="3"/>
  <c r="AE25" i="19" s="1"/>
  <c r="AF27" i="3"/>
  <c r="AE27" i="19" s="1"/>
  <c r="AF5" i="3"/>
  <c r="AE5" i="19" s="1"/>
  <c r="AF14" i="3"/>
  <c r="AE14" i="19" s="1"/>
  <c r="AF12" i="3"/>
  <c r="AE12" i="19" s="1"/>
  <c r="AF42" i="3"/>
  <c r="AE42" i="19" s="1"/>
  <c r="AF21" i="3"/>
  <c r="AE21" i="19" s="1"/>
  <c r="AF39" i="3"/>
  <c r="AE39" i="19" s="1"/>
  <c r="AF51" i="3"/>
  <c r="AE51" i="19" s="1"/>
  <c r="AF22" i="3"/>
  <c r="AE22" i="19" s="1"/>
  <c r="AF47" i="3"/>
  <c r="AE47" i="19" s="1"/>
  <c r="AF50" i="3"/>
  <c r="AE50" i="19" s="1"/>
  <c r="AF33" i="3"/>
  <c r="AE33" i="19" s="1"/>
  <c r="AF46" i="3"/>
  <c r="AE46" i="19" s="1"/>
  <c r="AF13" i="3"/>
  <c r="AE13" i="19" s="1"/>
  <c r="AF7" i="3"/>
  <c r="AE7" i="19" s="1"/>
  <c r="AF11" i="3"/>
  <c r="AE11" i="19" s="1"/>
  <c r="AF18" i="3"/>
  <c r="AE18" i="19" s="1"/>
  <c r="AF35" i="3"/>
  <c r="AE35" i="19" s="1"/>
  <c r="AF31" i="3"/>
  <c r="AE31" i="19" s="1"/>
  <c r="AF8" i="3"/>
  <c r="AE8" i="19" s="1"/>
  <c r="AF30" i="3"/>
  <c r="AE30" i="19" s="1"/>
  <c r="AF17" i="3"/>
  <c r="AE17" i="19" s="1"/>
  <c r="AF32" i="3"/>
  <c r="AE32" i="19" s="1"/>
  <c r="AF6" i="3"/>
  <c r="AE6" i="19" s="1"/>
  <c r="AF34" i="3"/>
  <c r="AE34" i="19" s="1"/>
  <c r="AH16" i="9"/>
  <c r="AG281" i="19" s="1"/>
  <c r="AH34" i="9"/>
  <c r="AG299" i="19" s="1"/>
  <c r="AH7" i="9"/>
  <c r="AG272" i="19" s="1"/>
  <c r="AH33" i="9"/>
  <c r="AG298" i="19" s="1"/>
  <c r="AH9" i="9"/>
  <c r="AG274" i="19" s="1"/>
  <c r="AH60" i="9"/>
  <c r="AG325" i="19" s="1"/>
  <c r="AH62" i="9"/>
  <c r="AG327" i="19" s="1"/>
  <c r="AH24" i="9"/>
  <c r="AG289" i="19" s="1"/>
  <c r="AH19" i="9"/>
  <c r="AG284" i="19" s="1"/>
  <c r="AH15" i="9"/>
  <c r="AG280" i="19" s="1"/>
  <c r="AH46" i="9"/>
  <c r="AG311" i="19" s="1"/>
  <c r="AH59" i="9"/>
  <c r="AG324" i="19" s="1"/>
  <c r="AH29" i="9"/>
  <c r="AG294" i="19" s="1"/>
  <c r="AH21" i="9"/>
  <c r="AG286" i="19" s="1"/>
  <c r="AH8" i="9"/>
  <c r="AG273" i="19" s="1"/>
  <c r="AH28" i="9"/>
  <c r="AG293" i="19" s="1"/>
  <c r="AH27" i="9"/>
  <c r="AG292" i="19" s="1"/>
  <c r="AH23" i="9"/>
  <c r="AG288" i="19" s="1"/>
  <c r="AH57" i="9"/>
  <c r="AG322" i="19" s="1"/>
  <c r="AH63" i="9"/>
  <c r="AG328" i="19" s="1"/>
  <c r="AH56" i="9"/>
  <c r="AG321" i="19" s="1"/>
  <c r="AH54" i="9"/>
  <c r="AG319" i="19" s="1"/>
  <c r="AH12" i="9"/>
  <c r="AG277" i="19" s="1"/>
  <c r="AH26" i="9"/>
  <c r="AG291" i="19" s="1"/>
  <c r="AH47" i="9"/>
  <c r="AG312" i="19" s="1"/>
  <c r="AH17" i="9"/>
  <c r="AG282" i="19" s="1"/>
  <c r="AH61" i="9"/>
  <c r="AG326" i="19" s="1"/>
  <c r="AH13" i="9"/>
  <c r="AG278" i="19" s="1"/>
  <c r="AH58" i="9"/>
  <c r="AG323" i="19" s="1"/>
  <c r="AH20" i="9"/>
  <c r="AH37" i="9"/>
  <c r="AH25" i="9"/>
  <c r="AH52" i="9"/>
  <c r="AH45" i="9"/>
  <c r="AH11" i="9"/>
  <c r="AH31" i="9"/>
  <c r="AH38" i="9"/>
  <c r="AH36" i="9"/>
  <c r="AH30" i="9"/>
  <c r="AH4" i="9"/>
  <c r="AH18" i="9"/>
  <c r="AH50" i="9"/>
  <c r="AH55" i="9"/>
  <c r="AH43" i="9"/>
  <c r="AH49" i="9"/>
  <c r="AH5" i="9"/>
  <c r="AH10" i="9"/>
  <c r="AH14" i="9"/>
  <c r="AH42" i="9"/>
  <c r="AH53" i="9"/>
  <c r="AH44" i="9"/>
  <c r="AH32" i="9"/>
  <c r="AH41" i="9"/>
  <c r="AH48" i="9"/>
  <c r="AH35" i="9"/>
  <c r="AH51" i="9"/>
  <c r="AH6" i="9"/>
  <c r="AH39" i="9"/>
  <c r="AH40" i="9"/>
  <c r="AH22" i="9"/>
  <c r="AH16" i="4"/>
  <c r="AG78" i="19" s="1"/>
  <c r="AH26" i="4"/>
  <c r="AG61" i="19" s="1"/>
  <c r="AH5" i="4"/>
  <c r="AG67" i="19" s="1"/>
  <c r="AH19" i="4"/>
  <c r="AG54" i="19" s="1"/>
  <c r="AH9" i="4"/>
  <c r="AG71" i="19" s="1"/>
  <c r="AH10" i="4"/>
  <c r="AG72" i="19" s="1"/>
  <c r="AH12" i="4"/>
  <c r="AG74" i="19" s="1"/>
  <c r="AH22" i="4"/>
  <c r="AG57" i="19" s="1"/>
  <c r="AH27" i="4"/>
  <c r="AH23" i="4"/>
  <c r="AH29" i="4"/>
  <c r="AH28" i="4"/>
  <c r="AH17" i="4"/>
  <c r="AH7" i="4"/>
  <c r="AH13" i="4"/>
  <c r="AH6" i="4"/>
  <c r="AH4" i="4"/>
  <c r="AH20" i="4"/>
  <c r="AH14" i="4"/>
  <c r="AH25" i="4"/>
  <c r="AH30" i="4"/>
  <c r="AH15" i="4"/>
  <c r="AH11" i="4"/>
  <c r="AH18" i="4"/>
  <c r="AH8" i="4"/>
  <c r="AH24" i="4"/>
  <c r="AH21" i="4"/>
  <c r="AI33" i="6"/>
  <c r="AH95" i="19" s="1"/>
  <c r="AI19" i="6"/>
  <c r="AH121" i="19" s="1"/>
  <c r="AI22" i="6"/>
  <c r="AH84" i="19" s="1"/>
  <c r="AI37" i="6"/>
  <c r="AH99" i="19" s="1"/>
  <c r="AI31" i="6"/>
  <c r="AH93" i="19" s="1"/>
  <c r="AI38" i="6"/>
  <c r="AH100" i="19" s="1"/>
  <c r="AI45" i="6"/>
  <c r="AH81" i="19" s="1"/>
  <c r="AI20" i="6"/>
  <c r="AH82" i="19" s="1"/>
  <c r="AI4" i="6"/>
  <c r="AH106" i="19" s="1"/>
  <c r="AI17" i="6"/>
  <c r="AH119" i="19" s="1"/>
  <c r="AI15" i="6"/>
  <c r="AH117" i="19" s="1"/>
  <c r="AI14" i="6"/>
  <c r="AH116" i="19" s="1"/>
  <c r="AI39" i="6"/>
  <c r="AH101" i="19" s="1"/>
  <c r="AI16" i="6"/>
  <c r="AH118" i="19" s="1"/>
  <c r="AI29" i="6"/>
  <c r="AH91" i="19" s="1"/>
  <c r="AI11" i="6"/>
  <c r="AH113" i="19" s="1"/>
  <c r="AI8" i="6"/>
  <c r="AH110" i="19" s="1"/>
  <c r="AI35" i="6"/>
  <c r="AH97" i="19" s="1"/>
  <c r="AI44" i="6"/>
  <c r="AH80" i="19" s="1"/>
  <c r="AI7" i="6"/>
  <c r="AH109" i="19" s="1"/>
  <c r="AI9" i="6"/>
  <c r="AH111" i="19" s="1"/>
  <c r="AI13" i="6"/>
  <c r="AH115" i="19" s="1"/>
  <c r="AI32" i="6"/>
  <c r="AH94" i="19" s="1"/>
  <c r="AI43" i="6"/>
  <c r="AH105" i="19" s="1"/>
  <c r="AI26" i="6"/>
  <c r="AH88" i="19" s="1"/>
  <c r="AI10" i="6"/>
  <c r="AH112" i="19" s="1"/>
  <c r="AI27" i="6"/>
  <c r="AH89" i="19" s="1"/>
  <c r="AI34" i="6"/>
  <c r="AH96" i="19" s="1"/>
  <c r="AI41" i="6"/>
  <c r="AH103" i="19" s="1"/>
  <c r="AI36" i="6"/>
  <c r="AH98" i="19" s="1"/>
  <c r="AI42" i="6"/>
  <c r="AH104" i="19" s="1"/>
  <c r="AI40" i="6"/>
  <c r="AH102" i="19" s="1"/>
  <c r="AJ22" i="6"/>
  <c r="AI84" i="19" s="1"/>
  <c r="AJ28" i="6"/>
  <c r="AI90" i="19" s="1"/>
  <c r="AJ15" i="6"/>
  <c r="AI117" i="19" s="1"/>
  <c r="AJ19" i="6"/>
  <c r="AI121" i="19" s="1"/>
  <c r="AJ6" i="6"/>
  <c r="AI108" i="19" s="1"/>
  <c r="AJ38" i="6"/>
  <c r="AI100" i="19" s="1"/>
  <c r="AJ4" i="6"/>
  <c r="AI106" i="19" s="1"/>
  <c r="AJ31" i="6"/>
  <c r="AI93" i="19" s="1"/>
  <c r="AJ14" i="6"/>
  <c r="AI116" i="19" s="1"/>
  <c r="AJ20" i="6"/>
  <c r="AI82" i="19" s="1"/>
  <c r="AJ17" i="6"/>
  <c r="AI119" i="19" s="1"/>
  <c r="AJ37" i="6"/>
  <c r="AI99" i="19" s="1"/>
  <c r="AJ18" i="6"/>
  <c r="AI120" i="19" s="1"/>
  <c r="AJ24" i="6"/>
  <c r="AI86" i="19" s="1"/>
  <c r="AJ33" i="6"/>
  <c r="AI95" i="19" s="1"/>
  <c r="AJ45" i="6"/>
  <c r="AI81" i="19" s="1"/>
  <c r="AJ12" i="6"/>
  <c r="AJ44" i="6"/>
  <c r="AJ13" i="6"/>
  <c r="AJ7" i="6"/>
  <c r="AJ32" i="6"/>
  <c r="AJ39" i="6"/>
  <c r="AJ16" i="6"/>
  <c r="AJ8" i="6"/>
  <c r="AJ25" i="6"/>
  <c r="AJ30" i="6"/>
  <c r="AJ5" i="6"/>
  <c r="AJ29" i="6"/>
  <c r="AJ35" i="6"/>
  <c r="AJ9" i="6"/>
  <c r="AJ11" i="6"/>
  <c r="AJ43" i="6"/>
  <c r="AJ36" i="6"/>
  <c r="AJ23" i="6"/>
  <c r="AJ40" i="6"/>
  <c r="AJ42" i="6"/>
  <c r="AJ27" i="6"/>
  <c r="AJ21" i="6"/>
  <c r="AJ26" i="6"/>
  <c r="AJ34" i="6"/>
  <c r="AJ41" i="6"/>
  <c r="AJ10" i="6"/>
  <c r="AG21" i="9"/>
  <c r="AF286" i="19" s="1"/>
  <c r="AG59" i="9"/>
  <c r="AF324" i="19" s="1"/>
  <c r="AG8" i="9"/>
  <c r="AF273" i="19" s="1"/>
  <c r="AG56" i="9"/>
  <c r="AF321" i="19" s="1"/>
  <c r="AG23" i="9"/>
  <c r="AF288" i="19" s="1"/>
  <c r="AG18" i="9"/>
  <c r="AG36" i="9"/>
  <c r="AG25" i="9"/>
  <c r="AG41" i="9"/>
  <c r="AG35" i="9"/>
  <c r="AG53" i="9"/>
  <c r="AC19" i="9"/>
  <c r="AB284" i="19" s="1"/>
  <c r="AC13" i="9"/>
  <c r="AB278" i="19" s="1"/>
  <c r="AC33" i="9"/>
  <c r="AB298" i="19" s="1"/>
  <c r="AC16" i="9"/>
  <c r="AB281" i="19" s="1"/>
  <c r="AC24" i="9"/>
  <c r="AB289" i="19" s="1"/>
  <c r="AC28" i="9"/>
  <c r="AB293" i="19" s="1"/>
  <c r="AC57" i="9"/>
  <c r="AB322" i="19" s="1"/>
  <c r="AC23" i="9"/>
  <c r="AB288" i="19" s="1"/>
  <c r="AC17" i="9"/>
  <c r="AB282" i="19" s="1"/>
  <c r="AC26" i="9"/>
  <c r="AB291" i="19" s="1"/>
  <c r="AC56" i="9"/>
  <c r="AB321" i="19" s="1"/>
  <c r="AC54" i="9"/>
  <c r="AB319" i="19" s="1"/>
  <c r="AC59" i="9"/>
  <c r="AB324" i="19" s="1"/>
  <c r="AC47" i="9"/>
  <c r="AB312" i="19" s="1"/>
  <c r="AC7" i="9"/>
  <c r="AB272" i="19" s="1"/>
  <c r="AC27" i="9"/>
  <c r="AB292" i="19" s="1"/>
  <c r="AC21" i="9"/>
  <c r="AB286" i="19" s="1"/>
  <c r="AC34" i="9"/>
  <c r="AB299" i="19" s="1"/>
  <c r="AC60" i="9"/>
  <c r="AB325" i="19" s="1"/>
  <c r="AC58" i="9"/>
  <c r="AB323" i="19" s="1"/>
  <c r="AC12" i="9"/>
  <c r="AB277" i="19" s="1"/>
  <c r="AC61" i="9"/>
  <c r="AB326" i="19" s="1"/>
  <c r="AC15" i="9"/>
  <c r="AB280" i="19" s="1"/>
  <c r="AC9" i="9"/>
  <c r="AB274" i="19" s="1"/>
  <c r="AC29" i="9"/>
  <c r="AB294" i="19" s="1"/>
  <c r="AC46" i="9"/>
  <c r="AB311" i="19" s="1"/>
  <c r="AC8" i="9"/>
  <c r="AB273" i="19" s="1"/>
  <c r="AC62" i="9"/>
  <c r="AB327" i="19" s="1"/>
  <c r="AC63" i="9"/>
  <c r="AB328" i="19" s="1"/>
  <c r="AC30" i="9"/>
  <c r="AC11" i="9"/>
  <c r="AC43" i="9"/>
  <c r="AC4" i="9"/>
  <c r="AC36" i="9"/>
  <c r="AC50" i="9"/>
  <c r="AC52" i="9"/>
  <c r="AC20" i="9"/>
  <c r="AC25" i="9"/>
  <c r="AC45" i="9"/>
  <c r="AC38" i="9"/>
  <c r="AC31" i="9"/>
  <c r="AC49" i="9"/>
  <c r="AC18" i="9"/>
  <c r="AC55" i="9"/>
  <c r="AC37" i="9"/>
  <c r="AC14" i="9"/>
  <c r="AC42" i="9"/>
  <c r="AC39" i="9"/>
  <c r="AC48" i="9"/>
  <c r="AC53" i="9"/>
  <c r="AC22" i="9"/>
  <c r="AC41" i="9"/>
  <c r="AC40" i="9"/>
  <c r="AC51" i="9"/>
  <c r="AC6" i="9"/>
  <c r="AC32" i="9"/>
  <c r="AC5" i="9"/>
  <c r="AC35" i="9"/>
  <c r="AC10" i="9"/>
  <c r="AC44" i="9"/>
  <c r="AJ26" i="4"/>
  <c r="AI61" i="19" s="1"/>
  <c r="AJ16" i="4"/>
  <c r="AI78" i="19" s="1"/>
  <c r="AJ19" i="4"/>
  <c r="AI54" i="19" s="1"/>
  <c r="AJ5" i="4"/>
  <c r="AI67" i="19" s="1"/>
  <c r="AJ10" i="4"/>
  <c r="AI72" i="19" s="1"/>
  <c r="AJ9" i="4"/>
  <c r="AI71" i="19" s="1"/>
  <c r="AJ22" i="4"/>
  <c r="AI57" i="19" s="1"/>
  <c r="AJ12" i="4"/>
  <c r="AI74" i="19" s="1"/>
  <c r="AJ17" i="4"/>
  <c r="AJ6" i="4"/>
  <c r="AJ4" i="4"/>
  <c r="AJ27" i="4"/>
  <c r="AJ23" i="4"/>
  <c r="AJ28" i="4"/>
  <c r="AJ7" i="4"/>
  <c r="AJ29" i="4"/>
  <c r="AJ13" i="4"/>
  <c r="AJ14" i="4"/>
  <c r="AJ8" i="4"/>
  <c r="AJ24" i="4"/>
  <c r="AJ20" i="4"/>
  <c r="AJ21" i="4"/>
  <c r="AJ18" i="4"/>
  <c r="AJ25" i="4"/>
  <c r="AJ11" i="4"/>
  <c r="AJ30" i="4"/>
  <c r="AJ15" i="4"/>
  <c r="AC47" i="8"/>
  <c r="AJ3" i="16"/>
  <c r="AQ3" i="14"/>
  <c r="AI26" i="4"/>
  <c r="AH61" i="19" s="1"/>
  <c r="AI16" i="4"/>
  <c r="AH78" i="19" s="1"/>
  <c r="AI5" i="4"/>
  <c r="AH67" i="19" s="1"/>
  <c r="AI19" i="4"/>
  <c r="AH54" i="19" s="1"/>
  <c r="AI10" i="4"/>
  <c r="AH72" i="19" s="1"/>
  <c r="AI9" i="4"/>
  <c r="AH71" i="19" s="1"/>
  <c r="AI22" i="4"/>
  <c r="AH57" i="19" s="1"/>
  <c r="AI12" i="4"/>
  <c r="AH74" i="19" s="1"/>
  <c r="AI6" i="4"/>
  <c r="AH68" i="19" s="1"/>
  <c r="AI4" i="4"/>
  <c r="AH66" i="19" s="1"/>
  <c r="AI28" i="4"/>
  <c r="AH63" i="19" s="1"/>
  <c r="AI7" i="4"/>
  <c r="AH69" i="19" s="1"/>
  <c r="AI13" i="4"/>
  <c r="AH75" i="19" s="1"/>
  <c r="AI27" i="4"/>
  <c r="AH62" i="19" s="1"/>
  <c r="AI23" i="4"/>
  <c r="AH58" i="19" s="1"/>
  <c r="AI29" i="4"/>
  <c r="AH64" i="19" s="1"/>
  <c r="AI17" i="4"/>
  <c r="AH79" i="19" s="1"/>
  <c r="AP3" i="14"/>
  <c r="AJ3" i="15"/>
  <c r="AR3" i="16"/>
  <c r="AO3" i="13"/>
  <c r="AP3" i="15"/>
  <c r="AO3" i="16"/>
  <c r="AH3" i="14"/>
  <c r="AO3" i="14"/>
  <c r="AE24" i="8"/>
  <c r="AD237" i="19" s="1"/>
  <c r="AE40" i="8"/>
  <c r="AD253" i="19" s="1"/>
  <c r="AE43" i="8"/>
  <c r="AD256" i="19" s="1"/>
  <c r="AE4" i="8"/>
  <c r="AD217" i="19" s="1"/>
  <c r="AE25" i="8"/>
  <c r="AD238" i="19" s="1"/>
  <c r="AE9" i="8"/>
  <c r="AE35" i="8"/>
  <c r="AM3" i="14"/>
  <c r="AA22" i="4"/>
  <c r="Z57" i="19" s="1"/>
  <c r="AA5" i="4"/>
  <c r="Z67" i="19" s="1"/>
  <c r="AA13" i="4"/>
  <c r="AA7" i="4"/>
  <c r="AA17" i="6"/>
  <c r="Z119" i="19" s="1"/>
  <c r="AA15" i="6"/>
  <c r="Z117" i="19" s="1"/>
  <c r="AA28" i="6"/>
  <c r="Z90" i="19" s="1"/>
  <c r="AA14" i="6"/>
  <c r="Z116" i="19" s="1"/>
  <c r="AA33" i="6"/>
  <c r="Z95" i="19" s="1"/>
  <c r="AA19" i="6"/>
  <c r="Z121" i="19" s="1"/>
  <c r="AA18" i="6"/>
  <c r="Z120" i="19" s="1"/>
  <c r="AA22" i="6"/>
  <c r="Z84" i="19" s="1"/>
  <c r="AA37" i="6"/>
  <c r="Z99" i="19" s="1"/>
  <c r="AA31" i="6"/>
  <c r="Z93" i="19" s="1"/>
  <c r="AA24" i="6"/>
  <c r="Z86" i="19" s="1"/>
  <c r="AA38" i="6"/>
  <c r="Z100" i="19" s="1"/>
  <c r="AA45" i="6"/>
  <c r="Z81" i="19" s="1"/>
  <c r="AA20" i="6"/>
  <c r="Z82" i="19" s="1"/>
  <c r="AA6" i="6"/>
  <c r="Z108" i="19" s="1"/>
  <c r="AA4" i="6"/>
  <c r="Z106" i="19" s="1"/>
  <c r="AA25" i="6"/>
  <c r="AA35" i="6"/>
  <c r="AA29" i="6"/>
  <c r="AA12" i="6"/>
  <c r="AA44" i="6"/>
  <c r="AA30" i="6"/>
  <c r="AA16" i="6"/>
  <c r="AA5" i="6"/>
  <c r="AA32" i="6"/>
  <c r="AA39" i="6"/>
  <c r="AA13" i="6"/>
  <c r="AA9" i="6"/>
  <c r="AA11" i="6"/>
  <c r="AA7" i="6"/>
  <c r="AA8" i="6"/>
  <c r="AM3" i="15"/>
  <c r="AI17" i="9"/>
  <c r="AH282" i="19" s="1"/>
  <c r="AI7" i="9"/>
  <c r="AH272" i="19" s="1"/>
  <c r="AI27" i="9"/>
  <c r="AH292" i="19" s="1"/>
  <c r="AI12" i="9"/>
  <c r="AH277" i="19" s="1"/>
  <c r="AI58" i="9"/>
  <c r="AH323" i="19" s="1"/>
  <c r="AI60" i="9"/>
  <c r="AH325" i="19" s="1"/>
  <c r="AI34" i="9"/>
  <c r="AH299" i="19" s="1"/>
  <c r="AI21" i="9"/>
  <c r="AH286" i="19" s="1"/>
  <c r="AI15" i="9"/>
  <c r="AH280" i="19" s="1"/>
  <c r="AI8" i="9"/>
  <c r="AH273" i="19" s="1"/>
  <c r="AI28" i="9"/>
  <c r="AH293" i="19" s="1"/>
  <c r="AI62" i="9"/>
  <c r="AH327" i="19" s="1"/>
  <c r="AI57" i="9"/>
  <c r="AH322" i="19" s="1"/>
  <c r="AI63" i="9"/>
  <c r="AH328" i="19" s="1"/>
  <c r="AI9" i="9"/>
  <c r="AH274" i="19" s="1"/>
  <c r="AI29" i="9"/>
  <c r="AH294" i="19" s="1"/>
  <c r="AI19" i="9"/>
  <c r="AH284" i="19" s="1"/>
  <c r="AI16" i="9"/>
  <c r="AH281" i="19" s="1"/>
  <c r="AI46" i="9"/>
  <c r="AH311" i="19" s="1"/>
  <c r="AI47" i="9"/>
  <c r="AH312" i="19" s="1"/>
  <c r="AI26" i="9"/>
  <c r="AH291" i="19" s="1"/>
  <c r="AI59" i="9"/>
  <c r="AH324" i="19" s="1"/>
  <c r="AI13" i="9"/>
  <c r="AH278" i="19" s="1"/>
  <c r="AI33" i="9"/>
  <c r="AH298" i="19" s="1"/>
  <c r="AI23" i="9"/>
  <c r="AH288" i="19" s="1"/>
  <c r="AI24" i="9"/>
  <c r="AH289" i="19" s="1"/>
  <c r="AI54" i="9"/>
  <c r="AH319" i="19" s="1"/>
  <c r="AI56" i="9"/>
  <c r="AH321" i="19" s="1"/>
  <c r="AI61" i="9"/>
  <c r="AH326" i="19" s="1"/>
  <c r="AI30" i="9"/>
  <c r="AH295" i="19" s="1"/>
  <c r="AI55" i="9"/>
  <c r="AH320" i="19" s="1"/>
  <c r="AI20" i="9"/>
  <c r="AH285" i="19" s="1"/>
  <c r="AI36" i="9"/>
  <c r="AH301" i="19" s="1"/>
  <c r="AI4" i="9"/>
  <c r="AH269" i="19" s="1"/>
  <c r="AI43" i="9"/>
  <c r="AH308" i="19" s="1"/>
  <c r="AI45" i="9"/>
  <c r="AH310" i="19" s="1"/>
  <c r="AI50" i="9"/>
  <c r="AH315" i="19" s="1"/>
  <c r="AI38" i="9"/>
  <c r="AH303" i="19" s="1"/>
  <c r="AI18" i="9"/>
  <c r="AH283" i="19" s="1"/>
  <c r="AI37" i="9"/>
  <c r="AH302" i="19" s="1"/>
  <c r="AI52" i="9"/>
  <c r="AH317" i="19" s="1"/>
  <c r="AI11" i="9"/>
  <c r="AH276" i="19" s="1"/>
  <c r="AI25" i="9"/>
  <c r="AH290" i="19" s="1"/>
  <c r="AI31" i="9"/>
  <c r="AH296" i="19" s="1"/>
  <c r="AI49" i="9"/>
  <c r="AH314" i="19" s="1"/>
  <c r="AN3" i="16"/>
  <c r="AK3" i="14"/>
  <c r="AK3" i="15"/>
  <c r="Z12" i="4"/>
  <c r="Y74" i="19" s="1"/>
  <c r="Z22" i="4"/>
  <c r="Y57" i="19" s="1"/>
  <c r="Z16" i="4"/>
  <c r="Y78" i="19" s="1"/>
  <c r="Z26" i="4"/>
  <c r="Y61" i="19" s="1"/>
  <c r="Z5" i="4"/>
  <c r="Y67" i="19" s="1"/>
  <c r="Z19" i="4"/>
  <c r="Y54" i="19" s="1"/>
  <c r="Z9" i="4"/>
  <c r="Y71" i="19" s="1"/>
  <c r="Z10" i="4"/>
  <c r="Y72" i="19" s="1"/>
  <c r="Z29" i="4"/>
  <c r="Z28" i="4"/>
  <c r="Z6" i="4"/>
  <c r="Z4" i="4"/>
  <c r="Z13" i="4"/>
  <c r="Z17" i="4"/>
  <c r="Z27" i="4"/>
  <c r="Z23" i="4"/>
  <c r="Z7" i="4"/>
  <c r="AC20" i="8"/>
  <c r="AB233" i="19" s="1"/>
  <c r="AC19" i="8"/>
  <c r="AB232" i="19" s="1"/>
  <c r="AC40" i="8"/>
  <c r="AB253" i="19" s="1"/>
  <c r="AC39" i="8"/>
  <c r="AB252" i="19" s="1"/>
  <c r="AC28" i="8"/>
  <c r="AB241" i="19" s="1"/>
  <c r="AC42" i="8"/>
  <c r="AB255" i="19" s="1"/>
  <c r="AC25" i="8"/>
  <c r="AB238" i="19" s="1"/>
  <c r="AC34" i="8"/>
  <c r="AB247" i="19" s="1"/>
  <c r="AC4" i="8"/>
  <c r="AB217" i="19" s="1"/>
  <c r="AC18" i="8"/>
  <c r="AC52" i="8"/>
  <c r="AC38" i="8"/>
  <c r="AB18" i="6"/>
  <c r="AA120" i="19" s="1"/>
  <c r="AB22" i="6"/>
  <c r="AA84" i="19" s="1"/>
  <c r="AB6" i="6"/>
  <c r="AA108" i="19" s="1"/>
  <c r="AB14" i="6"/>
  <c r="AA116" i="19" s="1"/>
  <c r="AB29" i="6"/>
  <c r="AA91" i="19" s="1"/>
  <c r="AB44" i="6"/>
  <c r="AA80" i="19" s="1"/>
  <c r="AB25" i="6"/>
  <c r="AA87" i="19" s="1"/>
  <c r="AB5" i="6"/>
  <c r="AA107" i="19" s="1"/>
  <c r="AI41" i="7"/>
  <c r="AH156" i="19" s="1"/>
  <c r="AI61" i="7"/>
  <c r="AH176" i="19" s="1"/>
  <c r="AI35" i="7"/>
  <c r="AH213" i="19" s="1"/>
  <c r="AI12" i="7"/>
  <c r="AH190" i="19" s="1"/>
  <c r="AI24" i="7"/>
  <c r="AH202" i="19" s="1"/>
  <c r="AI4" i="7"/>
  <c r="AH182" i="19" s="1"/>
  <c r="AI13" i="7"/>
  <c r="AH191" i="19" s="1"/>
  <c r="AI45" i="7"/>
  <c r="AH160" i="19" s="1"/>
  <c r="AI69" i="7"/>
  <c r="AH149" i="19" s="1"/>
  <c r="AI39" i="7"/>
  <c r="AH154" i="19" s="1"/>
  <c r="AI52" i="7"/>
  <c r="AH167" i="19" s="1"/>
  <c r="AI10" i="7"/>
  <c r="AH188" i="19" s="1"/>
  <c r="AI46" i="7"/>
  <c r="AH161" i="19" s="1"/>
  <c r="AI25" i="7"/>
  <c r="AH203" i="19" s="1"/>
  <c r="AI53" i="7"/>
  <c r="AH168" i="19" s="1"/>
  <c r="AI73" i="7"/>
  <c r="AH153" i="19" s="1"/>
  <c r="AI43" i="7"/>
  <c r="AH158" i="19" s="1"/>
  <c r="AI60" i="7"/>
  <c r="AH175" i="19" s="1"/>
  <c r="AI26" i="7"/>
  <c r="AH204" i="19" s="1"/>
  <c r="AI33" i="7"/>
  <c r="AH211" i="19" s="1"/>
  <c r="AI57" i="7"/>
  <c r="AH172" i="19" s="1"/>
  <c r="AI27" i="7"/>
  <c r="AH205" i="19" s="1"/>
  <c r="AI47" i="7"/>
  <c r="AH162" i="19" s="1"/>
  <c r="AI68" i="7"/>
  <c r="AH148" i="19" s="1"/>
  <c r="AI38" i="7"/>
  <c r="AH216" i="19" s="1"/>
  <c r="AI32" i="7"/>
  <c r="AH210" i="19" s="1"/>
  <c r="AI17" i="7"/>
  <c r="AH195" i="19" s="1"/>
  <c r="AI37" i="7"/>
  <c r="AH215" i="19" s="1"/>
  <c r="AI72" i="7"/>
  <c r="AH152" i="19" s="1"/>
  <c r="AI30" i="7"/>
  <c r="AH208" i="19" s="1"/>
  <c r="AI9" i="7"/>
  <c r="AH187" i="19" s="1"/>
  <c r="AL3" i="16"/>
  <c r="AF12" i="4"/>
  <c r="AE74" i="19" s="1"/>
  <c r="AF5" i="4"/>
  <c r="AE67" i="19" s="1"/>
  <c r="AF23" i="4"/>
  <c r="AE58" i="19" s="1"/>
  <c r="AF4" i="4"/>
  <c r="AE66" i="19" s="1"/>
  <c r="AO3" i="15"/>
  <c r="AH3" i="16"/>
  <c r="AG19" i="4"/>
  <c r="AF54" i="19" s="1"/>
  <c r="AG5" i="4"/>
  <c r="AF67" i="19" s="1"/>
  <c r="AG10" i="4"/>
  <c r="AF72" i="19" s="1"/>
  <c r="AG9" i="4"/>
  <c r="AF71" i="19" s="1"/>
  <c r="AG12" i="4"/>
  <c r="AF74" i="19" s="1"/>
  <c r="AG22" i="4"/>
  <c r="AF57" i="19" s="1"/>
  <c r="AG16" i="4"/>
  <c r="AF78" i="19" s="1"/>
  <c r="AG26" i="4"/>
  <c r="AF61" i="19" s="1"/>
  <c r="AG4" i="4"/>
  <c r="AG7" i="4"/>
  <c r="AG27" i="4"/>
  <c r="AG29" i="4"/>
  <c r="AG6" i="4"/>
  <c r="AG17" i="4"/>
  <c r="AG13" i="4"/>
  <c r="AG23" i="4"/>
  <c r="AG28" i="4"/>
  <c r="AN3" i="15"/>
  <c r="AR3" i="14"/>
  <c r="AC37" i="8"/>
  <c r="AC38" i="6"/>
  <c r="AB100" i="19" s="1"/>
  <c r="AC20" i="6"/>
  <c r="AB82" i="19" s="1"/>
  <c r="AC14" i="6"/>
  <c r="AB116" i="19" s="1"/>
  <c r="AC22" i="6"/>
  <c r="AB84" i="19" s="1"/>
  <c r="AC35" i="6"/>
  <c r="AC30" i="6"/>
  <c r="AC12" i="6"/>
  <c r="AC5" i="6"/>
  <c r="AP3" i="16"/>
  <c r="AJ3" i="14"/>
  <c r="AI3" i="14"/>
  <c r="AD12" i="4"/>
  <c r="AC74" i="19" s="1"/>
  <c r="AD22" i="4"/>
  <c r="AC57" i="19" s="1"/>
  <c r="AD16" i="4"/>
  <c r="AC78" i="19" s="1"/>
  <c r="AD26" i="4"/>
  <c r="AC61" i="19" s="1"/>
  <c r="AD5" i="4"/>
  <c r="AC67" i="19" s="1"/>
  <c r="AD19" i="4"/>
  <c r="AC54" i="19" s="1"/>
  <c r="AD9" i="4"/>
  <c r="AC71" i="19" s="1"/>
  <c r="AD10" i="4"/>
  <c r="AC72" i="19" s="1"/>
  <c r="AD4" i="4"/>
  <c r="AD17" i="4"/>
  <c r="AD23" i="4"/>
  <c r="AD27" i="4"/>
  <c r="AD7" i="4"/>
  <c r="AD29" i="4"/>
  <c r="AD28" i="4"/>
  <c r="AD6" i="4"/>
  <c r="AD13" i="4"/>
  <c r="AQ3" i="16"/>
  <c r="AN3" i="14"/>
  <c r="AL3" i="15"/>
  <c r="AI3" i="16"/>
  <c r="AL3" i="14"/>
  <c r="S12" i="13"/>
  <c r="T12" i="13" s="1"/>
  <c r="S10" i="17"/>
  <c r="T10" i="17" s="1"/>
  <c r="S9" i="16"/>
  <c r="T9" i="16" s="1"/>
  <c r="S12" i="14"/>
  <c r="T12" i="14" s="1"/>
  <c r="S10" i="13"/>
  <c r="T10" i="13" s="1"/>
  <c r="S12" i="17"/>
  <c r="T12" i="17" s="1"/>
  <c r="S11" i="16"/>
  <c r="T11" i="16" s="1"/>
  <c r="S9" i="13"/>
  <c r="T9" i="13" s="1"/>
  <c r="S9" i="17"/>
  <c r="T9" i="17" s="1"/>
  <c r="S11" i="17"/>
  <c r="T11" i="17" s="1"/>
  <c r="S11" i="13"/>
  <c r="T11" i="13" s="1"/>
  <c r="S11" i="11"/>
  <c r="T11" i="11" s="1"/>
  <c r="S12" i="16"/>
  <c r="T12" i="16" s="1"/>
  <c r="S12" i="15"/>
  <c r="T12" i="15" s="1"/>
  <c r="S9" i="11"/>
  <c r="T9" i="11" s="1"/>
  <c r="S11" i="12"/>
  <c r="T11" i="12" s="1"/>
  <c r="L4" i="11"/>
  <c r="S11" i="14"/>
  <c r="T11" i="14" s="1"/>
  <c r="S10" i="16"/>
  <c r="T10" i="16" s="1"/>
  <c r="S10" i="15"/>
  <c r="T10" i="15" s="1"/>
  <c r="S9" i="12"/>
  <c r="T9" i="12" s="1"/>
  <c r="S10" i="11"/>
  <c r="T10" i="11" s="1"/>
  <c r="S9" i="14"/>
  <c r="T9" i="14" s="1"/>
  <c r="S11" i="15"/>
  <c r="T11" i="15" s="1"/>
  <c r="S12" i="12"/>
  <c r="T12" i="12" s="1"/>
  <c r="S10" i="14"/>
  <c r="T10" i="14" s="1"/>
  <c r="S9" i="15"/>
  <c r="T9" i="15" s="1"/>
  <c r="S10" i="12"/>
  <c r="T10" i="12" s="1"/>
  <c r="Z10" i="9" l="1"/>
  <c r="Z11" i="9"/>
  <c r="Z13" i="9"/>
  <c r="Y278" i="19" s="1"/>
  <c r="Z63" i="9"/>
  <c r="Y328" i="19" s="1"/>
  <c r="AE20" i="4"/>
  <c r="AE24" i="4"/>
  <c r="AE29" i="4"/>
  <c r="AE23" i="4"/>
  <c r="AE6" i="4"/>
  <c r="AE22" i="4"/>
  <c r="AD57" i="19" s="1"/>
  <c r="AE5" i="4"/>
  <c r="AD67" i="19" s="1"/>
  <c r="Z34" i="6"/>
  <c r="Z43" i="6"/>
  <c r="Z21" i="6"/>
  <c r="Z32" i="6"/>
  <c r="Z9" i="6"/>
  <c r="Z5" i="6"/>
  <c r="Z12" i="6"/>
  <c r="Z4" i="6"/>
  <c r="Y106" i="19" s="1"/>
  <c r="Z28" i="6"/>
  <c r="Y90" i="19" s="1"/>
  <c r="Z24" i="6"/>
  <c r="Y86" i="19" s="1"/>
  <c r="Z20" i="6"/>
  <c r="Y82" i="19" s="1"/>
  <c r="AD41" i="6"/>
  <c r="AD43" i="6"/>
  <c r="AD21" i="6"/>
  <c r="AD16" i="6"/>
  <c r="AD32" i="6"/>
  <c r="AD13" i="6"/>
  <c r="AD39" i="6"/>
  <c r="AD14" i="6"/>
  <c r="AC116" i="19" s="1"/>
  <c r="AD6" i="6"/>
  <c r="AC108" i="19" s="1"/>
  <c r="AD22" i="6"/>
  <c r="AC84" i="19" s="1"/>
  <c r="AD18" i="6"/>
  <c r="AC120" i="19" s="1"/>
  <c r="AH16" i="6"/>
  <c r="AH28" i="6"/>
  <c r="AG90" i="19" s="1"/>
  <c r="AI6" i="9"/>
  <c r="AH271" i="19" s="1"/>
  <c r="AI44" i="9"/>
  <c r="AH309" i="19" s="1"/>
  <c r="AI15" i="4"/>
  <c r="AH77" i="19" s="1"/>
  <c r="AI20" i="4"/>
  <c r="AH55" i="19" s="1"/>
  <c r="AG42" i="9"/>
  <c r="AG45" i="9"/>
  <c r="AG58" i="9"/>
  <c r="AF323" i="19" s="1"/>
  <c r="AG29" i="9"/>
  <c r="AF294" i="19" s="1"/>
  <c r="AI21" i="6"/>
  <c r="AH83" i="19" s="1"/>
  <c r="AI23" i="6"/>
  <c r="AH85" i="19" s="1"/>
  <c r="AI30" i="6"/>
  <c r="AH92" i="19" s="1"/>
  <c r="AI25" i="6"/>
  <c r="AH87" i="19" s="1"/>
  <c r="AI12" i="6"/>
  <c r="AH114" i="19" s="1"/>
  <c r="AI5" i="6"/>
  <c r="AH107" i="19" s="1"/>
  <c r="AI28" i="6"/>
  <c r="AH90" i="19" s="1"/>
  <c r="AI6" i="6"/>
  <c r="AH108" i="19" s="1"/>
  <c r="AI24" i="6"/>
  <c r="AH86" i="19" s="1"/>
  <c r="Z39" i="9"/>
  <c r="Z43" i="9"/>
  <c r="Z60" i="9"/>
  <c r="Y325" i="19" s="1"/>
  <c r="Z24" i="9"/>
  <c r="Y289" i="19" s="1"/>
  <c r="AE21" i="4"/>
  <c r="AE8" i="4"/>
  <c r="AE28" i="4"/>
  <c r="AE13" i="4"/>
  <c r="AE16" i="4"/>
  <c r="AD78" i="19" s="1"/>
  <c r="AE9" i="4"/>
  <c r="AD71" i="19" s="1"/>
  <c r="Z42" i="6"/>
  <c r="Z41" i="6"/>
  <c r="Z27" i="6"/>
  <c r="Z29" i="6"/>
  <c r="Z25" i="6"/>
  <c r="Z16" i="6"/>
  <c r="Z33" i="6"/>
  <c r="Y95" i="19" s="1"/>
  <c r="Z17" i="6"/>
  <c r="Y119" i="19" s="1"/>
  <c r="Z19" i="6"/>
  <c r="Y121" i="19" s="1"/>
  <c r="Z45" i="6"/>
  <c r="Y81" i="19" s="1"/>
  <c r="AD34" i="6"/>
  <c r="AD42" i="6"/>
  <c r="AD27" i="6"/>
  <c r="AD35" i="6"/>
  <c r="AD7" i="6"/>
  <c r="AD5" i="6"/>
  <c r="AD12" i="6"/>
  <c r="AD24" i="6"/>
  <c r="AC86" i="19" s="1"/>
  <c r="AD20" i="6"/>
  <c r="AC82" i="19" s="1"/>
  <c r="AD4" i="6"/>
  <c r="AC106" i="19" s="1"/>
  <c r="AD28" i="6"/>
  <c r="AC90" i="19" s="1"/>
  <c r="AH21" i="6"/>
  <c r="AH44" i="6"/>
  <c r="AH24" i="6"/>
  <c r="AG86" i="19" s="1"/>
  <c r="AI5" i="9"/>
  <c r="AH270" i="19" s="1"/>
  <c r="AI22" i="9"/>
  <c r="AH287" i="19" s="1"/>
  <c r="AI42" i="9"/>
  <c r="AH307" i="19" s="1"/>
  <c r="AI40" i="9"/>
  <c r="AH305" i="19" s="1"/>
  <c r="AI30" i="4"/>
  <c r="AH65" i="19" s="1"/>
  <c r="AI24" i="4"/>
  <c r="AH59" i="19" s="1"/>
  <c r="Z32" i="9"/>
  <c r="Z4" i="9"/>
  <c r="Z15" i="9"/>
  <c r="Y280" i="19" s="1"/>
  <c r="Z23" i="9"/>
  <c r="Y288" i="19" s="1"/>
  <c r="AE18" i="4"/>
  <c r="AE11" i="4"/>
  <c r="AE30" i="4"/>
  <c r="AE4" i="4"/>
  <c r="AE17" i="4"/>
  <c r="AE12" i="4"/>
  <c r="AD74" i="19" s="1"/>
  <c r="Z23" i="6"/>
  <c r="Z36" i="6"/>
  <c r="Z40" i="6"/>
  <c r="Z39" i="6"/>
  <c r="Z11" i="6"/>
  <c r="Z8" i="6"/>
  <c r="Z44" i="6"/>
  <c r="Z22" i="6"/>
  <c r="Y84" i="19" s="1"/>
  <c r="Z18" i="6"/>
  <c r="Y120" i="19" s="1"/>
  <c r="Z14" i="6"/>
  <c r="Y116" i="19" s="1"/>
  <c r="AD36" i="6"/>
  <c r="AD40" i="6"/>
  <c r="AD29" i="6"/>
  <c r="AD30" i="6"/>
  <c r="AD11" i="6"/>
  <c r="AD44" i="6"/>
  <c r="AD19" i="6"/>
  <c r="AC121" i="19" s="1"/>
  <c r="AD38" i="6"/>
  <c r="AC100" i="19" s="1"/>
  <c r="AD33" i="6"/>
  <c r="AC95" i="19" s="1"/>
  <c r="AH34" i="6"/>
  <c r="AH32" i="6"/>
  <c r="AH4" i="6"/>
  <c r="AG106" i="19" s="1"/>
  <c r="AI35" i="9"/>
  <c r="AH300" i="19" s="1"/>
  <c r="AI10" i="9"/>
  <c r="AH275" i="19" s="1"/>
  <c r="AI32" i="9"/>
  <c r="AH297" i="19" s="1"/>
  <c r="AI8" i="4"/>
  <c r="AH70" i="19" s="1"/>
  <c r="AI25" i="4"/>
  <c r="AH60" i="19" s="1"/>
  <c r="AI18" i="4"/>
  <c r="AH53" i="19" s="1"/>
  <c r="AC11" i="6"/>
  <c r="AC8" i="6"/>
  <c r="AC39" i="6"/>
  <c r="AC32" i="6"/>
  <c r="AC37" i="6"/>
  <c r="AB99" i="19" s="1"/>
  <c r="AC33" i="6"/>
  <c r="AB95" i="19" s="1"/>
  <c r="AC6" i="6"/>
  <c r="AB108" i="19" s="1"/>
  <c r="AC45" i="6"/>
  <c r="AB81" i="19" s="1"/>
  <c r="AF6" i="4"/>
  <c r="AE68" i="19" s="1"/>
  <c r="AF27" i="4"/>
  <c r="AE62" i="19" s="1"/>
  <c r="AF7" i="4"/>
  <c r="AE69" i="19" s="1"/>
  <c r="AF19" i="4"/>
  <c r="AE54" i="19" s="1"/>
  <c r="AF22" i="4"/>
  <c r="AE57" i="19" s="1"/>
  <c r="AB16" i="6"/>
  <c r="AA118" i="19" s="1"/>
  <c r="AB7" i="6"/>
  <c r="AA109" i="19" s="1"/>
  <c r="AB12" i="6"/>
  <c r="AA114" i="19" s="1"/>
  <c r="AB37" i="6"/>
  <c r="AA99" i="19" s="1"/>
  <c r="AB31" i="6"/>
  <c r="AA93" i="19" s="1"/>
  <c r="AB19" i="6"/>
  <c r="AA121" i="19" s="1"/>
  <c r="AB45" i="6"/>
  <c r="AA81" i="19" s="1"/>
  <c r="AA4" i="4"/>
  <c r="AA27" i="4"/>
  <c r="AA16" i="4"/>
  <c r="Z78" i="19" s="1"/>
  <c r="AA9" i="4"/>
  <c r="Z71" i="19" s="1"/>
  <c r="AG14" i="9"/>
  <c r="AG10" i="9"/>
  <c r="AG6" i="9"/>
  <c r="AG51" i="9"/>
  <c r="AG11" i="9"/>
  <c r="AG55" i="9"/>
  <c r="AG31" i="9"/>
  <c r="AG20" i="9"/>
  <c r="AG60" i="9"/>
  <c r="AF325" i="19" s="1"/>
  <c r="AG61" i="9"/>
  <c r="AF326" i="19" s="1"/>
  <c r="AG33" i="9"/>
  <c r="AF298" i="19" s="1"/>
  <c r="AG16" i="9"/>
  <c r="AF281" i="19" s="1"/>
  <c r="AG9" i="9"/>
  <c r="AF274" i="19" s="1"/>
  <c r="AG62" i="9"/>
  <c r="AF327" i="19" s="1"/>
  <c r="AG27" i="9"/>
  <c r="AF292" i="19" s="1"/>
  <c r="Z44" i="9"/>
  <c r="Z40" i="9"/>
  <c r="Z42" i="9"/>
  <c r="Z20" i="9"/>
  <c r="Z49" i="9"/>
  <c r="Z38" i="9"/>
  <c r="Z45" i="9"/>
  <c r="Z7" i="9"/>
  <c r="Y272" i="19" s="1"/>
  <c r="Z56" i="9"/>
  <c r="Y321" i="19" s="1"/>
  <c r="Z54" i="9"/>
  <c r="Y319" i="19" s="1"/>
  <c r="Z16" i="9"/>
  <c r="Y281" i="19" s="1"/>
  <c r="Z59" i="9"/>
  <c r="Y324" i="19" s="1"/>
  <c r="Z17" i="9"/>
  <c r="Y282" i="19" s="1"/>
  <c r="Z8" i="9"/>
  <c r="Y273" i="19" s="1"/>
  <c r="Z62" i="9"/>
  <c r="Y327" i="19" s="1"/>
  <c r="AI45" i="3"/>
  <c r="AH45" i="19" s="1"/>
  <c r="AH27" i="6"/>
  <c r="AH10" i="6"/>
  <c r="AH26" i="6"/>
  <c r="AH29" i="6"/>
  <c r="AH25" i="6"/>
  <c r="AH11" i="6"/>
  <c r="AH33" i="6"/>
  <c r="AG95" i="19" s="1"/>
  <c r="AH17" i="6"/>
  <c r="AG119" i="19" s="1"/>
  <c r="AH19" i="6"/>
  <c r="AG121" i="19" s="1"/>
  <c r="AH45" i="6"/>
  <c r="AG81" i="19" s="1"/>
  <c r="AB17" i="3"/>
  <c r="AA17" i="19" s="1"/>
  <c r="AB33" i="3"/>
  <c r="AA33" i="19" s="1"/>
  <c r="AB8" i="3"/>
  <c r="AA8" i="19" s="1"/>
  <c r="AB12" i="3"/>
  <c r="AA12" i="19" s="1"/>
  <c r="AB7" i="3"/>
  <c r="AA7" i="19" s="1"/>
  <c r="AB40" i="3"/>
  <c r="AA40" i="19" s="1"/>
  <c r="AB45" i="3"/>
  <c r="AA45" i="19" s="1"/>
  <c r="AB15" i="3"/>
  <c r="AA15" i="19" s="1"/>
  <c r="AB48" i="3"/>
  <c r="AA48" i="19" s="1"/>
  <c r="AB38" i="3"/>
  <c r="AA38" i="19" s="1"/>
  <c r="AB4" i="3"/>
  <c r="AA4" i="19" s="1"/>
  <c r="AB52" i="3"/>
  <c r="AA52" i="19" s="1"/>
  <c r="AA20" i="4"/>
  <c r="AA18" i="4"/>
  <c r="AB26" i="6"/>
  <c r="AA88" i="19" s="1"/>
  <c r="AA24" i="4"/>
  <c r="AC9" i="6"/>
  <c r="AC29" i="6"/>
  <c r="AC7" i="6"/>
  <c r="AC25" i="6"/>
  <c r="AC19" i="6"/>
  <c r="AB121" i="19" s="1"/>
  <c r="AC15" i="6"/>
  <c r="AB117" i="19" s="1"/>
  <c r="AC17" i="6"/>
  <c r="AB119" i="19" s="1"/>
  <c r="AC31" i="6"/>
  <c r="AB93" i="19" s="1"/>
  <c r="AF28" i="4"/>
  <c r="AE63" i="19" s="1"/>
  <c r="AF17" i="4"/>
  <c r="AE79" i="19" s="1"/>
  <c r="AF9" i="4"/>
  <c r="AE71" i="19" s="1"/>
  <c r="AF16" i="4"/>
  <c r="AE78" i="19" s="1"/>
  <c r="AB13" i="6"/>
  <c r="AA115" i="19" s="1"/>
  <c r="AB39" i="6"/>
  <c r="AA101" i="19" s="1"/>
  <c r="AB9" i="6"/>
  <c r="AA111" i="19" s="1"/>
  <c r="AB11" i="6"/>
  <c r="AA113" i="19" s="1"/>
  <c r="AB17" i="6"/>
  <c r="AA119" i="19" s="1"/>
  <c r="AB4" i="6"/>
  <c r="AA106" i="19" s="1"/>
  <c r="AB15" i="6"/>
  <c r="AA117" i="19" s="1"/>
  <c r="AB33" i="6"/>
  <c r="AA95" i="19" s="1"/>
  <c r="AA28" i="4"/>
  <c r="AA6" i="4"/>
  <c r="AA17" i="4"/>
  <c r="AA26" i="4"/>
  <c r="Z61" i="19" s="1"/>
  <c r="AA10" i="4"/>
  <c r="Z72" i="19" s="1"/>
  <c r="AB21" i="6"/>
  <c r="AA83" i="19" s="1"/>
  <c r="AG44" i="9"/>
  <c r="AG39" i="9"/>
  <c r="AG32" i="9"/>
  <c r="AG37" i="9"/>
  <c r="AG50" i="9"/>
  <c r="AG43" i="9"/>
  <c r="AG38" i="9"/>
  <c r="AG57" i="9"/>
  <c r="AF322" i="19" s="1"/>
  <c r="AG46" i="9"/>
  <c r="AF311" i="19" s="1"/>
  <c r="AG47" i="9"/>
  <c r="AF312" i="19" s="1"/>
  <c r="AG13" i="9"/>
  <c r="AF278" i="19" s="1"/>
  <c r="AG28" i="9"/>
  <c r="AF293" i="19" s="1"/>
  <c r="AG15" i="9"/>
  <c r="AF280" i="19" s="1"/>
  <c r="AG12" i="9"/>
  <c r="AF277" i="19" s="1"/>
  <c r="AG7" i="9"/>
  <c r="AF272" i="19" s="1"/>
  <c r="Z22" i="9"/>
  <c r="Z53" i="9"/>
  <c r="Z41" i="9"/>
  <c r="Z6" i="9"/>
  <c r="Z55" i="9"/>
  <c r="Z31" i="9"/>
  <c r="Z52" i="9"/>
  <c r="Z37" i="9"/>
  <c r="Z33" i="9"/>
  <c r="Y298" i="19" s="1"/>
  <c r="Z9" i="9"/>
  <c r="Y274" i="19" s="1"/>
  <c r="Z57" i="9"/>
  <c r="Y322" i="19" s="1"/>
  <c r="Z12" i="9"/>
  <c r="Y277" i="19" s="1"/>
  <c r="Z61" i="9"/>
  <c r="Y326" i="19" s="1"/>
  <c r="Z58" i="9"/>
  <c r="Y323" i="19" s="1"/>
  <c r="Z34" i="9"/>
  <c r="Y299" i="19" s="1"/>
  <c r="AI38" i="3"/>
  <c r="AH38" i="19" s="1"/>
  <c r="AH41" i="6"/>
  <c r="AH36" i="6"/>
  <c r="AH39" i="6"/>
  <c r="AH13" i="6"/>
  <c r="AH12" i="6"/>
  <c r="AH30" i="6"/>
  <c r="AH31" i="6"/>
  <c r="AG93" i="19" s="1"/>
  <c r="AH15" i="6"/>
  <c r="AG117" i="19" s="1"/>
  <c r="AH38" i="6"/>
  <c r="AG100" i="19" s="1"/>
  <c r="AH37" i="6"/>
  <c r="AG99" i="19" s="1"/>
  <c r="AB18" i="3"/>
  <c r="AA18" i="19" s="1"/>
  <c r="AB46" i="3"/>
  <c r="AA46" i="19" s="1"/>
  <c r="AB11" i="3"/>
  <c r="AA11" i="19" s="1"/>
  <c r="AB35" i="3"/>
  <c r="AA35" i="19" s="1"/>
  <c r="AB51" i="3"/>
  <c r="AA51" i="19" s="1"/>
  <c r="AB13" i="3"/>
  <c r="AA13" i="19" s="1"/>
  <c r="AB19" i="3"/>
  <c r="AA19" i="19" s="1"/>
  <c r="AB20" i="3"/>
  <c r="AA20" i="19" s="1"/>
  <c r="AB24" i="3"/>
  <c r="AA24" i="19" s="1"/>
  <c r="AB36" i="3"/>
  <c r="AA36" i="19" s="1"/>
  <c r="AB10" i="3"/>
  <c r="AA10" i="19" s="1"/>
  <c r="AB9" i="3"/>
  <c r="AA9" i="19" s="1"/>
  <c r="AB16" i="3"/>
  <c r="AA16" i="19" s="1"/>
  <c r="AB42" i="6"/>
  <c r="AA104" i="19" s="1"/>
  <c r="AA21" i="4"/>
  <c r="AC44" i="6"/>
  <c r="AC13" i="6"/>
  <c r="AC16" i="6"/>
  <c r="AC18" i="6"/>
  <c r="AB120" i="19" s="1"/>
  <c r="AC28" i="6"/>
  <c r="AB90" i="19" s="1"/>
  <c r="AC24" i="6"/>
  <c r="AB86" i="19" s="1"/>
  <c r="AC4" i="6"/>
  <c r="AB106" i="19" s="1"/>
  <c r="AF13" i="4"/>
  <c r="AE75" i="19" s="1"/>
  <c r="AF29" i="4"/>
  <c r="AE64" i="19" s="1"/>
  <c r="AF10" i="4"/>
  <c r="AE72" i="19" s="1"/>
  <c r="AF26" i="4"/>
  <c r="AE61" i="19" s="1"/>
  <c r="AB8" i="6"/>
  <c r="AA110" i="19" s="1"/>
  <c r="AB35" i="6"/>
  <c r="AA97" i="19" s="1"/>
  <c r="AB30" i="6"/>
  <c r="AA92" i="19" s="1"/>
  <c r="AB32" i="6"/>
  <c r="AA94" i="19" s="1"/>
  <c r="AB20" i="6"/>
  <c r="AA82" i="19" s="1"/>
  <c r="AB38" i="6"/>
  <c r="AA100" i="19" s="1"/>
  <c r="AB28" i="6"/>
  <c r="AA90" i="19" s="1"/>
  <c r="AB24" i="6"/>
  <c r="AA86" i="19" s="1"/>
  <c r="AA29" i="4"/>
  <c r="AA23" i="4"/>
  <c r="AA19" i="4"/>
  <c r="Z54" i="19" s="1"/>
  <c r="AA12" i="4"/>
  <c r="Z74" i="19" s="1"/>
  <c r="AG48" i="9"/>
  <c r="AG22" i="9"/>
  <c r="AG5" i="9"/>
  <c r="AG40" i="9"/>
  <c r="AG49" i="9"/>
  <c r="AG30" i="9"/>
  <c r="AG52" i="9"/>
  <c r="AG4" i="9"/>
  <c r="AG63" i="9"/>
  <c r="AF328" i="19" s="1"/>
  <c r="AG17" i="9"/>
  <c r="AF282" i="19" s="1"/>
  <c r="AG54" i="9"/>
  <c r="AF319" i="19" s="1"/>
  <c r="AG19" i="9"/>
  <c r="AF284" i="19" s="1"/>
  <c r="AG34" i="9"/>
  <c r="AF299" i="19" s="1"/>
  <c r="AG24" i="9"/>
  <c r="AF289" i="19" s="1"/>
  <c r="Z35" i="9"/>
  <c r="Z48" i="9"/>
  <c r="Z5" i="9"/>
  <c r="Z51" i="9"/>
  <c r="Z36" i="9"/>
  <c r="Z25" i="9"/>
  <c r="Z50" i="9"/>
  <c r="Z30" i="9"/>
  <c r="Z46" i="9"/>
  <c r="Y311" i="19" s="1"/>
  <c r="Z29" i="9"/>
  <c r="Y294" i="19" s="1"/>
  <c r="Z21" i="9"/>
  <c r="Y286" i="19" s="1"/>
  <c r="Z47" i="9"/>
  <c r="Y312" i="19" s="1"/>
  <c r="Z27" i="9"/>
  <c r="Y292" i="19" s="1"/>
  <c r="Z26" i="9"/>
  <c r="Y291" i="19" s="1"/>
  <c r="AH42" i="6"/>
  <c r="AH23" i="6"/>
  <c r="AH43" i="6"/>
  <c r="AH8" i="6"/>
  <c r="AH5" i="6"/>
  <c r="AH9" i="6"/>
  <c r="AH35" i="6"/>
  <c r="AH18" i="6"/>
  <c r="AG120" i="19" s="1"/>
  <c r="AH14" i="6"/>
  <c r="AG116" i="19" s="1"/>
  <c r="AH6" i="6"/>
  <c r="AG108" i="19" s="1"/>
  <c r="AB39" i="3"/>
  <c r="AA39" i="19" s="1"/>
  <c r="AB31" i="3"/>
  <c r="AA31" i="19" s="1"/>
  <c r="AB6" i="3"/>
  <c r="AA6" i="19" s="1"/>
  <c r="AB21" i="3"/>
  <c r="AA21" i="19" s="1"/>
  <c r="AB34" i="3"/>
  <c r="AA34" i="19" s="1"/>
  <c r="AB42" i="3"/>
  <c r="AA42" i="19" s="1"/>
  <c r="AB5" i="3"/>
  <c r="AA5" i="19" s="1"/>
  <c r="AB14" i="3"/>
  <c r="AA14" i="19" s="1"/>
  <c r="AB23" i="3"/>
  <c r="AA23" i="19" s="1"/>
  <c r="AB49" i="3"/>
  <c r="AA49" i="19" s="1"/>
  <c r="AB29" i="3"/>
  <c r="AA29" i="19" s="1"/>
  <c r="AB40" i="6"/>
  <c r="AA102" i="19" s="1"/>
  <c r="AB23" i="6"/>
  <c r="AA85" i="19" s="1"/>
  <c r="AF8" i="4"/>
  <c r="AE70" i="19" s="1"/>
  <c r="AA14" i="4"/>
  <c r="AA11" i="4"/>
  <c r="AB43" i="6"/>
  <c r="AA105" i="19" s="1"/>
  <c r="AA8" i="4"/>
  <c r="AB36" i="6"/>
  <c r="AA98" i="19" s="1"/>
  <c r="AB41" i="6"/>
  <c r="AA103" i="19" s="1"/>
  <c r="AA15" i="4"/>
  <c r="AB10" i="6"/>
  <c r="AA112" i="19" s="1"/>
  <c r="AB27" i="6"/>
  <c r="AA89" i="19" s="1"/>
  <c r="AC10" i="6"/>
  <c r="AC41" i="6"/>
  <c r="AG25" i="4"/>
  <c r="AG14" i="4"/>
  <c r="AC40" i="6"/>
  <c r="AC21" i="6"/>
  <c r="AG30" i="4"/>
  <c r="AF14" i="4"/>
  <c r="AE76" i="19" s="1"/>
  <c r="AC43" i="6"/>
  <c r="AC34" i="6"/>
  <c r="AG11" i="4"/>
  <c r="AA25" i="4"/>
  <c r="AC31" i="8"/>
  <c r="AC32" i="8"/>
  <c r="AC16" i="8"/>
  <c r="AC29" i="8"/>
  <c r="AC53" i="8"/>
  <c r="AB266" i="19" s="1"/>
  <c r="AC36" i="8"/>
  <c r="AB249" i="19" s="1"/>
  <c r="AC45" i="8"/>
  <c r="AB258" i="19" s="1"/>
  <c r="AC5" i="8"/>
  <c r="AB218" i="19" s="1"/>
  <c r="AC22" i="8"/>
  <c r="AB235" i="19" s="1"/>
  <c r="AC33" i="8"/>
  <c r="AC21" i="8"/>
  <c r="AC30" i="8"/>
  <c r="AC15" i="8"/>
  <c r="AC13" i="8"/>
  <c r="AC51" i="8"/>
  <c r="AC35" i="8"/>
  <c r="AC48" i="8"/>
  <c r="AB261" i="19" s="1"/>
  <c r="AC43" i="8"/>
  <c r="AB256" i="19" s="1"/>
  <c r="AC26" i="8"/>
  <c r="AB239" i="19" s="1"/>
  <c r="AC6" i="8"/>
  <c r="AB219" i="19" s="1"/>
  <c r="AE41" i="8"/>
  <c r="AD254" i="19" s="1"/>
  <c r="AE12" i="8"/>
  <c r="AD225" i="19" s="1"/>
  <c r="AC14" i="8"/>
  <c r="AC50" i="8"/>
  <c r="AC9" i="8"/>
  <c r="AC41" i="8"/>
  <c r="AB254" i="19" s="1"/>
  <c r="AC11" i="8"/>
  <c r="AB224" i="19" s="1"/>
  <c r="AC12" i="8"/>
  <c r="AB225" i="19" s="1"/>
  <c r="AC44" i="8"/>
  <c r="AB257" i="19" s="1"/>
  <c r="AC27" i="8"/>
  <c r="AB240" i="19" s="1"/>
  <c r="AC24" i="8"/>
  <c r="AB237" i="19" s="1"/>
  <c r="AC23" i="8"/>
  <c r="AB236" i="19" s="1"/>
  <c r="AE15" i="8"/>
  <c r="AE45" i="8"/>
  <c r="AD258" i="19" s="1"/>
  <c r="AG18" i="4"/>
  <c r="AG20" i="4"/>
  <c r="AG15" i="4"/>
  <c r="AC26" i="6"/>
  <c r="AC36" i="6"/>
  <c r="AC27" i="6"/>
  <c r="AG24" i="4"/>
  <c r="AG8" i="4"/>
  <c r="AE18" i="8"/>
  <c r="AE32" i="8"/>
  <c r="AE22" i="8"/>
  <c r="AD235" i="19" s="1"/>
  <c r="AE11" i="8"/>
  <c r="AD224" i="19" s="1"/>
  <c r="AE32" i="9"/>
  <c r="AE41" i="9"/>
  <c r="AE25" i="9"/>
  <c r="AE38" i="9"/>
  <c r="AE54" i="9"/>
  <c r="AD319" i="19" s="1"/>
  <c r="AE16" i="9"/>
  <c r="AD281" i="19" s="1"/>
  <c r="AE23" i="9"/>
  <c r="AD288" i="19" s="1"/>
  <c r="AE19" i="9"/>
  <c r="AD284" i="19" s="1"/>
  <c r="AE38" i="8"/>
  <c r="AE16" i="8"/>
  <c r="AE48" i="8"/>
  <c r="AD261" i="19" s="1"/>
  <c r="AE28" i="8"/>
  <c r="AD241" i="19" s="1"/>
  <c r="AE5" i="8"/>
  <c r="AD218" i="19" s="1"/>
  <c r="AE5" i="9"/>
  <c r="AE48" i="9"/>
  <c r="AE37" i="9"/>
  <c r="AE49" i="9"/>
  <c r="AE21" i="9"/>
  <c r="AD286" i="19" s="1"/>
  <c r="AE61" i="9"/>
  <c r="AD326" i="19" s="1"/>
  <c r="AE60" i="9"/>
  <c r="AD325" i="19" s="1"/>
  <c r="AI39" i="9"/>
  <c r="AH304" i="19" s="1"/>
  <c r="AD11" i="4"/>
  <c r="AF25" i="4"/>
  <c r="AE60" i="19" s="1"/>
  <c r="AF24" i="4"/>
  <c r="AE59" i="19" s="1"/>
  <c r="AD20" i="4"/>
  <c r="AF21" i="4"/>
  <c r="AE56" i="19" s="1"/>
  <c r="AD18" i="4"/>
  <c r="AF11" i="4"/>
  <c r="AE73" i="19" s="1"/>
  <c r="AF30" i="4"/>
  <c r="AE65" i="19" s="1"/>
  <c r="AF15" i="4"/>
  <c r="AE77" i="19" s="1"/>
  <c r="AF18" i="4"/>
  <c r="AE53" i="19" s="1"/>
  <c r="AC42" i="6"/>
  <c r="AI31" i="3"/>
  <c r="AH31" i="19" s="1"/>
  <c r="AI49" i="3"/>
  <c r="AH49" i="19" s="1"/>
  <c r="AI28" i="3"/>
  <c r="AH28" i="19" s="1"/>
  <c r="AD21" i="4"/>
  <c r="AD24" i="4"/>
  <c r="AD30" i="4"/>
  <c r="AI11" i="3"/>
  <c r="AH11" i="19" s="1"/>
  <c r="AI47" i="3"/>
  <c r="AH47" i="19" s="1"/>
  <c r="AI36" i="3"/>
  <c r="AH36" i="19" s="1"/>
  <c r="AD8" i="4"/>
  <c r="AD25" i="4"/>
  <c r="AI8" i="3"/>
  <c r="AH8" i="19" s="1"/>
  <c r="AI48" i="3"/>
  <c r="AH48" i="19" s="1"/>
  <c r="AI43" i="3"/>
  <c r="AH43" i="19" s="1"/>
  <c r="AD14" i="4"/>
  <c r="AI50" i="3"/>
  <c r="AH50" i="19" s="1"/>
  <c r="AI13" i="3"/>
  <c r="AH13" i="19" s="1"/>
  <c r="AI22" i="3"/>
  <c r="AH22" i="19" s="1"/>
  <c r="AI32" i="3"/>
  <c r="AH32" i="19" s="1"/>
  <c r="AI35" i="3"/>
  <c r="AH35" i="19" s="1"/>
  <c r="AI51" i="3"/>
  <c r="AH51" i="19" s="1"/>
  <c r="AI40" i="3"/>
  <c r="AH40" i="19" s="1"/>
  <c r="AI37" i="3"/>
  <c r="AH37" i="19" s="1"/>
  <c r="AI5" i="3"/>
  <c r="AH5" i="19" s="1"/>
  <c r="AI23" i="3"/>
  <c r="AH23" i="19" s="1"/>
  <c r="AI41" i="3"/>
  <c r="AH41" i="19" s="1"/>
  <c r="AI10" i="3"/>
  <c r="AH10" i="19" s="1"/>
  <c r="AI18" i="3"/>
  <c r="AH18" i="19" s="1"/>
  <c r="AI30" i="3"/>
  <c r="AH30" i="19" s="1"/>
  <c r="AI33" i="3"/>
  <c r="AH33" i="19" s="1"/>
  <c r="AI46" i="3"/>
  <c r="AH46" i="19" s="1"/>
  <c r="AI21" i="3"/>
  <c r="AH21" i="19" s="1"/>
  <c r="AI44" i="3"/>
  <c r="AH44" i="19" s="1"/>
  <c r="AI24" i="3"/>
  <c r="AH24" i="19" s="1"/>
  <c r="AI19" i="3"/>
  <c r="AH19" i="19" s="1"/>
  <c r="AI25" i="3"/>
  <c r="AH25" i="19" s="1"/>
  <c r="AI4" i="3"/>
  <c r="AH4" i="19" s="1"/>
  <c r="AI16" i="3"/>
  <c r="AH16" i="19" s="1"/>
  <c r="AI26" i="3"/>
  <c r="AH26" i="19" s="1"/>
  <c r="AI34" i="3"/>
  <c r="AH34" i="19" s="1"/>
  <c r="AI39" i="3"/>
  <c r="AH39" i="19" s="1"/>
  <c r="AI42" i="3"/>
  <c r="AH42" i="19" s="1"/>
  <c r="AI6" i="3"/>
  <c r="AH6" i="19" s="1"/>
  <c r="AI12" i="3"/>
  <c r="AH12" i="19" s="1"/>
  <c r="AI17" i="3"/>
  <c r="AH17" i="19" s="1"/>
  <c r="AI15" i="3"/>
  <c r="AH15" i="19" s="1"/>
  <c r="AI20" i="3"/>
  <c r="AH20" i="19" s="1"/>
  <c r="AI27" i="3"/>
  <c r="AH27" i="19" s="1"/>
  <c r="AI14" i="3"/>
  <c r="AH14" i="19" s="1"/>
  <c r="AI52" i="3"/>
  <c r="AH52" i="19" s="1"/>
  <c r="AI29" i="3"/>
  <c r="AH29" i="19" s="1"/>
  <c r="AE37" i="8"/>
  <c r="AE54" i="8"/>
  <c r="AE10" i="8"/>
  <c r="AE29" i="8"/>
  <c r="AE30" i="8"/>
  <c r="AE52" i="8"/>
  <c r="AE23" i="8"/>
  <c r="AD236" i="19" s="1"/>
  <c r="AE36" i="8"/>
  <c r="AD249" i="19" s="1"/>
  <c r="AE27" i="8"/>
  <c r="AD240" i="19" s="1"/>
  <c r="AE34" i="8"/>
  <c r="AD247" i="19" s="1"/>
  <c r="AE42" i="8"/>
  <c r="AD255" i="19" s="1"/>
  <c r="AE14" i="8"/>
  <c r="AE47" i="8"/>
  <c r="AE8" i="8"/>
  <c r="AE13" i="8"/>
  <c r="AE50" i="8"/>
  <c r="AE51" i="8"/>
  <c r="AE19" i="8"/>
  <c r="AD232" i="19" s="1"/>
  <c r="AE53" i="8"/>
  <c r="AD266" i="19" s="1"/>
  <c r="AE20" i="8"/>
  <c r="AD233" i="19" s="1"/>
  <c r="AE44" i="8"/>
  <c r="AD257" i="19" s="1"/>
  <c r="AE6" i="8"/>
  <c r="AD219" i="19" s="1"/>
  <c r="AE39" i="8"/>
  <c r="AD252" i="19" s="1"/>
  <c r="AE26" i="8"/>
  <c r="AD239" i="19" s="1"/>
  <c r="AE22" i="9"/>
  <c r="AE39" i="9"/>
  <c r="AE40" i="9"/>
  <c r="AE14" i="9"/>
  <c r="AE55" i="9"/>
  <c r="AE31" i="9"/>
  <c r="AE18" i="9"/>
  <c r="AE4" i="9"/>
  <c r="AE56" i="9"/>
  <c r="AD321" i="19" s="1"/>
  <c r="AE15" i="9"/>
  <c r="AD280" i="19" s="1"/>
  <c r="AE47" i="9"/>
  <c r="AD312" i="19" s="1"/>
  <c r="AE17" i="9"/>
  <c r="AD282" i="19" s="1"/>
  <c r="AE8" i="9"/>
  <c r="AD273" i="19" s="1"/>
  <c r="AE63" i="9"/>
  <c r="AD328" i="19" s="1"/>
  <c r="AE28" i="9"/>
  <c r="AD293" i="19" s="1"/>
  <c r="AE44" i="9"/>
  <c r="AE10" i="9"/>
  <c r="AE42" i="9"/>
  <c r="AE6" i="9"/>
  <c r="AE36" i="9"/>
  <c r="AE11" i="9"/>
  <c r="AE52" i="9"/>
  <c r="AE45" i="9"/>
  <c r="AE24" i="9"/>
  <c r="AD289" i="19" s="1"/>
  <c r="AE57" i="9"/>
  <c r="AD322" i="19" s="1"/>
  <c r="AE27" i="9"/>
  <c r="AD292" i="19" s="1"/>
  <c r="AE62" i="9"/>
  <c r="AD327" i="19" s="1"/>
  <c r="AE33" i="9"/>
  <c r="AD298" i="19" s="1"/>
  <c r="AE58" i="9"/>
  <c r="AD323" i="19" s="1"/>
  <c r="AE49" i="8"/>
  <c r="AE21" i="8"/>
  <c r="AE33" i="8"/>
  <c r="AE31" i="8"/>
  <c r="AE7" i="8"/>
  <c r="AE46" i="8"/>
  <c r="AE17" i="8"/>
  <c r="AI64" i="7"/>
  <c r="AH179" i="19" s="1"/>
  <c r="AI15" i="7"/>
  <c r="AH193" i="19" s="1"/>
  <c r="AI23" i="7"/>
  <c r="AH201" i="19" s="1"/>
  <c r="AI70" i="7"/>
  <c r="AH150" i="19" s="1"/>
  <c r="AI56" i="7"/>
  <c r="AH171" i="19" s="1"/>
  <c r="AI21" i="7"/>
  <c r="AH199" i="19" s="1"/>
  <c r="AI14" i="7"/>
  <c r="AH192" i="19" s="1"/>
  <c r="AI36" i="7"/>
  <c r="AH214" i="19" s="1"/>
  <c r="AI31" i="7"/>
  <c r="AH209" i="19" s="1"/>
  <c r="AI62" i="7"/>
  <c r="AH177" i="19" s="1"/>
  <c r="AI54" i="7"/>
  <c r="AH169" i="19" s="1"/>
  <c r="AI44" i="7"/>
  <c r="AH159" i="19" s="1"/>
  <c r="AI67" i="7"/>
  <c r="AH147" i="19" s="1"/>
  <c r="AI8" i="7"/>
  <c r="AH186" i="19" s="1"/>
  <c r="AI65" i="7"/>
  <c r="AH180" i="19" s="1"/>
  <c r="AI29" i="7"/>
  <c r="AH207" i="19" s="1"/>
  <c r="AI59" i="7"/>
  <c r="AH174" i="19" s="1"/>
  <c r="AI40" i="7"/>
  <c r="AH155" i="19" s="1"/>
  <c r="AI71" i="7"/>
  <c r="AH151" i="19" s="1"/>
  <c r="AI48" i="7"/>
  <c r="AH163" i="19" s="1"/>
  <c r="AI42" i="7"/>
  <c r="AH157" i="19" s="1"/>
  <c r="AI66" i="7"/>
  <c r="AH181" i="19" s="1"/>
  <c r="AI63" i="7"/>
  <c r="AH178" i="19" s="1"/>
  <c r="AI7" i="7"/>
  <c r="AH185" i="19" s="1"/>
  <c r="AI34" i="7"/>
  <c r="AH212" i="19" s="1"/>
  <c r="AI20" i="7"/>
  <c r="AH198" i="19" s="1"/>
  <c r="AI22" i="7"/>
  <c r="AH200" i="19" s="1"/>
  <c r="AI19" i="7"/>
  <c r="AH197" i="19" s="1"/>
  <c r="AI5" i="7"/>
  <c r="AH183" i="19" s="1"/>
  <c r="AI6" i="7"/>
  <c r="AH184" i="19" s="1"/>
  <c r="AI49" i="7"/>
  <c r="AH164" i="19" s="1"/>
  <c r="AI18" i="7"/>
  <c r="AH196" i="19" s="1"/>
  <c r="AI55" i="7"/>
  <c r="AH170" i="19" s="1"/>
  <c r="AI51" i="7"/>
  <c r="AH166" i="19" s="1"/>
  <c r="AI11" i="7"/>
  <c r="AH189" i="19" s="1"/>
  <c r="AI50" i="7"/>
  <c r="AH165" i="19" s="1"/>
  <c r="AI28" i="7"/>
  <c r="AH206" i="19" s="1"/>
  <c r="AI58" i="7"/>
  <c r="AH173" i="19" s="1"/>
  <c r="AI16" i="7"/>
  <c r="AH194" i="19" s="1"/>
  <c r="AC8" i="8"/>
  <c r="AC46" i="8"/>
  <c r="AC49" i="8"/>
  <c r="AC10" i="8"/>
  <c r="AC54" i="8"/>
  <c r="AC55" i="8"/>
  <c r="AC7" i="8"/>
  <c r="AD21" i="5"/>
  <c r="AC130" i="19" s="1"/>
  <c r="AD4" i="5"/>
  <c r="AC135" i="19" s="1"/>
  <c r="AD7" i="5"/>
  <c r="AC138" i="19" s="1"/>
  <c r="AD17" i="5"/>
  <c r="AC126" i="19" s="1"/>
  <c r="AD28" i="5"/>
  <c r="AC146" i="19" s="1"/>
  <c r="AD22" i="5"/>
  <c r="AC131" i="19" s="1"/>
  <c r="AD14" i="5"/>
  <c r="AC123" i="19" s="1"/>
  <c r="AD19" i="5"/>
  <c r="AC128" i="19" s="1"/>
  <c r="AD15" i="5"/>
  <c r="AC124" i="19" s="1"/>
  <c r="AD16" i="5"/>
  <c r="AC125" i="19" s="1"/>
  <c r="AD27" i="5"/>
  <c r="AC145" i="19" s="1"/>
  <c r="AD26" i="5"/>
  <c r="AC144" i="19" s="1"/>
  <c r="AD25" i="5"/>
  <c r="AD13" i="5"/>
  <c r="AD20" i="5"/>
  <c r="AD23" i="5"/>
  <c r="AD24" i="5"/>
  <c r="AD8" i="5"/>
  <c r="AD18" i="5"/>
  <c r="AD5" i="5"/>
  <c r="AD12" i="5"/>
  <c r="AD9" i="5"/>
  <c r="AD10" i="5"/>
  <c r="AD6" i="5"/>
  <c r="AD11" i="5"/>
  <c r="AA22" i="8"/>
  <c r="Z235" i="19" s="1"/>
  <c r="AA20" i="8"/>
  <c r="Z233" i="19" s="1"/>
  <c r="AA5" i="8"/>
  <c r="Z218" i="19" s="1"/>
  <c r="AA48" i="8"/>
  <c r="Z261" i="19" s="1"/>
  <c r="AA27" i="8"/>
  <c r="Z240" i="19" s="1"/>
  <c r="AA45" i="8"/>
  <c r="Z258" i="19" s="1"/>
  <c r="AA23" i="8"/>
  <c r="Z236" i="19" s="1"/>
  <c r="AA43" i="8"/>
  <c r="Z256" i="19" s="1"/>
  <c r="AA26" i="8"/>
  <c r="Z239" i="19" s="1"/>
  <c r="AA24" i="8"/>
  <c r="Z237" i="19" s="1"/>
  <c r="AA42" i="8"/>
  <c r="Z255" i="19" s="1"/>
  <c r="AA25" i="8"/>
  <c r="Z238" i="19" s="1"/>
  <c r="AA41" i="8"/>
  <c r="Z254" i="19" s="1"/>
  <c r="AA53" i="8"/>
  <c r="Z266" i="19" s="1"/>
  <c r="AA39" i="8"/>
  <c r="Z252" i="19" s="1"/>
  <c r="AA34" i="8"/>
  <c r="Z247" i="19" s="1"/>
  <c r="AA28" i="8"/>
  <c r="Z241" i="19" s="1"/>
  <c r="AA40" i="8"/>
  <c r="Z253" i="19" s="1"/>
  <c r="AA4" i="8"/>
  <c r="Z217" i="19" s="1"/>
  <c r="AA6" i="8"/>
  <c r="Z219" i="19" s="1"/>
  <c r="AA12" i="8"/>
  <c r="Z225" i="19" s="1"/>
  <c r="AA36" i="8"/>
  <c r="Z249" i="19" s="1"/>
  <c r="AA44" i="8"/>
  <c r="Z257" i="19" s="1"/>
  <c r="AA11" i="8"/>
  <c r="Z224" i="19" s="1"/>
  <c r="AA19" i="8"/>
  <c r="Z232" i="19" s="1"/>
  <c r="AA38" i="8"/>
  <c r="AA18" i="8"/>
  <c r="AA9" i="8"/>
  <c r="AA52" i="8"/>
  <c r="AA35" i="8"/>
  <c r="AA13" i="8"/>
  <c r="AA50" i="8"/>
  <c r="AA32" i="8"/>
  <c r="AA51" i="8"/>
  <c r="AA15" i="8"/>
  <c r="AA16" i="8"/>
  <c r="AA29" i="8"/>
  <c r="AA30" i="8"/>
  <c r="AA49" i="8"/>
  <c r="AA14" i="8"/>
  <c r="AA54" i="8"/>
  <c r="AA10" i="8"/>
  <c r="AA31" i="8"/>
  <c r="AA21" i="8"/>
  <c r="AA46" i="8"/>
  <c r="AA37" i="8"/>
  <c r="AA33" i="8"/>
  <c r="AA47" i="8"/>
  <c r="AA7" i="8"/>
  <c r="AA17" i="8"/>
  <c r="AA8" i="8"/>
  <c r="AA55" i="8"/>
  <c r="AD52" i="7"/>
  <c r="AC167" i="19" s="1"/>
  <c r="AD10" i="7"/>
  <c r="AC188" i="19" s="1"/>
  <c r="AD27" i="7"/>
  <c r="AC205" i="19" s="1"/>
  <c r="AD47" i="7"/>
  <c r="AC162" i="19" s="1"/>
  <c r="AD73" i="7"/>
  <c r="AC153" i="19" s="1"/>
  <c r="AD13" i="7"/>
  <c r="AC191" i="19" s="1"/>
  <c r="AD60" i="7"/>
  <c r="AC175" i="19" s="1"/>
  <c r="AD26" i="7"/>
  <c r="AC204" i="19" s="1"/>
  <c r="AD35" i="7"/>
  <c r="AC213" i="19" s="1"/>
  <c r="AD25" i="7"/>
  <c r="AC203" i="19" s="1"/>
  <c r="AD53" i="7"/>
  <c r="AC168" i="19" s="1"/>
  <c r="AD45" i="7"/>
  <c r="AC160" i="19" s="1"/>
  <c r="AD12" i="7"/>
  <c r="AC190" i="19" s="1"/>
  <c r="AD68" i="7"/>
  <c r="AC148" i="19" s="1"/>
  <c r="AD38" i="7"/>
  <c r="AC216" i="19" s="1"/>
  <c r="AD43" i="7"/>
  <c r="AC158" i="19" s="1"/>
  <c r="AD41" i="7"/>
  <c r="AC156" i="19" s="1"/>
  <c r="AD69" i="7"/>
  <c r="AC149" i="19" s="1"/>
  <c r="AD61" i="7"/>
  <c r="AC176" i="19" s="1"/>
  <c r="AD24" i="7"/>
  <c r="AC202" i="19" s="1"/>
  <c r="AD4" i="7"/>
  <c r="AC182" i="19" s="1"/>
  <c r="AD46" i="7"/>
  <c r="AC161" i="19" s="1"/>
  <c r="AD39" i="7"/>
  <c r="AC154" i="19" s="1"/>
  <c r="AD57" i="7"/>
  <c r="AC172" i="19" s="1"/>
  <c r="AD33" i="7"/>
  <c r="AC211" i="19" s="1"/>
  <c r="AD72" i="7"/>
  <c r="AD17" i="7"/>
  <c r="AD32" i="7"/>
  <c r="AD37" i="7"/>
  <c r="AD30" i="7"/>
  <c r="AD9" i="7"/>
  <c r="AD64" i="7"/>
  <c r="AD5" i="7"/>
  <c r="AD6" i="7"/>
  <c r="AD18" i="7"/>
  <c r="AD55" i="7"/>
  <c r="AD51" i="7"/>
  <c r="AD8" i="7"/>
  <c r="AD50" i="7"/>
  <c r="AD36" i="7"/>
  <c r="AD58" i="7"/>
  <c r="AD16" i="7"/>
  <c r="AD62" i="7"/>
  <c r="AD70" i="7"/>
  <c r="AD40" i="7"/>
  <c r="AD71" i="7"/>
  <c r="AD48" i="7"/>
  <c r="AD21" i="7"/>
  <c r="AD11" i="7"/>
  <c r="AD14" i="7"/>
  <c r="AD66" i="7"/>
  <c r="AD31" i="7"/>
  <c r="AD54" i="7"/>
  <c r="AD59" i="7"/>
  <c r="AD20" i="7"/>
  <c r="AD15" i="7"/>
  <c r="AD49" i="7"/>
  <c r="AD42" i="7"/>
  <c r="AD65" i="7"/>
  <c r="AD28" i="7"/>
  <c r="AD63" i="7"/>
  <c r="AD29" i="7"/>
  <c r="AD7" i="7"/>
  <c r="AD34" i="7"/>
  <c r="AD22" i="7"/>
  <c r="AD23" i="7"/>
  <c r="AD19" i="7"/>
  <c r="AD56" i="7"/>
  <c r="AD44" i="7"/>
  <c r="AD67" i="7"/>
  <c r="AA17" i="5"/>
  <c r="Z126" i="19" s="1"/>
  <c r="AA28" i="5"/>
  <c r="Z146" i="19" s="1"/>
  <c r="AA27" i="5"/>
  <c r="Z145" i="19" s="1"/>
  <c r="AA14" i="5"/>
  <c r="Z123" i="19" s="1"/>
  <c r="AA21" i="5"/>
  <c r="Z130" i="19" s="1"/>
  <c r="AA16" i="5"/>
  <c r="Z125" i="19" s="1"/>
  <c r="AA7" i="5"/>
  <c r="Z138" i="19" s="1"/>
  <c r="AA22" i="5"/>
  <c r="Z131" i="19" s="1"/>
  <c r="AA4" i="5"/>
  <c r="Z135" i="19" s="1"/>
  <c r="AA15" i="5"/>
  <c r="Z124" i="19" s="1"/>
  <c r="AA26" i="5"/>
  <c r="Z144" i="19" s="1"/>
  <c r="AA19" i="5"/>
  <c r="Z128" i="19" s="1"/>
  <c r="AA24" i="5"/>
  <c r="AA20" i="5"/>
  <c r="AA13" i="5"/>
  <c r="AA23" i="5"/>
  <c r="AA25" i="5"/>
  <c r="AA10" i="5"/>
  <c r="AA5" i="5"/>
  <c r="AA9" i="5"/>
  <c r="AA18" i="5"/>
  <c r="AA8" i="5"/>
  <c r="AA6" i="5"/>
  <c r="AA12" i="5"/>
  <c r="AA11" i="5"/>
  <c r="Z11" i="8"/>
  <c r="Y224" i="19" s="1"/>
  <c r="Z24" i="8"/>
  <c r="Y237" i="19" s="1"/>
  <c r="Z12" i="8"/>
  <c r="Y225" i="19" s="1"/>
  <c r="Z39" i="8"/>
  <c r="Y252" i="19" s="1"/>
  <c r="Z40" i="8"/>
  <c r="Y253" i="19" s="1"/>
  <c r="Z4" i="8"/>
  <c r="Y217" i="19" s="1"/>
  <c r="Z19" i="8"/>
  <c r="Y232" i="19" s="1"/>
  <c r="Z41" i="8"/>
  <c r="Y254" i="19" s="1"/>
  <c r="Z20" i="8"/>
  <c r="Y233" i="19" s="1"/>
  <c r="Z43" i="8"/>
  <c r="Y256" i="19" s="1"/>
  <c r="Z48" i="8"/>
  <c r="Y261" i="19" s="1"/>
  <c r="Z26" i="8"/>
  <c r="Y239" i="19" s="1"/>
  <c r="Z34" i="8"/>
  <c r="Y247" i="19" s="1"/>
  <c r="Z5" i="8"/>
  <c r="Y218" i="19" s="1"/>
  <c r="Z23" i="8"/>
  <c r="Y236" i="19" s="1"/>
  <c r="Z45" i="8"/>
  <c r="Y258" i="19" s="1"/>
  <c r="Z28" i="8"/>
  <c r="Y241" i="19" s="1"/>
  <c r="Z6" i="8"/>
  <c r="Y219" i="19" s="1"/>
  <c r="Z42" i="8"/>
  <c r="Y255" i="19" s="1"/>
  <c r="Z25" i="8"/>
  <c r="Y238" i="19" s="1"/>
  <c r="Z27" i="8"/>
  <c r="Y240" i="19" s="1"/>
  <c r="Z53" i="8"/>
  <c r="Y266" i="19" s="1"/>
  <c r="Z36" i="8"/>
  <c r="Y249" i="19" s="1"/>
  <c r="Z44" i="8"/>
  <c r="Y257" i="19" s="1"/>
  <c r="Z22" i="8"/>
  <c r="Y235" i="19" s="1"/>
  <c r="Z15" i="8"/>
  <c r="Z32" i="8"/>
  <c r="Z9" i="8"/>
  <c r="Z35" i="8"/>
  <c r="Z13" i="8"/>
  <c r="Z18" i="8"/>
  <c r="Z30" i="8"/>
  <c r="Z50" i="8"/>
  <c r="Z16" i="8"/>
  <c r="Z38" i="8"/>
  <c r="Z51" i="8"/>
  <c r="Z52" i="8"/>
  <c r="Z29" i="8"/>
  <c r="Z17" i="8"/>
  <c r="Z55" i="8"/>
  <c r="Z47" i="8"/>
  <c r="Z21" i="8"/>
  <c r="Z46" i="8"/>
  <c r="Z37" i="8"/>
  <c r="Z14" i="8"/>
  <c r="Z7" i="8"/>
  <c r="Z49" i="8"/>
  <c r="Z54" i="8"/>
  <c r="Z10" i="8"/>
  <c r="Z8" i="8"/>
  <c r="Z33" i="8"/>
  <c r="Z31" i="8"/>
  <c r="AC39" i="7"/>
  <c r="AB154" i="19" s="1"/>
  <c r="AC25" i="7"/>
  <c r="AB203" i="19" s="1"/>
  <c r="AC53" i="7"/>
  <c r="AB168" i="19" s="1"/>
  <c r="AC73" i="7"/>
  <c r="AB153" i="19" s="1"/>
  <c r="AC10" i="7"/>
  <c r="AB188" i="19" s="1"/>
  <c r="AC24" i="7"/>
  <c r="AB202" i="19" s="1"/>
  <c r="AC43" i="7"/>
  <c r="AB158" i="19" s="1"/>
  <c r="AC33" i="7"/>
  <c r="AB211" i="19" s="1"/>
  <c r="AC57" i="7"/>
  <c r="AB172" i="19" s="1"/>
  <c r="AC38" i="7"/>
  <c r="AB216" i="19" s="1"/>
  <c r="AC26" i="7"/>
  <c r="AB204" i="19" s="1"/>
  <c r="AC52" i="7"/>
  <c r="AB167" i="19" s="1"/>
  <c r="AC27" i="7"/>
  <c r="AB205" i="19" s="1"/>
  <c r="AC47" i="7"/>
  <c r="AB162" i="19" s="1"/>
  <c r="AC41" i="7"/>
  <c r="AB156" i="19" s="1"/>
  <c r="AC61" i="7"/>
  <c r="AB176" i="19" s="1"/>
  <c r="AC46" i="7"/>
  <c r="AB161" i="19" s="1"/>
  <c r="AC12" i="7"/>
  <c r="AB190" i="19" s="1"/>
  <c r="AC68" i="7"/>
  <c r="AB148" i="19" s="1"/>
  <c r="AC35" i="7"/>
  <c r="AB213" i="19" s="1"/>
  <c r="AC13" i="7"/>
  <c r="AB191" i="19" s="1"/>
  <c r="AC45" i="7"/>
  <c r="AB160" i="19" s="1"/>
  <c r="AC69" i="7"/>
  <c r="AB149" i="19" s="1"/>
  <c r="AC4" i="7"/>
  <c r="AB182" i="19" s="1"/>
  <c r="AC60" i="7"/>
  <c r="AB175" i="19" s="1"/>
  <c r="AC32" i="7"/>
  <c r="AC30" i="7"/>
  <c r="AC9" i="7"/>
  <c r="AC72" i="7"/>
  <c r="AC17" i="7"/>
  <c r="AC37" i="7"/>
  <c r="AC19" i="7"/>
  <c r="AC70" i="7"/>
  <c r="AC49" i="7"/>
  <c r="AC48" i="7"/>
  <c r="AC55" i="7"/>
  <c r="AC51" i="7"/>
  <c r="AC8" i="7"/>
  <c r="AC14" i="7"/>
  <c r="AC66" i="7"/>
  <c r="AC63" i="7"/>
  <c r="AC62" i="7"/>
  <c r="AC54" i="7"/>
  <c r="AC56" i="7"/>
  <c r="AC44" i="7"/>
  <c r="AC71" i="7"/>
  <c r="AC18" i="7"/>
  <c r="AC21" i="7"/>
  <c r="AC67" i="7"/>
  <c r="AC64" i="7"/>
  <c r="AC22" i="7"/>
  <c r="AC23" i="7"/>
  <c r="AC42" i="7"/>
  <c r="AC11" i="7"/>
  <c r="AC65" i="7"/>
  <c r="AC28" i="7"/>
  <c r="AC58" i="7"/>
  <c r="AC31" i="7"/>
  <c r="AC29" i="7"/>
  <c r="AC7" i="7"/>
  <c r="AC16" i="7"/>
  <c r="AC34" i="7"/>
  <c r="AC59" i="7"/>
  <c r="AC20" i="7"/>
  <c r="AC15" i="7"/>
  <c r="AC40" i="7"/>
  <c r="AC5" i="7"/>
  <c r="AC6" i="7"/>
  <c r="AC50" i="7"/>
  <c r="AC36" i="7"/>
  <c r="AE41" i="7"/>
  <c r="AD156" i="19" s="1"/>
  <c r="AE61" i="7"/>
  <c r="AD176" i="19" s="1"/>
  <c r="AE35" i="7"/>
  <c r="AD213" i="19" s="1"/>
  <c r="AE24" i="7"/>
  <c r="AD202" i="19" s="1"/>
  <c r="AE68" i="7"/>
  <c r="AD148" i="19" s="1"/>
  <c r="AE26" i="7"/>
  <c r="AD204" i="19" s="1"/>
  <c r="AE13" i="7"/>
  <c r="AD191" i="19" s="1"/>
  <c r="AE45" i="7"/>
  <c r="AD160" i="19" s="1"/>
  <c r="AE69" i="7"/>
  <c r="AD149" i="19" s="1"/>
  <c r="AE39" i="7"/>
  <c r="AD154" i="19" s="1"/>
  <c r="AE12" i="7"/>
  <c r="AD190" i="19" s="1"/>
  <c r="AE38" i="7"/>
  <c r="AD216" i="19" s="1"/>
  <c r="AE4" i="7"/>
  <c r="AD182" i="19" s="1"/>
  <c r="AE25" i="7"/>
  <c r="AD203" i="19" s="1"/>
  <c r="AE53" i="7"/>
  <c r="AD168" i="19" s="1"/>
  <c r="AE73" i="7"/>
  <c r="AD153" i="19" s="1"/>
  <c r="AE43" i="7"/>
  <c r="AD158" i="19" s="1"/>
  <c r="AE52" i="7"/>
  <c r="AD167" i="19" s="1"/>
  <c r="AE46" i="7"/>
  <c r="AD161" i="19" s="1"/>
  <c r="AE33" i="7"/>
  <c r="AD211" i="19" s="1"/>
  <c r="AE57" i="7"/>
  <c r="AD172" i="19" s="1"/>
  <c r="AE27" i="7"/>
  <c r="AD205" i="19" s="1"/>
  <c r="AE47" i="7"/>
  <c r="AD162" i="19" s="1"/>
  <c r="AE60" i="7"/>
  <c r="AD175" i="19" s="1"/>
  <c r="AE10" i="7"/>
  <c r="AD188" i="19" s="1"/>
  <c r="AE72" i="7"/>
  <c r="AE32" i="7"/>
  <c r="AE9" i="7"/>
  <c r="AE17" i="7"/>
  <c r="AE37" i="7"/>
  <c r="AE30" i="7"/>
  <c r="AE59" i="7"/>
  <c r="AE15" i="7"/>
  <c r="AE44" i="7"/>
  <c r="AE18" i="7"/>
  <c r="AE42" i="7"/>
  <c r="AE28" i="7"/>
  <c r="AE58" i="7"/>
  <c r="AE34" i="7"/>
  <c r="AE64" i="7"/>
  <c r="AE20" i="7"/>
  <c r="AE19" i="7"/>
  <c r="AE56" i="7"/>
  <c r="AE6" i="7"/>
  <c r="AE48" i="7"/>
  <c r="AE55" i="7"/>
  <c r="AE21" i="7"/>
  <c r="AE51" i="7"/>
  <c r="AE8" i="7"/>
  <c r="AE66" i="7"/>
  <c r="AE36" i="7"/>
  <c r="AE63" i="7"/>
  <c r="AE62" i="7"/>
  <c r="AE54" i="7"/>
  <c r="AE22" i="7"/>
  <c r="AE70" i="7"/>
  <c r="AE40" i="7"/>
  <c r="AE71" i="7"/>
  <c r="AE5" i="7"/>
  <c r="AE67" i="7"/>
  <c r="AE50" i="7"/>
  <c r="AE65" i="7"/>
  <c r="AE23" i="7"/>
  <c r="AE49" i="7"/>
  <c r="AE11" i="7"/>
  <c r="AE14" i="7"/>
  <c r="AE31" i="7"/>
  <c r="AE29" i="7"/>
  <c r="AE7" i="7"/>
  <c r="AE16" i="7"/>
  <c r="AG15" i="5"/>
  <c r="AF124" i="19" s="1"/>
  <c r="AG26" i="5"/>
  <c r="AF144" i="19" s="1"/>
  <c r="AG14" i="5"/>
  <c r="AF123" i="19" s="1"/>
  <c r="AG28" i="5"/>
  <c r="AF146" i="19" s="1"/>
  <c r="AG19" i="5"/>
  <c r="AF128" i="19" s="1"/>
  <c r="AG21" i="5"/>
  <c r="AF130" i="19" s="1"/>
  <c r="AG17" i="5"/>
  <c r="AF126" i="19" s="1"/>
  <c r="AG16" i="5"/>
  <c r="AF125" i="19" s="1"/>
  <c r="AG27" i="5"/>
  <c r="AF145" i="19" s="1"/>
  <c r="AG7" i="5"/>
  <c r="AF138" i="19" s="1"/>
  <c r="AG22" i="5"/>
  <c r="AF131" i="19" s="1"/>
  <c r="AG4" i="5"/>
  <c r="AF135" i="19" s="1"/>
  <c r="AG20" i="5"/>
  <c r="AG25" i="5"/>
  <c r="AG24" i="5"/>
  <c r="AG23" i="5"/>
  <c r="AG13" i="5"/>
  <c r="AG6" i="5"/>
  <c r="AG11" i="5"/>
  <c r="AG5" i="5"/>
  <c r="AG12" i="5"/>
  <c r="AG9" i="5"/>
  <c r="AG8" i="5"/>
  <c r="AG18" i="5"/>
  <c r="AG10" i="5"/>
  <c r="AG15" i="6"/>
  <c r="AF117" i="19" s="1"/>
  <c r="AG33" i="6"/>
  <c r="AF95" i="19" s="1"/>
  <c r="AG4" i="6"/>
  <c r="AF106" i="19" s="1"/>
  <c r="AG22" i="6"/>
  <c r="AF84" i="19" s="1"/>
  <c r="AG19" i="6"/>
  <c r="AF121" i="19" s="1"/>
  <c r="AG37" i="6"/>
  <c r="AF99" i="19" s="1"/>
  <c r="AG24" i="6"/>
  <c r="AF86" i="19" s="1"/>
  <c r="AG38" i="6"/>
  <c r="AF100" i="19" s="1"/>
  <c r="AG31" i="6"/>
  <c r="AF93" i="19" s="1"/>
  <c r="AG45" i="6"/>
  <c r="AF81" i="19" s="1"/>
  <c r="AG6" i="6"/>
  <c r="AF108" i="19" s="1"/>
  <c r="AG20" i="6"/>
  <c r="AF82" i="19" s="1"/>
  <c r="AG17" i="6"/>
  <c r="AF119" i="19" s="1"/>
  <c r="AG18" i="6"/>
  <c r="AF120" i="19" s="1"/>
  <c r="AG14" i="6"/>
  <c r="AF116" i="19" s="1"/>
  <c r="AG28" i="6"/>
  <c r="AF90" i="19" s="1"/>
  <c r="AG11" i="6"/>
  <c r="AG13" i="6"/>
  <c r="AG8" i="6"/>
  <c r="AG25" i="6"/>
  <c r="AG29" i="6"/>
  <c r="AG7" i="6"/>
  <c r="AG32" i="6"/>
  <c r="AG30" i="6"/>
  <c r="AG9" i="6"/>
  <c r="AG35" i="6"/>
  <c r="AG39" i="6"/>
  <c r="AG16" i="6"/>
  <c r="AG5" i="6"/>
  <c r="AG12" i="6"/>
  <c r="AG44" i="6"/>
  <c r="AG21" i="6"/>
  <c r="AG40" i="6"/>
  <c r="AG36" i="6"/>
  <c r="AG41" i="6"/>
  <c r="AG42" i="6"/>
  <c r="AG43" i="6"/>
  <c r="AG34" i="6"/>
  <c r="AG23" i="6"/>
  <c r="AG27" i="6"/>
  <c r="AG10" i="6"/>
  <c r="AG26" i="6"/>
  <c r="AD5" i="8"/>
  <c r="AC218" i="19" s="1"/>
  <c r="AD23" i="8"/>
  <c r="AC236" i="19" s="1"/>
  <c r="AD28" i="8"/>
  <c r="AC241" i="19" s="1"/>
  <c r="AD53" i="8"/>
  <c r="AC266" i="19" s="1"/>
  <c r="AD25" i="8"/>
  <c r="AC238" i="19" s="1"/>
  <c r="AD27" i="8"/>
  <c r="AC240" i="19" s="1"/>
  <c r="AD36" i="8"/>
  <c r="AC249" i="19" s="1"/>
  <c r="AD24" i="8"/>
  <c r="AC237" i="19" s="1"/>
  <c r="AD34" i="8"/>
  <c r="AC247" i="19" s="1"/>
  <c r="AD4" i="8"/>
  <c r="AC217" i="19" s="1"/>
  <c r="AD22" i="8"/>
  <c r="AC235" i="19" s="1"/>
  <c r="AD11" i="8"/>
  <c r="AC224" i="19" s="1"/>
  <c r="AD12" i="8"/>
  <c r="AC225" i="19" s="1"/>
  <c r="AD41" i="8"/>
  <c r="AC254" i="19" s="1"/>
  <c r="AD39" i="8"/>
  <c r="AC252" i="19" s="1"/>
  <c r="AD40" i="8"/>
  <c r="AC253" i="19" s="1"/>
  <c r="AD26" i="8"/>
  <c r="AC239" i="19" s="1"/>
  <c r="AD19" i="8"/>
  <c r="AC232" i="19" s="1"/>
  <c r="AD20" i="8"/>
  <c r="AC233" i="19" s="1"/>
  <c r="AD45" i="8"/>
  <c r="AC258" i="19" s="1"/>
  <c r="AD43" i="8"/>
  <c r="AC256" i="19" s="1"/>
  <c r="AD48" i="8"/>
  <c r="AC261" i="19" s="1"/>
  <c r="AD44" i="8"/>
  <c r="AC257" i="19" s="1"/>
  <c r="AD6" i="8"/>
  <c r="AC219" i="19" s="1"/>
  <c r="AD42" i="8"/>
  <c r="AC255" i="19" s="1"/>
  <c r="AD16" i="8"/>
  <c r="AD38" i="8"/>
  <c r="AD9" i="8"/>
  <c r="AD30" i="8"/>
  <c r="AD35" i="8"/>
  <c r="AD13" i="8"/>
  <c r="AD18" i="8"/>
  <c r="AD15" i="8"/>
  <c r="AD50" i="8"/>
  <c r="AD29" i="8"/>
  <c r="AD32" i="8"/>
  <c r="AD52" i="8"/>
  <c r="AD51" i="8"/>
  <c r="AD49" i="8"/>
  <c r="AD33" i="8"/>
  <c r="AD14" i="8"/>
  <c r="AD47" i="8"/>
  <c r="AD7" i="8"/>
  <c r="AD17" i="8"/>
  <c r="AD37" i="8"/>
  <c r="AD54" i="8"/>
  <c r="AD55" i="8"/>
  <c r="AD31" i="8"/>
  <c r="AD21" i="8"/>
  <c r="AD46" i="8"/>
  <c r="AD8" i="8"/>
  <c r="AD10" i="8"/>
  <c r="AF14" i="5"/>
  <c r="AE123" i="19" s="1"/>
  <c r="AF27" i="5"/>
  <c r="AE145" i="19" s="1"/>
  <c r="AF28" i="5"/>
  <c r="AE146" i="19" s="1"/>
  <c r="AF7" i="5"/>
  <c r="AE138" i="19" s="1"/>
  <c r="AF4" i="5"/>
  <c r="AE135" i="19" s="1"/>
  <c r="AF26" i="5"/>
  <c r="AE144" i="19" s="1"/>
  <c r="AF15" i="5"/>
  <c r="AE124" i="19" s="1"/>
  <c r="AF21" i="5"/>
  <c r="AE130" i="19" s="1"/>
  <c r="AF17" i="5"/>
  <c r="AE126" i="19" s="1"/>
  <c r="AF16" i="5"/>
  <c r="AE125" i="19" s="1"/>
  <c r="AF19" i="5"/>
  <c r="AE128" i="19" s="1"/>
  <c r="AF22" i="5"/>
  <c r="AE131" i="19" s="1"/>
  <c r="AF20" i="5"/>
  <c r="AE129" i="19" s="1"/>
  <c r="AF25" i="5"/>
  <c r="AE134" i="19" s="1"/>
  <c r="AF13" i="5"/>
  <c r="AE122" i="19" s="1"/>
  <c r="AF23" i="5"/>
  <c r="AE132" i="19" s="1"/>
  <c r="AF24" i="5"/>
  <c r="AE133" i="19" s="1"/>
  <c r="AF12" i="5"/>
  <c r="AE143" i="19" s="1"/>
  <c r="AF9" i="5"/>
  <c r="AE140" i="19" s="1"/>
  <c r="AF18" i="5"/>
  <c r="AE127" i="19" s="1"/>
  <c r="AF10" i="5"/>
  <c r="AE141" i="19" s="1"/>
  <c r="AF6" i="5"/>
  <c r="AE137" i="19" s="1"/>
  <c r="AF11" i="5"/>
  <c r="AE142" i="19" s="1"/>
  <c r="AF5" i="5"/>
  <c r="AE136" i="19" s="1"/>
  <c r="AF8" i="5"/>
  <c r="AE139" i="19" s="1"/>
  <c r="AB14" i="5"/>
  <c r="AA123" i="19" s="1"/>
  <c r="AB7" i="5"/>
  <c r="AA138" i="19" s="1"/>
  <c r="AB17" i="5"/>
  <c r="AA126" i="19" s="1"/>
  <c r="AB19" i="5"/>
  <c r="AA128" i="19" s="1"/>
  <c r="AB15" i="5"/>
  <c r="AA124" i="19" s="1"/>
  <c r="AB22" i="5"/>
  <c r="AA131" i="19" s="1"/>
  <c r="AB27" i="5"/>
  <c r="AA145" i="19" s="1"/>
  <c r="AB21" i="5"/>
  <c r="AA130" i="19" s="1"/>
  <c r="AB28" i="5"/>
  <c r="AA146" i="19" s="1"/>
  <c r="AB16" i="5"/>
  <c r="AA125" i="19" s="1"/>
  <c r="AB4" i="5"/>
  <c r="AA135" i="19" s="1"/>
  <c r="AB26" i="5"/>
  <c r="AA144" i="19" s="1"/>
  <c r="AB20" i="5"/>
  <c r="AA129" i="19" s="1"/>
  <c r="AB25" i="5"/>
  <c r="AA134" i="19" s="1"/>
  <c r="AB13" i="5"/>
  <c r="AA122" i="19" s="1"/>
  <c r="AB24" i="5"/>
  <c r="AA133" i="19" s="1"/>
  <c r="AB23" i="5"/>
  <c r="AA132" i="19" s="1"/>
  <c r="AB6" i="5"/>
  <c r="AA137" i="19" s="1"/>
  <c r="AB9" i="5"/>
  <c r="AA140" i="19" s="1"/>
  <c r="AB18" i="5"/>
  <c r="AA127" i="19" s="1"/>
  <c r="AB11" i="5"/>
  <c r="AA142" i="19" s="1"/>
  <c r="AB8" i="5"/>
  <c r="AA139" i="19" s="1"/>
  <c r="AB10" i="5"/>
  <c r="AA141" i="19" s="1"/>
  <c r="AB12" i="5"/>
  <c r="AA143" i="19" s="1"/>
  <c r="AB5" i="5"/>
  <c r="AA136" i="19" s="1"/>
  <c r="AJ19" i="5"/>
  <c r="AI128" i="19" s="1"/>
  <c r="AJ15" i="5"/>
  <c r="AI124" i="19" s="1"/>
  <c r="AJ22" i="5"/>
  <c r="AI131" i="19" s="1"/>
  <c r="AJ27" i="5"/>
  <c r="AI145" i="19" s="1"/>
  <c r="AJ21" i="5"/>
  <c r="AI130" i="19" s="1"/>
  <c r="AJ28" i="5"/>
  <c r="AI146" i="19" s="1"/>
  <c r="AJ16" i="5"/>
  <c r="AI125" i="19" s="1"/>
  <c r="AJ4" i="5"/>
  <c r="AI135" i="19" s="1"/>
  <c r="AJ17" i="5"/>
  <c r="AI126" i="19" s="1"/>
  <c r="AJ14" i="5"/>
  <c r="AI123" i="19" s="1"/>
  <c r="AJ7" i="5"/>
  <c r="AI138" i="19" s="1"/>
  <c r="AJ26" i="5"/>
  <c r="AI144" i="19" s="1"/>
  <c r="AJ25" i="5"/>
  <c r="AJ23" i="5"/>
  <c r="AJ20" i="5"/>
  <c r="AJ13" i="5"/>
  <c r="AJ24" i="5"/>
  <c r="AJ11" i="5"/>
  <c r="AJ12" i="5"/>
  <c r="AJ9" i="5"/>
  <c r="AJ18" i="5"/>
  <c r="AJ6" i="5"/>
  <c r="AJ5" i="5"/>
  <c r="AJ8" i="5"/>
  <c r="AJ10" i="5"/>
  <c r="AG35" i="7"/>
  <c r="AF213" i="19" s="1"/>
  <c r="AG13" i="7"/>
  <c r="AF191" i="19" s="1"/>
  <c r="AG45" i="7"/>
  <c r="AF160" i="19" s="1"/>
  <c r="AG69" i="7"/>
  <c r="AF149" i="19" s="1"/>
  <c r="AG38" i="7"/>
  <c r="AF216" i="19" s="1"/>
  <c r="AG60" i="7"/>
  <c r="AF175" i="19" s="1"/>
  <c r="AG39" i="7"/>
  <c r="AF154" i="19" s="1"/>
  <c r="AG25" i="7"/>
  <c r="AF203" i="19" s="1"/>
  <c r="AG53" i="7"/>
  <c r="AF168" i="19" s="1"/>
  <c r="AG73" i="7"/>
  <c r="AF153" i="19" s="1"/>
  <c r="AG46" i="7"/>
  <c r="AF161" i="19" s="1"/>
  <c r="AG24" i="7"/>
  <c r="AF202" i="19" s="1"/>
  <c r="AG43" i="7"/>
  <c r="AF158" i="19" s="1"/>
  <c r="AG33" i="7"/>
  <c r="AF211" i="19" s="1"/>
  <c r="AG57" i="7"/>
  <c r="AF172" i="19" s="1"/>
  <c r="AG10" i="7"/>
  <c r="AF188" i="19" s="1"/>
  <c r="AG4" i="7"/>
  <c r="AF182" i="19" s="1"/>
  <c r="AG52" i="7"/>
  <c r="AF167" i="19" s="1"/>
  <c r="AG27" i="7"/>
  <c r="AF205" i="19" s="1"/>
  <c r="AG47" i="7"/>
  <c r="AF162" i="19" s="1"/>
  <c r="AG41" i="7"/>
  <c r="AF156" i="19" s="1"/>
  <c r="AG61" i="7"/>
  <c r="AF176" i="19" s="1"/>
  <c r="AG26" i="7"/>
  <c r="AF204" i="19" s="1"/>
  <c r="AG12" i="7"/>
  <c r="AF190" i="19" s="1"/>
  <c r="AG68" i="7"/>
  <c r="AF148" i="19" s="1"/>
  <c r="AG9" i="7"/>
  <c r="AG37" i="7"/>
  <c r="AG30" i="7"/>
  <c r="AG72" i="7"/>
  <c r="AG32" i="7"/>
  <c r="AG17" i="7"/>
  <c r="AG64" i="7"/>
  <c r="AG20" i="7"/>
  <c r="AG15" i="7"/>
  <c r="AG49" i="7"/>
  <c r="AG11" i="7"/>
  <c r="AG50" i="7"/>
  <c r="AG36" i="7"/>
  <c r="AG63" i="7"/>
  <c r="AG7" i="7"/>
  <c r="AG16" i="7"/>
  <c r="AG54" i="7"/>
  <c r="AG22" i="7"/>
  <c r="AG23" i="7"/>
  <c r="AG19" i="7"/>
  <c r="AG40" i="7"/>
  <c r="AG48" i="7"/>
  <c r="AG67" i="7"/>
  <c r="AG51" i="7"/>
  <c r="AG14" i="7"/>
  <c r="AG66" i="7"/>
  <c r="AG29" i="7"/>
  <c r="AG59" i="7"/>
  <c r="AG56" i="7"/>
  <c r="AG6" i="7"/>
  <c r="AG18" i="7"/>
  <c r="AG21" i="7"/>
  <c r="AG8" i="7"/>
  <c r="AG31" i="7"/>
  <c r="AG62" i="7"/>
  <c r="AG70" i="7"/>
  <c r="AG44" i="7"/>
  <c r="AG71" i="7"/>
  <c r="AG5" i="7"/>
  <c r="AG55" i="7"/>
  <c r="AG42" i="7"/>
  <c r="AG65" i="7"/>
  <c r="AG28" i="7"/>
  <c r="AG58" i="7"/>
  <c r="AG34" i="7"/>
  <c r="AC15" i="5"/>
  <c r="AB124" i="19" s="1"/>
  <c r="AC7" i="5"/>
  <c r="AB138" i="19" s="1"/>
  <c r="AC19" i="5"/>
  <c r="AB128" i="19" s="1"/>
  <c r="AC28" i="5"/>
  <c r="AB146" i="19" s="1"/>
  <c r="AC22" i="5"/>
  <c r="AB131" i="19" s="1"/>
  <c r="AC17" i="5"/>
  <c r="AB126" i="19" s="1"/>
  <c r="AC14" i="5"/>
  <c r="AB123" i="19" s="1"/>
  <c r="AC27" i="5"/>
  <c r="AB145" i="19" s="1"/>
  <c r="AC4" i="5"/>
  <c r="AB135" i="19" s="1"/>
  <c r="AC26" i="5"/>
  <c r="AB144" i="19" s="1"/>
  <c r="AC21" i="5"/>
  <c r="AB130" i="19" s="1"/>
  <c r="AC16" i="5"/>
  <c r="AB125" i="19" s="1"/>
  <c r="AC23" i="5"/>
  <c r="AC20" i="5"/>
  <c r="AC25" i="5"/>
  <c r="AC24" i="5"/>
  <c r="AC13" i="5"/>
  <c r="AC8" i="5"/>
  <c r="AC12" i="5"/>
  <c r="AC9" i="5"/>
  <c r="AC18" i="5"/>
  <c r="AC10" i="5"/>
  <c r="AC6" i="5"/>
  <c r="AC11" i="5"/>
  <c r="AC5" i="5"/>
  <c r="AE17" i="5"/>
  <c r="AD126" i="19" s="1"/>
  <c r="AE28" i="5"/>
  <c r="AD146" i="19" s="1"/>
  <c r="AE19" i="5"/>
  <c r="AD128" i="19" s="1"/>
  <c r="AE22" i="5"/>
  <c r="AD131" i="19" s="1"/>
  <c r="AE16" i="5"/>
  <c r="AD125" i="19" s="1"/>
  <c r="AE27" i="5"/>
  <c r="AD145" i="19" s="1"/>
  <c r="AE7" i="5"/>
  <c r="AD138" i="19" s="1"/>
  <c r="AE26" i="5"/>
  <c r="AD144" i="19" s="1"/>
  <c r="AE21" i="5"/>
  <c r="AD130" i="19" s="1"/>
  <c r="AE15" i="5"/>
  <c r="AD124" i="19" s="1"/>
  <c r="AE14" i="5"/>
  <c r="AD123" i="19" s="1"/>
  <c r="AE4" i="5"/>
  <c r="AD135" i="19" s="1"/>
  <c r="AE23" i="5"/>
  <c r="AE24" i="5"/>
  <c r="AE20" i="5"/>
  <c r="AE25" i="5"/>
  <c r="AE13" i="5"/>
  <c r="AE5" i="5"/>
  <c r="AE8" i="5"/>
  <c r="AE10" i="5"/>
  <c r="AE11" i="5"/>
  <c r="AE9" i="5"/>
  <c r="AE18" i="5"/>
  <c r="AE6" i="5"/>
  <c r="AE12" i="5"/>
  <c r="Z14" i="5"/>
  <c r="Y123" i="19" s="1"/>
  <c r="Z19" i="5"/>
  <c r="Y128" i="19" s="1"/>
  <c r="Z22" i="5"/>
  <c r="Y131" i="19" s="1"/>
  <c r="Z16" i="5"/>
  <c r="Y125" i="19" s="1"/>
  <c r="Z27" i="5"/>
  <c r="Y145" i="19" s="1"/>
  <c r="Z7" i="5"/>
  <c r="Y138" i="19" s="1"/>
  <c r="Z17" i="5"/>
  <c r="Y126" i="19" s="1"/>
  <c r="Z4" i="5"/>
  <c r="Y135" i="19" s="1"/>
  <c r="Z28" i="5"/>
  <c r="Y146" i="19" s="1"/>
  <c r="Z21" i="5"/>
  <c r="Y130" i="19" s="1"/>
  <c r="Z15" i="5"/>
  <c r="Y124" i="19" s="1"/>
  <c r="Z26" i="5"/>
  <c r="Y144" i="19" s="1"/>
  <c r="Z23" i="5"/>
  <c r="Z24" i="5"/>
  <c r="Z20" i="5"/>
  <c r="Z13" i="5"/>
  <c r="Z25" i="5"/>
  <c r="Z18" i="5"/>
  <c r="Z10" i="5"/>
  <c r="Z6" i="5"/>
  <c r="Z8" i="5"/>
  <c r="Z11" i="5"/>
  <c r="Z12" i="5"/>
  <c r="Z5" i="5"/>
  <c r="Z9" i="5"/>
  <c r="AJ11" i="8"/>
  <c r="AI224" i="19" s="1"/>
  <c r="AJ5" i="8"/>
  <c r="AI218" i="19" s="1"/>
  <c r="AJ39" i="8"/>
  <c r="AI252" i="19" s="1"/>
  <c r="AJ6" i="8"/>
  <c r="AI219" i="19" s="1"/>
  <c r="AJ53" i="8"/>
  <c r="AI266" i="19" s="1"/>
  <c r="AJ24" i="8"/>
  <c r="AI237" i="19" s="1"/>
  <c r="AJ36" i="8"/>
  <c r="AI249" i="19" s="1"/>
  <c r="AJ19" i="8"/>
  <c r="AI232" i="19" s="1"/>
  <c r="AJ25" i="8"/>
  <c r="AI238" i="19" s="1"/>
  <c r="AJ43" i="8"/>
  <c r="AI256" i="19" s="1"/>
  <c r="AJ22" i="8"/>
  <c r="AI235" i="19" s="1"/>
  <c r="AJ42" i="8"/>
  <c r="AI255" i="19" s="1"/>
  <c r="AJ48" i="8"/>
  <c r="AI261" i="19" s="1"/>
  <c r="AJ23" i="8"/>
  <c r="AI236" i="19" s="1"/>
  <c r="AJ26" i="8"/>
  <c r="AI239" i="19" s="1"/>
  <c r="AJ41" i="8"/>
  <c r="AI254" i="19" s="1"/>
  <c r="AJ28" i="8"/>
  <c r="AI241" i="19" s="1"/>
  <c r="AJ20" i="8"/>
  <c r="AI233" i="19" s="1"/>
  <c r="AJ40" i="8"/>
  <c r="AI253" i="19" s="1"/>
  <c r="AJ27" i="8"/>
  <c r="AI240" i="19" s="1"/>
  <c r="AJ34" i="8"/>
  <c r="AI247" i="19" s="1"/>
  <c r="AJ45" i="8"/>
  <c r="AI258" i="19" s="1"/>
  <c r="AJ4" i="8"/>
  <c r="AI217" i="19" s="1"/>
  <c r="AJ44" i="8"/>
  <c r="AI257" i="19" s="1"/>
  <c r="AJ12" i="8"/>
  <c r="AI225" i="19" s="1"/>
  <c r="AJ35" i="8"/>
  <c r="AJ32" i="8"/>
  <c r="AJ9" i="8"/>
  <c r="AJ51" i="8"/>
  <c r="AJ15" i="8"/>
  <c r="AJ29" i="8"/>
  <c r="AJ50" i="8"/>
  <c r="AJ30" i="8"/>
  <c r="AJ18" i="8"/>
  <c r="AJ38" i="8"/>
  <c r="AJ13" i="8"/>
  <c r="AJ16" i="8"/>
  <c r="AJ52" i="8"/>
  <c r="AJ17" i="8"/>
  <c r="AJ54" i="8"/>
  <c r="AJ10" i="8"/>
  <c r="AJ8" i="8"/>
  <c r="AJ37" i="8"/>
  <c r="AJ49" i="8"/>
  <c r="AJ33" i="8"/>
  <c r="AJ14" i="8"/>
  <c r="AJ55" i="8"/>
  <c r="AJ31" i="8"/>
  <c r="AJ47" i="8"/>
  <c r="AJ21" i="8"/>
  <c r="AJ7" i="8"/>
  <c r="AJ46" i="8"/>
  <c r="AI15" i="5"/>
  <c r="AH124" i="19" s="1"/>
  <c r="AI26" i="5"/>
  <c r="AH144" i="19" s="1"/>
  <c r="AI16" i="5"/>
  <c r="AH125" i="19" s="1"/>
  <c r="AI17" i="5"/>
  <c r="AH126" i="19" s="1"/>
  <c r="AI28" i="5"/>
  <c r="AH146" i="19" s="1"/>
  <c r="AI19" i="5"/>
  <c r="AH128" i="19" s="1"/>
  <c r="AI14" i="5"/>
  <c r="AH123" i="19" s="1"/>
  <c r="AI21" i="5"/>
  <c r="AH130" i="19" s="1"/>
  <c r="AI27" i="5"/>
  <c r="AH145" i="19" s="1"/>
  <c r="AI7" i="5"/>
  <c r="AH138" i="19" s="1"/>
  <c r="AI22" i="5"/>
  <c r="AH131" i="19" s="1"/>
  <c r="AI4" i="5"/>
  <c r="AH135" i="19" s="1"/>
  <c r="AI20" i="5"/>
  <c r="AH129" i="19" s="1"/>
  <c r="AI13" i="5"/>
  <c r="AH122" i="19" s="1"/>
  <c r="AI23" i="5"/>
  <c r="AH132" i="19" s="1"/>
  <c r="AI24" i="5"/>
  <c r="AH133" i="19" s="1"/>
  <c r="AI25" i="5"/>
  <c r="AH134" i="19" s="1"/>
  <c r="AI11" i="5"/>
  <c r="AH142" i="19" s="1"/>
  <c r="AI8" i="5"/>
  <c r="AH139" i="19" s="1"/>
  <c r="AI10" i="5"/>
  <c r="AH141" i="19" s="1"/>
  <c r="AI6" i="5"/>
  <c r="AH137" i="19" s="1"/>
  <c r="AI18" i="5"/>
  <c r="AH127" i="19" s="1"/>
  <c r="AI5" i="5"/>
  <c r="AH136" i="19" s="1"/>
  <c r="AI12" i="5"/>
  <c r="AH143" i="19" s="1"/>
  <c r="AI9" i="5"/>
  <c r="AH140" i="19" s="1"/>
  <c r="AI22" i="8"/>
  <c r="AH235" i="19" s="1"/>
  <c r="AI20" i="8"/>
  <c r="AH233" i="19" s="1"/>
  <c r="AI5" i="8"/>
  <c r="AH218" i="19" s="1"/>
  <c r="AI48" i="8"/>
  <c r="AH261" i="19" s="1"/>
  <c r="AI41" i="8"/>
  <c r="AH254" i="19" s="1"/>
  <c r="AI11" i="8"/>
  <c r="AH224" i="19" s="1"/>
  <c r="AI23" i="8"/>
  <c r="AH236" i="19" s="1"/>
  <c r="AI43" i="8"/>
  <c r="AH256" i="19" s="1"/>
  <c r="AI26" i="8"/>
  <c r="AH239" i="19" s="1"/>
  <c r="AI24" i="8"/>
  <c r="AH237" i="19" s="1"/>
  <c r="AI42" i="8"/>
  <c r="AH255" i="19" s="1"/>
  <c r="AI25" i="8"/>
  <c r="AH238" i="19" s="1"/>
  <c r="AI27" i="8"/>
  <c r="AH240" i="19" s="1"/>
  <c r="AI39" i="8"/>
  <c r="AH252" i="19" s="1"/>
  <c r="AI34" i="8"/>
  <c r="AH247" i="19" s="1"/>
  <c r="AI28" i="8"/>
  <c r="AH241" i="19" s="1"/>
  <c r="AI40" i="8"/>
  <c r="AH253" i="19" s="1"/>
  <c r="AI45" i="8"/>
  <c r="AH258" i="19" s="1"/>
  <c r="AI6" i="8"/>
  <c r="AH219" i="19" s="1"/>
  <c r="AI12" i="8"/>
  <c r="AH225" i="19" s="1"/>
  <c r="AI36" i="8"/>
  <c r="AH249" i="19" s="1"/>
  <c r="AI44" i="8"/>
  <c r="AH257" i="19" s="1"/>
  <c r="AI19" i="8"/>
  <c r="AH232" i="19" s="1"/>
  <c r="AI53" i="8"/>
  <c r="AH266" i="19" s="1"/>
  <c r="AI4" i="8"/>
  <c r="AH217" i="19" s="1"/>
  <c r="AI13" i="8"/>
  <c r="AH226" i="19" s="1"/>
  <c r="AI51" i="8"/>
  <c r="AH264" i="19" s="1"/>
  <c r="AI30" i="8"/>
  <c r="AH243" i="19" s="1"/>
  <c r="AI18" i="8"/>
  <c r="AH231" i="19" s="1"/>
  <c r="AI50" i="8"/>
  <c r="AH263" i="19" s="1"/>
  <c r="AI15" i="8"/>
  <c r="AH228" i="19" s="1"/>
  <c r="AI52" i="8"/>
  <c r="AH265" i="19" s="1"/>
  <c r="AI9" i="8"/>
  <c r="AH222" i="19" s="1"/>
  <c r="AI35" i="8"/>
  <c r="AH248" i="19" s="1"/>
  <c r="AI38" i="8"/>
  <c r="AH251" i="19" s="1"/>
  <c r="AI29" i="8"/>
  <c r="AH242" i="19" s="1"/>
  <c r="AI32" i="8"/>
  <c r="AH245" i="19" s="1"/>
  <c r="AI16" i="8"/>
  <c r="AH229" i="19" s="1"/>
  <c r="AI8" i="8"/>
  <c r="AH221" i="19" s="1"/>
  <c r="AI33" i="8"/>
  <c r="AH246" i="19" s="1"/>
  <c r="AI55" i="8"/>
  <c r="AH268" i="19" s="1"/>
  <c r="AI47" i="8"/>
  <c r="AH260" i="19" s="1"/>
  <c r="AI17" i="8"/>
  <c r="AH230" i="19" s="1"/>
  <c r="AI14" i="8"/>
  <c r="AH227" i="19" s="1"/>
  <c r="AI10" i="8"/>
  <c r="AH223" i="19" s="1"/>
  <c r="AI49" i="8"/>
  <c r="AH262" i="19" s="1"/>
  <c r="AI54" i="8"/>
  <c r="AH267" i="19" s="1"/>
  <c r="AI31" i="8"/>
  <c r="AH244" i="19" s="1"/>
  <c r="AI21" i="8"/>
  <c r="AH234" i="19" s="1"/>
  <c r="AI46" i="8"/>
  <c r="AH259" i="19" s="1"/>
  <c r="AI37" i="8"/>
  <c r="AH250" i="19" s="1"/>
  <c r="AI7" i="8"/>
  <c r="AH220" i="19" s="1"/>
  <c r="AH11" i="8"/>
  <c r="AG224" i="19" s="1"/>
  <c r="AH24" i="8"/>
  <c r="AG237" i="19" s="1"/>
  <c r="AH12" i="8"/>
  <c r="AG225" i="19" s="1"/>
  <c r="AH39" i="8"/>
  <c r="AG252" i="19" s="1"/>
  <c r="AH22" i="8"/>
  <c r="AG235" i="19" s="1"/>
  <c r="AH40" i="8"/>
  <c r="AG253" i="19" s="1"/>
  <c r="AH26" i="8"/>
  <c r="AG239" i="19" s="1"/>
  <c r="AH19" i="8"/>
  <c r="AG232" i="19" s="1"/>
  <c r="AH41" i="8"/>
  <c r="AG254" i="19" s="1"/>
  <c r="AH20" i="8"/>
  <c r="AG233" i="19" s="1"/>
  <c r="AH43" i="8"/>
  <c r="AG256" i="19" s="1"/>
  <c r="AH44" i="8"/>
  <c r="AG257" i="19" s="1"/>
  <c r="AH48" i="8"/>
  <c r="AG261" i="19" s="1"/>
  <c r="AH4" i="8"/>
  <c r="AG217" i="19" s="1"/>
  <c r="AH42" i="8"/>
  <c r="AG255" i="19" s="1"/>
  <c r="AH5" i="8"/>
  <c r="AG218" i="19" s="1"/>
  <c r="AH23" i="8"/>
  <c r="AG236" i="19" s="1"/>
  <c r="AH45" i="8"/>
  <c r="AG258" i="19" s="1"/>
  <c r="AH28" i="8"/>
  <c r="AG241" i="19" s="1"/>
  <c r="AH34" i="8"/>
  <c r="AG247" i="19" s="1"/>
  <c r="AH25" i="8"/>
  <c r="AG238" i="19" s="1"/>
  <c r="AH27" i="8"/>
  <c r="AG240" i="19" s="1"/>
  <c r="AH53" i="8"/>
  <c r="AG266" i="19" s="1"/>
  <c r="AH36" i="8"/>
  <c r="AG249" i="19" s="1"/>
  <c r="AH6" i="8"/>
  <c r="AG219" i="19" s="1"/>
  <c r="AH38" i="8"/>
  <c r="AH15" i="8"/>
  <c r="AH52" i="8"/>
  <c r="AH18" i="8"/>
  <c r="AH16" i="8"/>
  <c r="AH29" i="8"/>
  <c r="AH51" i="8"/>
  <c r="AH32" i="8"/>
  <c r="AH50" i="8"/>
  <c r="AH35" i="8"/>
  <c r="AH13" i="8"/>
  <c r="AH9" i="8"/>
  <c r="AH30" i="8"/>
  <c r="AH54" i="8"/>
  <c r="AH31" i="8"/>
  <c r="AH17" i="8"/>
  <c r="AH8" i="8"/>
  <c r="AH21" i="8"/>
  <c r="AH14" i="8"/>
  <c r="AH55" i="8"/>
  <c r="AH47" i="8"/>
  <c r="AH49" i="8"/>
  <c r="AH37" i="8"/>
  <c r="AH33" i="8"/>
  <c r="AH10" i="8"/>
  <c r="AH7" i="8"/>
  <c r="AH46" i="8"/>
  <c r="AF26" i="7"/>
  <c r="AE204" i="19" s="1"/>
  <c r="AF24" i="7"/>
  <c r="AE202" i="19" s="1"/>
  <c r="AF4" i="7"/>
  <c r="AE182" i="19" s="1"/>
  <c r="AF61" i="7"/>
  <c r="AE176" i="19" s="1"/>
  <c r="AF41" i="7"/>
  <c r="AE156" i="19" s="1"/>
  <c r="AF47" i="7"/>
  <c r="AE162" i="19" s="1"/>
  <c r="AF38" i="7"/>
  <c r="AE216" i="19" s="1"/>
  <c r="AF52" i="7"/>
  <c r="AE167" i="19" s="1"/>
  <c r="AF13" i="7"/>
  <c r="AE191" i="19" s="1"/>
  <c r="AF69" i="7"/>
  <c r="AE149" i="19" s="1"/>
  <c r="AF57" i="7"/>
  <c r="AE172" i="19" s="1"/>
  <c r="AF27" i="7"/>
  <c r="AE205" i="19" s="1"/>
  <c r="AF46" i="7"/>
  <c r="AE161" i="19" s="1"/>
  <c r="AF60" i="7"/>
  <c r="AE175" i="19" s="1"/>
  <c r="AF45" i="7"/>
  <c r="AE160" i="19" s="1"/>
  <c r="AF25" i="7"/>
  <c r="AE203" i="19" s="1"/>
  <c r="AF73" i="7"/>
  <c r="AE153" i="19" s="1"/>
  <c r="AF43" i="7"/>
  <c r="AE158" i="19" s="1"/>
  <c r="AF10" i="7"/>
  <c r="AE188" i="19" s="1"/>
  <c r="AF12" i="7"/>
  <c r="AE190" i="19" s="1"/>
  <c r="AF68" i="7"/>
  <c r="AE148" i="19" s="1"/>
  <c r="AF53" i="7"/>
  <c r="AE168" i="19" s="1"/>
  <c r="AF33" i="7"/>
  <c r="AE211" i="19" s="1"/>
  <c r="AF35" i="7"/>
  <c r="AE213" i="19" s="1"/>
  <c r="AF39" i="7"/>
  <c r="AE154" i="19" s="1"/>
  <c r="AF9" i="7"/>
  <c r="AE187" i="19" s="1"/>
  <c r="AF30" i="7"/>
  <c r="AE208" i="19" s="1"/>
  <c r="AF17" i="7"/>
  <c r="AE195" i="19" s="1"/>
  <c r="AF37" i="7"/>
  <c r="AE215" i="19" s="1"/>
  <c r="AF72" i="7"/>
  <c r="AE152" i="19" s="1"/>
  <c r="AF32" i="7"/>
  <c r="AE210" i="19" s="1"/>
  <c r="AF54" i="7"/>
  <c r="AE169" i="19" s="1"/>
  <c r="AF59" i="7"/>
  <c r="AE174" i="19" s="1"/>
  <c r="AF20" i="7"/>
  <c r="AE198" i="19" s="1"/>
  <c r="AF19" i="7"/>
  <c r="AE197" i="19" s="1"/>
  <c r="AF21" i="7"/>
  <c r="AE199" i="19" s="1"/>
  <c r="AF67" i="7"/>
  <c r="AE147" i="19" s="1"/>
  <c r="AF42" i="7"/>
  <c r="AE157" i="19" s="1"/>
  <c r="AF28" i="7"/>
  <c r="AE206" i="19" s="1"/>
  <c r="AF7" i="7"/>
  <c r="AE185" i="19" s="1"/>
  <c r="AF34" i="7"/>
  <c r="AE212" i="19" s="1"/>
  <c r="AF22" i="7"/>
  <c r="AE200" i="19" s="1"/>
  <c r="AF23" i="7"/>
  <c r="AE201" i="19" s="1"/>
  <c r="AF56" i="7"/>
  <c r="AE171" i="19" s="1"/>
  <c r="AF44" i="7"/>
  <c r="AE159" i="19" s="1"/>
  <c r="AF5" i="7"/>
  <c r="AE183" i="19" s="1"/>
  <c r="AF49" i="7"/>
  <c r="AE164" i="19" s="1"/>
  <c r="AF65" i="7"/>
  <c r="AE180" i="19" s="1"/>
  <c r="AF29" i="7"/>
  <c r="AE207" i="19" s="1"/>
  <c r="AF64" i="7"/>
  <c r="AE179" i="19" s="1"/>
  <c r="AF6" i="7"/>
  <c r="AE184" i="19" s="1"/>
  <c r="AF18" i="7"/>
  <c r="AE196" i="19" s="1"/>
  <c r="AF55" i="7"/>
  <c r="AE170" i="19" s="1"/>
  <c r="AF8" i="7"/>
  <c r="AE186" i="19" s="1"/>
  <c r="AF11" i="7"/>
  <c r="AE189" i="19" s="1"/>
  <c r="AF50" i="7"/>
  <c r="AE165" i="19" s="1"/>
  <c r="AF36" i="7"/>
  <c r="AE214" i="19" s="1"/>
  <c r="AF58" i="7"/>
  <c r="AE173" i="19" s="1"/>
  <c r="AF31" i="7"/>
  <c r="AE209" i="19" s="1"/>
  <c r="AF16" i="7"/>
  <c r="AE194" i="19" s="1"/>
  <c r="AF62" i="7"/>
  <c r="AE177" i="19" s="1"/>
  <c r="AF15" i="7"/>
  <c r="AE193" i="19" s="1"/>
  <c r="AF70" i="7"/>
  <c r="AE150" i="19" s="1"/>
  <c r="AF40" i="7"/>
  <c r="AE155" i="19" s="1"/>
  <c r="AF71" i="7"/>
  <c r="AE151" i="19" s="1"/>
  <c r="AF48" i="7"/>
  <c r="AE163" i="19" s="1"/>
  <c r="AF51" i="7"/>
  <c r="AE166" i="19" s="1"/>
  <c r="AF14" i="7"/>
  <c r="AE192" i="19" s="1"/>
  <c r="AF66" i="7"/>
  <c r="AE181" i="19" s="1"/>
  <c r="AF63" i="7"/>
  <c r="AE178" i="19" s="1"/>
  <c r="AF11" i="8"/>
  <c r="AE224" i="19" s="1"/>
  <c r="AF5" i="8"/>
  <c r="AE218" i="19" s="1"/>
  <c r="AF39" i="8"/>
  <c r="AE252" i="19" s="1"/>
  <c r="AF26" i="8"/>
  <c r="AE239" i="19" s="1"/>
  <c r="AF53" i="8"/>
  <c r="AE266" i="19" s="1"/>
  <c r="AF12" i="8"/>
  <c r="AE225" i="19" s="1"/>
  <c r="AF36" i="8"/>
  <c r="AE249" i="19" s="1"/>
  <c r="AF24" i="8"/>
  <c r="AE237" i="19" s="1"/>
  <c r="AF44" i="8"/>
  <c r="AE257" i="19" s="1"/>
  <c r="AF19" i="8"/>
  <c r="AE232" i="19" s="1"/>
  <c r="AF25" i="8"/>
  <c r="AE238" i="19" s="1"/>
  <c r="AF43" i="8"/>
  <c r="AE256" i="19" s="1"/>
  <c r="AF34" i="8"/>
  <c r="AE247" i="19" s="1"/>
  <c r="AF28" i="8"/>
  <c r="AE241" i="19" s="1"/>
  <c r="AF48" i="8"/>
  <c r="AE261" i="19" s="1"/>
  <c r="AF23" i="8"/>
  <c r="AE236" i="19" s="1"/>
  <c r="AF6" i="8"/>
  <c r="AE219" i="19" s="1"/>
  <c r="AF41" i="8"/>
  <c r="AE254" i="19" s="1"/>
  <c r="AF42" i="8"/>
  <c r="AE255" i="19" s="1"/>
  <c r="AF4" i="8"/>
  <c r="AE217" i="19" s="1"/>
  <c r="AF27" i="8"/>
  <c r="AE240" i="19" s="1"/>
  <c r="AF22" i="8"/>
  <c r="AE235" i="19" s="1"/>
  <c r="AF45" i="8"/>
  <c r="AE258" i="19" s="1"/>
  <c r="AF20" i="8"/>
  <c r="AE233" i="19" s="1"/>
  <c r="AF40" i="8"/>
  <c r="AE253" i="19" s="1"/>
  <c r="AF18" i="8"/>
  <c r="AE231" i="19" s="1"/>
  <c r="AF29" i="8"/>
  <c r="AE242" i="19" s="1"/>
  <c r="AF9" i="8"/>
  <c r="AE222" i="19" s="1"/>
  <c r="AF51" i="8"/>
  <c r="AE264" i="19" s="1"/>
  <c r="AF16" i="8"/>
  <c r="AE229" i="19" s="1"/>
  <c r="AF50" i="8"/>
  <c r="AE263" i="19" s="1"/>
  <c r="AF35" i="8"/>
  <c r="AE248" i="19" s="1"/>
  <c r="AF13" i="8"/>
  <c r="AE226" i="19" s="1"/>
  <c r="AF32" i="8"/>
  <c r="AE245" i="19" s="1"/>
  <c r="AF30" i="8"/>
  <c r="AE243" i="19" s="1"/>
  <c r="AF52" i="8"/>
  <c r="AE265" i="19" s="1"/>
  <c r="AF15" i="8"/>
  <c r="AE228" i="19" s="1"/>
  <c r="AF38" i="8"/>
  <c r="AE251" i="19" s="1"/>
  <c r="AF14" i="8"/>
  <c r="AE227" i="19" s="1"/>
  <c r="AF49" i="8"/>
  <c r="AE262" i="19" s="1"/>
  <c r="AF33" i="8"/>
  <c r="AE246" i="19" s="1"/>
  <c r="AF31" i="8"/>
  <c r="AE244" i="19" s="1"/>
  <c r="AF21" i="8"/>
  <c r="AE234" i="19" s="1"/>
  <c r="AF7" i="8"/>
  <c r="AE220" i="19" s="1"/>
  <c r="AF17" i="8"/>
  <c r="AE230" i="19" s="1"/>
  <c r="AF8" i="8"/>
  <c r="AE221" i="19" s="1"/>
  <c r="AF55" i="8"/>
  <c r="AE268" i="19" s="1"/>
  <c r="AF47" i="8"/>
  <c r="AE260" i="19" s="1"/>
  <c r="AF46" i="8"/>
  <c r="AE259" i="19" s="1"/>
  <c r="AF37" i="8"/>
  <c r="AE250" i="19" s="1"/>
  <c r="AF54" i="8"/>
  <c r="AE267" i="19" s="1"/>
  <c r="AF10" i="8"/>
  <c r="AE223" i="19" s="1"/>
  <c r="AG12" i="8"/>
  <c r="AF225" i="19" s="1"/>
  <c r="AG36" i="8"/>
  <c r="AF249" i="19" s="1"/>
  <c r="AG34" i="8"/>
  <c r="AF247" i="19" s="1"/>
  <c r="AG40" i="8"/>
  <c r="AF253" i="19" s="1"/>
  <c r="AG41" i="8"/>
  <c r="AF254" i="19" s="1"/>
  <c r="AG4" i="8"/>
  <c r="AF217" i="19" s="1"/>
  <c r="AG20" i="8"/>
  <c r="AF233" i="19" s="1"/>
  <c r="AG6" i="8"/>
  <c r="AF219" i="19" s="1"/>
  <c r="AG11" i="8"/>
  <c r="AF224" i="19" s="1"/>
  <c r="AG44" i="8"/>
  <c r="AF257" i="19" s="1"/>
  <c r="AG23" i="8"/>
  <c r="AF236" i="19" s="1"/>
  <c r="AG25" i="8"/>
  <c r="AF238" i="19" s="1"/>
  <c r="AG45" i="8"/>
  <c r="AF258" i="19" s="1"/>
  <c r="AG24" i="8"/>
  <c r="AF237" i="19" s="1"/>
  <c r="AG22" i="8"/>
  <c r="AF235" i="19" s="1"/>
  <c r="AG19" i="8"/>
  <c r="AF232" i="19" s="1"/>
  <c r="AG48" i="8"/>
  <c r="AF261" i="19" s="1"/>
  <c r="AG42" i="8"/>
  <c r="AF255" i="19" s="1"/>
  <c r="AG39" i="8"/>
  <c r="AF252" i="19" s="1"/>
  <c r="AG5" i="8"/>
  <c r="AF218" i="19" s="1"/>
  <c r="AG28" i="8"/>
  <c r="AF241" i="19" s="1"/>
  <c r="AG26" i="8"/>
  <c r="AF239" i="19" s="1"/>
  <c r="AG27" i="8"/>
  <c r="AF240" i="19" s="1"/>
  <c r="AG43" i="8"/>
  <c r="AF256" i="19" s="1"/>
  <c r="AG53" i="8"/>
  <c r="AF266" i="19" s="1"/>
  <c r="AG13" i="8"/>
  <c r="AG29" i="8"/>
  <c r="AG32" i="8"/>
  <c r="AG35" i="8"/>
  <c r="AG38" i="8"/>
  <c r="AG9" i="8"/>
  <c r="AG18" i="8"/>
  <c r="AG15" i="8"/>
  <c r="AG51" i="8"/>
  <c r="AG50" i="8"/>
  <c r="AG52" i="8"/>
  <c r="AG16" i="8"/>
  <c r="AG30" i="8"/>
  <c r="AG17" i="8"/>
  <c r="AG8" i="8"/>
  <c r="AG10" i="8"/>
  <c r="AG47" i="8"/>
  <c r="AG21" i="8"/>
  <c r="AG37" i="8"/>
  <c r="AG33" i="8"/>
  <c r="AG31" i="8"/>
  <c r="AG46" i="8"/>
  <c r="AG49" i="8"/>
  <c r="AG7" i="8"/>
  <c r="AG14" i="8"/>
  <c r="AG54" i="8"/>
  <c r="AG55" i="8"/>
  <c r="AB26" i="7"/>
  <c r="AA204" i="19" s="1"/>
  <c r="AB24" i="7"/>
  <c r="AA202" i="19" s="1"/>
  <c r="AB4" i="7"/>
  <c r="AA182" i="19" s="1"/>
  <c r="AB57" i="7"/>
  <c r="AA172" i="19" s="1"/>
  <c r="AB53" i="7"/>
  <c r="AA168" i="19" s="1"/>
  <c r="AB27" i="7"/>
  <c r="AA205" i="19" s="1"/>
  <c r="AB38" i="7"/>
  <c r="AA216" i="19" s="1"/>
  <c r="AB52" i="7"/>
  <c r="AA167" i="19" s="1"/>
  <c r="AB25" i="7"/>
  <c r="AA203" i="19" s="1"/>
  <c r="AB73" i="7"/>
  <c r="AA153" i="19" s="1"/>
  <c r="AB61" i="7"/>
  <c r="AA176" i="19" s="1"/>
  <c r="AB43" i="7"/>
  <c r="AA158" i="19" s="1"/>
  <c r="AB46" i="7"/>
  <c r="AA161" i="19" s="1"/>
  <c r="AB60" i="7"/>
  <c r="AA175" i="19" s="1"/>
  <c r="AB33" i="7"/>
  <c r="AA211" i="19" s="1"/>
  <c r="AB13" i="7"/>
  <c r="AA191" i="19" s="1"/>
  <c r="AB69" i="7"/>
  <c r="AA149" i="19" s="1"/>
  <c r="AB39" i="7"/>
  <c r="AA154" i="19" s="1"/>
  <c r="AB10" i="7"/>
  <c r="AA188" i="19" s="1"/>
  <c r="AB12" i="7"/>
  <c r="AA190" i="19" s="1"/>
  <c r="AB68" i="7"/>
  <c r="AA148" i="19" s="1"/>
  <c r="AB41" i="7"/>
  <c r="AA156" i="19" s="1"/>
  <c r="AB45" i="7"/>
  <c r="AA160" i="19" s="1"/>
  <c r="AB47" i="7"/>
  <c r="AA162" i="19" s="1"/>
  <c r="AB35" i="7"/>
  <c r="AA213" i="19" s="1"/>
  <c r="AB72" i="7"/>
  <c r="AA152" i="19" s="1"/>
  <c r="AB32" i="7"/>
  <c r="AA210" i="19" s="1"/>
  <c r="AB17" i="7"/>
  <c r="AA195" i="19" s="1"/>
  <c r="AB37" i="7"/>
  <c r="AA215" i="19" s="1"/>
  <c r="AB30" i="7"/>
  <c r="AA208" i="19" s="1"/>
  <c r="AB9" i="7"/>
  <c r="AA187" i="19" s="1"/>
  <c r="AB62" i="7"/>
  <c r="AA177" i="19" s="1"/>
  <c r="AB15" i="7"/>
  <c r="AA193" i="19" s="1"/>
  <c r="AB70" i="7"/>
  <c r="AA150" i="19" s="1"/>
  <c r="AB40" i="7"/>
  <c r="AA155" i="19" s="1"/>
  <c r="AB71" i="7"/>
  <c r="AA151" i="19" s="1"/>
  <c r="AB49" i="7"/>
  <c r="AA164" i="19" s="1"/>
  <c r="AB48" i="7"/>
  <c r="AA163" i="19" s="1"/>
  <c r="AB14" i="7"/>
  <c r="AA192" i="19" s="1"/>
  <c r="AB66" i="7"/>
  <c r="AA181" i="19" s="1"/>
  <c r="AB65" i="7"/>
  <c r="AA180" i="19" s="1"/>
  <c r="AB63" i="7"/>
  <c r="AA178" i="19" s="1"/>
  <c r="AB29" i="7"/>
  <c r="AA207" i="19" s="1"/>
  <c r="AB54" i="7"/>
  <c r="AA169" i="19" s="1"/>
  <c r="AB59" i="7"/>
  <c r="AA174" i="19" s="1"/>
  <c r="AB20" i="7"/>
  <c r="AA198" i="19" s="1"/>
  <c r="AB42" i="7"/>
  <c r="AA157" i="19" s="1"/>
  <c r="AB28" i="7"/>
  <c r="AA206" i="19" s="1"/>
  <c r="AB7" i="7"/>
  <c r="AA185" i="19" s="1"/>
  <c r="AB34" i="7"/>
  <c r="AA212" i="19" s="1"/>
  <c r="AB22" i="7"/>
  <c r="AA200" i="19" s="1"/>
  <c r="AB23" i="7"/>
  <c r="AA201" i="19" s="1"/>
  <c r="AB19" i="7"/>
  <c r="AA197" i="19" s="1"/>
  <c r="AB56" i="7"/>
  <c r="AA171" i="19" s="1"/>
  <c r="AB44" i="7"/>
  <c r="AA159" i="19" s="1"/>
  <c r="AB67" i="7"/>
  <c r="AA147" i="19" s="1"/>
  <c r="AB51" i="7"/>
  <c r="AA166" i="19" s="1"/>
  <c r="AB64" i="7"/>
  <c r="AA179" i="19" s="1"/>
  <c r="AB5" i="7"/>
  <c r="AA183" i="19" s="1"/>
  <c r="AB6" i="7"/>
  <c r="AA184" i="19" s="1"/>
  <c r="AB18" i="7"/>
  <c r="AA196" i="19" s="1"/>
  <c r="AB55" i="7"/>
  <c r="AA170" i="19" s="1"/>
  <c r="AB21" i="7"/>
  <c r="AA199" i="19" s="1"/>
  <c r="AB8" i="7"/>
  <c r="AA186" i="19" s="1"/>
  <c r="AB11" i="7"/>
  <c r="AA189" i="19" s="1"/>
  <c r="AB50" i="7"/>
  <c r="AA165" i="19" s="1"/>
  <c r="AB36" i="7"/>
  <c r="AA214" i="19" s="1"/>
  <c r="AB58" i="7"/>
  <c r="AA173" i="19" s="1"/>
  <c r="AB31" i="7"/>
  <c r="AA209" i="19" s="1"/>
  <c r="AB16" i="7"/>
  <c r="AA194" i="19" s="1"/>
  <c r="AB19" i="8"/>
  <c r="AA232" i="19" s="1"/>
  <c r="AB25" i="8"/>
  <c r="AA238" i="19" s="1"/>
  <c r="AB43" i="8"/>
  <c r="AA256" i="19" s="1"/>
  <c r="AB22" i="8"/>
  <c r="AA235" i="19" s="1"/>
  <c r="AB4" i="8"/>
  <c r="AA217" i="19" s="1"/>
  <c r="AB20" i="8"/>
  <c r="AA233" i="19" s="1"/>
  <c r="AB36" i="8"/>
  <c r="AA249" i="19" s="1"/>
  <c r="AB40" i="8"/>
  <c r="AA253" i="19" s="1"/>
  <c r="AB23" i="8"/>
  <c r="AA236" i="19" s="1"/>
  <c r="AB26" i="8"/>
  <c r="AA239" i="19" s="1"/>
  <c r="AB41" i="8"/>
  <c r="AA254" i="19" s="1"/>
  <c r="AB42" i="8"/>
  <c r="AA255" i="19" s="1"/>
  <c r="AB44" i="8"/>
  <c r="AA257" i="19" s="1"/>
  <c r="AB27" i="8"/>
  <c r="AA240" i="19" s="1"/>
  <c r="AB34" i="8"/>
  <c r="AA247" i="19" s="1"/>
  <c r="AB45" i="8"/>
  <c r="AA258" i="19" s="1"/>
  <c r="AB11" i="8"/>
  <c r="AA224" i="19" s="1"/>
  <c r="AB5" i="8"/>
  <c r="AA218" i="19" s="1"/>
  <c r="AB39" i="8"/>
  <c r="AA252" i="19" s="1"/>
  <c r="AB6" i="8"/>
  <c r="AA219" i="19" s="1"/>
  <c r="AB53" i="8"/>
  <c r="AA266" i="19" s="1"/>
  <c r="AB24" i="8"/>
  <c r="AA237" i="19" s="1"/>
  <c r="AB12" i="8"/>
  <c r="AA225" i="19" s="1"/>
  <c r="AB28" i="8"/>
  <c r="AA241" i="19" s="1"/>
  <c r="AB48" i="8"/>
  <c r="AA261" i="19" s="1"/>
  <c r="AB35" i="8"/>
  <c r="AA248" i="19" s="1"/>
  <c r="AB29" i="8"/>
  <c r="AA242" i="19" s="1"/>
  <c r="AB9" i="8"/>
  <c r="AA222" i="19" s="1"/>
  <c r="AB51" i="8"/>
  <c r="AA264" i="19" s="1"/>
  <c r="AB38" i="8"/>
  <c r="AA251" i="19" s="1"/>
  <c r="AB50" i="8"/>
  <c r="AA263" i="19" s="1"/>
  <c r="AB30" i="8"/>
  <c r="AA243" i="19" s="1"/>
  <c r="AB32" i="8"/>
  <c r="AA245" i="19" s="1"/>
  <c r="AB52" i="8"/>
  <c r="AA265" i="19" s="1"/>
  <c r="AB13" i="8"/>
  <c r="AA226" i="19" s="1"/>
  <c r="AB16" i="8"/>
  <c r="AA229" i="19" s="1"/>
  <c r="AB15" i="8"/>
  <c r="AA228" i="19" s="1"/>
  <c r="AB18" i="8"/>
  <c r="AA231" i="19" s="1"/>
  <c r="AB49" i="8"/>
  <c r="AA262" i="19" s="1"/>
  <c r="AB33" i="8"/>
  <c r="AA246" i="19" s="1"/>
  <c r="AB31" i="8"/>
  <c r="AA244" i="19" s="1"/>
  <c r="AB21" i="8"/>
  <c r="AA234" i="19" s="1"/>
  <c r="AB7" i="8"/>
  <c r="AA220" i="19" s="1"/>
  <c r="AB46" i="8"/>
  <c r="AA259" i="19" s="1"/>
  <c r="AB17" i="8"/>
  <c r="AA230" i="19" s="1"/>
  <c r="AB8" i="8"/>
  <c r="AA221" i="19" s="1"/>
  <c r="AB14" i="8"/>
  <c r="AA227" i="19" s="1"/>
  <c r="AB54" i="8"/>
  <c r="AA267" i="19" s="1"/>
  <c r="AB55" i="8"/>
  <c r="AA268" i="19" s="1"/>
  <c r="AB47" i="8"/>
  <c r="AA260" i="19" s="1"/>
  <c r="AB37" i="8"/>
  <c r="AA250" i="19" s="1"/>
  <c r="AB10" i="8"/>
  <c r="AA223" i="19" s="1"/>
  <c r="AH60" i="7"/>
  <c r="AG175" i="19" s="1"/>
  <c r="AH26" i="7"/>
  <c r="AG204" i="19" s="1"/>
  <c r="AH47" i="7"/>
  <c r="AG162" i="19" s="1"/>
  <c r="AH13" i="7"/>
  <c r="AG191" i="19" s="1"/>
  <c r="AH41" i="7"/>
  <c r="AG156" i="19" s="1"/>
  <c r="AH69" i="7"/>
  <c r="AG149" i="19" s="1"/>
  <c r="AH12" i="7"/>
  <c r="AG190" i="19" s="1"/>
  <c r="AH68" i="7"/>
  <c r="AG148" i="19" s="1"/>
  <c r="AH38" i="7"/>
  <c r="AG216" i="19" s="1"/>
  <c r="AH27" i="7"/>
  <c r="AG205" i="19" s="1"/>
  <c r="AH45" i="7"/>
  <c r="AG160" i="19" s="1"/>
  <c r="AH57" i="7"/>
  <c r="AG172" i="19" s="1"/>
  <c r="AH33" i="7"/>
  <c r="AG211" i="19" s="1"/>
  <c r="AH24" i="7"/>
  <c r="AG202" i="19" s="1"/>
  <c r="AH4" i="7"/>
  <c r="AG182" i="19" s="1"/>
  <c r="AH46" i="7"/>
  <c r="AG161" i="19" s="1"/>
  <c r="AH35" i="7"/>
  <c r="AG213" i="19" s="1"/>
  <c r="AH61" i="7"/>
  <c r="AG176" i="19" s="1"/>
  <c r="AH73" i="7"/>
  <c r="AG153" i="19" s="1"/>
  <c r="AH52" i="7"/>
  <c r="AG167" i="19" s="1"/>
  <c r="AH10" i="7"/>
  <c r="AG188" i="19" s="1"/>
  <c r="AH39" i="7"/>
  <c r="AG154" i="19" s="1"/>
  <c r="AH43" i="7"/>
  <c r="AG158" i="19" s="1"/>
  <c r="AH25" i="7"/>
  <c r="AG203" i="19" s="1"/>
  <c r="AH53" i="7"/>
  <c r="AG168" i="19" s="1"/>
  <c r="AH17" i="7"/>
  <c r="AH72" i="7"/>
  <c r="AH30" i="7"/>
  <c r="AH37" i="7"/>
  <c r="AH9" i="7"/>
  <c r="AH32" i="7"/>
  <c r="AH20" i="7"/>
  <c r="AH23" i="7"/>
  <c r="AH19" i="7"/>
  <c r="AH70" i="7"/>
  <c r="AH56" i="7"/>
  <c r="AH44" i="7"/>
  <c r="AH71" i="7"/>
  <c r="AH51" i="7"/>
  <c r="AH50" i="7"/>
  <c r="AH29" i="7"/>
  <c r="AH59" i="7"/>
  <c r="AH42" i="7"/>
  <c r="AH8" i="7"/>
  <c r="AH28" i="7"/>
  <c r="AH58" i="7"/>
  <c r="AH63" i="7"/>
  <c r="AH7" i="7"/>
  <c r="AH34" i="7"/>
  <c r="AH62" i="7"/>
  <c r="AH40" i="7"/>
  <c r="AH5" i="7"/>
  <c r="AH48" i="7"/>
  <c r="AH55" i="7"/>
  <c r="AH21" i="7"/>
  <c r="AH67" i="7"/>
  <c r="AH14" i="7"/>
  <c r="AH66" i="7"/>
  <c r="AH36" i="7"/>
  <c r="AH64" i="7"/>
  <c r="AH54" i="7"/>
  <c r="AH15" i="7"/>
  <c r="AH22" i="7"/>
  <c r="AH6" i="7"/>
  <c r="AH49" i="7"/>
  <c r="AH18" i="7"/>
  <c r="AH11" i="7"/>
  <c r="AH65" i="7"/>
  <c r="AH31" i="7"/>
  <c r="AH16" i="7"/>
  <c r="AH16" i="5"/>
  <c r="AG125" i="19" s="1"/>
  <c r="AH27" i="5"/>
  <c r="AG145" i="19" s="1"/>
  <c r="AH15" i="5"/>
  <c r="AG124" i="19" s="1"/>
  <c r="AH17" i="5"/>
  <c r="AG126" i="19" s="1"/>
  <c r="AH4" i="5"/>
  <c r="AG135" i="19" s="1"/>
  <c r="AH28" i="5"/>
  <c r="AG146" i="19" s="1"/>
  <c r="AH21" i="5"/>
  <c r="AG130" i="19" s="1"/>
  <c r="AH7" i="5"/>
  <c r="AG138" i="19" s="1"/>
  <c r="AH26" i="5"/>
  <c r="AG144" i="19" s="1"/>
  <c r="AH14" i="5"/>
  <c r="AG123" i="19" s="1"/>
  <c r="AH19" i="5"/>
  <c r="AG128" i="19" s="1"/>
  <c r="AH22" i="5"/>
  <c r="AG131" i="19" s="1"/>
  <c r="AH25" i="5"/>
  <c r="AH24" i="5"/>
  <c r="AH20" i="5"/>
  <c r="AH13" i="5"/>
  <c r="AH23" i="5"/>
  <c r="AH18" i="5"/>
  <c r="AH6" i="5"/>
  <c r="AH11" i="5"/>
  <c r="AH8" i="5"/>
  <c r="AH12" i="5"/>
  <c r="AH5" i="5"/>
  <c r="AH10" i="5"/>
  <c r="AH9" i="5"/>
  <c r="S12" i="11"/>
  <c r="T12" i="11" s="1"/>
  <c r="P4" i="11"/>
  <c r="BZ598" i="1"/>
  <c r="BF598" i="1"/>
  <c r="BH598" i="1"/>
  <c r="BK598" i="1"/>
  <c r="BL598" i="1"/>
  <c r="BM598" i="1"/>
  <c r="BR598" i="1"/>
  <c r="BS598" i="1"/>
  <c r="BT598" i="1"/>
  <c r="BW598" i="1"/>
  <c r="Y320" i="19"/>
  <c r="Z320" i="19"/>
  <c r="AB320" i="19"/>
  <c r="AD320" i="19"/>
  <c r="AF320" i="19"/>
  <c r="BZ599" i="1"/>
  <c r="BF599" i="1"/>
  <c r="BH599" i="1"/>
  <c r="BK599" i="1"/>
  <c r="BL599" i="1"/>
  <c r="BM599" i="1"/>
  <c r="BR599" i="1"/>
  <c r="BS599" i="1"/>
  <c r="BT599" i="1"/>
  <c r="BW599" i="1"/>
  <c r="BZ600" i="1"/>
  <c r="BF600" i="1"/>
  <c r="BH600" i="1"/>
  <c r="BK600" i="1"/>
  <c r="BL600" i="1"/>
  <c r="BM600" i="1"/>
  <c r="BR600" i="1"/>
  <c r="BS600" i="1"/>
  <c r="BT600" i="1"/>
  <c r="BW600" i="1"/>
  <c r="BZ601" i="1"/>
  <c r="BF601" i="1"/>
  <c r="BH601" i="1"/>
  <c r="BK601" i="1"/>
  <c r="BL601" i="1"/>
  <c r="BM601" i="1"/>
  <c r="BR601" i="1"/>
  <c r="BS601" i="1"/>
  <c r="BT601" i="1"/>
  <c r="BW601" i="1"/>
  <c r="BZ602" i="1"/>
  <c r="BF602" i="1"/>
  <c r="BH602" i="1"/>
  <c r="BK602" i="1"/>
  <c r="BL602" i="1"/>
  <c r="BM602" i="1"/>
  <c r="BR602" i="1"/>
  <c r="BS602" i="1"/>
  <c r="BT602" i="1"/>
  <c r="BW602" i="1"/>
  <c r="BZ603" i="1"/>
  <c r="BF603" i="1"/>
  <c r="BH603" i="1"/>
  <c r="BK603" i="1"/>
  <c r="BL603" i="1"/>
  <c r="BM603" i="1"/>
  <c r="BR603" i="1"/>
  <c r="BS603" i="1"/>
  <c r="BT603" i="1"/>
  <c r="BW603" i="1"/>
  <c r="BZ604" i="1"/>
  <c r="BF604" i="1"/>
  <c r="BH604" i="1"/>
  <c r="BK604" i="1"/>
  <c r="BL604" i="1"/>
  <c r="BM604" i="1"/>
  <c r="BR604" i="1"/>
  <c r="BS604" i="1"/>
  <c r="BT604" i="1"/>
  <c r="BW604" i="1"/>
  <c r="BZ605" i="1"/>
  <c r="BF605" i="1"/>
  <c r="BH605" i="1"/>
  <c r="BK605" i="1"/>
  <c r="BL605" i="1"/>
  <c r="BM605" i="1"/>
  <c r="BR605" i="1"/>
  <c r="BS605" i="1"/>
  <c r="BT605" i="1"/>
  <c r="BW605" i="1"/>
  <c r="BZ606" i="1"/>
  <c r="BF606" i="1"/>
  <c r="BH606" i="1"/>
  <c r="BK606" i="1"/>
  <c r="BL606" i="1"/>
  <c r="BM606" i="1"/>
  <c r="BR606" i="1"/>
  <c r="BS606" i="1"/>
  <c r="BT606" i="1"/>
  <c r="BW606" i="1"/>
  <c r="BZ607" i="1"/>
  <c r="BF607" i="1"/>
  <c r="BH607" i="1"/>
  <c r="BK607" i="1"/>
  <c r="BL607" i="1"/>
  <c r="BM607" i="1"/>
  <c r="BR607" i="1"/>
  <c r="BS607" i="1"/>
  <c r="BT607" i="1"/>
  <c r="BW607" i="1"/>
  <c r="BF608" i="1"/>
  <c r="BH608" i="1"/>
  <c r="BK608" i="1"/>
  <c r="BL608" i="1"/>
  <c r="BM608" i="1"/>
  <c r="BR608" i="1"/>
  <c r="BS608" i="1"/>
  <c r="BT608" i="1"/>
  <c r="BW608" i="1"/>
  <c r="BZ609" i="1"/>
  <c r="Y28" i="5" s="1"/>
  <c r="X146" i="19" s="1"/>
  <c r="BF609" i="1"/>
  <c r="BH609" i="1"/>
  <c r="BK609" i="1"/>
  <c r="BL609" i="1"/>
  <c r="BM609" i="1"/>
  <c r="BR609" i="1"/>
  <c r="BS609" i="1"/>
  <c r="BT609" i="1"/>
  <c r="BW609" i="1"/>
  <c r="K28" i="5" l="1"/>
  <c r="J146" i="19" s="1"/>
  <c r="J27" i="5"/>
  <c r="I145" i="19" s="1"/>
  <c r="S28" i="5"/>
  <c r="R146" i="19" s="1"/>
  <c r="R27" i="5"/>
  <c r="Q145" i="19" s="1"/>
  <c r="J28" i="5"/>
  <c r="I146" i="19" s="1"/>
  <c r="Q27" i="5"/>
  <c r="P145" i="19" s="1"/>
  <c r="G27" i="5"/>
  <c r="F145" i="19" s="1"/>
  <c r="R28" i="5"/>
  <c r="Q146" i="19" s="1"/>
  <c r="G28" i="5"/>
  <c r="F146" i="19" s="1"/>
  <c r="L27" i="5"/>
  <c r="K145" i="19" s="1"/>
  <c r="Q28" i="5"/>
  <c r="P146" i="19" s="1"/>
  <c r="V27" i="5"/>
  <c r="U145" i="19" s="1"/>
  <c r="E27" i="5"/>
  <c r="D145" i="19" s="1"/>
  <c r="V28" i="5"/>
  <c r="U146" i="19" s="1"/>
  <c r="L28" i="5"/>
  <c r="K146" i="19" s="1"/>
  <c r="E28" i="5"/>
  <c r="D146" i="19" s="1"/>
  <c r="S27" i="5"/>
  <c r="R145" i="19" s="1"/>
  <c r="K27" i="5"/>
  <c r="J145" i="19" s="1"/>
  <c r="Y27" i="5"/>
  <c r="X145" i="19" s="1"/>
  <c r="AC320" i="19"/>
  <c r="AG320" i="19"/>
  <c r="AI320" i="19"/>
  <c r="BZ596" i="1" l="1"/>
  <c r="BF596" i="1"/>
  <c r="BH596" i="1"/>
  <c r="BK596" i="1"/>
  <c r="BL596" i="1"/>
  <c r="BM596" i="1"/>
  <c r="BR596" i="1"/>
  <c r="BS596" i="1"/>
  <c r="BT596" i="1"/>
  <c r="BW596" i="1"/>
  <c r="Y122" i="19"/>
  <c r="Z122" i="19"/>
  <c r="AB122" i="19"/>
  <c r="AD122" i="19"/>
  <c r="AF122" i="19"/>
  <c r="AC122" i="19" l="1"/>
  <c r="AG122" i="19"/>
  <c r="AI122" i="19"/>
  <c r="BZ569" i="1"/>
  <c r="BF569" i="1"/>
  <c r="BH569" i="1"/>
  <c r="BK569" i="1"/>
  <c r="BL569" i="1"/>
  <c r="BM569" i="1"/>
  <c r="BR569" i="1"/>
  <c r="BS569" i="1"/>
  <c r="BT569" i="1"/>
  <c r="BW569" i="1"/>
  <c r="BZ570" i="1"/>
  <c r="BF570" i="1"/>
  <c r="BH570" i="1"/>
  <c r="BK570" i="1"/>
  <c r="BL570" i="1"/>
  <c r="BM570" i="1"/>
  <c r="BR570" i="1"/>
  <c r="BS570" i="1"/>
  <c r="BT570" i="1"/>
  <c r="BW570" i="1"/>
  <c r="BZ571" i="1"/>
  <c r="BF571" i="1"/>
  <c r="BH571" i="1"/>
  <c r="BK571" i="1"/>
  <c r="BL571" i="1"/>
  <c r="BM571" i="1"/>
  <c r="BR571" i="1"/>
  <c r="BS571" i="1"/>
  <c r="BT571" i="1"/>
  <c r="BW571" i="1"/>
  <c r="BZ572" i="1"/>
  <c r="BF572" i="1"/>
  <c r="BH572" i="1"/>
  <c r="BK572" i="1"/>
  <c r="BL572" i="1"/>
  <c r="BM572" i="1"/>
  <c r="BR572" i="1"/>
  <c r="BS572" i="1"/>
  <c r="BT572" i="1"/>
  <c r="BW572" i="1"/>
  <c r="BZ573" i="1"/>
  <c r="BF573" i="1"/>
  <c r="BH573" i="1"/>
  <c r="BK573" i="1"/>
  <c r="BL573" i="1"/>
  <c r="BM573" i="1"/>
  <c r="BR573" i="1"/>
  <c r="BS573" i="1"/>
  <c r="BT573" i="1"/>
  <c r="BW573" i="1"/>
  <c r="BZ574" i="1"/>
  <c r="BF574" i="1"/>
  <c r="BH574" i="1"/>
  <c r="BK574" i="1"/>
  <c r="BL574" i="1"/>
  <c r="BM574" i="1"/>
  <c r="BR574" i="1"/>
  <c r="BS574" i="1"/>
  <c r="BT574" i="1"/>
  <c r="BW574" i="1"/>
  <c r="BZ575" i="1"/>
  <c r="BF575" i="1"/>
  <c r="BH575" i="1"/>
  <c r="BK575" i="1"/>
  <c r="BL575" i="1"/>
  <c r="BM575" i="1"/>
  <c r="BR575" i="1"/>
  <c r="BS575" i="1"/>
  <c r="BT575" i="1"/>
  <c r="BW575" i="1"/>
  <c r="BZ576" i="1"/>
  <c r="BF576" i="1"/>
  <c r="BH576" i="1"/>
  <c r="BK576" i="1"/>
  <c r="BL576" i="1"/>
  <c r="BM576" i="1"/>
  <c r="BR576" i="1"/>
  <c r="BS576" i="1"/>
  <c r="BT576" i="1"/>
  <c r="BW576" i="1"/>
  <c r="BZ577" i="1"/>
  <c r="BF577" i="1"/>
  <c r="BH577" i="1"/>
  <c r="BK577" i="1"/>
  <c r="BL577" i="1"/>
  <c r="BM577" i="1"/>
  <c r="BR577" i="1"/>
  <c r="BS577" i="1"/>
  <c r="BT577" i="1"/>
  <c r="BW577" i="1"/>
  <c r="BZ578" i="1"/>
  <c r="BF578" i="1"/>
  <c r="BH578" i="1"/>
  <c r="BK578" i="1"/>
  <c r="BL578" i="1"/>
  <c r="BM578" i="1"/>
  <c r="BR578" i="1"/>
  <c r="BS578" i="1"/>
  <c r="BT578" i="1"/>
  <c r="BW578" i="1"/>
  <c r="BZ579" i="1"/>
  <c r="BF579" i="1"/>
  <c r="BH579" i="1"/>
  <c r="BK579" i="1"/>
  <c r="BL579" i="1"/>
  <c r="BM579" i="1"/>
  <c r="BR579" i="1"/>
  <c r="BS579" i="1"/>
  <c r="BT579" i="1"/>
  <c r="BW579" i="1"/>
  <c r="BZ580" i="1"/>
  <c r="BF580" i="1"/>
  <c r="BH580" i="1"/>
  <c r="BK580" i="1"/>
  <c r="BL580" i="1"/>
  <c r="BM580" i="1"/>
  <c r="BR580" i="1"/>
  <c r="BS580" i="1"/>
  <c r="BT580" i="1"/>
  <c r="BW580" i="1"/>
  <c r="BZ581" i="1"/>
  <c r="BF581" i="1"/>
  <c r="BH581" i="1"/>
  <c r="BK581" i="1"/>
  <c r="BL581" i="1"/>
  <c r="BM581" i="1"/>
  <c r="BR581" i="1"/>
  <c r="BS581" i="1"/>
  <c r="BT581" i="1"/>
  <c r="BW581" i="1"/>
  <c r="BZ582" i="1"/>
  <c r="BF582" i="1"/>
  <c r="BH582" i="1"/>
  <c r="BK582" i="1"/>
  <c r="BL582" i="1"/>
  <c r="BM582" i="1"/>
  <c r="BR582" i="1"/>
  <c r="BS582" i="1"/>
  <c r="BT582" i="1"/>
  <c r="BW582" i="1"/>
  <c r="BZ583" i="1"/>
  <c r="BF583" i="1"/>
  <c r="BH583" i="1"/>
  <c r="BK583" i="1"/>
  <c r="BL583" i="1"/>
  <c r="BM583" i="1"/>
  <c r="BR583" i="1"/>
  <c r="BS583" i="1"/>
  <c r="BT583" i="1"/>
  <c r="BW583" i="1"/>
  <c r="L527" i="1" l="1"/>
  <c r="BZ527" i="1"/>
  <c r="BE527" i="1"/>
  <c r="BF527" i="1"/>
  <c r="BG527" i="1"/>
  <c r="BH527" i="1"/>
  <c r="BI527" i="1"/>
  <c r="BJ527" i="1"/>
  <c r="BK527" i="1"/>
  <c r="BL527" i="1"/>
  <c r="BM527" i="1"/>
  <c r="BN527" i="1"/>
  <c r="BO527" i="1"/>
  <c r="BP527" i="1"/>
  <c r="BQ527" i="1"/>
  <c r="BR527" i="1"/>
  <c r="BS527" i="1"/>
  <c r="BT527" i="1"/>
  <c r="BU527" i="1"/>
  <c r="BV527" i="1"/>
  <c r="BW527" i="1"/>
  <c r="BX527" i="1"/>
  <c r="BY527" i="1"/>
  <c r="L525" i="1"/>
  <c r="BZ525" i="1"/>
  <c r="BE525" i="1"/>
  <c r="BF525" i="1"/>
  <c r="BG525" i="1"/>
  <c r="BH525" i="1"/>
  <c r="BI525" i="1"/>
  <c r="BJ525" i="1"/>
  <c r="BK525" i="1"/>
  <c r="BL525" i="1"/>
  <c r="BM525" i="1"/>
  <c r="BN525" i="1"/>
  <c r="BO525" i="1"/>
  <c r="BP525" i="1"/>
  <c r="BQ525" i="1"/>
  <c r="BR525" i="1"/>
  <c r="BS525" i="1"/>
  <c r="BT525" i="1"/>
  <c r="BU525" i="1"/>
  <c r="BV525" i="1"/>
  <c r="BW525" i="1"/>
  <c r="BX525" i="1"/>
  <c r="BY525" i="1"/>
  <c r="CA527" i="1" l="1"/>
  <c r="CA525" i="1"/>
  <c r="BZ568" i="1"/>
  <c r="BZ5" i="1"/>
  <c r="BF584" i="1"/>
  <c r="BH584" i="1"/>
  <c r="BK584" i="1"/>
  <c r="BL584" i="1"/>
  <c r="BM584" i="1"/>
  <c r="BR584" i="1"/>
  <c r="BS584" i="1"/>
  <c r="BT584" i="1"/>
  <c r="BW584" i="1"/>
  <c r="BF593" i="1"/>
  <c r="BH593" i="1"/>
  <c r="BK593" i="1"/>
  <c r="BL593" i="1"/>
  <c r="BM593" i="1"/>
  <c r="BR593" i="1"/>
  <c r="BS593" i="1"/>
  <c r="BT593" i="1"/>
  <c r="BW593" i="1"/>
  <c r="BF594" i="1"/>
  <c r="BH594" i="1"/>
  <c r="BK594" i="1"/>
  <c r="BL594" i="1"/>
  <c r="BM594" i="1"/>
  <c r="BR594" i="1"/>
  <c r="BS594" i="1"/>
  <c r="BT594" i="1"/>
  <c r="BW594" i="1"/>
  <c r="BF595" i="1"/>
  <c r="BH595" i="1"/>
  <c r="BK595" i="1"/>
  <c r="BL595" i="1"/>
  <c r="BM595" i="1"/>
  <c r="BR595" i="1"/>
  <c r="BS595" i="1"/>
  <c r="BT595" i="1"/>
  <c r="BW595" i="1"/>
  <c r="BF568" i="1"/>
  <c r="BH568" i="1"/>
  <c r="BK568" i="1"/>
  <c r="BL568" i="1"/>
  <c r="BM568" i="1"/>
  <c r="BR568" i="1"/>
  <c r="BS568" i="1"/>
  <c r="BT568" i="1"/>
  <c r="BW568" i="1"/>
  <c r="BF585" i="1"/>
  <c r="BH585" i="1"/>
  <c r="BK585" i="1"/>
  <c r="BL585" i="1"/>
  <c r="BM585" i="1"/>
  <c r="BR585" i="1"/>
  <c r="BS585" i="1"/>
  <c r="BT585" i="1"/>
  <c r="BW585" i="1"/>
  <c r="BF586" i="1"/>
  <c r="BH586" i="1"/>
  <c r="BK586" i="1"/>
  <c r="BL586" i="1"/>
  <c r="BM586" i="1"/>
  <c r="BR586" i="1"/>
  <c r="BS586" i="1"/>
  <c r="BT586" i="1"/>
  <c r="BW586" i="1"/>
  <c r="BF587" i="1"/>
  <c r="BH587" i="1"/>
  <c r="BK587" i="1"/>
  <c r="BL587" i="1"/>
  <c r="BM587" i="1"/>
  <c r="BR587" i="1"/>
  <c r="BS587" i="1"/>
  <c r="BT587" i="1"/>
  <c r="BW587" i="1"/>
  <c r="BF588" i="1"/>
  <c r="BH588" i="1"/>
  <c r="BK588" i="1"/>
  <c r="BL588" i="1"/>
  <c r="BM588" i="1"/>
  <c r="BR588" i="1"/>
  <c r="BS588" i="1"/>
  <c r="BT588" i="1"/>
  <c r="BW588" i="1"/>
  <c r="BF589" i="1"/>
  <c r="BH589" i="1"/>
  <c r="BK589" i="1"/>
  <c r="BL589" i="1"/>
  <c r="BM589" i="1"/>
  <c r="BR589" i="1"/>
  <c r="BS589" i="1"/>
  <c r="BT589" i="1"/>
  <c r="BW589" i="1"/>
  <c r="BF590" i="1"/>
  <c r="BH590" i="1"/>
  <c r="BK590" i="1"/>
  <c r="BL590" i="1"/>
  <c r="BM590" i="1"/>
  <c r="BR590" i="1"/>
  <c r="BS590" i="1"/>
  <c r="BT590" i="1"/>
  <c r="BW590" i="1"/>
  <c r="BF591" i="1"/>
  <c r="BH591" i="1"/>
  <c r="BK591" i="1"/>
  <c r="BL591" i="1"/>
  <c r="BM591" i="1"/>
  <c r="BR591" i="1"/>
  <c r="BS591" i="1"/>
  <c r="BT591" i="1"/>
  <c r="BW591" i="1"/>
  <c r="Y147" i="19"/>
  <c r="AD147" i="19"/>
  <c r="BF592" i="1"/>
  <c r="BH592" i="1"/>
  <c r="BK592" i="1"/>
  <c r="BL592" i="1"/>
  <c r="BM592" i="1"/>
  <c r="BR592" i="1"/>
  <c r="BS592" i="1"/>
  <c r="BT592" i="1"/>
  <c r="BW592" i="1"/>
  <c r="D4" i="5"/>
  <c r="C135" i="19" l="1"/>
  <c r="AC147" i="19"/>
  <c r="AG147" i="19"/>
  <c r="AB147" i="19"/>
  <c r="AF147" i="19"/>
  <c r="Z147" i="19"/>
  <c r="BJ584" i="1"/>
  <c r="AI147" i="19"/>
  <c r="Y26" i="4"/>
  <c r="X61" i="19" s="1"/>
  <c r="X26" i="4"/>
  <c r="W61" i="19" s="1"/>
  <c r="W26" i="4"/>
  <c r="V61" i="19" s="1"/>
  <c r="V26" i="4"/>
  <c r="U61" i="19" s="1"/>
  <c r="U26" i="4"/>
  <c r="T61" i="19" s="1"/>
  <c r="T26" i="4"/>
  <c r="S61" i="19" s="1"/>
  <c r="S26" i="4"/>
  <c r="R61" i="19" s="1"/>
  <c r="R26" i="4"/>
  <c r="Q61" i="19" s="1"/>
  <c r="Q26" i="4"/>
  <c r="P61" i="19" s="1"/>
  <c r="P26" i="4"/>
  <c r="O61" i="19" s="1"/>
  <c r="O26" i="4"/>
  <c r="N61" i="19" s="1"/>
  <c r="N26" i="4"/>
  <c r="M61" i="19" s="1"/>
  <c r="M26" i="4"/>
  <c r="L61" i="19" s="1"/>
  <c r="L26" i="4"/>
  <c r="K61" i="19" s="1"/>
  <c r="K26" i="4"/>
  <c r="J61" i="19" s="1"/>
  <c r="J26" i="4"/>
  <c r="I61" i="19" s="1"/>
  <c r="I26" i="4"/>
  <c r="H61" i="19" s="1"/>
  <c r="H26" i="4"/>
  <c r="G61" i="19" s="1"/>
  <c r="G26" i="4"/>
  <c r="F61" i="19" s="1"/>
  <c r="F26" i="4"/>
  <c r="E61" i="19" s="1"/>
  <c r="E26" i="4"/>
  <c r="D61" i="19" s="1"/>
  <c r="D26" i="4"/>
  <c r="C61" i="19" s="1"/>
  <c r="Y22" i="4"/>
  <c r="X57" i="19" s="1"/>
  <c r="X22" i="4"/>
  <c r="W57" i="19" s="1"/>
  <c r="W22" i="4"/>
  <c r="V57" i="19" s="1"/>
  <c r="V22" i="4"/>
  <c r="U57" i="19" s="1"/>
  <c r="U22" i="4"/>
  <c r="T57" i="19" s="1"/>
  <c r="T22" i="4"/>
  <c r="S57" i="19" s="1"/>
  <c r="S22" i="4"/>
  <c r="R57" i="19" s="1"/>
  <c r="R22" i="4"/>
  <c r="Q57" i="19" s="1"/>
  <c r="Q22" i="4"/>
  <c r="P57" i="19" s="1"/>
  <c r="P22" i="4"/>
  <c r="O57" i="19" s="1"/>
  <c r="O22" i="4"/>
  <c r="N57" i="19" s="1"/>
  <c r="N22" i="4"/>
  <c r="M57" i="19" s="1"/>
  <c r="M22" i="4"/>
  <c r="L57" i="19" s="1"/>
  <c r="L22" i="4"/>
  <c r="K57" i="19" s="1"/>
  <c r="K22" i="4"/>
  <c r="J57" i="19" s="1"/>
  <c r="J22" i="4"/>
  <c r="I57" i="19" s="1"/>
  <c r="I22" i="4"/>
  <c r="H57" i="19" s="1"/>
  <c r="H22" i="4"/>
  <c r="G57" i="19" s="1"/>
  <c r="G22" i="4"/>
  <c r="F57" i="19" s="1"/>
  <c r="F22" i="4"/>
  <c r="E57" i="19" s="1"/>
  <c r="E22" i="4"/>
  <c r="D57" i="19" s="1"/>
  <c r="D22" i="4"/>
  <c r="C57" i="19" s="1"/>
  <c r="Y19" i="4"/>
  <c r="X54" i="19" s="1"/>
  <c r="X19" i="4"/>
  <c r="W54" i="19" s="1"/>
  <c r="W19" i="4"/>
  <c r="V54" i="19" s="1"/>
  <c r="V19" i="4"/>
  <c r="U54" i="19" s="1"/>
  <c r="U19" i="4"/>
  <c r="T54" i="19" s="1"/>
  <c r="T19" i="4"/>
  <c r="S54" i="19" s="1"/>
  <c r="S19" i="4"/>
  <c r="R54" i="19" s="1"/>
  <c r="R19" i="4"/>
  <c r="Q54" i="19" s="1"/>
  <c r="Q19" i="4"/>
  <c r="P54" i="19" s="1"/>
  <c r="P19" i="4"/>
  <c r="O54" i="19" s="1"/>
  <c r="O19" i="4"/>
  <c r="N54" i="19" s="1"/>
  <c r="N19" i="4"/>
  <c r="M54" i="19" s="1"/>
  <c r="M19" i="4"/>
  <c r="L54" i="19" s="1"/>
  <c r="L19" i="4"/>
  <c r="K54" i="19" s="1"/>
  <c r="K19" i="4"/>
  <c r="J54" i="19" s="1"/>
  <c r="J19" i="4"/>
  <c r="I54" i="19" s="1"/>
  <c r="I19" i="4"/>
  <c r="H54" i="19" s="1"/>
  <c r="H19" i="4"/>
  <c r="G54" i="19" s="1"/>
  <c r="G19" i="4"/>
  <c r="F54" i="19" s="1"/>
  <c r="F19" i="4"/>
  <c r="E54" i="19" s="1"/>
  <c r="E19" i="4"/>
  <c r="D54" i="19" s="1"/>
  <c r="D19" i="4"/>
  <c r="C54" i="19" s="1"/>
  <c r="Y16" i="4"/>
  <c r="X78" i="19" s="1"/>
  <c r="X16" i="4"/>
  <c r="W78" i="19" s="1"/>
  <c r="W16" i="4"/>
  <c r="V78" i="19" s="1"/>
  <c r="V16" i="4"/>
  <c r="U78" i="19" s="1"/>
  <c r="U16" i="4"/>
  <c r="T78" i="19" s="1"/>
  <c r="T16" i="4"/>
  <c r="S78" i="19" s="1"/>
  <c r="S16" i="4"/>
  <c r="R78" i="19" s="1"/>
  <c r="R16" i="4"/>
  <c r="Q78" i="19" s="1"/>
  <c r="Q16" i="4"/>
  <c r="P78" i="19" s="1"/>
  <c r="P16" i="4"/>
  <c r="O78" i="19" s="1"/>
  <c r="O16" i="4"/>
  <c r="N78" i="19" s="1"/>
  <c r="N16" i="4"/>
  <c r="M78" i="19" s="1"/>
  <c r="M16" i="4"/>
  <c r="L78" i="19" s="1"/>
  <c r="L16" i="4"/>
  <c r="K78" i="19" s="1"/>
  <c r="K16" i="4"/>
  <c r="J78" i="19" s="1"/>
  <c r="J16" i="4"/>
  <c r="I78" i="19" s="1"/>
  <c r="I16" i="4"/>
  <c r="H78" i="19" s="1"/>
  <c r="H16" i="4"/>
  <c r="G78" i="19" s="1"/>
  <c r="G16" i="4"/>
  <c r="F78" i="19" s="1"/>
  <c r="F16" i="4"/>
  <c r="E78" i="19" s="1"/>
  <c r="E16" i="4"/>
  <c r="D78" i="19" s="1"/>
  <c r="D16" i="4"/>
  <c r="C78" i="19" s="1"/>
  <c r="Y12" i="4"/>
  <c r="X74" i="19" s="1"/>
  <c r="X12" i="4"/>
  <c r="W74" i="19" s="1"/>
  <c r="W12" i="4"/>
  <c r="V74" i="19" s="1"/>
  <c r="V12" i="4"/>
  <c r="U74" i="19" s="1"/>
  <c r="U12" i="4"/>
  <c r="T74" i="19" s="1"/>
  <c r="T12" i="4"/>
  <c r="S74" i="19" s="1"/>
  <c r="S12" i="4"/>
  <c r="R74" i="19" s="1"/>
  <c r="R12" i="4"/>
  <c r="Q74" i="19" s="1"/>
  <c r="Q12" i="4"/>
  <c r="P74" i="19" s="1"/>
  <c r="P12" i="4"/>
  <c r="O74" i="19" s="1"/>
  <c r="O12" i="4"/>
  <c r="N74" i="19" s="1"/>
  <c r="N12" i="4"/>
  <c r="M74" i="19" s="1"/>
  <c r="M12" i="4"/>
  <c r="L74" i="19" s="1"/>
  <c r="L12" i="4"/>
  <c r="K74" i="19" s="1"/>
  <c r="K12" i="4"/>
  <c r="J74" i="19" s="1"/>
  <c r="J12" i="4"/>
  <c r="I74" i="19" s="1"/>
  <c r="I12" i="4"/>
  <c r="H74" i="19" s="1"/>
  <c r="H12" i="4"/>
  <c r="G74" i="19" s="1"/>
  <c r="G12" i="4"/>
  <c r="F74" i="19" s="1"/>
  <c r="F12" i="4"/>
  <c r="E74" i="19" s="1"/>
  <c r="E12" i="4"/>
  <c r="D74" i="19" s="1"/>
  <c r="D12" i="4"/>
  <c r="C74" i="19" s="1"/>
  <c r="Y10" i="4"/>
  <c r="X72" i="19" s="1"/>
  <c r="X10" i="4"/>
  <c r="W72" i="19" s="1"/>
  <c r="W10" i="4"/>
  <c r="V72" i="19" s="1"/>
  <c r="V10" i="4"/>
  <c r="U72" i="19" s="1"/>
  <c r="U10" i="4"/>
  <c r="T72" i="19" s="1"/>
  <c r="T10" i="4"/>
  <c r="S72" i="19" s="1"/>
  <c r="S10" i="4"/>
  <c r="R72" i="19" s="1"/>
  <c r="R10" i="4"/>
  <c r="Q72" i="19" s="1"/>
  <c r="Q10" i="4"/>
  <c r="P72" i="19" s="1"/>
  <c r="P10" i="4"/>
  <c r="O72" i="19" s="1"/>
  <c r="O10" i="4"/>
  <c r="N72" i="19" s="1"/>
  <c r="N10" i="4"/>
  <c r="M72" i="19" s="1"/>
  <c r="M10" i="4"/>
  <c r="L72" i="19" s="1"/>
  <c r="L10" i="4"/>
  <c r="K72" i="19" s="1"/>
  <c r="K10" i="4"/>
  <c r="J72" i="19" s="1"/>
  <c r="J10" i="4"/>
  <c r="I72" i="19" s="1"/>
  <c r="I10" i="4"/>
  <c r="H72" i="19" s="1"/>
  <c r="H10" i="4"/>
  <c r="G72" i="19" s="1"/>
  <c r="G10" i="4"/>
  <c r="F72" i="19" s="1"/>
  <c r="F10" i="4"/>
  <c r="E72" i="19" s="1"/>
  <c r="E10" i="4"/>
  <c r="D72" i="19" s="1"/>
  <c r="D10" i="4"/>
  <c r="C72" i="19" s="1"/>
  <c r="Y9" i="4"/>
  <c r="X71" i="19" s="1"/>
  <c r="X9" i="4"/>
  <c r="W71" i="19" s="1"/>
  <c r="W9" i="4"/>
  <c r="V71" i="19" s="1"/>
  <c r="V9" i="4"/>
  <c r="U71" i="19" s="1"/>
  <c r="U9" i="4"/>
  <c r="T71" i="19" s="1"/>
  <c r="T9" i="4"/>
  <c r="S71" i="19" s="1"/>
  <c r="S9" i="4"/>
  <c r="R71" i="19" s="1"/>
  <c r="R9" i="4"/>
  <c r="Q71" i="19" s="1"/>
  <c r="Q9" i="4"/>
  <c r="P71" i="19" s="1"/>
  <c r="P9" i="4"/>
  <c r="O71" i="19" s="1"/>
  <c r="O9" i="4"/>
  <c r="N71" i="19" s="1"/>
  <c r="N9" i="4"/>
  <c r="M71" i="19" s="1"/>
  <c r="M9" i="4"/>
  <c r="L71" i="19" s="1"/>
  <c r="L9" i="4"/>
  <c r="K71" i="19" s="1"/>
  <c r="K9" i="4"/>
  <c r="J71" i="19" s="1"/>
  <c r="J9" i="4"/>
  <c r="I71" i="19" s="1"/>
  <c r="I9" i="4"/>
  <c r="H71" i="19" s="1"/>
  <c r="H9" i="4"/>
  <c r="G71" i="19" s="1"/>
  <c r="G9" i="4"/>
  <c r="F71" i="19" s="1"/>
  <c r="F9" i="4"/>
  <c r="E71" i="19" s="1"/>
  <c r="E9" i="4"/>
  <c r="D71" i="19" s="1"/>
  <c r="D9" i="4"/>
  <c r="C71" i="19" s="1"/>
  <c r="Y5" i="4"/>
  <c r="X67" i="19" s="1"/>
  <c r="X5" i="4"/>
  <c r="W67" i="19" s="1"/>
  <c r="W5" i="4"/>
  <c r="V67" i="19" s="1"/>
  <c r="V5" i="4"/>
  <c r="U67" i="19" s="1"/>
  <c r="U5" i="4"/>
  <c r="T67" i="19" s="1"/>
  <c r="T5" i="4"/>
  <c r="S67" i="19" s="1"/>
  <c r="S5" i="4"/>
  <c r="R67" i="19" s="1"/>
  <c r="R5" i="4"/>
  <c r="Q67" i="19" s="1"/>
  <c r="Q5" i="4"/>
  <c r="P67" i="19" s="1"/>
  <c r="P5" i="4"/>
  <c r="O67" i="19" s="1"/>
  <c r="O5" i="4"/>
  <c r="N67" i="19" s="1"/>
  <c r="N5" i="4"/>
  <c r="M67" i="19" s="1"/>
  <c r="M5" i="4"/>
  <c r="L67" i="19" s="1"/>
  <c r="L5" i="4"/>
  <c r="K67" i="19" s="1"/>
  <c r="K5" i="4"/>
  <c r="J67" i="19" s="1"/>
  <c r="J5" i="4"/>
  <c r="I67" i="19" s="1"/>
  <c r="I5" i="4"/>
  <c r="H67" i="19" s="1"/>
  <c r="H5" i="4"/>
  <c r="G67" i="19" s="1"/>
  <c r="G5" i="4"/>
  <c r="F67" i="19" s="1"/>
  <c r="F5" i="4"/>
  <c r="E67" i="19" s="1"/>
  <c r="E5" i="4"/>
  <c r="D67" i="19" s="1"/>
  <c r="D5" i="4"/>
  <c r="C67" i="19" s="1"/>
  <c r="Y45" i="6"/>
  <c r="X81" i="19" s="1"/>
  <c r="X45" i="6"/>
  <c r="W81" i="19" s="1"/>
  <c r="W45" i="6"/>
  <c r="V81" i="19" s="1"/>
  <c r="V45" i="6"/>
  <c r="U81" i="19" s="1"/>
  <c r="U45" i="6"/>
  <c r="T81" i="19" s="1"/>
  <c r="T45" i="6"/>
  <c r="S81" i="19" s="1"/>
  <c r="S45" i="6"/>
  <c r="R81" i="19" s="1"/>
  <c r="R45" i="6"/>
  <c r="Q81" i="19" s="1"/>
  <c r="Q45" i="6"/>
  <c r="P81" i="19" s="1"/>
  <c r="P45" i="6"/>
  <c r="O81" i="19" s="1"/>
  <c r="O45" i="6"/>
  <c r="N81" i="19" s="1"/>
  <c r="N45" i="6"/>
  <c r="M81" i="19" s="1"/>
  <c r="M45" i="6"/>
  <c r="L81" i="19" s="1"/>
  <c r="L45" i="6"/>
  <c r="K81" i="19" s="1"/>
  <c r="K45" i="6"/>
  <c r="J81" i="19" s="1"/>
  <c r="J45" i="6"/>
  <c r="I81" i="19" s="1"/>
  <c r="I45" i="6"/>
  <c r="H81" i="19" s="1"/>
  <c r="H45" i="6"/>
  <c r="G81" i="19" s="1"/>
  <c r="G45" i="6"/>
  <c r="F81" i="19" s="1"/>
  <c r="F45" i="6"/>
  <c r="E81" i="19" s="1"/>
  <c r="E45" i="6"/>
  <c r="D81" i="19" s="1"/>
  <c r="D45" i="6"/>
  <c r="C81" i="19" s="1"/>
  <c r="Y38" i="6"/>
  <c r="X100" i="19" s="1"/>
  <c r="X38" i="6"/>
  <c r="W100" i="19" s="1"/>
  <c r="W38" i="6"/>
  <c r="V100" i="19" s="1"/>
  <c r="V38" i="6"/>
  <c r="U100" i="19" s="1"/>
  <c r="U38" i="6"/>
  <c r="T100" i="19" s="1"/>
  <c r="T38" i="6"/>
  <c r="S100" i="19" s="1"/>
  <c r="S38" i="6"/>
  <c r="R100" i="19" s="1"/>
  <c r="R38" i="6"/>
  <c r="Q100" i="19" s="1"/>
  <c r="Q38" i="6"/>
  <c r="P100" i="19" s="1"/>
  <c r="P38" i="6"/>
  <c r="O100" i="19" s="1"/>
  <c r="O38" i="6"/>
  <c r="N100" i="19" s="1"/>
  <c r="N38" i="6"/>
  <c r="M100" i="19" s="1"/>
  <c r="M38" i="6"/>
  <c r="L100" i="19" s="1"/>
  <c r="L38" i="6"/>
  <c r="K100" i="19" s="1"/>
  <c r="K38" i="6"/>
  <c r="J100" i="19" s="1"/>
  <c r="J38" i="6"/>
  <c r="I100" i="19" s="1"/>
  <c r="I38" i="6"/>
  <c r="H100" i="19" s="1"/>
  <c r="H38" i="6"/>
  <c r="G100" i="19" s="1"/>
  <c r="G38" i="6"/>
  <c r="F100" i="19" s="1"/>
  <c r="F38" i="6"/>
  <c r="E100" i="19" s="1"/>
  <c r="E38" i="6"/>
  <c r="D100" i="19" s="1"/>
  <c r="D38" i="6"/>
  <c r="C100" i="19" s="1"/>
  <c r="Y37" i="6"/>
  <c r="X99" i="19" s="1"/>
  <c r="X37" i="6"/>
  <c r="W99" i="19" s="1"/>
  <c r="W37" i="6"/>
  <c r="V99" i="19" s="1"/>
  <c r="V37" i="6"/>
  <c r="U99" i="19" s="1"/>
  <c r="U37" i="6"/>
  <c r="T99" i="19" s="1"/>
  <c r="T37" i="6"/>
  <c r="S99" i="19" s="1"/>
  <c r="S37" i="6"/>
  <c r="R99" i="19" s="1"/>
  <c r="R37" i="6"/>
  <c r="Q99" i="19" s="1"/>
  <c r="Q37" i="6"/>
  <c r="P99" i="19" s="1"/>
  <c r="P37" i="6"/>
  <c r="O99" i="19" s="1"/>
  <c r="O37" i="6"/>
  <c r="N99" i="19" s="1"/>
  <c r="N37" i="6"/>
  <c r="M99" i="19" s="1"/>
  <c r="M37" i="6"/>
  <c r="L99" i="19" s="1"/>
  <c r="L37" i="6"/>
  <c r="K99" i="19" s="1"/>
  <c r="K37" i="6"/>
  <c r="J99" i="19" s="1"/>
  <c r="J37" i="6"/>
  <c r="I99" i="19" s="1"/>
  <c r="I37" i="6"/>
  <c r="H99" i="19" s="1"/>
  <c r="H37" i="6"/>
  <c r="G99" i="19" s="1"/>
  <c r="G37" i="6"/>
  <c r="F99" i="19" s="1"/>
  <c r="F37" i="6"/>
  <c r="E99" i="19" s="1"/>
  <c r="E37" i="6"/>
  <c r="D99" i="19" s="1"/>
  <c r="D37" i="6"/>
  <c r="C99" i="19" s="1"/>
  <c r="Y33" i="6"/>
  <c r="X95" i="19" s="1"/>
  <c r="X33" i="6"/>
  <c r="W95" i="19" s="1"/>
  <c r="W33" i="6"/>
  <c r="V95" i="19" s="1"/>
  <c r="V33" i="6"/>
  <c r="U95" i="19" s="1"/>
  <c r="U33" i="6"/>
  <c r="T95" i="19" s="1"/>
  <c r="T33" i="6"/>
  <c r="S95" i="19" s="1"/>
  <c r="S33" i="6"/>
  <c r="R95" i="19" s="1"/>
  <c r="R33" i="6"/>
  <c r="Q95" i="19" s="1"/>
  <c r="Q33" i="6"/>
  <c r="P95" i="19" s="1"/>
  <c r="P33" i="6"/>
  <c r="O95" i="19" s="1"/>
  <c r="O33" i="6"/>
  <c r="N95" i="19" s="1"/>
  <c r="N33" i="6"/>
  <c r="M95" i="19" s="1"/>
  <c r="M33" i="6"/>
  <c r="L95" i="19" s="1"/>
  <c r="L33" i="6"/>
  <c r="K95" i="19" s="1"/>
  <c r="K33" i="6"/>
  <c r="J95" i="19" s="1"/>
  <c r="J33" i="6"/>
  <c r="I95" i="19" s="1"/>
  <c r="I33" i="6"/>
  <c r="H95" i="19" s="1"/>
  <c r="H33" i="6"/>
  <c r="G95" i="19" s="1"/>
  <c r="G33" i="6"/>
  <c r="F95" i="19" s="1"/>
  <c r="F33" i="6"/>
  <c r="E95" i="19" s="1"/>
  <c r="E33" i="6"/>
  <c r="D95" i="19" s="1"/>
  <c r="D33" i="6"/>
  <c r="C95" i="19" s="1"/>
  <c r="Y31" i="6"/>
  <c r="X93" i="19" s="1"/>
  <c r="X31" i="6"/>
  <c r="W93" i="19" s="1"/>
  <c r="W31" i="6"/>
  <c r="V93" i="19" s="1"/>
  <c r="V31" i="6"/>
  <c r="U93" i="19" s="1"/>
  <c r="U31" i="6"/>
  <c r="T93" i="19" s="1"/>
  <c r="T31" i="6"/>
  <c r="S93" i="19" s="1"/>
  <c r="S31" i="6"/>
  <c r="R93" i="19" s="1"/>
  <c r="R31" i="6"/>
  <c r="Q93" i="19" s="1"/>
  <c r="Q31" i="6"/>
  <c r="P93" i="19" s="1"/>
  <c r="P31" i="6"/>
  <c r="O93" i="19" s="1"/>
  <c r="O31" i="6"/>
  <c r="N93" i="19" s="1"/>
  <c r="N31" i="6"/>
  <c r="M93" i="19" s="1"/>
  <c r="M31" i="6"/>
  <c r="L93" i="19" s="1"/>
  <c r="L31" i="6"/>
  <c r="K93" i="19" s="1"/>
  <c r="K31" i="6"/>
  <c r="J93" i="19" s="1"/>
  <c r="J31" i="6"/>
  <c r="I93" i="19" s="1"/>
  <c r="I31" i="6"/>
  <c r="H93" i="19" s="1"/>
  <c r="H31" i="6"/>
  <c r="G93" i="19" s="1"/>
  <c r="G31" i="6"/>
  <c r="F93" i="19" s="1"/>
  <c r="F31" i="6"/>
  <c r="E93" i="19" s="1"/>
  <c r="E31" i="6"/>
  <c r="D93" i="19" s="1"/>
  <c r="D31" i="6"/>
  <c r="C93" i="19" s="1"/>
  <c r="Y28" i="6"/>
  <c r="X90" i="19" s="1"/>
  <c r="X28" i="6"/>
  <c r="W90" i="19" s="1"/>
  <c r="W28" i="6"/>
  <c r="V90" i="19" s="1"/>
  <c r="V28" i="6"/>
  <c r="U90" i="19" s="1"/>
  <c r="U28" i="6"/>
  <c r="T90" i="19" s="1"/>
  <c r="T28" i="6"/>
  <c r="S90" i="19" s="1"/>
  <c r="S28" i="6"/>
  <c r="R90" i="19" s="1"/>
  <c r="R28" i="6"/>
  <c r="Q90" i="19" s="1"/>
  <c r="Q28" i="6"/>
  <c r="P90" i="19" s="1"/>
  <c r="P28" i="6"/>
  <c r="O90" i="19" s="1"/>
  <c r="O28" i="6"/>
  <c r="N90" i="19" s="1"/>
  <c r="N28" i="6"/>
  <c r="M90" i="19" s="1"/>
  <c r="M28" i="6"/>
  <c r="L90" i="19" s="1"/>
  <c r="L28" i="6"/>
  <c r="K90" i="19" s="1"/>
  <c r="K28" i="6"/>
  <c r="J90" i="19" s="1"/>
  <c r="J28" i="6"/>
  <c r="I90" i="19" s="1"/>
  <c r="I28" i="6"/>
  <c r="H90" i="19" s="1"/>
  <c r="H28" i="6"/>
  <c r="G90" i="19" s="1"/>
  <c r="G28" i="6"/>
  <c r="F90" i="19" s="1"/>
  <c r="F28" i="6"/>
  <c r="E90" i="19" s="1"/>
  <c r="E28" i="6"/>
  <c r="D90" i="19" s="1"/>
  <c r="D28" i="6"/>
  <c r="C90" i="19" s="1"/>
  <c r="Y24" i="6"/>
  <c r="X86" i="19" s="1"/>
  <c r="X24" i="6"/>
  <c r="W86" i="19" s="1"/>
  <c r="W24" i="6"/>
  <c r="V86" i="19" s="1"/>
  <c r="V24" i="6"/>
  <c r="U86" i="19" s="1"/>
  <c r="U24" i="6"/>
  <c r="T86" i="19" s="1"/>
  <c r="T24" i="6"/>
  <c r="S86" i="19" s="1"/>
  <c r="S24" i="6"/>
  <c r="R86" i="19" s="1"/>
  <c r="R24" i="6"/>
  <c r="Q86" i="19" s="1"/>
  <c r="Q24" i="6"/>
  <c r="P86" i="19" s="1"/>
  <c r="P24" i="6"/>
  <c r="O86" i="19" s="1"/>
  <c r="O24" i="6"/>
  <c r="N86" i="19" s="1"/>
  <c r="N24" i="6"/>
  <c r="M86" i="19" s="1"/>
  <c r="M24" i="6"/>
  <c r="L86" i="19" s="1"/>
  <c r="L24" i="6"/>
  <c r="K86" i="19" s="1"/>
  <c r="K24" i="6"/>
  <c r="J86" i="19" s="1"/>
  <c r="J24" i="6"/>
  <c r="I86" i="19" s="1"/>
  <c r="I24" i="6"/>
  <c r="H86" i="19" s="1"/>
  <c r="H24" i="6"/>
  <c r="G86" i="19" s="1"/>
  <c r="G24" i="6"/>
  <c r="F86" i="19" s="1"/>
  <c r="F24" i="6"/>
  <c r="E86" i="19" s="1"/>
  <c r="E24" i="6"/>
  <c r="D86" i="19" s="1"/>
  <c r="D24" i="6"/>
  <c r="C86" i="19" s="1"/>
  <c r="Y22" i="6"/>
  <c r="X84" i="19" s="1"/>
  <c r="X22" i="6"/>
  <c r="W84" i="19" s="1"/>
  <c r="W22" i="6"/>
  <c r="V84" i="19" s="1"/>
  <c r="V22" i="6"/>
  <c r="U84" i="19" s="1"/>
  <c r="U22" i="6"/>
  <c r="T84" i="19" s="1"/>
  <c r="T22" i="6"/>
  <c r="S84" i="19" s="1"/>
  <c r="S22" i="6"/>
  <c r="R84" i="19" s="1"/>
  <c r="R22" i="6"/>
  <c r="Q84" i="19" s="1"/>
  <c r="Q22" i="6"/>
  <c r="P84" i="19" s="1"/>
  <c r="P22" i="6"/>
  <c r="O84" i="19" s="1"/>
  <c r="O22" i="6"/>
  <c r="N84" i="19" s="1"/>
  <c r="N22" i="6"/>
  <c r="M84" i="19" s="1"/>
  <c r="M22" i="6"/>
  <c r="L84" i="19" s="1"/>
  <c r="L22" i="6"/>
  <c r="K84" i="19" s="1"/>
  <c r="K22" i="6"/>
  <c r="J84" i="19" s="1"/>
  <c r="J22" i="6"/>
  <c r="I84" i="19" s="1"/>
  <c r="I22" i="6"/>
  <c r="H84" i="19" s="1"/>
  <c r="H22" i="6"/>
  <c r="G84" i="19" s="1"/>
  <c r="G22" i="6"/>
  <c r="F84" i="19" s="1"/>
  <c r="F22" i="6"/>
  <c r="E84" i="19" s="1"/>
  <c r="E22" i="6"/>
  <c r="D84" i="19" s="1"/>
  <c r="D22" i="6"/>
  <c r="C84" i="19" s="1"/>
  <c r="Y20" i="6"/>
  <c r="X82" i="19" s="1"/>
  <c r="X20" i="6"/>
  <c r="W82" i="19" s="1"/>
  <c r="W20" i="6"/>
  <c r="V82" i="19" s="1"/>
  <c r="V20" i="6"/>
  <c r="U82" i="19" s="1"/>
  <c r="U20" i="6"/>
  <c r="T82" i="19" s="1"/>
  <c r="T20" i="6"/>
  <c r="S82" i="19" s="1"/>
  <c r="S20" i="6"/>
  <c r="R82" i="19" s="1"/>
  <c r="R20" i="6"/>
  <c r="Q82" i="19" s="1"/>
  <c r="Q20" i="6"/>
  <c r="P82" i="19" s="1"/>
  <c r="P20" i="6"/>
  <c r="O82" i="19" s="1"/>
  <c r="O20" i="6"/>
  <c r="N82" i="19" s="1"/>
  <c r="N20" i="6"/>
  <c r="M82" i="19" s="1"/>
  <c r="M20" i="6"/>
  <c r="L82" i="19" s="1"/>
  <c r="L20" i="6"/>
  <c r="K82" i="19" s="1"/>
  <c r="K20" i="6"/>
  <c r="J82" i="19" s="1"/>
  <c r="J20" i="6"/>
  <c r="I82" i="19" s="1"/>
  <c r="I20" i="6"/>
  <c r="H82" i="19" s="1"/>
  <c r="H20" i="6"/>
  <c r="G82" i="19" s="1"/>
  <c r="G20" i="6"/>
  <c r="F82" i="19" s="1"/>
  <c r="F20" i="6"/>
  <c r="E82" i="19" s="1"/>
  <c r="E20" i="6"/>
  <c r="D82" i="19" s="1"/>
  <c r="D20" i="6"/>
  <c r="C82" i="19" s="1"/>
  <c r="Y19" i="6"/>
  <c r="X121" i="19" s="1"/>
  <c r="X19" i="6"/>
  <c r="W121" i="19" s="1"/>
  <c r="W19" i="6"/>
  <c r="V121" i="19" s="1"/>
  <c r="V19" i="6"/>
  <c r="U121" i="19" s="1"/>
  <c r="U19" i="6"/>
  <c r="T121" i="19" s="1"/>
  <c r="T19" i="6"/>
  <c r="S121" i="19" s="1"/>
  <c r="S19" i="6"/>
  <c r="R121" i="19" s="1"/>
  <c r="R19" i="6"/>
  <c r="Q121" i="19" s="1"/>
  <c r="Q19" i="6"/>
  <c r="P121" i="19" s="1"/>
  <c r="P19" i="6"/>
  <c r="O121" i="19" s="1"/>
  <c r="O19" i="6"/>
  <c r="N121" i="19" s="1"/>
  <c r="N19" i="6"/>
  <c r="M121" i="19" s="1"/>
  <c r="M19" i="6"/>
  <c r="L121" i="19" s="1"/>
  <c r="L19" i="6"/>
  <c r="K121" i="19" s="1"/>
  <c r="K19" i="6"/>
  <c r="J121" i="19" s="1"/>
  <c r="J19" i="6"/>
  <c r="I121" i="19" s="1"/>
  <c r="I19" i="6"/>
  <c r="H121" i="19" s="1"/>
  <c r="H19" i="6"/>
  <c r="G121" i="19" s="1"/>
  <c r="G19" i="6"/>
  <c r="F121" i="19" s="1"/>
  <c r="F19" i="6"/>
  <c r="E121" i="19" s="1"/>
  <c r="E19" i="6"/>
  <c r="D121" i="19" s="1"/>
  <c r="D19" i="6"/>
  <c r="C121" i="19" s="1"/>
  <c r="Y18" i="6"/>
  <c r="X120" i="19" s="1"/>
  <c r="X18" i="6"/>
  <c r="W120" i="19" s="1"/>
  <c r="W18" i="6"/>
  <c r="V120" i="19" s="1"/>
  <c r="V18" i="6"/>
  <c r="U120" i="19" s="1"/>
  <c r="U18" i="6"/>
  <c r="T120" i="19" s="1"/>
  <c r="T18" i="6"/>
  <c r="S120" i="19" s="1"/>
  <c r="S18" i="6"/>
  <c r="R120" i="19" s="1"/>
  <c r="R18" i="6"/>
  <c r="Q120" i="19" s="1"/>
  <c r="Q18" i="6"/>
  <c r="P120" i="19" s="1"/>
  <c r="P18" i="6"/>
  <c r="O120" i="19" s="1"/>
  <c r="O18" i="6"/>
  <c r="N120" i="19" s="1"/>
  <c r="N18" i="6"/>
  <c r="M120" i="19" s="1"/>
  <c r="M18" i="6"/>
  <c r="L120" i="19" s="1"/>
  <c r="L18" i="6"/>
  <c r="K120" i="19" s="1"/>
  <c r="K18" i="6"/>
  <c r="J120" i="19" s="1"/>
  <c r="J18" i="6"/>
  <c r="I120" i="19" s="1"/>
  <c r="I18" i="6"/>
  <c r="H120" i="19" s="1"/>
  <c r="H18" i="6"/>
  <c r="G120" i="19" s="1"/>
  <c r="G18" i="6"/>
  <c r="F120" i="19" s="1"/>
  <c r="F18" i="6"/>
  <c r="E120" i="19" s="1"/>
  <c r="E18" i="6"/>
  <c r="D120" i="19" s="1"/>
  <c r="D18" i="6"/>
  <c r="C120" i="19" s="1"/>
  <c r="Y17" i="6"/>
  <c r="X119" i="19" s="1"/>
  <c r="X17" i="6"/>
  <c r="W119" i="19" s="1"/>
  <c r="W17" i="6"/>
  <c r="V119" i="19" s="1"/>
  <c r="V17" i="6"/>
  <c r="U119" i="19" s="1"/>
  <c r="U17" i="6"/>
  <c r="T119" i="19" s="1"/>
  <c r="T17" i="6"/>
  <c r="S119" i="19" s="1"/>
  <c r="S17" i="6"/>
  <c r="R119" i="19" s="1"/>
  <c r="R17" i="6"/>
  <c r="Q119" i="19" s="1"/>
  <c r="Q17" i="6"/>
  <c r="P119" i="19" s="1"/>
  <c r="P17" i="6"/>
  <c r="O119" i="19" s="1"/>
  <c r="O17" i="6"/>
  <c r="N119" i="19" s="1"/>
  <c r="N17" i="6"/>
  <c r="M119" i="19" s="1"/>
  <c r="M17" i="6"/>
  <c r="L119" i="19" s="1"/>
  <c r="L17" i="6"/>
  <c r="K119" i="19" s="1"/>
  <c r="K17" i="6"/>
  <c r="J119" i="19" s="1"/>
  <c r="J17" i="6"/>
  <c r="I119" i="19" s="1"/>
  <c r="I17" i="6"/>
  <c r="H119" i="19" s="1"/>
  <c r="H17" i="6"/>
  <c r="G119" i="19" s="1"/>
  <c r="G17" i="6"/>
  <c r="F119" i="19" s="1"/>
  <c r="F17" i="6"/>
  <c r="E119" i="19" s="1"/>
  <c r="E17" i="6"/>
  <c r="D119" i="19" s="1"/>
  <c r="D17" i="6"/>
  <c r="C119" i="19" s="1"/>
  <c r="Y15" i="6"/>
  <c r="X117" i="19" s="1"/>
  <c r="X15" i="6"/>
  <c r="W117" i="19" s="1"/>
  <c r="W15" i="6"/>
  <c r="V117" i="19" s="1"/>
  <c r="V15" i="6"/>
  <c r="U117" i="19" s="1"/>
  <c r="U15" i="6"/>
  <c r="T117" i="19" s="1"/>
  <c r="T15" i="6"/>
  <c r="S117" i="19" s="1"/>
  <c r="S15" i="6"/>
  <c r="R117" i="19" s="1"/>
  <c r="R15" i="6"/>
  <c r="Q117" i="19" s="1"/>
  <c r="Q15" i="6"/>
  <c r="P117" i="19" s="1"/>
  <c r="P15" i="6"/>
  <c r="O117" i="19" s="1"/>
  <c r="O15" i="6"/>
  <c r="N117" i="19" s="1"/>
  <c r="N15" i="6"/>
  <c r="M117" i="19" s="1"/>
  <c r="M15" i="6"/>
  <c r="L117" i="19" s="1"/>
  <c r="L15" i="6"/>
  <c r="K117" i="19" s="1"/>
  <c r="K15" i="6"/>
  <c r="J117" i="19" s="1"/>
  <c r="J15" i="6"/>
  <c r="I117" i="19" s="1"/>
  <c r="I15" i="6"/>
  <c r="H117" i="19" s="1"/>
  <c r="H15" i="6"/>
  <c r="G117" i="19" s="1"/>
  <c r="G15" i="6"/>
  <c r="F117" i="19" s="1"/>
  <c r="F15" i="6"/>
  <c r="E117" i="19" s="1"/>
  <c r="E15" i="6"/>
  <c r="D117" i="19" s="1"/>
  <c r="D15" i="6"/>
  <c r="C117" i="19" s="1"/>
  <c r="Y14" i="6"/>
  <c r="X116" i="19" s="1"/>
  <c r="X14" i="6"/>
  <c r="W116" i="19" s="1"/>
  <c r="W14" i="6"/>
  <c r="V116" i="19" s="1"/>
  <c r="V14" i="6"/>
  <c r="U116" i="19" s="1"/>
  <c r="U14" i="6"/>
  <c r="T116" i="19" s="1"/>
  <c r="T14" i="6"/>
  <c r="S116" i="19" s="1"/>
  <c r="S14" i="6"/>
  <c r="R116" i="19" s="1"/>
  <c r="R14" i="6"/>
  <c r="Q116" i="19" s="1"/>
  <c r="Q14" i="6"/>
  <c r="P116" i="19" s="1"/>
  <c r="P14" i="6"/>
  <c r="O116" i="19" s="1"/>
  <c r="O14" i="6"/>
  <c r="N116" i="19" s="1"/>
  <c r="N14" i="6"/>
  <c r="M116" i="19" s="1"/>
  <c r="M14" i="6"/>
  <c r="L116" i="19" s="1"/>
  <c r="L14" i="6"/>
  <c r="K116" i="19" s="1"/>
  <c r="K14" i="6"/>
  <c r="J116" i="19" s="1"/>
  <c r="J14" i="6"/>
  <c r="I116" i="19" s="1"/>
  <c r="I14" i="6"/>
  <c r="H116" i="19" s="1"/>
  <c r="H14" i="6"/>
  <c r="G116" i="19" s="1"/>
  <c r="G14" i="6"/>
  <c r="F116" i="19" s="1"/>
  <c r="F14" i="6"/>
  <c r="E116" i="19" s="1"/>
  <c r="E14" i="6"/>
  <c r="D116" i="19" s="1"/>
  <c r="D14" i="6"/>
  <c r="C116" i="19" s="1"/>
  <c r="Y6" i="6"/>
  <c r="X108" i="19" s="1"/>
  <c r="X6" i="6"/>
  <c r="W108" i="19" s="1"/>
  <c r="W6" i="6"/>
  <c r="V108" i="19" s="1"/>
  <c r="V6" i="6"/>
  <c r="U108" i="19" s="1"/>
  <c r="U6" i="6"/>
  <c r="T108" i="19" s="1"/>
  <c r="T6" i="6"/>
  <c r="S108" i="19" s="1"/>
  <c r="S6" i="6"/>
  <c r="R108" i="19" s="1"/>
  <c r="R6" i="6"/>
  <c r="Q108" i="19" s="1"/>
  <c r="Q6" i="6"/>
  <c r="P108" i="19" s="1"/>
  <c r="P6" i="6"/>
  <c r="O108" i="19" s="1"/>
  <c r="O6" i="6"/>
  <c r="N108" i="19" s="1"/>
  <c r="N6" i="6"/>
  <c r="M108" i="19" s="1"/>
  <c r="M6" i="6"/>
  <c r="L108" i="19" s="1"/>
  <c r="L6" i="6"/>
  <c r="K108" i="19" s="1"/>
  <c r="K6" i="6"/>
  <c r="J108" i="19" s="1"/>
  <c r="J6" i="6"/>
  <c r="I108" i="19" s="1"/>
  <c r="I6" i="6"/>
  <c r="H108" i="19" s="1"/>
  <c r="H6" i="6"/>
  <c r="G108" i="19" s="1"/>
  <c r="G6" i="6"/>
  <c r="F108" i="19" s="1"/>
  <c r="F6" i="6"/>
  <c r="E108" i="19" s="1"/>
  <c r="E6" i="6"/>
  <c r="D108" i="19" s="1"/>
  <c r="D6" i="6"/>
  <c r="C108" i="19" s="1"/>
  <c r="Y4" i="6"/>
  <c r="X106" i="19" s="1"/>
  <c r="X4" i="6"/>
  <c r="W106" i="19" s="1"/>
  <c r="W4" i="6"/>
  <c r="V106" i="19" s="1"/>
  <c r="V4" i="6"/>
  <c r="U106" i="19" s="1"/>
  <c r="U4" i="6"/>
  <c r="T106" i="19" s="1"/>
  <c r="T4" i="6"/>
  <c r="S106" i="19" s="1"/>
  <c r="S4" i="6"/>
  <c r="R106" i="19" s="1"/>
  <c r="R4" i="6"/>
  <c r="Q106" i="19" s="1"/>
  <c r="Q4" i="6"/>
  <c r="P106" i="19" s="1"/>
  <c r="P4" i="6"/>
  <c r="O106" i="19" s="1"/>
  <c r="O4" i="6"/>
  <c r="N106" i="19" s="1"/>
  <c r="N4" i="6"/>
  <c r="M106" i="19" s="1"/>
  <c r="M4" i="6"/>
  <c r="L106" i="19" s="1"/>
  <c r="L4" i="6"/>
  <c r="K106" i="19" s="1"/>
  <c r="K4" i="6"/>
  <c r="J106" i="19" s="1"/>
  <c r="J4" i="6"/>
  <c r="I106" i="19" s="1"/>
  <c r="I4" i="6"/>
  <c r="H106" i="19" s="1"/>
  <c r="H4" i="6"/>
  <c r="G4" i="6"/>
  <c r="F106" i="19" s="1"/>
  <c r="F4" i="6"/>
  <c r="E4" i="6"/>
  <c r="D106" i="19" s="1"/>
  <c r="D4" i="6"/>
  <c r="Y22" i="5"/>
  <c r="X131" i="19" s="1"/>
  <c r="X22" i="5"/>
  <c r="W131" i="19" s="1"/>
  <c r="W22" i="5"/>
  <c r="V131" i="19" s="1"/>
  <c r="V22" i="5"/>
  <c r="U131" i="19" s="1"/>
  <c r="U22" i="5"/>
  <c r="T131" i="19" s="1"/>
  <c r="T22" i="5"/>
  <c r="S131" i="19" s="1"/>
  <c r="S22" i="5"/>
  <c r="R131" i="19" s="1"/>
  <c r="R22" i="5"/>
  <c r="Q131" i="19" s="1"/>
  <c r="Q22" i="5"/>
  <c r="P131" i="19" s="1"/>
  <c r="P22" i="5"/>
  <c r="O131" i="19" s="1"/>
  <c r="O22" i="5"/>
  <c r="N131" i="19" s="1"/>
  <c r="N22" i="5"/>
  <c r="M131" i="19" s="1"/>
  <c r="M22" i="5"/>
  <c r="L131" i="19" s="1"/>
  <c r="L22" i="5"/>
  <c r="K131" i="19" s="1"/>
  <c r="K22" i="5"/>
  <c r="J131" i="19" s="1"/>
  <c r="J22" i="5"/>
  <c r="I131" i="19" s="1"/>
  <c r="I22" i="5"/>
  <c r="H131" i="19" s="1"/>
  <c r="H22" i="5"/>
  <c r="G131" i="19" s="1"/>
  <c r="G22" i="5"/>
  <c r="F131" i="19" s="1"/>
  <c r="F22" i="5"/>
  <c r="E131" i="19" s="1"/>
  <c r="E22" i="5"/>
  <c r="D131" i="19" s="1"/>
  <c r="D22" i="5"/>
  <c r="C131" i="19" s="1"/>
  <c r="Y21" i="5"/>
  <c r="X130" i="19" s="1"/>
  <c r="X21" i="5"/>
  <c r="W130" i="19" s="1"/>
  <c r="W21" i="5"/>
  <c r="V130" i="19" s="1"/>
  <c r="V21" i="5"/>
  <c r="U130" i="19" s="1"/>
  <c r="U21" i="5"/>
  <c r="T130" i="19" s="1"/>
  <c r="T21" i="5"/>
  <c r="S130" i="19" s="1"/>
  <c r="S21" i="5"/>
  <c r="R130" i="19" s="1"/>
  <c r="R21" i="5"/>
  <c r="Q130" i="19" s="1"/>
  <c r="Q21" i="5"/>
  <c r="P130" i="19" s="1"/>
  <c r="P21" i="5"/>
  <c r="O130" i="19" s="1"/>
  <c r="O21" i="5"/>
  <c r="N130" i="19" s="1"/>
  <c r="N21" i="5"/>
  <c r="M130" i="19" s="1"/>
  <c r="M21" i="5"/>
  <c r="L130" i="19" s="1"/>
  <c r="L21" i="5"/>
  <c r="K130" i="19" s="1"/>
  <c r="K21" i="5"/>
  <c r="J130" i="19" s="1"/>
  <c r="J21" i="5"/>
  <c r="I130" i="19" s="1"/>
  <c r="I21" i="5"/>
  <c r="H130" i="19" s="1"/>
  <c r="H21" i="5"/>
  <c r="G130" i="19" s="1"/>
  <c r="G21" i="5"/>
  <c r="F130" i="19" s="1"/>
  <c r="F21" i="5"/>
  <c r="E130" i="19" s="1"/>
  <c r="E21" i="5"/>
  <c r="D130" i="19" s="1"/>
  <c r="D21" i="5"/>
  <c r="C130" i="19" s="1"/>
  <c r="Y19" i="5"/>
  <c r="X128" i="19" s="1"/>
  <c r="X19" i="5"/>
  <c r="W128" i="19" s="1"/>
  <c r="W19" i="5"/>
  <c r="V128" i="19" s="1"/>
  <c r="V19" i="5"/>
  <c r="U128" i="19" s="1"/>
  <c r="U19" i="5"/>
  <c r="T128" i="19" s="1"/>
  <c r="T19" i="5"/>
  <c r="S128" i="19" s="1"/>
  <c r="S19" i="5"/>
  <c r="R128" i="19" s="1"/>
  <c r="R19" i="5"/>
  <c r="Q128" i="19" s="1"/>
  <c r="Q19" i="5"/>
  <c r="P128" i="19" s="1"/>
  <c r="P19" i="5"/>
  <c r="O128" i="19" s="1"/>
  <c r="O19" i="5"/>
  <c r="N128" i="19" s="1"/>
  <c r="N19" i="5"/>
  <c r="M128" i="19" s="1"/>
  <c r="M19" i="5"/>
  <c r="L128" i="19" s="1"/>
  <c r="L19" i="5"/>
  <c r="K128" i="19" s="1"/>
  <c r="K19" i="5"/>
  <c r="J128" i="19" s="1"/>
  <c r="J19" i="5"/>
  <c r="I128" i="19" s="1"/>
  <c r="I19" i="5"/>
  <c r="H128" i="19" s="1"/>
  <c r="H19" i="5"/>
  <c r="G128" i="19" s="1"/>
  <c r="G19" i="5"/>
  <c r="F128" i="19" s="1"/>
  <c r="F19" i="5"/>
  <c r="E128" i="19" s="1"/>
  <c r="E19" i="5"/>
  <c r="D128" i="19" s="1"/>
  <c r="D19" i="5"/>
  <c r="C128" i="19" s="1"/>
  <c r="Y17" i="5"/>
  <c r="X126" i="19" s="1"/>
  <c r="X17" i="5"/>
  <c r="W126" i="19" s="1"/>
  <c r="W17" i="5"/>
  <c r="V126" i="19" s="1"/>
  <c r="V17" i="5"/>
  <c r="U126" i="19" s="1"/>
  <c r="U17" i="5"/>
  <c r="T126" i="19" s="1"/>
  <c r="T17" i="5"/>
  <c r="S126" i="19" s="1"/>
  <c r="S17" i="5"/>
  <c r="R126" i="19" s="1"/>
  <c r="R17" i="5"/>
  <c r="Q126" i="19" s="1"/>
  <c r="Q17" i="5"/>
  <c r="P126" i="19" s="1"/>
  <c r="P17" i="5"/>
  <c r="O126" i="19" s="1"/>
  <c r="O17" i="5"/>
  <c r="N126" i="19" s="1"/>
  <c r="N17" i="5"/>
  <c r="M126" i="19" s="1"/>
  <c r="M17" i="5"/>
  <c r="L126" i="19" s="1"/>
  <c r="L17" i="5"/>
  <c r="K126" i="19" s="1"/>
  <c r="K17" i="5"/>
  <c r="J126" i="19" s="1"/>
  <c r="J17" i="5"/>
  <c r="I126" i="19" s="1"/>
  <c r="I17" i="5"/>
  <c r="H126" i="19" s="1"/>
  <c r="H17" i="5"/>
  <c r="G126" i="19" s="1"/>
  <c r="G17" i="5"/>
  <c r="F126" i="19" s="1"/>
  <c r="F17" i="5"/>
  <c r="E126" i="19" s="1"/>
  <c r="E17" i="5"/>
  <c r="D126" i="19" s="1"/>
  <c r="D17" i="5"/>
  <c r="C126" i="19" s="1"/>
  <c r="Y16" i="5"/>
  <c r="X125" i="19" s="1"/>
  <c r="X16" i="5"/>
  <c r="W125" i="19" s="1"/>
  <c r="W16" i="5"/>
  <c r="V125" i="19" s="1"/>
  <c r="V16" i="5"/>
  <c r="U125" i="19" s="1"/>
  <c r="U16" i="5"/>
  <c r="T125" i="19" s="1"/>
  <c r="T16" i="5"/>
  <c r="S125" i="19" s="1"/>
  <c r="S16" i="5"/>
  <c r="R125" i="19" s="1"/>
  <c r="R16" i="5"/>
  <c r="Q125" i="19" s="1"/>
  <c r="Q16" i="5"/>
  <c r="P125" i="19" s="1"/>
  <c r="P16" i="5"/>
  <c r="O125" i="19" s="1"/>
  <c r="O16" i="5"/>
  <c r="N125" i="19" s="1"/>
  <c r="N16" i="5"/>
  <c r="M125" i="19" s="1"/>
  <c r="M16" i="5"/>
  <c r="L125" i="19" s="1"/>
  <c r="L16" i="5"/>
  <c r="K125" i="19" s="1"/>
  <c r="K16" i="5"/>
  <c r="J125" i="19" s="1"/>
  <c r="J16" i="5"/>
  <c r="I125" i="19" s="1"/>
  <c r="I16" i="5"/>
  <c r="H125" i="19" s="1"/>
  <c r="H16" i="5"/>
  <c r="G125" i="19" s="1"/>
  <c r="G16" i="5"/>
  <c r="F125" i="19" s="1"/>
  <c r="F16" i="5"/>
  <c r="E125" i="19" s="1"/>
  <c r="E16" i="5"/>
  <c r="D125" i="19" s="1"/>
  <c r="D16" i="5"/>
  <c r="C125" i="19" s="1"/>
  <c r="Y15" i="5"/>
  <c r="X124" i="19" s="1"/>
  <c r="X15" i="5"/>
  <c r="W124" i="19" s="1"/>
  <c r="W15" i="5"/>
  <c r="V124" i="19" s="1"/>
  <c r="V15" i="5"/>
  <c r="U124" i="19" s="1"/>
  <c r="U15" i="5"/>
  <c r="T124" i="19" s="1"/>
  <c r="T15" i="5"/>
  <c r="S124" i="19" s="1"/>
  <c r="S15" i="5"/>
  <c r="R124" i="19" s="1"/>
  <c r="R15" i="5"/>
  <c r="Q124" i="19" s="1"/>
  <c r="Q15" i="5"/>
  <c r="P124" i="19" s="1"/>
  <c r="P15" i="5"/>
  <c r="O124" i="19" s="1"/>
  <c r="O15" i="5"/>
  <c r="N124" i="19" s="1"/>
  <c r="N15" i="5"/>
  <c r="M124" i="19" s="1"/>
  <c r="M15" i="5"/>
  <c r="L124" i="19" s="1"/>
  <c r="L15" i="5"/>
  <c r="K124" i="19" s="1"/>
  <c r="K15" i="5"/>
  <c r="J124" i="19" s="1"/>
  <c r="J15" i="5"/>
  <c r="I124" i="19" s="1"/>
  <c r="I15" i="5"/>
  <c r="H124" i="19" s="1"/>
  <c r="H15" i="5"/>
  <c r="G124" i="19" s="1"/>
  <c r="G15" i="5"/>
  <c r="F124" i="19" s="1"/>
  <c r="F15" i="5"/>
  <c r="E124" i="19" s="1"/>
  <c r="E15" i="5"/>
  <c r="D124" i="19" s="1"/>
  <c r="D15" i="5"/>
  <c r="C124" i="19" s="1"/>
  <c r="Y14" i="5"/>
  <c r="X123" i="19" s="1"/>
  <c r="X14" i="5"/>
  <c r="W123" i="19" s="1"/>
  <c r="W14" i="5"/>
  <c r="V123" i="19" s="1"/>
  <c r="V14" i="5"/>
  <c r="U123" i="19" s="1"/>
  <c r="U14" i="5"/>
  <c r="T123" i="19" s="1"/>
  <c r="T14" i="5"/>
  <c r="S123" i="19" s="1"/>
  <c r="S14" i="5"/>
  <c r="R123" i="19" s="1"/>
  <c r="R14" i="5"/>
  <c r="Q123" i="19" s="1"/>
  <c r="Q14" i="5"/>
  <c r="P123" i="19" s="1"/>
  <c r="P14" i="5"/>
  <c r="O123" i="19" s="1"/>
  <c r="O14" i="5"/>
  <c r="N123" i="19" s="1"/>
  <c r="N14" i="5"/>
  <c r="M123" i="19" s="1"/>
  <c r="M14" i="5"/>
  <c r="L123" i="19" s="1"/>
  <c r="L14" i="5"/>
  <c r="K123" i="19" s="1"/>
  <c r="K14" i="5"/>
  <c r="J123" i="19" s="1"/>
  <c r="J14" i="5"/>
  <c r="I123" i="19" s="1"/>
  <c r="I14" i="5"/>
  <c r="H123" i="19" s="1"/>
  <c r="H14" i="5"/>
  <c r="G123" i="19" s="1"/>
  <c r="G14" i="5"/>
  <c r="F123" i="19" s="1"/>
  <c r="F14" i="5"/>
  <c r="E123" i="19" s="1"/>
  <c r="E14" i="5"/>
  <c r="D123" i="19" s="1"/>
  <c r="D14" i="5"/>
  <c r="C123" i="19" s="1"/>
  <c r="Y13" i="5"/>
  <c r="X122" i="19" s="1"/>
  <c r="V13" i="5"/>
  <c r="U122" i="19" s="1"/>
  <c r="S13" i="5"/>
  <c r="R122" i="19" s="1"/>
  <c r="R13" i="5"/>
  <c r="Q122" i="19" s="1"/>
  <c r="Q13" i="5"/>
  <c r="P122" i="19" s="1"/>
  <c r="L13" i="5"/>
  <c r="K122" i="19" s="1"/>
  <c r="K13" i="5"/>
  <c r="J122" i="19" s="1"/>
  <c r="J13" i="5"/>
  <c r="I122" i="19" s="1"/>
  <c r="G13" i="5"/>
  <c r="F122" i="19" s="1"/>
  <c r="E13" i="5"/>
  <c r="D122" i="19" s="1"/>
  <c r="Y4" i="5"/>
  <c r="X135" i="19" s="1"/>
  <c r="X4" i="5"/>
  <c r="W135" i="19" s="1"/>
  <c r="W4" i="5"/>
  <c r="V135" i="19" s="1"/>
  <c r="V4" i="5"/>
  <c r="U135" i="19" s="1"/>
  <c r="U4" i="5"/>
  <c r="T135" i="19" s="1"/>
  <c r="T4" i="5"/>
  <c r="S135" i="19" s="1"/>
  <c r="S4" i="5"/>
  <c r="R135" i="19" s="1"/>
  <c r="R4" i="5"/>
  <c r="Q135" i="19" s="1"/>
  <c r="Q4" i="5"/>
  <c r="P135" i="19" s="1"/>
  <c r="P4" i="5"/>
  <c r="O135" i="19" s="1"/>
  <c r="O4" i="5"/>
  <c r="N135" i="19" s="1"/>
  <c r="N4" i="5"/>
  <c r="M135" i="19" s="1"/>
  <c r="M4" i="5"/>
  <c r="L135" i="19" s="1"/>
  <c r="L4" i="5"/>
  <c r="K135" i="19" s="1"/>
  <c r="K4" i="5"/>
  <c r="J135" i="19" s="1"/>
  <c r="J4" i="5"/>
  <c r="I135" i="19" s="1"/>
  <c r="I4" i="5"/>
  <c r="H135" i="19" s="1"/>
  <c r="H4" i="5"/>
  <c r="G4" i="5"/>
  <c r="F135" i="19" s="1"/>
  <c r="F4" i="5"/>
  <c r="E4" i="5"/>
  <c r="D135" i="19" s="1"/>
  <c r="Y73" i="7"/>
  <c r="X153" i="19" s="1"/>
  <c r="X73" i="7"/>
  <c r="W153" i="19" s="1"/>
  <c r="W73" i="7"/>
  <c r="V153" i="19" s="1"/>
  <c r="V73" i="7"/>
  <c r="U153" i="19" s="1"/>
  <c r="U73" i="7"/>
  <c r="T153" i="19" s="1"/>
  <c r="T73" i="7"/>
  <c r="S153" i="19" s="1"/>
  <c r="S73" i="7"/>
  <c r="R153" i="19" s="1"/>
  <c r="R73" i="7"/>
  <c r="Q153" i="19" s="1"/>
  <c r="Q73" i="7"/>
  <c r="P153" i="19" s="1"/>
  <c r="P73" i="7"/>
  <c r="O153" i="19" s="1"/>
  <c r="O73" i="7"/>
  <c r="N153" i="19" s="1"/>
  <c r="N73" i="7"/>
  <c r="M153" i="19" s="1"/>
  <c r="M73" i="7"/>
  <c r="L153" i="19" s="1"/>
  <c r="L73" i="7"/>
  <c r="K153" i="19" s="1"/>
  <c r="K73" i="7"/>
  <c r="J153" i="19" s="1"/>
  <c r="J73" i="7"/>
  <c r="I153" i="19" s="1"/>
  <c r="I73" i="7"/>
  <c r="H153" i="19" s="1"/>
  <c r="H73" i="7"/>
  <c r="G153" i="19" s="1"/>
  <c r="G73" i="7"/>
  <c r="F153" i="19" s="1"/>
  <c r="F73" i="7"/>
  <c r="E153" i="19" s="1"/>
  <c r="E73" i="7"/>
  <c r="D153" i="19" s="1"/>
  <c r="D73" i="7"/>
  <c r="C153" i="19" s="1"/>
  <c r="Y69" i="7"/>
  <c r="X149" i="19" s="1"/>
  <c r="X69" i="7"/>
  <c r="W149" i="19" s="1"/>
  <c r="W69" i="7"/>
  <c r="V149" i="19" s="1"/>
  <c r="V69" i="7"/>
  <c r="U149" i="19" s="1"/>
  <c r="U69" i="7"/>
  <c r="T149" i="19" s="1"/>
  <c r="T69" i="7"/>
  <c r="S149" i="19" s="1"/>
  <c r="S69" i="7"/>
  <c r="R149" i="19" s="1"/>
  <c r="R69" i="7"/>
  <c r="Q149" i="19" s="1"/>
  <c r="Q69" i="7"/>
  <c r="P149" i="19" s="1"/>
  <c r="P69" i="7"/>
  <c r="O149" i="19" s="1"/>
  <c r="O69" i="7"/>
  <c r="N149" i="19" s="1"/>
  <c r="N69" i="7"/>
  <c r="M149" i="19" s="1"/>
  <c r="M69" i="7"/>
  <c r="L149" i="19" s="1"/>
  <c r="L69" i="7"/>
  <c r="K149" i="19" s="1"/>
  <c r="K69" i="7"/>
  <c r="J149" i="19" s="1"/>
  <c r="J69" i="7"/>
  <c r="I149" i="19" s="1"/>
  <c r="I69" i="7"/>
  <c r="H149" i="19" s="1"/>
  <c r="H69" i="7"/>
  <c r="G149" i="19" s="1"/>
  <c r="G69" i="7"/>
  <c r="F149" i="19" s="1"/>
  <c r="F69" i="7"/>
  <c r="E149" i="19" s="1"/>
  <c r="E69" i="7"/>
  <c r="D149" i="19" s="1"/>
  <c r="D69" i="7"/>
  <c r="C149" i="19" s="1"/>
  <c r="Y68" i="7"/>
  <c r="X148" i="19" s="1"/>
  <c r="X68" i="7"/>
  <c r="W148" i="19" s="1"/>
  <c r="W68" i="7"/>
  <c r="V148" i="19" s="1"/>
  <c r="V68" i="7"/>
  <c r="U148" i="19" s="1"/>
  <c r="U68" i="7"/>
  <c r="T148" i="19" s="1"/>
  <c r="T68" i="7"/>
  <c r="S148" i="19" s="1"/>
  <c r="S68" i="7"/>
  <c r="R148" i="19" s="1"/>
  <c r="R68" i="7"/>
  <c r="Q148" i="19" s="1"/>
  <c r="Q68" i="7"/>
  <c r="P148" i="19" s="1"/>
  <c r="P68" i="7"/>
  <c r="O148" i="19" s="1"/>
  <c r="O68" i="7"/>
  <c r="N148" i="19" s="1"/>
  <c r="N68" i="7"/>
  <c r="M148" i="19" s="1"/>
  <c r="M68" i="7"/>
  <c r="L148" i="19" s="1"/>
  <c r="L68" i="7"/>
  <c r="K148" i="19" s="1"/>
  <c r="K68" i="7"/>
  <c r="J148" i="19" s="1"/>
  <c r="J68" i="7"/>
  <c r="I148" i="19" s="1"/>
  <c r="I68" i="7"/>
  <c r="H148" i="19" s="1"/>
  <c r="H68" i="7"/>
  <c r="G148" i="19" s="1"/>
  <c r="G68" i="7"/>
  <c r="F148" i="19" s="1"/>
  <c r="F68" i="7"/>
  <c r="E148" i="19" s="1"/>
  <c r="E68" i="7"/>
  <c r="D148" i="19" s="1"/>
  <c r="D68" i="7"/>
  <c r="C148" i="19" s="1"/>
  <c r="V67" i="7"/>
  <c r="U147" i="19" s="1"/>
  <c r="S67" i="7"/>
  <c r="R147" i="19" s="1"/>
  <c r="R67" i="7"/>
  <c r="Q147" i="19" s="1"/>
  <c r="Q67" i="7"/>
  <c r="P147" i="19" s="1"/>
  <c r="L67" i="7"/>
  <c r="K147" i="19" s="1"/>
  <c r="K67" i="7"/>
  <c r="J147" i="19" s="1"/>
  <c r="J67" i="7"/>
  <c r="I147" i="19" s="1"/>
  <c r="G67" i="7"/>
  <c r="F147" i="19" s="1"/>
  <c r="E67" i="7"/>
  <c r="D147" i="19" s="1"/>
  <c r="Y61" i="7"/>
  <c r="X176" i="19" s="1"/>
  <c r="X61" i="7"/>
  <c r="W176" i="19" s="1"/>
  <c r="W61" i="7"/>
  <c r="V176" i="19" s="1"/>
  <c r="V61" i="7"/>
  <c r="U176" i="19" s="1"/>
  <c r="U61" i="7"/>
  <c r="T176" i="19" s="1"/>
  <c r="T61" i="7"/>
  <c r="S176" i="19" s="1"/>
  <c r="S61" i="7"/>
  <c r="R176" i="19" s="1"/>
  <c r="R61" i="7"/>
  <c r="Q176" i="19" s="1"/>
  <c r="Q61" i="7"/>
  <c r="P176" i="19" s="1"/>
  <c r="P61" i="7"/>
  <c r="O176" i="19" s="1"/>
  <c r="O61" i="7"/>
  <c r="N176" i="19" s="1"/>
  <c r="N61" i="7"/>
  <c r="M176" i="19" s="1"/>
  <c r="M61" i="7"/>
  <c r="L176" i="19" s="1"/>
  <c r="L61" i="7"/>
  <c r="K176" i="19" s="1"/>
  <c r="K61" i="7"/>
  <c r="J176" i="19" s="1"/>
  <c r="J61" i="7"/>
  <c r="I176" i="19" s="1"/>
  <c r="I61" i="7"/>
  <c r="H176" i="19" s="1"/>
  <c r="H61" i="7"/>
  <c r="G176" i="19" s="1"/>
  <c r="G61" i="7"/>
  <c r="F176" i="19" s="1"/>
  <c r="F61" i="7"/>
  <c r="E176" i="19" s="1"/>
  <c r="E61" i="7"/>
  <c r="D176" i="19" s="1"/>
  <c r="D61" i="7"/>
  <c r="C176" i="19" s="1"/>
  <c r="Y60" i="7"/>
  <c r="X175" i="19" s="1"/>
  <c r="X60" i="7"/>
  <c r="W175" i="19" s="1"/>
  <c r="W60" i="7"/>
  <c r="V175" i="19" s="1"/>
  <c r="V60" i="7"/>
  <c r="U175" i="19" s="1"/>
  <c r="U60" i="7"/>
  <c r="T175" i="19" s="1"/>
  <c r="T60" i="7"/>
  <c r="S175" i="19" s="1"/>
  <c r="S60" i="7"/>
  <c r="R175" i="19" s="1"/>
  <c r="R60" i="7"/>
  <c r="Q175" i="19" s="1"/>
  <c r="Q60" i="7"/>
  <c r="P175" i="19" s="1"/>
  <c r="P60" i="7"/>
  <c r="O175" i="19" s="1"/>
  <c r="O60" i="7"/>
  <c r="N175" i="19" s="1"/>
  <c r="N60" i="7"/>
  <c r="M175" i="19" s="1"/>
  <c r="M60" i="7"/>
  <c r="L175" i="19" s="1"/>
  <c r="L60" i="7"/>
  <c r="K175" i="19" s="1"/>
  <c r="K60" i="7"/>
  <c r="J175" i="19" s="1"/>
  <c r="J60" i="7"/>
  <c r="I175" i="19" s="1"/>
  <c r="I60" i="7"/>
  <c r="H175" i="19" s="1"/>
  <c r="H60" i="7"/>
  <c r="G175" i="19" s="1"/>
  <c r="G60" i="7"/>
  <c r="F175" i="19" s="1"/>
  <c r="F60" i="7"/>
  <c r="E175" i="19" s="1"/>
  <c r="E60" i="7"/>
  <c r="D175" i="19" s="1"/>
  <c r="D60" i="7"/>
  <c r="C175" i="19" s="1"/>
  <c r="Y57" i="7"/>
  <c r="X172" i="19" s="1"/>
  <c r="X57" i="7"/>
  <c r="W172" i="19" s="1"/>
  <c r="W57" i="7"/>
  <c r="V172" i="19" s="1"/>
  <c r="V57" i="7"/>
  <c r="U172" i="19" s="1"/>
  <c r="U57" i="7"/>
  <c r="T172" i="19" s="1"/>
  <c r="T57" i="7"/>
  <c r="S172" i="19" s="1"/>
  <c r="S57" i="7"/>
  <c r="R172" i="19" s="1"/>
  <c r="R57" i="7"/>
  <c r="Q172" i="19" s="1"/>
  <c r="Q57" i="7"/>
  <c r="P172" i="19" s="1"/>
  <c r="P57" i="7"/>
  <c r="O172" i="19" s="1"/>
  <c r="O57" i="7"/>
  <c r="N172" i="19" s="1"/>
  <c r="N57" i="7"/>
  <c r="M172" i="19" s="1"/>
  <c r="M57" i="7"/>
  <c r="L172" i="19" s="1"/>
  <c r="L57" i="7"/>
  <c r="K172" i="19" s="1"/>
  <c r="K57" i="7"/>
  <c r="J172" i="19" s="1"/>
  <c r="J57" i="7"/>
  <c r="I172" i="19" s="1"/>
  <c r="I57" i="7"/>
  <c r="H172" i="19" s="1"/>
  <c r="H57" i="7"/>
  <c r="G172" i="19" s="1"/>
  <c r="G57" i="7"/>
  <c r="F172" i="19" s="1"/>
  <c r="F57" i="7"/>
  <c r="E172" i="19" s="1"/>
  <c r="E57" i="7"/>
  <c r="D172" i="19" s="1"/>
  <c r="D57" i="7"/>
  <c r="C172" i="19" s="1"/>
  <c r="Y53" i="7"/>
  <c r="X168" i="19" s="1"/>
  <c r="X53" i="7"/>
  <c r="W168" i="19" s="1"/>
  <c r="W53" i="7"/>
  <c r="V168" i="19" s="1"/>
  <c r="V53" i="7"/>
  <c r="U168" i="19" s="1"/>
  <c r="U53" i="7"/>
  <c r="T168" i="19" s="1"/>
  <c r="T53" i="7"/>
  <c r="S168" i="19" s="1"/>
  <c r="S53" i="7"/>
  <c r="R168" i="19" s="1"/>
  <c r="R53" i="7"/>
  <c r="Q168" i="19" s="1"/>
  <c r="Q53" i="7"/>
  <c r="P168" i="19" s="1"/>
  <c r="P53" i="7"/>
  <c r="O168" i="19" s="1"/>
  <c r="O53" i="7"/>
  <c r="N168" i="19" s="1"/>
  <c r="N53" i="7"/>
  <c r="M168" i="19" s="1"/>
  <c r="M53" i="7"/>
  <c r="L168" i="19" s="1"/>
  <c r="L53" i="7"/>
  <c r="K168" i="19" s="1"/>
  <c r="K53" i="7"/>
  <c r="J168" i="19" s="1"/>
  <c r="J53" i="7"/>
  <c r="I168" i="19" s="1"/>
  <c r="I53" i="7"/>
  <c r="H168" i="19" s="1"/>
  <c r="H53" i="7"/>
  <c r="G168" i="19" s="1"/>
  <c r="G53" i="7"/>
  <c r="F168" i="19" s="1"/>
  <c r="F53" i="7"/>
  <c r="E168" i="19" s="1"/>
  <c r="E53" i="7"/>
  <c r="D168" i="19" s="1"/>
  <c r="D53" i="7"/>
  <c r="C168" i="19" s="1"/>
  <c r="Y52" i="7"/>
  <c r="X167" i="19" s="1"/>
  <c r="X52" i="7"/>
  <c r="W167" i="19" s="1"/>
  <c r="W52" i="7"/>
  <c r="V167" i="19" s="1"/>
  <c r="V52" i="7"/>
  <c r="U167" i="19" s="1"/>
  <c r="U52" i="7"/>
  <c r="T167" i="19" s="1"/>
  <c r="T52" i="7"/>
  <c r="S167" i="19" s="1"/>
  <c r="S52" i="7"/>
  <c r="R167" i="19" s="1"/>
  <c r="R52" i="7"/>
  <c r="Q167" i="19" s="1"/>
  <c r="Q52" i="7"/>
  <c r="P167" i="19" s="1"/>
  <c r="P52" i="7"/>
  <c r="O167" i="19" s="1"/>
  <c r="O52" i="7"/>
  <c r="N167" i="19" s="1"/>
  <c r="N52" i="7"/>
  <c r="M167" i="19" s="1"/>
  <c r="M52" i="7"/>
  <c r="L167" i="19" s="1"/>
  <c r="L52" i="7"/>
  <c r="K167" i="19" s="1"/>
  <c r="K52" i="7"/>
  <c r="J167" i="19" s="1"/>
  <c r="J52" i="7"/>
  <c r="I167" i="19" s="1"/>
  <c r="I52" i="7"/>
  <c r="H167" i="19" s="1"/>
  <c r="H52" i="7"/>
  <c r="G167" i="19" s="1"/>
  <c r="G52" i="7"/>
  <c r="F167" i="19" s="1"/>
  <c r="F52" i="7"/>
  <c r="E167" i="19" s="1"/>
  <c r="E52" i="7"/>
  <c r="D167" i="19" s="1"/>
  <c r="D52" i="7"/>
  <c r="C167" i="19" s="1"/>
  <c r="Y47" i="7"/>
  <c r="X162" i="19" s="1"/>
  <c r="X47" i="7"/>
  <c r="W162" i="19" s="1"/>
  <c r="W47" i="7"/>
  <c r="V162" i="19" s="1"/>
  <c r="V47" i="7"/>
  <c r="U162" i="19" s="1"/>
  <c r="U47" i="7"/>
  <c r="T162" i="19" s="1"/>
  <c r="T47" i="7"/>
  <c r="S162" i="19" s="1"/>
  <c r="S47" i="7"/>
  <c r="R162" i="19" s="1"/>
  <c r="R47" i="7"/>
  <c r="Q162" i="19" s="1"/>
  <c r="Q47" i="7"/>
  <c r="P162" i="19" s="1"/>
  <c r="P47" i="7"/>
  <c r="O162" i="19" s="1"/>
  <c r="O47" i="7"/>
  <c r="N162" i="19" s="1"/>
  <c r="N47" i="7"/>
  <c r="M162" i="19" s="1"/>
  <c r="M47" i="7"/>
  <c r="L162" i="19" s="1"/>
  <c r="L47" i="7"/>
  <c r="K162" i="19" s="1"/>
  <c r="K47" i="7"/>
  <c r="J162" i="19" s="1"/>
  <c r="J47" i="7"/>
  <c r="I162" i="19" s="1"/>
  <c r="I47" i="7"/>
  <c r="H162" i="19" s="1"/>
  <c r="H47" i="7"/>
  <c r="G162" i="19" s="1"/>
  <c r="G47" i="7"/>
  <c r="F162" i="19" s="1"/>
  <c r="F47" i="7"/>
  <c r="E162" i="19" s="1"/>
  <c r="E47" i="7"/>
  <c r="D162" i="19" s="1"/>
  <c r="D47" i="7"/>
  <c r="C162" i="19" s="1"/>
  <c r="Y46" i="7"/>
  <c r="X161" i="19" s="1"/>
  <c r="X46" i="7"/>
  <c r="W161" i="19" s="1"/>
  <c r="W46" i="7"/>
  <c r="V161" i="19" s="1"/>
  <c r="V46" i="7"/>
  <c r="U161" i="19" s="1"/>
  <c r="U46" i="7"/>
  <c r="T161" i="19" s="1"/>
  <c r="T46" i="7"/>
  <c r="S161" i="19" s="1"/>
  <c r="S46" i="7"/>
  <c r="R161" i="19" s="1"/>
  <c r="R46" i="7"/>
  <c r="Q161" i="19" s="1"/>
  <c r="Q46" i="7"/>
  <c r="P161" i="19" s="1"/>
  <c r="P46" i="7"/>
  <c r="O161" i="19" s="1"/>
  <c r="O46" i="7"/>
  <c r="N161" i="19" s="1"/>
  <c r="N46" i="7"/>
  <c r="M161" i="19" s="1"/>
  <c r="M46" i="7"/>
  <c r="L161" i="19" s="1"/>
  <c r="L46" i="7"/>
  <c r="K161" i="19" s="1"/>
  <c r="K46" i="7"/>
  <c r="J161" i="19" s="1"/>
  <c r="J46" i="7"/>
  <c r="I161" i="19" s="1"/>
  <c r="I46" i="7"/>
  <c r="H161" i="19" s="1"/>
  <c r="H46" i="7"/>
  <c r="G161" i="19" s="1"/>
  <c r="G46" i="7"/>
  <c r="F161" i="19" s="1"/>
  <c r="F46" i="7"/>
  <c r="E161" i="19" s="1"/>
  <c r="E46" i="7"/>
  <c r="D161" i="19" s="1"/>
  <c r="D46" i="7"/>
  <c r="C161" i="19" s="1"/>
  <c r="Y43" i="7"/>
  <c r="X158" i="19" s="1"/>
  <c r="X43" i="7"/>
  <c r="W158" i="19" s="1"/>
  <c r="W43" i="7"/>
  <c r="V158" i="19" s="1"/>
  <c r="V43" i="7"/>
  <c r="U158" i="19" s="1"/>
  <c r="U43" i="7"/>
  <c r="T158" i="19" s="1"/>
  <c r="T43" i="7"/>
  <c r="S158" i="19" s="1"/>
  <c r="S43" i="7"/>
  <c r="R158" i="19" s="1"/>
  <c r="R43" i="7"/>
  <c r="Q158" i="19" s="1"/>
  <c r="Q43" i="7"/>
  <c r="P158" i="19" s="1"/>
  <c r="P43" i="7"/>
  <c r="O158" i="19" s="1"/>
  <c r="O43" i="7"/>
  <c r="N158" i="19" s="1"/>
  <c r="N43" i="7"/>
  <c r="M158" i="19" s="1"/>
  <c r="M43" i="7"/>
  <c r="L158" i="19" s="1"/>
  <c r="L43" i="7"/>
  <c r="K158" i="19" s="1"/>
  <c r="K43" i="7"/>
  <c r="J158" i="19" s="1"/>
  <c r="J43" i="7"/>
  <c r="I158" i="19" s="1"/>
  <c r="I43" i="7"/>
  <c r="H158" i="19" s="1"/>
  <c r="H43" i="7"/>
  <c r="G158" i="19" s="1"/>
  <c r="G43" i="7"/>
  <c r="F158" i="19" s="1"/>
  <c r="F43" i="7"/>
  <c r="E158" i="19" s="1"/>
  <c r="E43" i="7"/>
  <c r="D158" i="19" s="1"/>
  <c r="D43" i="7"/>
  <c r="C158" i="19" s="1"/>
  <c r="Y41" i="7"/>
  <c r="X156" i="19" s="1"/>
  <c r="X41" i="7"/>
  <c r="W156" i="19" s="1"/>
  <c r="W41" i="7"/>
  <c r="V156" i="19" s="1"/>
  <c r="V41" i="7"/>
  <c r="U156" i="19" s="1"/>
  <c r="U41" i="7"/>
  <c r="T156" i="19" s="1"/>
  <c r="T41" i="7"/>
  <c r="S156" i="19" s="1"/>
  <c r="S41" i="7"/>
  <c r="R156" i="19" s="1"/>
  <c r="R41" i="7"/>
  <c r="Q156" i="19" s="1"/>
  <c r="Q41" i="7"/>
  <c r="P156" i="19" s="1"/>
  <c r="P41" i="7"/>
  <c r="O156" i="19" s="1"/>
  <c r="O41" i="7"/>
  <c r="N156" i="19" s="1"/>
  <c r="N41" i="7"/>
  <c r="M156" i="19" s="1"/>
  <c r="M41" i="7"/>
  <c r="L156" i="19" s="1"/>
  <c r="L41" i="7"/>
  <c r="K156" i="19" s="1"/>
  <c r="K41" i="7"/>
  <c r="J156" i="19" s="1"/>
  <c r="J41" i="7"/>
  <c r="I156" i="19" s="1"/>
  <c r="I41" i="7"/>
  <c r="H156" i="19" s="1"/>
  <c r="H41" i="7"/>
  <c r="G156" i="19" s="1"/>
  <c r="G41" i="7"/>
  <c r="F156" i="19" s="1"/>
  <c r="F41" i="7"/>
  <c r="E156" i="19" s="1"/>
  <c r="E41" i="7"/>
  <c r="D156" i="19" s="1"/>
  <c r="D41" i="7"/>
  <c r="C156" i="19" s="1"/>
  <c r="Y39" i="7"/>
  <c r="X154" i="19" s="1"/>
  <c r="X39" i="7"/>
  <c r="W154" i="19" s="1"/>
  <c r="W39" i="7"/>
  <c r="V154" i="19" s="1"/>
  <c r="V39" i="7"/>
  <c r="U154" i="19" s="1"/>
  <c r="U39" i="7"/>
  <c r="T154" i="19" s="1"/>
  <c r="T39" i="7"/>
  <c r="S154" i="19" s="1"/>
  <c r="S39" i="7"/>
  <c r="R154" i="19" s="1"/>
  <c r="R39" i="7"/>
  <c r="Q154" i="19" s="1"/>
  <c r="Q39" i="7"/>
  <c r="P154" i="19" s="1"/>
  <c r="P39" i="7"/>
  <c r="O154" i="19" s="1"/>
  <c r="O39" i="7"/>
  <c r="N154" i="19" s="1"/>
  <c r="N39" i="7"/>
  <c r="M154" i="19" s="1"/>
  <c r="M39" i="7"/>
  <c r="L154" i="19" s="1"/>
  <c r="L39" i="7"/>
  <c r="K154" i="19" s="1"/>
  <c r="K39" i="7"/>
  <c r="J154" i="19" s="1"/>
  <c r="J39" i="7"/>
  <c r="I154" i="19" s="1"/>
  <c r="I39" i="7"/>
  <c r="H154" i="19" s="1"/>
  <c r="H39" i="7"/>
  <c r="G154" i="19" s="1"/>
  <c r="G39" i="7"/>
  <c r="F154" i="19" s="1"/>
  <c r="F39" i="7"/>
  <c r="E154" i="19" s="1"/>
  <c r="E39" i="7"/>
  <c r="D154" i="19" s="1"/>
  <c r="D39" i="7"/>
  <c r="C154" i="19" s="1"/>
  <c r="Y38" i="7"/>
  <c r="X216" i="19" s="1"/>
  <c r="X38" i="7"/>
  <c r="W216" i="19" s="1"/>
  <c r="W38" i="7"/>
  <c r="V216" i="19" s="1"/>
  <c r="V38" i="7"/>
  <c r="U216" i="19" s="1"/>
  <c r="U38" i="7"/>
  <c r="T216" i="19" s="1"/>
  <c r="T38" i="7"/>
  <c r="S216" i="19" s="1"/>
  <c r="S38" i="7"/>
  <c r="R216" i="19" s="1"/>
  <c r="R38" i="7"/>
  <c r="Q216" i="19" s="1"/>
  <c r="Q38" i="7"/>
  <c r="P216" i="19" s="1"/>
  <c r="P38" i="7"/>
  <c r="O216" i="19" s="1"/>
  <c r="O38" i="7"/>
  <c r="N216" i="19" s="1"/>
  <c r="N38" i="7"/>
  <c r="M216" i="19" s="1"/>
  <c r="M38" i="7"/>
  <c r="L216" i="19" s="1"/>
  <c r="L38" i="7"/>
  <c r="K216" i="19" s="1"/>
  <c r="K38" i="7"/>
  <c r="J216" i="19" s="1"/>
  <c r="J38" i="7"/>
  <c r="I216" i="19" s="1"/>
  <c r="I38" i="7"/>
  <c r="H216" i="19" s="1"/>
  <c r="H38" i="7"/>
  <c r="G216" i="19" s="1"/>
  <c r="G38" i="7"/>
  <c r="F216" i="19" s="1"/>
  <c r="F38" i="7"/>
  <c r="E216" i="19" s="1"/>
  <c r="E38" i="7"/>
  <c r="D216" i="19" s="1"/>
  <c r="D38" i="7"/>
  <c r="C216" i="19" s="1"/>
  <c r="Y35" i="7"/>
  <c r="X213" i="19" s="1"/>
  <c r="X35" i="7"/>
  <c r="W213" i="19" s="1"/>
  <c r="W35" i="7"/>
  <c r="V213" i="19" s="1"/>
  <c r="V35" i="7"/>
  <c r="U213" i="19" s="1"/>
  <c r="U35" i="7"/>
  <c r="T213" i="19" s="1"/>
  <c r="T35" i="7"/>
  <c r="S213" i="19" s="1"/>
  <c r="S35" i="7"/>
  <c r="R213" i="19" s="1"/>
  <c r="R35" i="7"/>
  <c r="Q213" i="19" s="1"/>
  <c r="Q35" i="7"/>
  <c r="P213" i="19" s="1"/>
  <c r="P35" i="7"/>
  <c r="O213" i="19" s="1"/>
  <c r="O35" i="7"/>
  <c r="N213" i="19" s="1"/>
  <c r="N35" i="7"/>
  <c r="M213" i="19" s="1"/>
  <c r="M35" i="7"/>
  <c r="L213" i="19" s="1"/>
  <c r="L35" i="7"/>
  <c r="K213" i="19" s="1"/>
  <c r="K35" i="7"/>
  <c r="J213" i="19" s="1"/>
  <c r="J35" i="7"/>
  <c r="I213" i="19" s="1"/>
  <c r="I35" i="7"/>
  <c r="H213" i="19" s="1"/>
  <c r="H35" i="7"/>
  <c r="G213" i="19" s="1"/>
  <c r="G35" i="7"/>
  <c r="F213" i="19" s="1"/>
  <c r="F35" i="7"/>
  <c r="E213" i="19" s="1"/>
  <c r="E35" i="7"/>
  <c r="D213" i="19" s="1"/>
  <c r="D35" i="7"/>
  <c r="C213" i="19" s="1"/>
  <c r="Y33" i="7"/>
  <c r="X211" i="19" s="1"/>
  <c r="X33" i="7"/>
  <c r="W211" i="19" s="1"/>
  <c r="W33" i="7"/>
  <c r="V211" i="19" s="1"/>
  <c r="V33" i="7"/>
  <c r="U211" i="19" s="1"/>
  <c r="U33" i="7"/>
  <c r="T211" i="19" s="1"/>
  <c r="T33" i="7"/>
  <c r="S211" i="19" s="1"/>
  <c r="S33" i="7"/>
  <c r="R211" i="19" s="1"/>
  <c r="R33" i="7"/>
  <c r="Q211" i="19" s="1"/>
  <c r="Q33" i="7"/>
  <c r="P211" i="19" s="1"/>
  <c r="P33" i="7"/>
  <c r="O211" i="19" s="1"/>
  <c r="O33" i="7"/>
  <c r="N211" i="19" s="1"/>
  <c r="N33" i="7"/>
  <c r="M211" i="19" s="1"/>
  <c r="M33" i="7"/>
  <c r="L211" i="19" s="1"/>
  <c r="L33" i="7"/>
  <c r="K211" i="19" s="1"/>
  <c r="K33" i="7"/>
  <c r="J211" i="19" s="1"/>
  <c r="J33" i="7"/>
  <c r="I211" i="19" s="1"/>
  <c r="I33" i="7"/>
  <c r="H211" i="19" s="1"/>
  <c r="H33" i="7"/>
  <c r="G211" i="19" s="1"/>
  <c r="G33" i="7"/>
  <c r="F211" i="19" s="1"/>
  <c r="F33" i="7"/>
  <c r="E211" i="19" s="1"/>
  <c r="E33" i="7"/>
  <c r="D211" i="19" s="1"/>
  <c r="D33" i="7"/>
  <c r="C211" i="19" s="1"/>
  <c r="Y27" i="7"/>
  <c r="X205" i="19" s="1"/>
  <c r="X27" i="7"/>
  <c r="W205" i="19" s="1"/>
  <c r="W27" i="7"/>
  <c r="V205" i="19" s="1"/>
  <c r="V27" i="7"/>
  <c r="U205" i="19" s="1"/>
  <c r="U27" i="7"/>
  <c r="T205" i="19" s="1"/>
  <c r="T27" i="7"/>
  <c r="S205" i="19" s="1"/>
  <c r="S27" i="7"/>
  <c r="R205" i="19" s="1"/>
  <c r="R27" i="7"/>
  <c r="Q205" i="19" s="1"/>
  <c r="Q27" i="7"/>
  <c r="P205" i="19" s="1"/>
  <c r="P27" i="7"/>
  <c r="O205" i="19" s="1"/>
  <c r="O27" i="7"/>
  <c r="N205" i="19" s="1"/>
  <c r="N27" i="7"/>
  <c r="M205" i="19" s="1"/>
  <c r="M27" i="7"/>
  <c r="L205" i="19" s="1"/>
  <c r="L27" i="7"/>
  <c r="K205" i="19" s="1"/>
  <c r="K27" i="7"/>
  <c r="J205" i="19" s="1"/>
  <c r="J27" i="7"/>
  <c r="I205" i="19" s="1"/>
  <c r="I27" i="7"/>
  <c r="H205" i="19" s="1"/>
  <c r="H27" i="7"/>
  <c r="G205" i="19" s="1"/>
  <c r="G27" i="7"/>
  <c r="F205" i="19" s="1"/>
  <c r="F27" i="7"/>
  <c r="E205" i="19" s="1"/>
  <c r="E27" i="7"/>
  <c r="D205" i="19" s="1"/>
  <c r="D27" i="7"/>
  <c r="C205" i="19" s="1"/>
  <c r="Y26" i="7"/>
  <c r="X204" i="19" s="1"/>
  <c r="X26" i="7"/>
  <c r="W204" i="19" s="1"/>
  <c r="W26" i="7"/>
  <c r="V204" i="19" s="1"/>
  <c r="V26" i="7"/>
  <c r="U204" i="19" s="1"/>
  <c r="U26" i="7"/>
  <c r="T204" i="19" s="1"/>
  <c r="T26" i="7"/>
  <c r="S204" i="19" s="1"/>
  <c r="S26" i="7"/>
  <c r="R204" i="19" s="1"/>
  <c r="R26" i="7"/>
  <c r="Q204" i="19" s="1"/>
  <c r="Q26" i="7"/>
  <c r="P204" i="19" s="1"/>
  <c r="P26" i="7"/>
  <c r="O204" i="19" s="1"/>
  <c r="O26" i="7"/>
  <c r="N204" i="19" s="1"/>
  <c r="N26" i="7"/>
  <c r="M204" i="19" s="1"/>
  <c r="M26" i="7"/>
  <c r="L204" i="19" s="1"/>
  <c r="L26" i="7"/>
  <c r="K204" i="19" s="1"/>
  <c r="K26" i="7"/>
  <c r="J204" i="19" s="1"/>
  <c r="J26" i="7"/>
  <c r="I204" i="19" s="1"/>
  <c r="I26" i="7"/>
  <c r="H204" i="19" s="1"/>
  <c r="H26" i="7"/>
  <c r="G204" i="19" s="1"/>
  <c r="G26" i="7"/>
  <c r="F204" i="19" s="1"/>
  <c r="F26" i="7"/>
  <c r="E204" i="19" s="1"/>
  <c r="E26" i="7"/>
  <c r="D204" i="19" s="1"/>
  <c r="D26" i="7"/>
  <c r="C204" i="19" s="1"/>
  <c r="Y25" i="7"/>
  <c r="X203" i="19" s="1"/>
  <c r="X25" i="7"/>
  <c r="W203" i="19" s="1"/>
  <c r="W25" i="7"/>
  <c r="V203" i="19" s="1"/>
  <c r="V25" i="7"/>
  <c r="U203" i="19" s="1"/>
  <c r="U25" i="7"/>
  <c r="T203" i="19" s="1"/>
  <c r="T25" i="7"/>
  <c r="S203" i="19" s="1"/>
  <c r="S25" i="7"/>
  <c r="R203" i="19" s="1"/>
  <c r="R25" i="7"/>
  <c r="Q203" i="19" s="1"/>
  <c r="Q25" i="7"/>
  <c r="P203" i="19" s="1"/>
  <c r="P25" i="7"/>
  <c r="O203" i="19" s="1"/>
  <c r="O25" i="7"/>
  <c r="N203" i="19" s="1"/>
  <c r="N25" i="7"/>
  <c r="M203" i="19" s="1"/>
  <c r="M25" i="7"/>
  <c r="L203" i="19" s="1"/>
  <c r="L25" i="7"/>
  <c r="K203" i="19" s="1"/>
  <c r="K25" i="7"/>
  <c r="J203" i="19" s="1"/>
  <c r="J25" i="7"/>
  <c r="I203" i="19" s="1"/>
  <c r="I25" i="7"/>
  <c r="H203" i="19" s="1"/>
  <c r="H25" i="7"/>
  <c r="G203" i="19" s="1"/>
  <c r="G25" i="7"/>
  <c r="F203" i="19" s="1"/>
  <c r="F25" i="7"/>
  <c r="E203" i="19" s="1"/>
  <c r="E25" i="7"/>
  <c r="D203" i="19" s="1"/>
  <c r="D25" i="7"/>
  <c r="C203" i="19" s="1"/>
  <c r="Y24" i="7"/>
  <c r="X202" i="19" s="1"/>
  <c r="X24" i="7"/>
  <c r="W202" i="19" s="1"/>
  <c r="W24" i="7"/>
  <c r="V202" i="19" s="1"/>
  <c r="V24" i="7"/>
  <c r="U202" i="19" s="1"/>
  <c r="U24" i="7"/>
  <c r="T202" i="19" s="1"/>
  <c r="T24" i="7"/>
  <c r="S202" i="19" s="1"/>
  <c r="S24" i="7"/>
  <c r="R202" i="19" s="1"/>
  <c r="R24" i="7"/>
  <c r="Q202" i="19" s="1"/>
  <c r="Q24" i="7"/>
  <c r="P202" i="19" s="1"/>
  <c r="P24" i="7"/>
  <c r="O202" i="19" s="1"/>
  <c r="O24" i="7"/>
  <c r="N202" i="19" s="1"/>
  <c r="N24" i="7"/>
  <c r="M202" i="19" s="1"/>
  <c r="M24" i="7"/>
  <c r="L202" i="19" s="1"/>
  <c r="L24" i="7"/>
  <c r="K202" i="19" s="1"/>
  <c r="K24" i="7"/>
  <c r="J202" i="19" s="1"/>
  <c r="J24" i="7"/>
  <c r="I202" i="19" s="1"/>
  <c r="I24" i="7"/>
  <c r="H202" i="19" s="1"/>
  <c r="H24" i="7"/>
  <c r="G202" i="19" s="1"/>
  <c r="G24" i="7"/>
  <c r="F202" i="19" s="1"/>
  <c r="F24" i="7"/>
  <c r="E202" i="19" s="1"/>
  <c r="E24" i="7"/>
  <c r="D202" i="19" s="1"/>
  <c r="D24" i="7"/>
  <c r="C202" i="19" s="1"/>
  <c r="Y13" i="7"/>
  <c r="X191" i="19" s="1"/>
  <c r="X13" i="7"/>
  <c r="W191" i="19" s="1"/>
  <c r="W13" i="7"/>
  <c r="V191" i="19" s="1"/>
  <c r="V13" i="7"/>
  <c r="U191" i="19" s="1"/>
  <c r="U13" i="7"/>
  <c r="T191" i="19" s="1"/>
  <c r="T13" i="7"/>
  <c r="S191" i="19" s="1"/>
  <c r="S13" i="7"/>
  <c r="R191" i="19" s="1"/>
  <c r="R13" i="7"/>
  <c r="Q191" i="19" s="1"/>
  <c r="Q13" i="7"/>
  <c r="P191" i="19" s="1"/>
  <c r="P13" i="7"/>
  <c r="O191" i="19" s="1"/>
  <c r="O13" i="7"/>
  <c r="N191" i="19" s="1"/>
  <c r="N13" i="7"/>
  <c r="M191" i="19" s="1"/>
  <c r="M13" i="7"/>
  <c r="L191" i="19" s="1"/>
  <c r="L13" i="7"/>
  <c r="K191" i="19" s="1"/>
  <c r="K13" i="7"/>
  <c r="J191" i="19" s="1"/>
  <c r="J13" i="7"/>
  <c r="I191" i="19" s="1"/>
  <c r="I13" i="7"/>
  <c r="H191" i="19" s="1"/>
  <c r="H13" i="7"/>
  <c r="G191" i="19" s="1"/>
  <c r="G13" i="7"/>
  <c r="F191" i="19" s="1"/>
  <c r="F13" i="7"/>
  <c r="E191" i="19" s="1"/>
  <c r="E13" i="7"/>
  <c r="D191" i="19" s="1"/>
  <c r="D13" i="7"/>
  <c r="C191" i="19" s="1"/>
  <c r="Y12" i="7"/>
  <c r="X190" i="19" s="1"/>
  <c r="X12" i="7"/>
  <c r="W190" i="19" s="1"/>
  <c r="W12" i="7"/>
  <c r="V190" i="19" s="1"/>
  <c r="V12" i="7"/>
  <c r="U190" i="19" s="1"/>
  <c r="U12" i="7"/>
  <c r="T190" i="19" s="1"/>
  <c r="T12" i="7"/>
  <c r="S190" i="19" s="1"/>
  <c r="S12" i="7"/>
  <c r="R190" i="19" s="1"/>
  <c r="R12" i="7"/>
  <c r="Q190" i="19" s="1"/>
  <c r="Q12" i="7"/>
  <c r="P190" i="19" s="1"/>
  <c r="P12" i="7"/>
  <c r="O190" i="19" s="1"/>
  <c r="O12" i="7"/>
  <c r="N190" i="19" s="1"/>
  <c r="N12" i="7"/>
  <c r="M190" i="19" s="1"/>
  <c r="M12" i="7"/>
  <c r="L190" i="19" s="1"/>
  <c r="L12" i="7"/>
  <c r="K190" i="19" s="1"/>
  <c r="K12" i="7"/>
  <c r="J190" i="19" s="1"/>
  <c r="J12" i="7"/>
  <c r="I190" i="19" s="1"/>
  <c r="I12" i="7"/>
  <c r="H190" i="19" s="1"/>
  <c r="H12" i="7"/>
  <c r="G190" i="19" s="1"/>
  <c r="G12" i="7"/>
  <c r="F190" i="19" s="1"/>
  <c r="F12" i="7"/>
  <c r="E190" i="19" s="1"/>
  <c r="E12" i="7"/>
  <c r="D190" i="19" s="1"/>
  <c r="D12" i="7"/>
  <c r="C190" i="19" s="1"/>
  <c r="Y10" i="7"/>
  <c r="X188" i="19" s="1"/>
  <c r="X10" i="7"/>
  <c r="W188" i="19" s="1"/>
  <c r="W10" i="7"/>
  <c r="V188" i="19" s="1"/>
  <c r="V10" i="7"/>
  <c r="U188" i="19" s="1"/>
  <c r="U10" i="7"/>
  <c r="T188" i="19" s="1"/>
  <c r="T10" i="7"/>
  <c r="S188" i="19" s="1"/>
  <c r="S10" i="7"/>
  <c r="R188" i="19" s="1"/>
  <c r="R10" i="7"/>
  <c r="Q188" i="19" s="1"/>
  <c r="Q10" i="7"/>
  <c r="P188" i="19" s="1"/>
  <c r="P10" i="7"/>
  <c r="O188" i="19" s="1"/>
  <c r="O10" i="7"/>
  <c r="N188" i="19" s="1"/>
  <c r="N10" i="7"/>
  <c r="M188" i="19" s="1"/>
  <c r="M10" i="7"/>
  <c r="L188" i="19" s="1"/>
  <c r="L10" i="7"/>
  <c r="K188" i="19" s="1"/>
  <c r="K10" i="7"/>
  <c r="J188" i="19" s="1"/>
  <c r="J10" i="7"/>
  <c r="I188" i="19" s="1"/>
  <c r="I10" i="7"/>
  <c r="H188" i="19" s="1"/>
  <c r="H10" i="7"/>
  <c r="G188" i="19" s="1"/>
  <c r="G10" i="7"/>
  <c r="F188" i="19" s="1"/>
  <c r="F10" i="7"/>
  <c r="E188" i="19" s="1"/>
  <c r="E10" i="7"/>
  <c r="D188" i="19" s="1"/>
  <c r="D10" i="7"/>
  <c r="C188" i="19" s="1"/>
  <c r="Y4" i="7"/>
  <c r="X4" i="7"/>
  <c r="W182" i="19" s="1"/>
  <c r="W4" i="7"/>
  <c r="V182" i="19" s="1"/>
  <c r="V4" i="7"/>
  <c r="U182" i="19" s="1"/>
  <c r="U4" i="7"/>
  <c r="T182" i="19" s="1"/>
  <c r="T4" i="7"/>
  <c r="S182" i="19" s="1"/>
  <c r="S4" i="7"/>
  <c r="R182" i="19" s="1"/>
  <c r="R4" i="7"/>
  <c r="Q182" i="19" s="1"/>
  <c r="Q4" i="7"/>
  <c r="P182" i="19" s="1"/>
  <c r="P4" i="7"/>
  <c r="O182" i="19" s="1"/>
  <c r="O4" i="7"/>
  <c r="N182" i="19" s="1"/>
  <c r="N4" i="7"/>
  <c r="M182" i="19" s="1"/>
  <c r="M4" i="7"/>
  <c r="L182" i="19" s="1"/>
  <c r="L4" i="7"/>
  <c r="K182" i="19" s="1"/>
  <c r="K4" i="7"/>
  <c r="J182" i="19" s="1"/>
  <c r="J4" i="7"/>
  <c r="I182" i="19" s="1"/>
  <c r="I4" i="7"/>
  <c r="H182" i="19" s="1"/>
  <c r="H4" i="7"/>
  <c r="G4" i="7"/>
  <c r="F182" i="19" s="1"/>
  <c r="F4" i="7"/>
  <c r="E4" i="7"/>
  <c r="D182" i="19" s="1"/>
  <c r="D4" i="7"/>
  <c r="Y53" i="8"/>
  <c r="X266" i="19" s="1"/>
  <c r="X53" i="8"/>
  <c r="W266" i="19" s="1"/>
  <c r="W53" i="8"/>
  <c r="V266" i="19" s="1"/>
  <c r="V53" i="8"/>
  <c r="U266" i="19" s="1"/>
  <c r="U53" i="8"/>
  <c r="T266" i="19" s="1"/>
  <c r="T53" i="8"/>
  <c r="S266" i="19" s="1"/>
  <c r="S53" i="8"/>
  <c r="R266" i="19" s="1"/>
  <c r="R53" i="8"/>
  <c r="Q266" i="19" s="1"/>
  <c r="Q53" i="8"/>
  <c r="P266" i="19" s="1"/>
  <c r="P53" i="8"/>
  <c r="O266" i="19" s="1"/>
  <c r="O53" i="8"/>
  <c r="N266" i="19" s="1"/>
  <c r="N53" i="8"/>
  <c r="M266" i="19" s="1"/>
  <c r="M53" i="8"/>
  <c r="L266" i="19" s="1"/>
  <c r="L53" i="8"/>
  <c r="K266" i="19" s="1"/>
  <c r="K53" i="8"/>
  <c r="J266" i="19" s="1"/>
  <c r="J53" i="8"/>
  <c r="I266" i="19" s="1"/>
  <c r="I53" i="8"/>
  <c r="H266" i="19" s="1"/>
  <c r="H53" i="8"/>
  <c r="G266" i="19" s="1"/>
  <c r="G53" i="8"/>
  <c r="F266" i="19" s="1"/>
  <c r="F53" i="8"/>
  <c r="E266" i="19" s="1"/>
  <c r="E53" i="8"/>
  <c r="D266" i="19" s="1"/>
  <c r="D53" i="8"/>
  <c r="C266" i="19" s="1"/>
  <c r="Y48" i="8"/>
  <c r="X261" i="19" s="1"/>
  <c r="X48" i="8"/>
  <c r="W261" i="19" s="1"/>
  <c r="W48" i="8"/>
  <c r="V261" i="19" s="1"/>
  <c r="V48" i="8"/>
  <c r="U261" i="19" s="1"/>
  <c r="U48" i="8"/>
  <c r="T261" i="19" s="1"/>
  <c r="T48" i="8"/>
  <c r="S261" i="19" s="1"/>
  <c r="S48" i="8"/>
  <c r="R261" i="19" s="1"/>
  <c r="R48" i="8"/>
  <c r="Q261" i="19" s="1"/>
  <c r="Q48" i="8"/>
  <c r="P261" i="19" s="1"/>
  <c r="P48" i="8"/>
  <c r="O261" i="19" s="1"/>
  <c r="O48" i="8"/>
  <c r="N261" i="19" s="1"/>
  <c r="N48" i="8"/>
  <c r="M261" i="19" s="1"/>
  <c r="M48" i="8"/>
  <c r="L261" i="19" s="1"/>
  <c r="L48" i="8"/>
  <c r="K261" i="19" s="1"/>
  <c r="K48" i="8"/>
  <c r="J261" i="19" s="1"/>
  <c r="J48" i="8"/>
  <c r="I261" i="19" s="1"/>
  <c r="I48" i="8"/>
  <c r="H261" i="19" s="1"/>
  <c r="H48" i="8"/>
  <c r="G261" i="19" s="1"/>
  <c r="G48" i="8"/>
  <c r="F261" i="19" s="1"/>
  <c r="F48" i="8"/>
  <c r="E261" i="19" s="1"/>
  <c r="E48" i="8"/>
  <c r="D261" i="19" s="1"/>
  <c r="D48" i="8"/>
  <c r="C261" i="19" s="1"/>
  <c r="Y45" i="8"/>
  <c r="X258" i="19" s="1"/>
  <c r="X45" i="8"/>
  <c r="W258" i="19" s="1"/>
  <c r="W45" i="8"/>
  <c r="V258" i="19" s="1"/>
  <c r="V45" i="8"/>
  <c r="U258" i="19" s="1"/>
  <c r="U45" i="8"/>
  <c r="T258" i="19" s="1"/>
  <c r="T45" i="8"/>
  <c r="S258" i="19" s="1"/>
  <c r="S45" i="8"/>
  <c r="R258" i="19" s="1"/>
  <c r="R45" i="8"/>
  <c r="Q258" i="19" s="1"/>
  <c r="Q45" i="8"/>
  <c r="P258" i="19" s="1"/>
  <c r="P45" i="8"/>
  <c r="O258" i="19" s="1"/>
  <c r="O45" i="8"/>
  <c r="N258" i="19" s="1"/>
  <c r="N45" i="8"/>
  <c r="M258" i="19" s="1"/>
  <c r="M45" i="8"/>
  <c r="L258" i="19" s="1"/>
  <c r="L45" i="8"/>
  <c r="K258" i="19" s="1"/>
  <c r="K45" i="8"/>
  <c r="J258" i="19" s="1"/>
  <c r="J45" i="8"/>
  <c r="I258" i="19" s="1"/>
  <c r="I45" i="8"/>
  <c r="H258" i="19" s="1"/>
  <c r="H45" i="8"/>
  <c r="G258" i="19" s="1"/>
  <c r="G45" i="8"/>
  <c r="F258" i="19" s="1"/>
  <c r="F45" i="8"/>
  <c r="E258" i="19" s="1"/>
  <c r="E45" i="8"/>
  <c r="D258" i="19" s="1"/>
  <c r="D45" i="8"/>
  <c r="C258" i="19" s="1"/>
  <c r="Y44" i="8"/>
  <c r="X257" i="19" s="1"/>
  <c r="X44" i="8"/>
  <c r="W257" i="19" s="1"/>
  <c r="W44" i="8"/>
  <c r="V257" i="19" s="1"/>
  <c r="V44" i="8"/>
  <c r="U257" i="19" s="1"/>
  <c r="U44" i="8"/>
  <c r="T257" i="19" s="1"/>
  <c r="T44" i="8"/>
  <c r="S257" i="19" s="1"/>
  <c r="S44" i="8"/>
  <c r="R257" i="19" s="1"/>
  <c r="R44" i="8"/>
  <c r="Q257" i="19" s="1"/>
  <c r="Q44" i="8"/>
  <c r="P257" i="19" s="1"/>
  <c r="P44" i="8"/>
  <c r="O257" i="19" s="1"/>
  <c r="O44" i="8"/>
  <c r="N257" i="19" s="1"/>
  <c r="N44" i="8"/>
  <c r="M257" i="19" s="1"/>
  <c r="M44" i="8"/>
  <c r="L257" i="19" s="1"/>
  <c r="L44" i="8"/>
  <c r="K257" i="19" s="1"/>
  <c r="K44" i="8"/>
  <c r="J257" i="19" s="1"/>
  <c r="J44" i="8"/>
  <c r="I257" i="19" s="1"/>
  <c r="I44" i="8"/>
  <c r="H257" i="19" s="1"/>
  <c r="H44" i="8"/>
  <c r="G257" i="19" s="1"/>
  <c r="G44" i="8"/>
  <c r="F257" i="19" s="1"/>
  <c r="F44" i="8"/>
  <c r="E257" i="19" s="1"/>
  <c r="E44" i="8"/>
  <c r="D257" i="19" s="1"/>
  <c r="D44" i="8"/>
  <c r="C257" i="19" s="1"/>
  <c r="Y43" i="8"/>
  <c r="X256" i="19" s="1"/>
  <c r="X43" i="8"/>
  <c r="W256" i="19" s="1"/>
  <c r="W43" i="8"/>
  <c r="V256" i="19" s="1"/>
  <c r="V43" i="8"/>
  <c r="U256" i="19" s="1"/>
  <c r="U43" i="8"/>
  <c r="T256" i="19" s="1"/>
  <c r="T43" i="8"/>
  <c r="S256" i="19" s="1"/>
  <c r="S43" i="8"/>
  <c r="R256" i="19" s="1"/>
  <c r="R43" i="8"/>
  <c r="Q256" i="19" s="1"/>
  <c r="Q43" i="8"/>
  <c r="P256" i="19" s="1"/>
  <c r="P43" i="8"/>
  <c r="O256" i="19" s="1"/>
  <c r="O43" i="8"/>
  <c r="N256" i="19" s="1"/>
  <c r="N43" i="8"/>
  <c r="M256" i="19" s="1"/>
  <c r="M43" i="8"/>
  <c r="L256" i="19" s="1"/>
  <c r="L43" i="8"/>
  <c r="K256" i="19" s="1"/>
  <c r="K43" i="8"/>
  <c r="J256" i="19" s="1"/>
  <c r="J43" i="8"/>
  <c r="I256" i="19" s="1"/>
  <c r="I43" i="8"/>
  <c r="H256" i="19" s="1"/>
  <c r="H43" i="8"/>
  <c r="G256" i="19" s="1"/>
  <c r="G43" i="8"/>
  <c r="F256" i="19" s="1"/>
  <c r="F43" i="8"/>
  <c r="E256" i="19" s="1"/>
  <c r="E43" i="8"/>
  <c r="D256" i="19" s="1"/>
  <c r="D43" i="8"/>
  <c r="C256" i="19" s="1"/>
  <c r="Y42" i="8"/>
  <c r="X255" i="19" s="1"/>
  <c r="X42" i="8"/>
  <c r="W255" i="19" s="1"/>
  <c r="W42" i="8"/>
  <c r="V255" i="19" s="1"/>
  <c r="V42" i="8"/>
  <c r="U255" i="19" s="1"/>
  <c r="U42" i="8"/>
  <c r="T255" i="19" s="1"/>
  <c r="T42" i="8"/>
  <c r="S255" i="19" s="1"/>
  <c r="S42" i="8"/>
  <c r="R255" i="19" s="1"/>
  <c r="R42" i="8"/>
  <c r="Q255" i="19" s="1"/>
  <c r="Q42" i="8"/>
  <c r="P255" i="19" s="1"/>
  <c r="P42" i="8"/>
  <c r="O255" i="19" s="1"/>
  <c r="O42" i="8"/>
  <c r="N255" i="19" s="1"/>
  <c r="N42" i="8"/>
  <c r="M255" i="19" s="1"/>
  <c r="M42" i="8"/>
  <c r="L255" i="19" s="1"/>
  <c r="L42" i="8"/>
  <c r="K255" i="19" s="1"/>
  <c r="K42" i="8"/>
  <c r="J255" i="19" s="1"/>
  <c r="J42" i="8"/>
  <c r="I255" i="19" s="1"/>
  <c r="I42" i="8"/>
  <c r="H255" i="19" s="1"/>
  <c r="H42" i="8"/>
  <c r="G255" i="19" s="1"/>
  <c r="G42" i="8"/>
  <c r="F255" i="19" s="1"/>
  <c r="F42" i="8"/>
  <c r="E255" i="19" s="1"/>
  <c r="E42" i="8"/>
  <c r="D255" i="19" s="1"/>
  <c r="D42" i="8"/>
  <c r="C255" i="19" s="1"/>
  <c r="Y41" i="8"/>
  <c r="X254" i="19" s="1"/>
  <c r="X41" i="8"/>
  <c r="W254" i="19" s="1"/>
  <c r="W41" i="8"/>
  <c r="V254" i="19" s="1"/>
  <c r="V41" i="8"/>
  <c r="U254" i="19" s="1"/>
  <c r="U41" i="8"/>
  <c r="T254" i="19" s="1"/>
  <c r="T41" i="8"/>
  <c r="S254" i="19" s="1"/>
  <c r="S41" i="8"/>
  <c r="R254" i="19" s="1"/>
  <c r="R41" i="8"/>
  <c r="Q254" i="19" s="1"/>
  <c r="Q41" i="8"/>
  <c r="P254" i="19" s="1"/>
  <c r="P41" i="8"/>
  <c r="O254" i="19" s="1"/>
  <c r="O41" i="8"/>
  <c r="N254" i="19" s="1"/>
  <c r="N41" i="8"/>
  <c r="M254" i="19" s="1"/>
  <c r="M41" i="8"/>
  <c r="L254" i="19" s="1"/>
  <c r="L41" i="8"/>
  <c r="K254" i="19" s="1"/>
  <c r="K41" i="8"/>
  <c r="J254" i="19" s="1"/>
  <c r="J41" i="8"/>
  <c r="I254" i="19" s="1"/>
  <c r="I41" i="8"/>
  <c r="H254" i="19" s="1"/>
  <c r="H41" i="8"/>
  <c r="G254" i="19" s="1"/>
  <c r="G41" i="8"/>
  <c r="F254" i="19" s="1"/>
  <c r="F41" i="8"/>
  <c r="E254" i="19" s="1"/>
  <c r="E41" i="8"/>
  <c r="D254" i="19" s="1"/>
  <c r="D41" i="8"/>
  <c r="C254" i="19" s="1"/>
  <c r="Y40" i="8"/>
  <c r="X253" i="19" s="1"/>
  <c r="X40" i="8"/>
  <c r="W253" i="19" s="1"/>
  <c r="W40" i="8"/>
  <c r="V253" i="19" s="1"/>
  <c r="V40" i="8"/>
  <c r="U253" i="19" s="1"/>
  <c r="U40" i="8"/>
  <c r="T253" i="19" s="1"/>
  <c r="T40" i="8"/>
  <c r="S253" i="19" s="1"/>
  <c r="S40" i="8"/>
  <c r="R253" i="19" s="1"/>
  <c r="R40" i="8"/>
  <c r="Q253" i="19" s="1"/>
  <c r="Q40" i="8"/>
  <c r="P253" i="19" s="1"/>
  <c r="P40" i="8"/>
  <c r="O253" i="19" s="1"/>
  <c r="O40" i="8"/>
  <c r="N253" i="19" s="1"/>
  <c r="N40" i="8"/>
  <c r="M253" i="19" s="1"/>
  <c r="M40" i="8"/>
  <c r="L253" i="19" s="1"/>
  <c r="L40" i="8"/>
  <c r="K253" i="19" s="1"/>
  <c r="K40" i="8"/>
  <c r="J253" i="19" s="1"/>
  <c r="J40" i="8"/>
  <c r="I253" i="19" s="1"/>
  <c r="I40" i="8"/>
  <c r="H253" i="19" s="1"/>
  <c r="H40" i="8"/>
  <c r="G253" i="19" s="1"/>
  <c r="G40" i="8"/>
  <c r="F253" i="19" s="1"/>
  <c r="F40" i="8"/>
  <c r="E253" i="19" s="1"/>
  <c r="E40" i="8"/>
  <c r="D253" i="19" s="1"/>
  <c r="D40" i="8"/>
  <c r="C253" i="19" s="1"/>
  <c r="Y39" i="8"/>
  <c r="X252" i="19" s="1"/>
  <c r="X39" i="8"/>
  <c r="W252" i="19" s="1"/>
  <c r="W39" i="8"/>
  <c r="V252" i="19" s="1"/>
  <c r="V39" i="8"/>
  <c r="U252" i="19" s="1"/>
  <c r="U39" i="8"/>
  <c r="T252" i="19" s="1"/>
  <c r="T39" i="8"/>
  <c r="S252" i="19" s="1"/>
  <c r="S39" i="8"/>
  <c r="R252" i="19" s="1"/>
  <c r="R39" i="8"/>
  <c r="Q252" i="19" s="1"/>
  <c r="Q39" i="8"/>
  <c r="P252" i="19" s="1"/>
  <c r="P39" i="8"/>
  <c r="O252" i="19" s="1"/>
  <c r="O39" i="8"/>
  <c r="N252" i="19" s="1"/>
  <c r="N39" i="8"/>
  <c r="M252" i="19" s="1"/>
  <c r="M39" i="8"/>
  <c r="L252" i="19" s="1"/>
  <c r="L39" i="8"/>
  <c r="K252" i="19" s="1"/>
  <c r="K39" i="8"/>
  <c r="J252" i="19" s="1"/>
  <c r="J39" i="8"/>
  <c r="I252" i="19" s="1"/>
  <c r="I39" i="8"/>
  <c r="H252" i="19" s="1"/>
  <c r="H39" i="8"/>
  <c r="G252" i="19" s="1"/>
  <c r="G39" i="8"/>
  <c r="F252" i="19" s="1"/>
  <c r="F39" i="8"/>
  <c r="E252" i="19" s="1"/>
  <c r="E39" i="8"/>
  <c r="D252" i="19" s="1"/>
  <c r="D39" i="8"/>
  <c r="C252" i="19" s="1"/>
  <c r="Y36" i="8"/>
  <c r="X249" i="19" s="1"/>
  <c r="X36" i="8"/>
  <c r="W249" i="19" s="1"/>
  <c r="W36" i="8"/>
  <c r="V249" i="19" s="1"/>
  <c r="V36" i="8"/>
  <c r="U249" i="19" s="1"/>
  <c r="U36" i="8"/>
  <c r="T249" i="19" s="1"/>
  <c r="T36" i="8"/>
  <c r="S249" i="19" s="1"/>
  <c r="S36" i="8"/>
  <c r="R249" i="19" s="1"/>
  <c r="R36" i="8"/>
  <c r="Q249" i="19" s="1"/>
  <c r="Q36" i="8"/>
  <c r="P249" i="19" s="1"/>
  <c r="P36" i="8"/>
  <c r="O249" i="19" s="1"/>
  <c r="O36" i="8"/>
  <c r="N249" i="19" s="1"/>
  <c r="N36" i="8"/>
  <c r="M249" i="19" s="1"/>
  <c r="M36" i="8"/>
  <c r="L249" i="19" s="1"/>
  <c r="L36" i="8"/>
  <c r="K249" i="19" s="1"/>
  <c r="K36" i="8"/>
  <c r="J249" i="19" s="1"/>
  <c r="J36" i="8"/>
  <c r="I249" i="19" s="1"/>
  <c r="I36" i="8"/>
  <c r="H249" i="19" s="1"/>
  <c r="H36" i="8"/>
  <c r="G249" i="19" s="1"/>
  <c r="G36" i="8"/>
  <c r="F249" i="19" s="1"/>
  <c r="F36" i="8"/>
  <c r="E249" i="19" s="1"/>
  <c r="E36" i="8"/>
  <c r="D249" i="19" s="1"/>
  <c r="D36" i="8"/>
  <c r="C249" i="19" s="1"/>
  <c r="Y34" i="8"/>
  <c r="X247" i="19" s="1"/>
  <c r="X34" i="8"/>
  <c r="W247" i="19" s="1"/>
  <c r="W34" i="8"/>
  <c r="V247" i="19" s="1"/>
  <c r="V34" i="8"/>
  <c r="U247" i="19" s="1"/>
  <c r="U34" i="8"/>
  <c r="T247" i="19" s="1"/>
  <c r="T34" i="8"/>
  <c r="S247" i="19" s="1"/>
  <c r="S34" i="8"/>
  <c r="R247" i="19" s="1"/>
  <c r="R34" i="8"/>
  <c r="Q247" i="19" s="1"/>
  <c r="Q34" i="8"/>
  <c r="P247" i="19" s="1"/>
  <c r="P34" i="8"/>
  <c r="O247" i="19" s="1"/>
  <c r="O34" i="8"/>
  <c r="N247" i="19" s="1"/>
  <c r="N34" i="8"/>
  <c r="M247" i="19" s="1"/>
  <c r="M34" i="8"/>
  <c r="L247" i="19" s="1"/>
  <c r="L34" i="8"/>
  <c r="K247" i="19" s="1"/>
  <c r="K34" i="8"/>
  <c r="J247" i="19" s="1"/>
  <c r="J34" i="8"/>
  <c r="I247" i="19" s="1"/>
  <c r="I34" i="8"/>
  <c r="H247" i="19" s="1"/>
  <c r="H34" i="8"/>
  <c r="G247" i="19" s="1"/>
  <c r="G34" i="8"/>
  <c r="F247" i="19" s="1"/>
  <c r="F34" i="8"/>
  <c r="E247" i="19" s="1"/>
  <c r="E34" i="8"/>
  <c r="D247" i="19" s="1"/>
  <c r="D34" i="8"/>
  <c r="C247" i="19" s="1"/>
  <c r="Y28" i="8"/>
  <c r="X241" i="19" s="1"/>
  <c r="X28" i="8"/>
  <c r="W241" i="19" s="1"/>
  <c r="W28" i="8"/>
  <c r="V241" i="19" s="1"/>
  <c r="V28" i="8"/>
  <c r="U241" i="19" s="1"/>
  <c r="U28" i="8"/>
  <c r="T241" i="19" s="1"/>
  <c r="T28" i="8"/>
  <c r="S241" i="19" s="1"/>
  <c r="S28" i="8"/>
  <c r="R241" i="19" s="1"/>
  <c r="R28" i="8"/>
  <c r="Q241" i="19" s="1"/>
  <c r="Q28" i="8"/>
  <c r="P241" i="19" s="1"/>
  <c r="P28" i="8"/>
  <c r="O241" i="19" s="1"/>
  <c r="O28" i="8"/>
  <c r="N241" i="19" s="1"/>
  <c r="N28" i="8"/>
  <c r="M241" i="19" s="1"/>
  <c r="M28" i="8"/>
  <c r="L241" i="19" s="1"/>
  <c r="L28" i="8"/>
  <c r="K241" i="19" s="1"/>
  <c r="K28" i="8"/>
  <c r="J241" i="19" s="1"/>
  <c r="J28" i="8"/>
  <c r="I241" i="19" s="1"/>
  <c r="I28" i="8"/>
  <c r="H241" i="19" s="1"/>
  <c r="H28" i="8"/>
  <c r="G241" i="19" s="1"/>
  <c r="G28" i="8"/>
  <c r="F241" i="19" s="1"/>
  <c r="F28" i="8"/>
  <c r="E241" i="19" s="1"/>
  <c r="E28" i="8"/>
  <c r="D241" i="19" s="1"/>
  <c r="D28" i="8"/>
  <c r="C241" i="19" s="1"/>
  <c r="Y27" i="8"/>
  <c r="X240" i="19" s="1"/>
  <c r="X27" i="8"/>
  <c r="W240" i="19" s="1"/>
  <c r="W27" i="8"/>
  <c r="V240" i="19" s="1"/>
  <c r="V27" i="8"/>
  <c r="U240" i="19" s="1"/>
  <c r="U27" i="8"/>
  <c r="T240" i="19" s="1"/>
  <c r="T27" i="8"/>
  <c r="S240" i="19" s="1"/>
  <c r="S27" i="8"/>
  <c r="R240" i="19" s="1"/>
  <c r="R27" i="8"/>
  <c r="Q240" i="19" s="1"/>
  <c r="Q27" i="8"/>
  <c r="P240" i="19" s="1"/>
  <c r="P27" i="8"/>
  <c r="O240" i="19" s="1"/>
  <c r="O27" i="8"/>
  <c r="N240" i="19" s="1"/>
  <c r="N27" i="8"/>
  <c r="M240" i="19" s="1"/>
  <c r="M27" i="8"/>
  <c r="L240" i="19" s="1"/>
  <c r="L27" i="8"/>
  <c r="K240" i="19" s="1"/>
  <c r="K27" i="8"/>
  <c r="J240" i="19" s="1"/>
  <c r="J27" i="8"/>
  <c r="I240" i="19" s="1"/>
  <c r="I27" i="8"/>
  <c r="H240" i="19" s="1"/>
  <c r="H27" i="8"/>
  <c r="G240" i="19" s="1"/>
  <c r="G27" i="8"/>
  <c r="F240" i="19" s="1"/>
  <c r="F27" i="8"/>
  <c r="E240" i="19" s="1"/>
  <c r="E27" i="8"/>
  <c r="D240" i="19" s="1"/>
  <c r="D27" i="8"/>
  <c r="C240" i="19" s="1"/>
  <c r="Y26" i="8"/>
  <c r="X239" i="19" s="1"/>
  <c r="X26" i="8"/>
  <c r="W239" i="19" s="1"/>
  <c r="W26" i="8"/>
  <c r="V239" i="19" s="1"/>
  <c r="V26" i="8"/>
  <c r="U239" i="19" s="1"/>
  <c r="U26" i="8"/>
  <c r="T239" i="19" s="1"/>
  <c r="T26" i="8"/>
  <c r="S239" i="19" s="1"/>
  <c r="S26" i="8"/>
  <c r="R239" i="19" s="1"/>
  <c r="R26" i="8"/>
  <c r="Q239" i="19" s="1"/>
  <c r="Q26" i="8"/>
  <c r="P239" i="19" s="1"/>
  <c r="P26" i="8"/>
  <c r="O239" i="19" s="1"/>
  <c r="O26" i="8"/>
  <c r="N239" i="19" s="1"/>
  <c r="N26" i="8"/>
  <c r="M239" i="19" s="1"/>
  <c r="M26" i="8"/>
  <c r="L239" i="19" s="1"/>
  <c r="L26" i="8"/>
  <c r="K239" i="19" s="1"/>
  <c r="K26" i="8"/>
  <c r="J239" i="19" s="1"/>
  <c r="J26" i="8"/>
  <c r="I239" i="19" s="1"/>
  <c r="I26" i="8"/>
  <c r="H239" i="19" s="1"/>
  <c r="H26" i="8"/>
  <c r="G239" i="19" s="1"/>
  <c r="G26" i="8"/>
  <c r="F239" i="19" s="1"/>
  <c r="F26" i="8"/>
  <c r="E239" i="19" s="1"/>
  <c r="E26" i="8"/>
  <c r="D239" i="19" s="1"/>
  <c r="D26" i="8"/>
  <c r="C239" i="19" s="1"/>
  <c r="Y25" i="8"/>
  <c r="X238" i="19" s="1"/>
  <c r="X25" i="8"/>
  <c r="W238" i="19" s="1"/>
  <c r="W25" i="8"/>
  <c r="V238" i="19" s="1"/>
  <c r="V25" i="8"/>
  <c r="U238" i="19" s="1"/>
  <c r="U25" i="8"/>
  <c r="T238" i="19" s="1"/>
  <c r="T25" i="8"/>
  <c r="S238" i="19" s="1"/>
  <c r="S25" i="8"/>
  <c r="R238" i="19" s="1"/>
  <c r="R25" i="8"/>
  <c r="Q238" i="19" s="1"/>
  <c r="Q25" i="8"/>
  <c r="P238" i="19" s="1"/>
  <c r="P25" i="8"/>
  <c r="O238" i="19" s="1"/>
  <c r="O25" i="8"/>
  <c r="N238" i="19" s="1"/>
  <c r="N25" i="8"/>
  <c r="M238" i="19" s="1"/>
  <c r="M25" i="8"/>
  <c r="L238" i="19" s="1"/>
  <c r="L25" i="8"/>
  <c r="K238" i="19" s="1"/>
  <c r="K25" i="8"/>
  <c r="J238" i="19" s="1"/>
  <c r="J25" i="8"/>
  <c r="I238" i="19" s="1"/>
  <c r="I25" i="8"/>
  <c r="H238" i="19" s="1"/>
  <c r="H25" i="8"/>
  <c r="G238" i="19" s="1"/>
  <c r="G25" i="8"/>
  <c r="F238" i="19" s="1"/>
  <c r="F25" i="8"/>
  <c r="E238" i="19" s="1"/>
  <c r="E25" i="8"/>
  <c r="D238" i="19" s="1"/>
  <c r="D25" i="8"/>
  <c r="C238" i="19" s="1"/>
  <c r="Y24" i="8"/>
  <c r="X237" i="19" s="1"/>
  <c r="X24" i="8"/>
  <c r="W237" i="19" s="1"/>
  <c r="W24" i="8"/>
  <c r="V237" i="19" s="1"/>
  <c r="V24" i="8"/>
  <c r="U237" i="19" s="1"/>
  <c r="U24" i="8"/>
  <c r="T237" i="19" s="1"/>
  <c r="T24" i="8"/>
  <c r="S237" i="19" s="1"/>
  <c r="S24" i="8"/>
  <c r="R237" i="19" s="1"/>
  <c r="R24" i="8"/>
  <c r="Q237" i="19" s="1"/>
  <c r="Q24" i="8"/>
  <c r="P237" i="19" s="1"/>
  <c r="P24" i="8"/>
  <c r="O237" i="19" s="1"/>
  <c r="O24" i="8"/>
  <c r="N237" i="19" s="1"/>
  <c r="N24" i="8"/>
  <c r="M237" i="19" s="1"/>
  <c r="M24" i="8"/>
  <c r="L237" i="19" s="1"/>
  <c r="L24" i="8"/>
  <c r="K237" i="19" s="1"/>
  <c r="K24" i="8"/>
  <c r="J237" i="19" s="1"/>
  <c r="J24" i="8"/>
  <c r="I237" i="19" s="1"/>
  <c r="I24" i="8"/>
  <c r="H237" i="19" s="1"/>
  <c r="H24" i="8"/>
  <c r="G237" i="19" s="1"/>
  <c r="G24" i="8"/>
  <c r="F237" i="19" s="1"/>
  <c r="F24" i="8"/>
  <c r="E237" i="19" s="1"/>
  <c r="E24" i="8"/>
  <c r="D237" i="19" s="1"/>
  <c r="D24" i="8"/>
  <c r="C237" i="19" s="1"/>
  <c r="Y23" i="8"/>
  <c r="X236" i="19" s="1"/>
  <c r="X23" i="8"/>
  <c r="W236" i="19" s="1"/>
  <c r="W23" i="8"/>
  <c r="V236" i="19" s="1"/>
  <c r="V23" i="8"/>
  <c r="U236" i="19" s="1"/>
  <c r="U23" i="8"/>
  <c r="T236" i="19" s="1"/>
  <c r="T23" i="8"/>
  <c r="S236" i="19" s="1"/>
  <c r="S23" i="8"/>
  <c r="R236" i="19" s="1"/>
  <c r="R23" i="8"/>
  <c r="Q236" i="19" s="1"/>
  <c r="Q23" i="8"/>
  <c r="P236" i="19" s="1"/>
  <c r="P23" i="8"/>
  <c r="O236" i="19" s="1"/>
  <c r="O23" i="8"/>
  <c r="N236" i="19" s="1"/>
  <c r="N23" i="8"/>
  <c r="M236" i="19" s="1"/>
  <c r="M23" i="8"/>
  <c r="L236" i="19" s="1"/>
  <c r="L23" i="8"/>
  <c r="K236" i="19" s="1"/>
  <c r="K23" i="8"/>
  <c r="J236" i="19" s="1"/>
  <c r="J23" i="8"/>
  <c r="I236" i="19" s="1"/>
  <c r="I23" i="8"/>
  <c r="H236" i="19" s="1"/>
  <c r="H23" i="8"/>
  <c r="G236" i="19" s="1"/>
  <c r="G23" i="8"/>
  <c r="F236" i="19" s="1"/>
  <c r="F23" i="8"/>
  <c r="E236" i="19" s="1"/>
  <c r="E23" i="8"/>
  <c r="D236" i="19" s="1"/>
  <c r="D23" i="8"/>
  <c r="C236" i="19" s="1"/>
  <c r="Y22" i="8"/>
  <c r="X235" i="19" s="1"/>
  <c r="X22" i="8"/>
  <c r="W235" i="19" s="1"/>
  <c r="W22" i="8"/>
  <c r="V235" i="19" s="1"/>
  <c r="V22" i="8"/>
  <c r="U235" i="19" s="1"/>
  <c r="U22" i="8"/>
  <c r="T235" i="19" s="1"/>
  <c r="T22" i="8"/>
  <c r="S235" i="19" s="1"/>
  <c r="S22" i="8"/>
  <c r="R235" i="19" s="1"/>
  <c r="R22" i="8"/>
  <c r="Q235" i="19" s="1"/>
  <c r="Q22" i="8"/>
  <c r="P235" i="19" s="1"/>
  <c r="P22" i="8"/>
  <c r="O235" i="19" s="1"/>
  <c r="O22" i="8"/>
  <c r="N235" i="19" s="1"/>
  <c r="N22" i="8"/>
  <c r="M235" i="19" s="1"/>
  <c r="M22" i="8"/>
  <c r="L235" i="19" s="1"/>
  <c r="L22" i="8"/>
  <c r="K235" i="19" s="1"/>
  <c r="K22" i="8"/>
  <c r="J235" i="19" s="1"/>
  <c r="J22" i="8"/>
  <c r="I235" i="19" s="1"/>
  <c r="I22" i="8"/>
  <c r="H235" i="19" s="1"/>
  <c r="H22" i="8"/>
  <c r="G235" i="19" s="1"/>
  <c r="G22" i="8"/>
  <c r="F235" i="19" s="1"/>
  <c r="F22" i="8"/>
  <c r="E235" i="19" s="1"/>
  <c r="E22" i="8"/>
  <c r="D235" i="19" s="1"/>
  <c r="D22" i="8"/>
  <c r="C235" i="19" s="1"/>
  <c r="Y20" i="8"/>
  <c r="X233" i="19" s="1"/>
  <c r="X20" i="8"/>
  <c r="W233" i="19" s="1"/>
  <c r="W20" i="8"/>
  <c r="V233" i="19" s="1"/>
  <c r="V20" i="8"/>
  <c r="U233" i="19" s="1"/>
  <c r="U20" i="8"/>
  <c r="T233" i="19" s="1"/>
  <c r="T20" i="8"/>
  <c r="S233" i="19" s="1"/>
  <c r="S20" i="8"/>
  <c r="R233" i="19" s="1"/>
  <c r="R20" i="8"/>
  <c r="Q233" i="19" s="1"/>
  <c r="Q20" i="8"/>
  <c r="P233" i="19" s="1"/>
  <c r="P20" i="8"/>
  <c r="O233" i="19" s="1"/>
  <c r="O20" i="8"/>
  <c r="N233" i="19" s="1"/>
  <c r="N20" i="8"/>
  <c r="M233" i="19" s="1"/>
  <c r="M20" i="8"/>
  <c r="L233" i="19" s="1"/>
  <c r="L20" i="8"/>
  <c r="K233" i="19" s="1"/>
  <c r="K20" i="8"/>
  <c r="J233" i="19" s="1"/>
  <c r="J20" i="8"/>
  <c r="I233" i="19" s="1"/>
  <c r="I20" i="8"/>
  <c r="H233" i="19" s="1"/>
  <c r="H20" i="8"/>
  <c r="G233" i="19" s="1"/>
  <c r="G20" i="8"/>
  <c r="F233" i="19" s="1"/>
  <c r="F20" i="8"/>
  <c r="E233" i="19" s="1"/>
  <c r="E20" i="8"/>
  <c r="D233" i="19" s="1"/>
  <c r="D20" i="8"/>
  <c r="C233" i="19" s="1"/>
  <c r="Y19" i="8"/>
  <c r="X232" i="19" s="1"/>
  <c r="X19" i="8"/>
  <c r="W232" i="19" s="1"/>
  <c r="W19" i="8"/>
  <c r="V232" i="19" s="1"/>
  <c r="V19" i="8"/>
  <c r="U232" i="19" s="1"/>
  <c r="U19" i="8"/>
  <c r="T232" i="19" s="1"/>
  <c r="T19" i="8"/>
  <c r="S232" i="19" s="1"/>
  <c r="S19" i="8"/>
  <c r="R232" i="19" s="1"/>
  <c r="R19" i="8"/>
  <c r="Q232" i="19" s="1"/>
  <c r="Q19" i="8"/>
  <c r="P232" i="19" s="1"/>
  <c r="P19" i="8"/>
  <c r="O232" i="19" s="1"/>
  <c r="O19" i="8"/>
  <c r="N232" i="19" s="1"/>
  <c r="N19" i="8"/>
  <c r="M232" i="19" s="1"/>
  <c r="M19" i="8"/>
  <c r="L232" i="19" s="1"/>
  <c r="L19" i="8"/>
  <c r="K232" i="19" s="1"/>
  <c r="K19" i="8"/>
  <c r="J232" i="19" s="1"/>
  <c r="J19" i="8"/>
  <c r="I232" i="19" s="1"/>
  <c r="I19" i="8"/>
  <c r="H232" i="19" s="1"/>
  <c r="H19" i="8"/>
  <c r="G19" i="8"/>
  <c r="F232" i="19" s="1"/>
  <c r="F19" i="8"/>
  <c r="E19" i="8"/>
  <c r="D232" i="19" s="1"/>
  <c r="D19" i="8"/>
  <c r="Y12" i="8"/>
  <c r="X225" i="19" s="1"/>
  <c r="X12" i="8"/>
  <c r="W225" i="19" s="1"/>
  <c r="W12" i="8"/>
  <c r="V225" i="19" s="1"/>
  <c r="V12" i="8"/>
  <c r="U225" i="19" s="1"/>
  <c r="U12" i="8"/>
  <c r="T225" i="19" s="1"/>
  <c r="T12" i="8"/>
  <c r="S225" i="19" s="1"/>
  <c r="S12" i="8"/>
  <c r="R225" i="19" s="1"/>
  <c r="R12" i="8"/>
  <c r="Q225" i="19" s="1"/>
  <c r="Q12" i="8"/>
  <c r="P225" i="19" s="1"/>
  <c r="P12" i="8"/>
  <c r="O225" i="19" s="1"/>
  <c r="O12" i="8"/>
  <c r="N225" i="19" s="1"/>
  <c r="N12" i="8"/>
  <c r="M225" i="19" s="1"/>
  <c r="M12" i="8"/>
  <c r="L225" i="19" s="1"/>
  <c r="L12" i="8"/>
  <c r="K225" i="19" s="1"/>
  <c r="K12" i="8"/>
  <c r="J225" i="19" s="1"/>
  <c r="J12" i="8"/>
  <c r="I225" i="19" s="1"/>
  <c r="I12" i="8"/>
  <c r="H225" i="19" s="1"/>
  <c r="H12" i="8"/>
  <c r="G225" i="19" s="1"/>
  <c r="G12" i="8"/>
  <c r="F225" i="19" s="1"/>
  <c r="F12" i="8"/>
  <c r="E225" i="19" s="1"/>
  <c r="E12" i="8"/>
  <c r="D225" i="19" s="1"/>
  <c r="D12" i="8"/>
  <c r="C225" i="19" s="1"/>
  <c r="Y11" i="8"/>
  <c r="X224" i="19" s="1"/>
  <c r="X11" i="8"/>
  <c r="W224" i="19" s="1"/>
  <c r="W11" i="8"/>
  <c r="V224" i="19" s="1"/>
  <c r="V11" i="8"/>
  <c r="U224" i="19" s="1"/>
  <c r="U11" i="8"/>
  <c r="T224" i="19" s="1"/>
  <c r="T11" i="8"/>
  <c r="S224" i="19" s="1"/>
  <c r="S11" i="8"/>
  <c r="R224" i="19" s="1"/>
  <c r="R11" i="8"/>
  <c r="Q224" i="19" s="1"/>
  <c r="Q11" i="8"/>
  <c r="P224" i="19" s="1"/>
  <c r="P11" i="8"/>
  <c r="O224" i="19" s="1"/>
  <c r="O11" i="8"/>
  <c r="N224" i="19" s="1"/>
  <c r="N11" i="8"/>
  <c r="M224" i="19" s="1"/>
  <c r="M11" i="8"/>
  <c r="L224" i="19" s="1"/>
  <c r="L11" i="8"/>
  <c r="K224" i="19" s="1"/>
  <c r="K11" i="8"/>
  <c r="J224" i="19" s="1"/>
  <c r="J11" i="8"/>
  <c r="I224" i="19" s="1"/>
  <c r="I11" i="8"/>
  <c r="H224" i="19" s="1"/>
  <c r="H11" i="8"/>
  <c r="G224" i="19" s="1"/>
  <c r="G11" i="8"/>
  <c r="F224" i="19" s="1"/>
  <c r="F11" i="8"/>
  <c r="E224" i="19" s="1"/>
  <c r="E11" i="8"/>
  <c r="D224" i="19" s="1"/>
  <c r="D11" i="8"/>
  <c r="C224" i="19" s="1"/>
  <c r="Y6" i="8"/>
  <c r="X219" i="19" s="1"/>
  <c r="X6" i="8"/>
  <c r="W219" i="19" s="1"/>
  <c r="W6" i="8"/>
  <c r="V219" i="19" s="1"/>
  <c r="V6" i="8"/>
  <c r="U219" i="19" s="1"/>
  <c r="U6" i="8"/>
  <c r="T219" i="19" s="1"/>
  <c r="T6" i="8"/>
  <c r="S219" i="19" s="1"/>
  <c r="S6" i="8"/>
  <c r="R219" i="19" s="1"/>
  <c r="R6" i="8"/>
  <c r="Q219" i="19" s="1"/>
  <c r="Q6" i="8"/>
  <c r="P219" i="19" s="1"/>
  <c r="P6" i="8"/>
  <c r="O219" i="19" s="1"/>
  <c r="O6" i="8"/>
  <c r="N219" i="19" s="1"/>
  <c r="N6" i="8"/>
  <c r="M219" i="19" s="1"/>
  <c r="M6" i="8"/>
  <c r="L219" i="19" s="1"/>
  <c r="L6" i="8"/>
  <c r="K219" i="19" s="1"/>
  <c r="K6" i="8"/>
  <c r="J219" i="19" s="1"/>
  <c r="J6" i="8"/>
  <c r="I219" i="19" s="1"/>
  <c r="I6" i="8"/>
  <c r="H219" i="19" s="1"/>
  <c r="H6" i="8"/>
  <c r="G219" i="19" s="1"/>
  <c r="G6" i="8"/>
  <c r="F219" i="19" s="1"/>
  <c r="F6" i="8"/>
  <c r="E219" i="19" s="1"/>
  <c r="E6" i="8"/>
  <c r="D219" i="19" s="1"/>
  <c r="D6" i="8"/>
  <c r="C219" i="19" s="1"/>
  <c r="Y5" i="8"/>
  <c r="X218" i="19" s="1"/>
  <c r="X5" i="8"/>
  <c r="W218" i="19" s="1"/>
  <c r="W5" i="8"/>
  <c r="V218" i="19" s="1"/>
  <c r="V5" i="8"/>
  <c r="U218" i="19" s="1"/>
  <c r="U5" i="8"/>
  <c r="T218" i="19" s="1"/>
  <c r="T5" i="8"/>
  <c r="S218" i="19" s="1"/>
  <c r="S5" i="8"/>
  <c r="R218" i="19" s="1"/>
  <c r="R5" i="8"/>
  <c r="Q218" i="19" s="1"/>
  <c r="Q5" i="8"/>
  <c r="P218" i="19" s="1"/>
  <c r="P5" i="8"/>
  <c r="O218" i="19" s="1"/>
  <c r="O5" i="8"/>
  <c r="N218" i="19" s="1"/>
  <c r="N5" i="8"/>
  <c r="M218" i="19" s="1"/>
  <c r="M5" i="8"/>
  <c r="L218" i="19" s="1"/>
  <c r="L5" i="8"/>
  <c r="K218" i="19" s="1"/>
  <c r="K5" i="8"/>
  <c r="J218" i="19" s="1"/>
  <c r="J5" i="8"/>
  <c r="I218" i="19" s="1"/>
  <c r="I5" i="8"/>
  <c r="H218" i="19" s="1"/>
  <c r="H5" i="8"/>
  <c r="G218" i="19" s="1"/>
  <c r="G5" i="8"/>
  <c r="F218" i="19" s="1"/>
  <c r="F5" i="8"/>
  <c r="E218" i="19" s="1"/>
  <c r="E5" i="8"/>
  <c r="D218" i="19" s="1"/>
  <c r="D5" i="8"/>
  <c r="C218" i="19" s="1"/>
  <c r="Y4" i="8"/>
  <c r="X217" i="19" s="1"/>
  <c r="X4" i="8"/>
  <c r="W217" i="19" s="1"/>
  <c r="W4" i="8"/>
  <c r="V217" i="19" s="1"/>
  <c r="V4" i="8"/>
  <c r="U217" i="19" s="1"/>
  <c r="U4" i="8"/>
  <c r="T217" i="19" s="1"/>
  <c r="T4" i="8"/>
  <c r="S217" i="19" s="1"/>
  <c r="S4" i="8"/>
  <c r="R217" i="19" s="1"/>
  <c r="R4" i="8"/>
  <c r="Q217" i="19" s="1"/>
  <c r="Q4" i="8"/>
  <c r="P217" i="19" s="1"/>
  <c r="P4" i="8"/>
  <c r="O217" i="19" s="1"/>
  <c r="O4" i="8"/>
  <c r="N217" i="19" s="1"/>
  <c r="N4" i="8"/>
  <c r="M217" i="19" s="1"/>
  <c r="M4" i="8"/>
  <c r="L217" i="19" s="1"/>
  <c r="L4" i="8"/>
  <c r="K217" i="19" s="1"/>
  <c r="K4" i="8"/>
  <c r="J217" i="19" s="1"/>
  <c r="J4" i="8"/>
  <c r="I217" i="19" s="1"/>
  <c r="I4" i="8"/>
  <c r="H217" i="19" s="1"/>
  <c r="H4" i="8"/>
  <c r="G4" i="8"/>
  <c r="F217" i="19" s="1"/>
  <c r="F4" i="8"/>
  <c r="E4" i="8"/>
  <c r="D217" i="19" s="1"/>
  <c r="D4" i="8"/>
  <c r="Y63" i="9"/>
  <c r="X328" i="19" s="1"/>
  <c r="X63" i="9"/>
  <c r="W328" i="19" s="1"/>
  <c r="W63" i="9"/>
  <c r="V328" i="19" s="1"/>
  <c r="V63" i="9"/>
  <c r="U328" i="19" s="1"/>
  <c r="U63" i="9"/>
  <c r="T328" i="19" s="1"/>
  <c r="T63" i="9"/>
  <c r="S328" i="19" s="1"/>
  <c r="S63" i="9"/>
  <c r="R328" i="19" s="1"/>
  <c r="R63" i="9"/>
  <c r="Q328" i="19" s="1"/>
  <c r="Q63" i="9"/>
  <c r="P328" i="19" s="1"/>
  <c r="P63" i="9"/>
  <c r="O328" i="19" s="1"/>
  <c r="O63" i="9"/>
  <c r="N328" i="19" s="1"/>
  <c r="N63" i="9"/>
  <c r="M328" i="19" s="1"/>
  <c r="M63" i="9"/>
  <c r="L328" i="19" s="1"/>
  <c r="L63" i="9"/>
  <c r="K328" i="19" s="1"/>
  <c r="K63" i="9"/>
  <c r="J328" i="19" s="1"/>
  <c r="J63" i="9"/>
  <c r="I328" i="19" s="1"/>
  <c r="I63" i="9"/>
  <c r="H328" i="19" s="1"/>
  <c r="H63" i="9"/>
  <c r="G328" i="19" s="1"/>
  <c r="G63" i="9"/>
  <c r="F328" i="19" s="1"/>
  <c r="F63" i="9"/>
  <c r="E328" i="19" s="1"/>
  <c r="E63" i="9"/>
  <c r="D328" i="19" s="1"/>
  <c r="D63" i="9"/>
  <c r="C328" i="19" s="1"/>
  <c r="Y62" i="9"/>
  <c r="X327" i="19" s="1"/>
  <c r="X62" i="9"/>
  <c r="W327" i="19" s="1"/>
  <c r="W62" i="9"/>
  <c r="V327" i="19" s="1"/>
  <c r="V62" i="9"/>
  <c r="U327" i="19" s="1"/>
  <c r="U62" i="9"/>
  <c r="T327" i="19" s="1"/>
  <c r="T62" i="9"/>
  <c r="S327" i="19" s="1"/>
  <c r="S62" i="9"/>
  <c r="R327" i="19" s="1"/>
  <c r="R62" i="9"/>
  <c r="Q327" i="19" s="1"/>
  <c r="Q62" i="9"/>
  <c r="P327" i="19" s="1"/>
  <c r="P62" i="9"/>
  <c r="O327" i="19" s="1"/>
  <c r="O62" i="9"/>
  <c r="N327" i="19" s="1"/>
  <c r="N62" i="9"/>
  <c r="M327" i="19" s="1"/>
  <c r="M62" i="9"/>
  <c r="L327" i="19" s="1"/>
  <c r="L62" i="9"/>
  <c r="K327" i="19" s="1"/>
  <c r="K62" i="9"/>
  <c r="J327" i="19" s="1"/>
  <c r="J62" i="9"/>
  <c r="I327" i="19" s="1"/>
  <c r="I62" i="9"/>
  <c r="H327" i="19" s="1"/>
  <c r="H62" i="9"/>
  <c r="G327" i="19" s="1"/>
  <c r="G62" i="9"/>
  <c r="F327" i="19" s="1"/>
  <c r="F62" i="9"/>
  <c r="E327" i="19" s="1"/>
  <c r="E62" i="9"/>
  <c r="D327" i="19" s="1"/>
  <c r="D62" i="9"/>
  <c r="C327" i="19" s="1"/>
  <c r="Y61" i="9"/>
  <c r="X326" i="19" s="1"/>
  <c r="X61" i="9"/>
  <c r="W326" i="19" s="1"/>
  <c r="W61" i="9"/>
  <c r="V326" i="19" s="1"/>
  <c r="V61" i="9"/>
  <c r="U326" i="19" s="1"/>
  <c r="U61" i="9"/>
  <c r="T326" i="19" s="1"/>
  <c r="T61" i="9"/>
  <c r="S326" i="19" s="1"/>
  <c r="S61" i="9"/>
  <c r="R326" i="19" s="1"/>
  <c r="R61" i="9"/>
  <c r="Q326" i="19" s="1"/>
  <c r="Q61" i="9"/>
  <c r="P326" i="19" s="1"/>
  <c r="P61" i="9"/>
  <c r="O326" i="19" s="1"/>
  <c r="O61" i="9"/>
  <c r="N326" i="19" s="1"/>
  <c r="N61" i="9"/>
  <c r="M326" i="19" s="1"/>
  <c r="M61" i="9"/>
  <c r="L326" i="19" s="1"/>
  <c r="L61" i="9"/>
  <c r="K326" i="19" s="1"/>
  <c r="K61" i="9"/>
  <c r="J326" i="19" s="1"/>
  <c r="J61" i="9"/>
  <c r="I326" i="19" s="1"/>
  <c r="I61" i="9"/>
  <c r="H326" i="19" s="1"/>
  <c r="H61" i="9"/>
  <c r="G326" i="19" s="1"/>
  <c r="G61" i="9"/>
  <c r="F326" i="19" s="1"/>
  <c r="F61" i="9"/>
  <c r="E326" i="19" s="1"/>
  <c r="E61" i="9"/>
  <c r="D326" i="19" s="1"/>
  <c r="D61" i="9"/>
  <c r="C326" i="19" s="1"/>
  <c r="Y59" i="9"/>
  <c r="X324" i="19" s="1"/>
  <c r="X59" i="9"/>
  <c r="W324" i="19" s="1"/>
  <c r="W59" i="9"/>
  <c r="V324" i="19" s="1"/>
  <c r="V59" i="9"/>
  <c r="U324" i="19" s="1"/>
  <c r="U59" i="9"/>
  <c r="T324" i="19" s="1"/>
  <c r="T59" i="9"/>
  <c r="S324" i="19" s="1"/>
  <c r="S59" i="9"/>
  <c r="R324" i="19" s="1"/>
  <c r="R59" i="9"/>
  <c r="Q324" i="19" s="1"/>
  <c r="Q59" i="9"/>
  <c r="P324" i="19" s="1"/>
  <c r="P59" i="9"/>
  <c r="O324" i="19" s="1"/>
  <c r="O59" i="9"/>
  <c r="N324" i="19" s="1"/>
  <c r="N59" i="9"/>
  <c r="M324" i="19" s="1"/>
  <c r="M59" i="9"/>
  <c r="L324" i="19" s="1"/>
  <c r="L59" i="9"/>
  <c r="K324" i="19" s="1"/>
  <c r="K59" i="9"/>
  <c r="J324" i="19" s="1"/>
  <c r="J59" i="9"/>
  <c r="I324" i="19" s="1"/>
  <c r="I59" i="9"/>
  <c r="H324" i="19" s="1"/>
  <c r="H59" i="9"/>
  <c r="G324" i="19" s="1"/>
  <c r="G59" i="9"/>
  <c r="F324" i="19" s="1"/>
  <c r="F59" i="9"/>
  <c r="E324" i="19" s="1"/>
  <c r="E59" i="9"/>
  <c r="D324" i="19" s="1"/>
  <c r="D59" i="9"/>
  <c r="C324" i="19" s="1"/>
  <c r="Y58" i="9"/>
  <c r="X323" i="19" s="1"/>
  <c r="X58" i="9"/>
  <c r="W323" i="19" s="1"/>
  <c r="W58" i="9"/>
  <c r="V323" i="19" s="1"/>
  <c r="V58" i="9"/>
  <c r="U323" i="19" s="1"/>
  <c r="U58" i="9"/>
  <c r="T323" i="19" s="1"/>
  <c r="T58" i="9"/>
  <c r="S323" i="19" s="1"/>
  <c r="S58" i="9"/>
  <c r="R323" i="19" s="1"/>
  <c r="R58" i="9"/>
  <c r="Q323" i="19" s="1"/>
  <c r="Q58" i="9"/>
  <c r="P323" i="19" s="1"/>
  <c r="P58" i="9"/>
  <c r="O323" i="19" s="1"/>
  <c r="O58" i="9"/>
  <c r="N323" i="19" s="1"/>
  <c r="N58" i="9"/>
  <c r="M323" i="19" s="1"/>
  <c r="M58" i="9"/>
  <c r="L323" i="19" s="1"/>
  <c r="L58" i="9"/>
  <c r="K323" i="19" s="1"/>
  <c r="K58" i="9"/>
  <c r="J323" i="19" s="1"/>
  <c r="J58" i="9"/>
  <c r="I323" i="19" s="1"/>
  <c r="I58" i="9"/>
  <c r="H323" i="19" s="1"/>
  <c r="H58" i="9"/>
  <c r="G323" i="19" s="1"/>
  <c r="G58" i="9"/>
  <c r="F323" i="19" s="1"/>
  <c r="F58" i="9"/>
  <c r="E323" i="19" s="1"/>
  <c r="E58" i="9"/>
  <c r="D323" i="19" s="1"/>
  <c r="D58" i="9"/>
  <c r="C323" i="19" s="1"/>
  <c r="Y57" i="9"/>
  <c r="X322" i="19" s="1"/>
  <c r="X57" i="9"/>
  <c r="W322" i="19" s="1"/>
  <c r="W57" i="9"/>
  <c r="V322" i="19" s="1"/>
  <c r="V57" i="9"/>
  <c r="U322" i="19" s="1"/>
  <c r="U57" i="9"/>
  <c r="T322" i="19" s="1"/>
  <c r="T57" i="9"/>
  <c r="S322" i="19" s="1"/>
  <c r="S57" i="9"/>
  <c r="R322" i="19" s="1"/>
  <c r="R57" i="9"/>
  <c r="Q322" i="19" s="1"/>
  <c r="Q57" i="9"/>
  <c r="P322" i="19" s="1"/>
  <c r="P57" i="9"/>
  <c r="O322" i="19" s="1"/>
  <c r="O57" i="9"/>
  <c r="N322" i="19" s="1"/>
  <c r="N57" i="9"/>
  <c r="M322" i="19" s="1"/>
  <c r="M57" i="9"/>
  <c r="L322" i="19" s="1"/>
  <c r="L57" i="9"/>
  <c r="K322" i="19" s="1"/>
  <c r="K57" i="9"/>
  <c r="J322" i="19" s="1"/>
  <c r="J57" i="9"/>
  <c r="I322" i="19" s="1"/>
  <c r="I57" i="9"/>
  <c r="H322" i="19" s="1"/>
  <c r="H57" i="9"/>
  <c r="G322" i="19" s="1"/>
  <c r="G57" i="9"/>
  <c r="F322" i="19" s="1"/>
  <c r="F57" i="9"/>
  <c r="E322" i="19" s="1"/>
  <c r="E57" i="9"/>
  <c r="D322" i="19" s="1"/>
  <c r="D57" i="9"/>
  <c r="C322" i="19" s="1"/>
  <c r="Y56" i="9"/>
  <c r="X321" i="19" s="1"/>
  <c r="X56" i="9"/>
  <c r="W321" i="19" s="1"/>
  <c r="W56" i="9"/>
  <c r="V321" i="19" s="1"/>
  <c r="V56" i="9"/>
  <c r="U321" i="19" s="1"/>
  <c r="U56" i="9"/>
  <c r="T321" i="19" s="1"/>
  <c r="T56" i="9"/>
  <c r="S321" i="19" s="1"/>
  <c r="S56" i="9"/>
  <c r="R321" i="19" s="1"/>
  <c r="R56" i="9"/>
  <c r="Q321" i="19" s="1"/>
  <c r="Q56" i="9"/>
  <c r="P321" i="19" s="1"/>
  <c r="P56" i="9"/>
  <c r="O321" i="19" s="1"/>
  <c r="O56" i="9"/>
  <c r="N321" i="19" s="1"/>
  <c r="N56" i="9"/>
  <c r="M321" i="19" s="1"/>
  <c r="M56" i="9"/>
  <c r="L321" i="19" s="1"/>
  <c r="L56" i="9"/>
  <c r="K321" i="19" s="1"/>
  <c r="K56" i="9"/>
  <c r="J321" i="19" s="1"/>
  <c r="J56" i="9"/>
  <c r="I321" i="19" s="1"/>
  <c r="I56" i="9"/>
  <c r="H321" i="19" s="1"/>
  <c r="H56" i="9"/>
  <c r="G321" i="19" s="1"/>
  <c r="G56" i="9"/>
  <c r="F321" i="19" s="1"/>
  <c r="F56" i="9"/>
  <c r="E321" i="19" s="1"/>
  <c r="E56" i="9"/>
  <c r="D321" i="19" s="1"/>
  <c r="D56" i="9"/>
  <c r="C321" i="19" s="1"/>
  <c r="Y55" i="9"/>
  <c r="X320" i="19" s="1"/>
  <c r="V55" i="9"/>
  <c r="U320" i="19" s="1"/>
  <c r="S55" i="9"/>
  <c r="R320" i="19" s="1"/>
  <c r="R55" i="9"/>
  <c r="Q320" i="19" s="1"/>
  <c r="Q55" i="9"/>
  <c r="P320" i="19" s="1"/>
  <c r="L55" i="9"/>
  <c r="K320" i="19" s="1"/>
  <c r="K55" i="9"/>
  <c r="J320" i="19" s="1"/>
  <c r="J55" i="9"/>
  <c r="I320" i="19" s="1"/>
  <c r="G55" i="9"/>
  <c r="F320" i="19" s="1"/>
  <c r="E55" i="9"/>
  <c r="D320" i="19" s="1"/>
  <c r="Y54" i="9"/>
  <c r="X319" i="19" s="1"/>
  <c r="X54" i="9"/>
  <c r="W319" i="19" s="1"/>
  <c r="W54" i="9"/>
  <c r="V319" i="19" s="1"/>
  <c r="V54" i="9"/>
  <c r="U319" i="19" s="1"/>
  <c r="U54" i="9"/>
  <c r="T319" i="19" s="1"/>
  <c r="T54" i="9"/>
  <c r="S319" i="19" s="1"/>
  <c r="S54" i="9"/>
  <c r="R319" i="19" s="1"/>
  <c r="R54" i="9"/>
  <c r="Q319" i="19" s="1"/>
  <c r="Q54" i="9"/>
  <c r="P319" i="19" s="1"/>
  <c r="P54" i="9"/>
  <c r="O319" i="19" s="1"/>
  <c r="O54" i="9"/>
  <c r="N319" i="19" s="1"/>
  <c r="N54" i="9"/>
  <c r="M319" i="19" s="1"/>
  <c r="M54" i="9"/>
  <c r="L319" i="19" s="1"/>
  <c r="L54" i="9"/>
  <c r="K319" i="19" s="1"/>
  <c r="K54" i="9"/>
  <c r="J319" i="19" s="1"/>
  <c r="J54" i="9"/>
  <c r="I319" i="19" s="1"/>
  <c r="I54" i="9"/>
  <c r="H319" i="19" s="1"/>
  <c r="H54" i="9"/>
  <c r="G319" i="19" s="1"/>
  <c r="G54" i="9"/>
  <c r="F319" i="19" s="1"/>
  <c r="F54" i="9"/>
  <c r="E319" i="19" s="1"/>
  <c r="E54" i="9"/>
  <c r="D319" i="19" s="1"/>
  <c r="D54" i="9"/>
  <c r="C319" i="19" s="1"/>
  <c r="Y47" i="9"/>
  <c r="X312" i="19" s="1"/>
  <c r="X47" i="9"/>
  <c r="W312" i="19" s="1"/>
  <c r="W47" i="9"/>
  <c r="V312" i="19" s="1"/>
  <c r="V47" i="9"/>
  <c r="U312" i="19" s="1"/>
  <c r="U47" i="9"/>
  <c r="T312" i="19" s="1"/>
  <c r="T47" i="9"/>
  <c r="S312" i="19" s="1"/>
  <c r="S47" i="9"/>
  <c r="R312" i="19" s="1"/>
  <c r="R47" i="9"/>
  <c r="Q312" i="19" s="1"/>
  <c r="Q47" i="9"/>
  <c r="P312" i="19" s="1"/>
  <c r="P47" i="9"/>
  <c r="O312" i="19" s="1"/>
  <c r="O47" i="9"/>
  <c r="N312" i="19" s="1"/>
  <c r="N47" i="9"/>
  <c r="M312" i="19" s="1"/>
  <c r="M47" i="9"/>
  <c r="L312" i="19" s="1"/>
  <c r="L47" i="9"/>
  <c r="K312" i="19" s="1"/>
  <c r="K47" i="9"/>
  <c r="J312" i="19" s="1"/>
  <c r="J47" i="9"/>
  <c r="I312" i="19" s="1"/>
  <c r="I47" i="9"/>
  <c r="H312" i="19" s="1"/>
  <c r="H47" i="9"/>
  <c r="G312" i="19" s="1"/>
  <c r="G47" i="9"/>
  <c r="F312" i="19" s="1"/>
  <c r="F47" i="9"/>
  <c r="E312" i="19" s="1"/>
  <c r="E47" i="9"/>
  <c r="D312" i="19" s="1"/>
  <c r="D47" i="9"/>
  <c r="C312" i="19" s="1"/>
  <c r="Y46" i="9"/>
  <c r="X311" i="19" s="1"/>
  <c r="X46" i="9"/>
  <c r="W311" i="19" s="1"/>
  <c r="W46" i="9"/>
  <c r="V311" i="19" s="1"/>
  <c r="V46" i="9"/>
  <c r="U311" i="19" s="1"/>
  <c r="U46" i="9"/>
  <c r="T311" i="19" s="1"/>
  <c r="T46" i="9"/>
  <c r="S311" i="19" s="1"/>
  <c r="S46" i="9"/>
  <c r="R311" i="19" s="1"/>
  <c r="R46" i="9"/>
  <c r="Q311" i="19" s="1"/>
  <c r="Q46" i="9"/>
  <c r="P311" i="19" s="1"/>
  <c r="P46" i="9"/>
  <c r="O311" i="19" s="1"/>
  <c r="O46" i="9"/>
  <c r="N311" i="19" s="1"/>
  <c r="N46" i="9"/>
  <c r="M311" i="19" s="1"/>
  <c r="M46" i="9"/>
  <c r="L311" i="19" s="1"/>
  <c r="L46" i="9"/>
  <c r="K311" i="19" s="1"/>
  <c r="K46" i="9"/>
  <c r="J311" i="19" s="1"/>
  <c r="J46" i="9"/>
  <c r="I311" i="19" s="1"/>
  <c r="I46" i="9"/>
  <c r="H311" i="19" s="1"/>
  <c r="H46" i="9"/>
  <c r="G311" i="19" s="1"/>
  <c r="G46" i="9"/>
  <c r="F311" i="19" s="1"/>
  <c r="F46" i="9"/>
  <c r="E311" i="19" s="1"/>
  <c r="E46" i="9"/>
  <c r="D311" i="19" s="1"/>
  <c r="D46" i="9"/>
  <c r="C311" i="19" s="1"/>
  <c r="Y33" i="9"/>
  <c r="X298" i="19" s="1"/>
  <c r="X33" i="9"/>
  <c r="W298" i="19" s="1"/>
  <c r="W33" i="9"/>
  <c r="V298" i="19" s="1"/>
  <c r="V33" i="9"/>
  <c r="U298" i="19" s="1"/>
  <c r="U33" i="9"/>
  <c r="T298" i="19" s="1"/>
  <c r="T33" i="9"/>
  <c r="S298" i="19" s="1"/>
  <c r="S33" i="9"/>
  <c r="R298" i="19" s="1"/>
  <c r="R33" i="9"/>
  <c r="Q298" i="19" s="1"/>
  <c r="Q33" i="9"/>
  <c r="P298" i="19" s="1"/>
  <c r="P33" i="9"/>
  <c r="O298" i="19" s="1"/>
  <c r="O33" i="9"/>
  <c r="N298" i="19" s="1"/>
  <c r="N33" i="9"/>
  <c r="M298" i="19" s="1"/>
  <c r="M33" i="9"/>
  <c r="L298" i="19" s="1"/>
  <c r="L33" i="9"/>
  <c r="K298" i="19" s="1"/>
  <c r="K33" i="9"/>
  <c r="J298" i="19" s="1"/>
  <c r="J33" i="9"/>
  <c r="I298" i="19" s="1"/>
  <c r="I33" i="9"/>
  <c r="H298" i="19" s="1"/>
  <c r="H33" i="9"/>
  <c r="G298" i="19" s="1"/>
  <c r="G33" i="9"/>
  <c r="F298" i="19" s="1"/>
  <c r="F33" i="9"/>
  <c r="E298" i="19" s="1"/>
  <c r="E33" i="9"/>
  <c r="D298" i="19" s="1"/>
  <c r="D33" i="9"/>
  <c r="C298" i="19" s="1"/>
  <c r="Y29" i="9"/>
  <c r="X294" i="19" s="1"/>
  <c r="X29" i="9"/>
  <c r="W294" i="19" s="1"/>
  <c r="W29" i="9"/>
  <c r="V294" i="19" s="1"/>
  <c r="V29" i="9"/>
  <c r="U294" i="19" s="1"/>
  <c r="U29" i="9"/>
  <c r="T294" i="19" s="1"/>
  <c r="T29" i="9"/>
  <c r="S294" i="19" s="1"/>
  <c r="S29" i="9"/>
  <c r="R294" i="19" s="1"/>
  <c r="R29" i="9"/>
  <c r="Q294" i="19" s="1"/>
  <c r="Q29" i="9"/>
  <c r="P294" i="19" s="1"/>
  <c r="P29" i="9"/>
  <c r="O294" i="19" s="1"/>
  <c r="O29" i="9"/>
  <c r="N294" i="19" s="1"/>
  <c r="N29" i="9"/>
  <c r="M294" i="19" s="1"/>
  <c r="M29" i="9"/>
  <c r="L294" i="19" s="1"/>
  <c r="L29" i="9"/>
  <c r="K294" i="19" s="1"/>
  <c r="K29" i="9"/>
  <c r="J294" i="19" s="1"/>
  <c r="J29" i="9"/>
  <c r="I294" i="19" s="1"/>
  <c r="I29" i="9"/>
  <c r="H294" i="19" s="1"/>
  <c r="H29" i="9"/>
  <c r="G294" i="19" s="1"/>
  <c r="G29" i="9"/>
  <c r="F294" i="19" s="1"/>
  <c r="F29" i="9"/>
  <c r="E294" i="19" s="1"/>
  <c r="E29" i="9"/>
  <c r="D294" i="19" s="1"/>
  <c r="D29" i="9"/>
  <c r="C294" i="19" s="1"/>
  <c r="Y28" i="9"/>
  <c r="X293" i="19" s="1"/>
  <c r="X28" i="9"/>
  <c r="W293" i="19" s="1"/>
  <c r="W28" i="9"/>
  <c r="V293" i="19" s="1"/>
  <c r="V28" i="9"/>
  <c r="U293" i="19" s="1"/>
  <c r="U28" i="9"/>
  <c r="T293" i="19" s="1"/>
  <c r="T28" i="9"/>
  <c r="S293" i="19" s="1"/>
  <c r="S28" i="9"/>
  <c r="R293" i="19" s="1"/>
  <c r="R28" i="9"/>
  <c r="Q293" i="19" s="1"/>
  <c r="Q28" i="9"/>
  <c r="P293" i="19" s="1"/>
  <c r="P28" i="9"/>
  <c r="O293" i="19" s="1"/>
  <c r="O28" i="9"/>
  <c r="N293" i="19" s="1"/>
  <c r="N28" i="9"/>
  <c r="M293" i="19" s="1"/>
  <c r="M28" i="9"/>
  <c r="L293" i="19" s="1"/>
  <c r="L28" i="9"/>
  <c r="K293" i="19" s="1"/>
  <c r="K28" i="9"/>
  <c r="J293" i="19" s="1"/>
  <c r="J28" i="9"/>
  <c r="I293" i="19" s="1"/>
  <c r="I28" i="9"/>
  <c r="H293" i="19" s="1"/>
  <c r="H28" i="9"/>
  <c r="G293" i="19" s="1"/>
  <c r="G28" i="9"/>
  <c r="F293" i="19" s="1"/>
  <c r="F28" i="9"/>
  <c r="E293" i="19" s="1"/>
  <c r="E28" i="9"/>
  <c r="D293" i="19" s="1"/>
  <c r="D28" i="9"/>
  <c r="C293" i="19" s="1"/>
  <c r="Y27" i="9"/>
  <c r="X292" i="19" s="1"/>
  <c r="X27" i="9"/>
  <c r="W292" i="19" s="1"/>
  <c r="W27" i="9"/>
  <c r="V292" i="19" s="1"/>
  <c r="V27" i="9"/>
  <c r="U292" i="19" s="1"/>
  <c r="U27" i="9"/>
  <c r="T292" i="19" s="1"/>
  <c r="T27" i="9"/>
  <c r="S292" i="19" s="1"/>
  <c r="S27" i="9"/>
  <c r="R292" i="19" s="1"/>
  <c r="R27" i="9"/>
  <c r="Q292" i="19" s="1"/>
  <c r="Q27" i="9"/>
  <c r="P292" i="19" s="1"/>
  <c r="P27" i="9"/>
  <c r="O292" i="19" s="1"/>
  <c r="O27" i="9"/>
  <c r="N292" i="19" s="1"/>
  <c r="N27" i="9"/>
  <c r="M292" i="19" s="1"/>
  <c r="M27" i="9"/>
  <c r="L292" i="19" s="1"/>
  <c r="L27" i="9"/>
  <c r="K292" i="19" s="1"/>
  <c r="K27" i="9"/>
  <c r="J292" i="19" s="1"/>
  <c r="J27" i="9"/>
  <c r="I292" i="19" s="1"/>
  <c r="I27" i="9"/>
  <c r="H292" i="19" s="1"/>
  <c r="H27" i="9"/>
  <c r="G292" i="19" s="1"/>
  <c r="G27" i="9"/>
  <c r="F292" i="19" s="1"/>
  <c r="F27" i="9"/>
  <c r="E292" i="19" s="1"/>
  <c r="E27" i="9"/>
  <c r="D292" i="19" s="1"/>
  <c r="D27" i="9"/>
  <c r="C292" i="19" s="1"/>
  <c r="Y26" i="9"/>
  <c r="X291" i="19" s="1"/>
  <c r="X26" i="9"/>
  <c r="W291" i="19" s="1"/>
  <c r="W26" i="9"/>
  <c r="V291" i="19" s="1"/>
  <c r="V26" i="9"/>
  <c r="U291" i="19" s="1"/>
  <c r="U26" i="9"/>
  <c r="T291" i="19" s="1"/>
  <c r="T26" i="9"/>
  <c r="S291" i="19" s="1"/>
  <c r="S26" i="9"/>
  <c r="R291" i="19" s="1"/>
  <c r="R26" i="9"/>
  <c r="Q291" i="19" s="1"/>
  <c r="Q26" i="9"/>
  <c r="P291" i="19" s="1"/>
  <c r="P26" i="9"/>
  <c r="O291" i="19" s="1"/>
  <c r="O26" i="9"/>
  <c r="N291" i="19" s="1"/>
  <c r="N26" i="9"/>
  <c r="M291" i="19" s="1"/>
  <c r="M26" i="9"/>
  <c r="L291" i="19" s="1"/>
  <c r="L26" i="9"/>
  <c r="K291" i="19" s="1"/>
  <c r="K26" i="9"/>
  <c r="J291" i="19" s="1"/>
  <c r="J26" i="9"/>
  <c r="I291" i="19" s="1"/>
  <c r="I26" i="9"/>
  <c r="H291" i="19" s="1"/>
  <c r="H26" i="9"/>
  <c r="G291" i="19" s="1"/>
  <c r="G26" i="9"/>
  <c r="F291" i="19" s="1"/>
  <c r="F26" i="9"/>
  <c r="E291" i="19" s="1"/>
  <c r="E26" i="9"/>
  <c r="D291" i="19" s="1"/>
  <c r="D26" i="9"/>
  <c r="C291" i="19" s="1"/>
  <c r="Y24" i="9"/>
  <c r="X289" i="19" s="1"/>
  <c r="X24" i="9"/>
  <c r="W289" i="19" s="1"/>
  <c r="W24" i="9"/>
  <c r="V289" i="19" s="1"/>
  <c r="V24" i="9"/>
  <c r="U289" i="19" s="1"/>
  <c r="U24" i="9"/>
  <c r="T289" i="19" s="1"/>
  <c r="T24" i="9"/>
  <c r="S289" i="19" s="1"/>
  <c r="S24" i="9"/>
  <c r="R289" i="19" s="1"/>
  <c r="R24" i="9"/>
  <c r="Q289" i="19" s="1"/>
  <c r="Q24" i="9"/>
  <c r="P289" i="19" s="1"/>
  <c r="P24" i="9"/>
  <c r="O289" i="19" s="1"/>
  <c r="O24" i="9"/>
  <c r="N289" i="19" s="1"/>
  <c r="N24" i="9"/>
  <c r="M289" i="19" s="1"/>
  <c r="M24" i="9"/>
  <c r="L289" i="19" s="1"/>
  <c r="L24" i="9"/>
  <c r="K289" i="19" s="1"/>
  <c r="K24" i="9"/>
  <c r="J289" i="19" s="1"/>
  <c r="J24" i="9"/>
  <c r="I289" i="19" s="1"/>
  <c r="I24" i="9"/>
  <c r="H289" i="19" s="1"/>
  <c r="H24" i="9"/>
  <c r="G289" i="19" s="1"/>
  <c r="G24" i="9"/>
  <c r="F289" i="19" s="1"/>
  <c r="F24" i="9"/>
  <c r="E289" i="19" s="1"/>
  <c r="E24" i="9"/>
  <c r="D289" i="19" s="1"/>
  <c r="D24" i="9"/>
  <c r="C289" i="19" s="1"/>
  <c r="Y23" i="9"/>
  <c r="X288" i="19" s="1"/>
  <c r="X23" i="9"/>
  <c r="W288" i="19" s="1"/>
  <c r="W23" i="9"/>
  <c r="V288" i="19" s="1"/>
  <c r="V23" i="9"/>
  <c r="U288" i="19" s="1"/>
  <c r="U23" i="9"/>
  <c r="T288" i="19" s="1"/>
  <c r="T23" i="9"/>
  <c r="S288" i="19" s="1"/>
  <c r="S23" i="9"/>
  <c r="R288" i="19" s="1"/>
  <c r="R23" i="9"/>
  <c r="Q288" i="19" s="1"/>
  <c r="Q23" i="9"/>
  <c r="P288" i="19" s="1"/>
  <c r="P23" i="9"/>
  <c r="O288" i="19" s="1"/>
  <c r="O23" i="9"/>
  <c r="N288" i="19" s="1"/>
  <c r="N23" i="9"/>
  <c r="M288" i="19" s="1"/>
  <c r="M23" i="9"/>
  <c r="L288" i="19" s="1"/>
  <c r="L23" i="9"/>
  <c r="K288" i="19" s="1"/>
  <c r="K23" i="9"/>
  <c r="J288" i="19" s="1"/>
  <c r="J23" i="9"/>
  <c r="I288" i="19" s="1"/>
  <c r="I23" i="9"/>
  <c r="H288" i="19" s="1"/>
  <c r="H23" i="9"/>
  <c r="G288" i="19" s="1"/>
  <c r="G23" i="9"/>
  <c r="F288" i="19" s="1"/>
  <c r="F23" i="9"/>
  <c r="E288" i="19" s="1"/>
  <c r="E23" i="9"/>
  <c r="D288" i="19" s="1"/>
  <c r="D23" i="9"/>
  <c r="C288" i="19" s="1"/>
  <c r="Y21" i="9"/>
  <c r="X286" i="19" s="1"/>
  <c r="X21" i="9"/>
  <c r="W286" i="19" s="1"/>
  <c r="W21" i="9"/>
  <c r="V286" i="19" s="1"/>
  <c r="V21" i="9"/>
  <c r="U286" i="19" s="1"/>
  <c r="U21" i="9"/>
  <c r="T286" i="19" s="1"/>
  <c r="T21" i="9"/>
  <c r="S286" i="19" s="1"/>
  <c r="S21" i="9"/>
  <c r="R286" i="19" s="1"/>
  <c r="R21" i="9"/>
  <c r="Q286" i="19" s="1"/>
  <c r="Q21" i="9"/>
  <c r="P286" i="19" s="1"/>
  <c r="P21" i="9"/>
  <c r="O286" i="19" s="1"/>
  <c r="O21" i="9"/>
  <c r="N286" i="19" s="1"/>
  <c r="N21" i="9"/>
  <c r="M286" i="19" s="1"/>
  <c r="M21" i="9"/>
  <c r="L286" i="19" s="1"/>
  <c r="L21" i="9"/>
  <c r="K286" i="19" s="1"/>
  <c r="K21" i="9"/>
  <c r="J286" i="19" s="1"/>
  <c r="J21" i="9"/>
  <c r="I286" i="19" s="1"/>
  <c r="I21" i="9"/>
  <c r="H286" i="19" s="1"/>
  <c r="H21" i="9"/>
  <c r="G286" i="19" s="1"/>
  <c r="G21" i="9"/>
  <c r="F286" i="19" s="1"/>
  <c r="F21" i="9"/>
  <c r="E286" i="19" s="1"/>
  <c r="E21" i="9"/>
  <c r="D286" i="19" s="1"/>
  <c r="D21" i="9"/>
  <c r="C286" i="19" s="1"/>
  <c r="Y19" i="9"/>
  <c r="X284" i="19" s="1"/>
  <c r="X19" i="9"/>
  <c r="W284" i="19" s="1"/>
  <c r="W19" i="9"/>
  <c r="V284" i="19" s="1"/>
  <c r="V19" i="9"/>
  <c r="U284" i="19" s="1"/>
  <c r="U19" i="9"/>
  <c r="T284" i="19" s="1"/>
  <c r="T19" i="9"/>
  <c r="S284" i="19" s="1"/>
  <c r="S19" i="9"/>
  <c r="R284" i="19" s="1"/>
  <c r="R19" i="9"/>
  <c r="Q284" i="19" s="1"/>
  <c r="Q19" i="9"/>
  <c r="P284" i="19" s="1"/>
  <c r="P19" i="9"/>
  <c r="O284" i="19" s="1"/>
  <c r="O19" i="9"/>
  <c r="N284" i="19" s="1"/>
  <c r="N19" i="9"/>
  <c r="M284" i="19" s="1"/>
  <c r="M19" i="9"/>
  <c r="L284" i="19" s="1"/>
  <c r="L19" i="9"/>
  <c r="K284" i="19" s="1"/>
  <c r="K19" i="9"/>
  <c r="J284" i="19" s="1"/>
  <c r="J19" i="9"/>
  <c r="I284" i="19" s="1"/>
  <c r="I19" i="9"/>
  <c r="H284" i="19" s="1"/>
  <c r="H19" i="9"/>
  <c r="G284" i="19" s="1"/>
  <c r="G19" i="9"/>
  <c r="F284" i="19" s="1"/>
  <c r="F19" i="9"/>
  <c r="E284" i="19" s="1"/>
  <c r="E19" i="9"/>
  <c r="D284" i="19" s="1"/>
  <c r="D19" i="9"/>
  <c r="C284" i="19" s="1"/>
  <c r="Y17" i="9"/>
  <c r="X282" i="19" s="1"/>
  <c r="X17" i="9"/>
  <c r="W282" i="19" s="1"/>
  <c r="W17" i="9"/>
  <c r="V282" i="19" s="1"/>
  <c r="V17" i="9"/>
  <c r="U282" i="19" s="1"/>
  <c r="U17" i="9"/>
  <c r="T282" i="19" s="1"/>
  <c r="T17" i="9"/>
  <c r="S282" i="19" s="1"/>
  <c r="S17" i="9"/>
  <c r="R282" i="19" s="1"/>
  <c r="R17" i="9"/>
  <c r="Q282" i="19" s="1"/>
  <c r="Q17" i="9"/>
  <c r="P282" i="19" s="1"/>
  <c r="P17" i="9"/>
  <c r="O282" i="19" s="1"/>
  <c r="O17" i="9"/>
  <c r="N282" i="19" s="1"/>
  <c r="N17" i="9"/>
  <c r="M282" i="19" s="1"/>
  <c r="M17" i="9"/>
  <c r="L282" i="19" s="1"/>
  <c r="L17" i="9"/>
  <c r="K282" i="19" s="1"/>
  <c r="K17" i="9"/>
  <c r="J282" i="19" s="1"/>
  <c r="J17" i="9"/>
  <c r="I282" i="19" s="1"/>
  <c r="I17" i="9"/>
  <c r="H282" i="19" s="1"/>
  <c r="H17" i="9"/>
  <c r="G282" i="19" s="1"/>
  <c r="G17" i="9"/>
  <c r="F282" i="19" s="1"/>
  <c r="F17" i="9"/>
  <c r="E282" i="19" s="1"/>
  <c r="E17" i="9"/>
  <c r="D282" i="19" s="1"/>
  <c r="D17" i="9"/>
  <c r="C282" i="19" s="1"/>
  <c r="Y16" i="9"/>
  <c r="X281" i="19" s="1"/>
  <c r="X16" i="9"/>
  <c r="W281" i="19" s="1"/>
  <c r="W16" i="9"/>
  <c r="V281" i="19" s="1"/>
  <c r="V16" i="9"/>
  <c r="U281" i="19" s="1"/>
  <c r="U16" i="9"/>
  <c r="T281" i="19" s="1"/>
  <c r="T16" i="9"/>
  <c r="S281" i="19" s="1"/>
  <c r="S16" i="9"/>
  <c r="R281" i="19" s="1"/>
  <c r="R16" i="9"/>
  <c r="Q281" i="19" s="1"/>
  <c r="Q16" i="9"/>
  <c r="P281" i="19" s="1"/>
  <c r="P16" i="9"/>
  <c r="O281" i="19" s="1"/>
  <c r="O16" i="9"/>
  <c r="N281" i="19" s="1"/>
  <c r="N16" i="9"/>
  <c r="M281" i="19" s="1"/>
  <c r="M16" i="9"/>
  <c r="L281" i="19" s="1"/>
  <c r="L16" i="9"/>
  <c r="K281" i="19" s="1"/>
  <c r="K16" i="9"/>
  <c r="J281" i="19" s="1"/>
  <c r="J16" i="9"/>
  <c r="I281" i="19" s="1"/>
  <c r="I16" i="9"/>
  <c r="H281" i="19" s="1"/>
  <c r="H16" i="9"/>
  <c r="G281" i="19" s="1"/>
  <c r="G16" i="9"/>
  <c r="F281" i="19" s="1"/>
  <c r="F16" i="9"/>
  <c r="E281" i="19" s="1"/>
  <c r="E16" i="9"/>
  <c r="D281" i="19" s="1"/>
  <c r="D16" i="9"/>
  <c r="C281" i="19" s="1"/>
  <c r="Y15" i="9"/>
  <c r="X280" i="19" s="1"/>
  <c r="X15" i="9"/>
  <c r="W280" i="19" s="1"/>
  <c r="W15" i="9"/>
  <c r="V280" i="19" s="1"/>
  <c r="V15" i="9"/>
  <c r="U280" i="19" s="1"/>
  <c r="U15" i="9"/>
  <c r="T280" i="19" s="1"/>
  <c r="T15" i="9"/>
  <c r="S280" i="19" s="1"/>
  <c r="S15" i="9"/>
  <c r="R280" i="19" s="1"/>
  <c r="R15" i="9"/>
  <c r="Q280" i="19" s="1"/>
  <c r="Q15" i="9"/>
  <c r="P280" i="19" s="1"/>
  <c r="P15" i="9"/>
  <c r="O280" i="19" s="1"/>
  <c r="O15" i="9"/>
  <c r="N280" i="19" s="1"/>
  <c r="N15" i="9"/>
  <c r="M280" i="19" s="1"/>
  <c r="M15" i="9"/>
  <c r="L280" i="19" s="1"/>
  <c r="L15" i="9"/>
  <c r="K280" i="19" s="1"/>
  <c r="K15" i="9"/>
  <c r="J280" i="19" s="1"/>
  <c r="J15" i="9"/>
  <c r="I280" i="19" s="1"/>
  <c r="I15" i="9"/>
  <c r="H280" i="19" s="1"/>
  <c r="H15" i="9"/>
  <c r="G280" i="19" s="1"/>
  <c r="G15" i="9"/>
  <c r="F280" i="19" s="1"/>
  <c r="F15" i="9"/>
  <c r="E280" i="19" s="1"/>
  <c r="E15" i="9"/>
  <c r="D280" i="19" s="1"/>
  <c r="D15" i="9"/>
  <c r="C280" i="19" s="1"/>
  <c r="Y13" i="9"/>
  <c r="X278" i="19" s="1"/>
  <c r="X13" i="9"/>
  <c r="W278" i="19" s="1"/>
  <c r="W13" i="9"/>
  <c r="V278" i="19" s="1"/>
  <c r="V13" i="9"/>
  <c r="U278" i="19" s="1"/>
  <c r="U13" i="9"/>
  <c r="T278" i="19" s="1"/>
  <c r="T13" i="9"/>
  <c r="S278" i="19" s="1"/>
  <c r="S13" i="9"/>
  <c r="R278" i="19" s="1"/>
  <c r="R13" i="9"/>
  <c r="Q278" i="19" s="1"/>
  <c r="Q13" i="9"/>
  <c r="P278" i="19" s="1"/>
  <c r="P13" i="9"/>
  <c r="O278" i="19" s="1"/>
  <c r="O13" i="9"/>
  <c r="N278" i="19" s="1"/>
  <c r="N13" i="9"/>
  <c r="M278" i="19" s="1"/>
  <c r="M13" i="9"/>
  <c r="L278" i="19" s="1"/>
  <c r="L13" i="9"/>
  <c r="K278" i="19" s="1"/>
  <c r="K13" i="9"/>
  <c r="J278" i="19" s="1"/>
  <c r="J13" i="9"/>
  <c r="I278" i="19" s="1"/>
  <c r="I13" i="9"/>
  <c r="H278" i="19" s="1"/>
  <c r="H13" i="9"/>
  <c r="G13" i="9"/>
  <c r="F278" i="19" s="1"/>
  <c r="F13" i="9"/>
  <c r="E13" i="9"/>
  <c r="D278" i="19" s="1"/>
  <c r="D13" i="9"/>
  <c r="Y12" i="9"/>
  <c r="X277" i="19" s="1"/>
  <c r="X12" i="9"/>
  <c r="W277" i="19" s="1"/>
  <c r="W12" i="9"/>
  <c r="V277" i="19" s="1"/>
  <c r="V12" i="9"/>
  <c r="U277" i="19" s="1"/>
  <c r="U12" i="9"/>
  <c r="T277" i="19" s="1"/>
  <c r="T12" i="9"/>
  <c r="S277" i="19" s="1"/>
  <c r="S12" i="9"/>
  <c r="R277" i="19" s="1"/>
  <c r="R12" i="9"/>
  <c r="Q277" i="19" s="1"/>
  <c r="Q12" i="9"/>
  <c r="P277" i="19" s="1"/>
  <c r="P12" i="9"/>
  <c r="O277" i="19" s="1"/>
  <c r="O12" i="9"/>
  <c r="N277" i="19" s="1"/>
  <c r="N12" i="9"/>
  <c r="M277" i="19" s="1"/>
  <c r="M12" i="9"/>
  <c r="L277" i="19" s="1"/>
  <c r="L12" i="9"/>
  <c r="K277" i="19" s="1"/>
  <c r="K12" i="9"/>
  <c r="J277" i="19" s="1"/>
  <c r="J12" i="9"/>
  <c r="I277" i="19" s="1"/>
  <c r="I12" i="9"/>
  <c r="H277" i="19" s="1"/>
  <c r="H12" i="9"/>
  <c r="G277" i="19" s="1"/>
  <c r="G12" i="9"/>
  <c r="F277" i="19" s="1"/>
  <c r="F12" i="9"/>
  <c r="E277" i="19" s="1"/>
  <c r="E12" i="9"/>
  <c r="D277" i="19" s="1"/>
  <c r="D12" i="9"/>
  <c r="C277" i="19" s="1"/>
  <c r="Y9" i="9"/>
  <c r="X274" i="19" s="1"/>
  <c r="X9" i="9"/>
  <c r="W274" i="19" s="1"/>
  <c r="W9" i="9"/>
  <c r="V274" i="19" s="1"/>
  <c r="V9" i="9"/>
  <c r="U274" i="19" s="1"/>
  <c r="U9" i="9"/>
  <c r="T274" i="19" s="1"/>
  <c r="T9" i="9"/>
  <c r="S274" i="19" s="1"/>
  <c r="S9" i="9"/>
  <c r="R274" i="19" s="1"/>
  <c r="R9" i="9"/>
  <c r="Q274" i="19" s="1"/>
  <c r="Q9" i="9"/>
  <c r="P274" i="19" s="1"/>
  <c r="P9" i="9"/>
  <c r="O274" i="19" s="1"/>
  <c r="O9" i="9"/>
  <c r="N274" i="19" s="1"/>
  <c r="N9" i="9"/>
  <c r="M274" i="19" s="1"/>
  <c r="M9" i="9"/>
  <c r="L274" i="19" s="1"/>
  <c r="L9" i="9"/>
  <c r="K274" i="19" s="1"/>
  <c r="K9" i="9"/>
  <c r="J274" i="19" s="1"/>
  <c r="J9" i="9"/>
  <c r="I274" i="19" s="1"/>
  <c r="I9" i="9"/>
  <c r="H274" i="19" s="1"/>
  <c r="H9" i="9"/>
  <c r="G274" i="19" s="1"/>
  <c r="G9" i="9"/>
  <c r="F274" i="19" s="1"/>
  <c r="F9" i="9"/>
  <c r="E274" i="19" s="1"/>
  <c r="E9" i="9"/>
  <c r="D274" i="19" s="1"/>
  <c r="D9" i="9"/>
  <c r="C274" i="19" s="1"/>
  <c r="Y8" i="9"/>
  <c r="X273" i="19" s="1"/>
  <c r="X8" i="9"/>
  <c r="W273" i="19" s="1"/>
  <c r="W8" i="9"/>
  <c r="V273" i="19" s="1"/>
  <c r="V8" i="9"/>
  <c r="U273" i="19" s="1"/>
  <c r="U8" i="9"/>
  <c r="T273" i="19" s="1"/>
  <c r="T8" i="9"/>
  <c r="S273" i="19" s="1"/>
  <c r="S8" i="9"/>
  <c r="R273" i="19" s="1"/>
  <c r="R8" i="9"/>
  <c r="Q273" i="19" s="1"/>
  <c r="Q8" i="9"/>
  <c r="P273" i="19" s="1"/>
  <c r="P8" i="9"/>
  <c r="O273" i="19" s="1"/>
  <c r="O8" i="9"/>
  <c r="N273" i="19" s="1"/>
  <c r="N8" i="9"/>
  <c r="M273" i="19" s="1"/>
  <c r="M8" i="9"/>
  <c r="L273" i="19" s="1"/>
  <c r="L8" i="9"/>
  <c r="K273" i="19" s="1"/>
  <c r="K8" i="9"/>
  <c r="J273" i="19" s="1"/>
  <c r="J8" i="9"/>
  <c r="I273" i="19" s="1"/>
  <c r="I8" i="9"/>
  <c r="H273" i="19" s="1"/>
  <c r="H8" i="9"/>
  <c r="G273" i="19" s="1"/>
  <c r="G8" i="9"/>
  <c r="F273" i="19" s="1"/>
  <c r="F8" i="9"/>
  <c r="E273" i="19" s="1"/>
  <c r="E8" i="9"/>
  <c r="D273" i="19" s="1"/>
  <c r="D8" i="9"/>
  <c r="C273" i="19" s="1"/>
  <c r="Y7" i="9"/>
  <c r="X272" i="19" s="1"/>
  <c r="X7" i="9"/>
  <c r="W272" i="19" s="1"/>
  <c r="W7" i="9"/>
  <c r="V272" i="19" s="1"/>
  <c r="V7" i="9"/>
  <c r="U272" i="19" s="1"/>
  <c r="U7" i="9"/>
  <c r="T272" i="19" s="1"/>
  <c r="T7" i="9"/>
  <c r="S272" i="19" s="1"/>
  <c r="S7" i="9"/>
  <c r="R272" i="19" s="1"/>
  <c r="R7" i="9"/>
  <c r="Q272" i="19" s="1"/>
  <c r="Q7" i="9"/>
  <c r="P272" i="19" s="1"/>
  <c r="P7" i="9"/>
  <c r="O272" i="19" s="1"/>
  <c r="O7" i="9"/>
  <c r="N272" i="19" s="1"/>
  <c r="N7" i="9"/>
  <c r="M272" i="19" s="1"/>
  <c r="M7" i="9"/>
  <c r="L272" i="19" s="1"/>
  <c r="L7" i="9"/>
  <c r="K272" i="19" s="1"/>
  <c r="K7" i="9"/>
  <c r="J272" i="19" s="1"/>
  <c r="J7" i="9"/>
  <c r="I272" i="19" s="1"/>
  <c r="I7" i="9"/>
  <c r="H272" i="19" s="1"/>
  <c r="H7" i="9"/>
  <c r="G272" i="19" s="1"/>
  <c r="G7" i="9"/>
  <c r="F272" i="19" s="1"/>
  <c r="F7" i="9"/>
  <c r="E272" i="19" s="1"/>
  <c r="E7" i="9"/>
  <c r="D272" i="19" s="1"/>
  <c r="D7" i="9"/>
  <c r="C272" i="19" s="1"/>
  <c r="Y52" i="3"/>
  <c r="X52" i="19" s="1"/>
  <c r="X52" i="3"/>
  <c r="W52" i="19" s="1"/>
  <c r="W52" i="3"/>
  <c r="V52" i="19" s="1"/>
  <c r="V52" i="3"/>
  <c r="U52" i="19" s="1"/>
  <c r="U52" i="3"/>
  <c r="T52" i="19" s="1"/>
  <c r="T52" i="3"/>
  <c r="S52" i="19" s="1"/>
  <c r="S52" i="3"/>
  <c r="R52" i="19" s="1"/>
  <c r="R52" i="3"/>
  <c r="Q52" i="19" s="1"/>
  <c r="Q52" i="3"/>
  <c r="P52" i="19" s="1"/>
  <c r="P52" i="3"/>
  <c r="O52" i="19" s="1"/>
  <c r="O52" i="3"/>
  <c r="N52" i="19" s="1"/>
  <c r="N52" i="3"/>
  <c r="M52" i="19" s="1"/>
  <c r="M52" i="3"/>
  <c r="L52" i="19" s="1"/>
  <c r="L52" i="3"/>
  <c r="K52" i="19" s="1"/>
  <c r="K52" i="3"/>
  <c r="J52" i="19" s="1"/>
  <c r="J52" i="3"/>
  <c r="I52" i="19" s="1"/>
  <c r="I52" i="3"/>
  <c r="H52" i="19" s="1"/>
  <c r="H52" i="3"/>
  <c r="G52" i="19" s="1"/>
  <c r="G52" i="3"/>
  <c r="F52" i="19" s="1"/>
  <c r="F52" i="3"/>
  <c r="E52" i="19" s="1"/>
  <c r="E52" i="3"/>
  <c r="D52" i="19" s="1"/>
  <c r="D52" i="3"/>
  <c r="C52" i="19" s="1"/>
  <c r="Y43" i="3"/>
  <c r="X43" i="19" s="1"/>
  <c r="X43" i="3"/>
  <c r="W43" i="19" s="1"/>
  <c r="W43" i="3"/>
  <c r="V43" i="19" s="1"/>
  <c r="V43" i="3"/>
  <c r="U43" i="19" s="1"/>
  <c r="U43" i="3"/>
  <c r="T43" i="19" s="1"/>
  <c r="T43" i="3"/>
  <c r="S43" i="19" s="1"/>
  <c r="S43" i="3"/>
  <c r="R43" i="19" s="1"/>
  <c r="R43" i="3"/>
  <c r="Q43" i="19" s="1"/>
  <c r="Q43" i="3"/>
  <c r="P43" i="19" s="1"/>
  <c r="P43" i="3"/>
  <c r="O43" i="19" s="1"/>
  <c r="O43" i="3"/>
  <c r="N43" i="19" s="1"/>
  <c r="N43" i="3"/>
  <c r="M43" i="19" s="1"/>
  <c r="M43" i="3"/>
  <c r="L43" i="19" s="1"/>
  <c r="L43" i="3"/>
  <c r="K43" i="19" s="1"/>
  <c r="K43" i="3"/>
  <c r="J43" i="19" s="1"/>
  <c r="J43" i="3"/>
  <c r="I43" i="19" s="1"/>
  <c r="I43" i="3"/>
  <c r="H43" i="19" s="1"/>
  <c r="H43" i="3"/>
  <c r="G43" i="19" s="1"/>
  <c r="G43" i="3"/>
  <c r="F43" i="19" s="1"/>
  <c r="F43" i="3"/>
  <c r="E43" i="19" s="1"/>
  <c r="E43" i="3"/>
  <c r="D43" i="19" s="1"/>
  <c r="D43" i="3"/>
  <c r="C43" i="19" s="1"/>
  <c r="Y41" i="3"/>
  <c r="X41" i="19" s="1"/>
  <c r="X41" i="3"/>
  <c r="W41" i="19" s="1"/>
  <c r="W41" i="3"/>
  <c r="V41" i="19" s="1"/>
  <c r="V41" i="3"/>
  <c r="U41" i="19" s="1"/>
  <c r="U41" i="3"/>
  <c r="T41" i="19" s="1"/>
  <c r="T41" i="3"/>
  <c r="S41" i="19" s="1"/>
  <c r="S41" i="3"/>
  <c r="R41" i="19" s="1"/>
  <c r="R41" i="3"/>
  <c r="Q41" i="19" s="1"/>
  <c r="Q41" i="3"/>
  <c r="P41" i="19" s="1"/>
  <c r="P41" i="3"/>
  <c r="O41" i="19" s="1"/>
  <c r="O41" i="3"/>
  <c r="N41" i="19" s="1"/>
  <c r="N41" i="3"/>
  <c r="M41" i="19" s="1"/>
  <c r="M41" i="3"/>
  <c r="L41" i="19" s="1"/>
  <c r="L41" i="3"/>
  <c r="K41" i="19" s="1"/>
  <c r="K41" i="3"/>
  <c r="J41" i="19" s="1"/>
  <c r="J41" i="3"/>
  <c r="I41" i="19" s="1"/>
  <c r="I41" i="3"/>
  <c r="H41" i="19" s="1"/>
  <c r="H41" i="3"/>
  <c r="G41" i="19" s="1"/>
  <c r="G41" i="3"/>
  <c r="F41" i="19" s="1"/>
  <c r="F41" i="3"/>
  <c r="E41" i="19" s="1"/>
  <c r="E41" i="3"/>
  <c r="D41" i="19" s="1"/>
  <c r="D41" i="3"/>
  <c r="C41" i="19" s="1"/>
  <c r="Y38" i="3"/>
  <c r="X38" i="19" s="1"/>
  <c r="X38" i="3"/>
  <c r="W38" i="19" s="1"/>
  <c r="W38" i="3"/>
  <c r="V38" i="19" s="1"/>
  <c r="V38" i="3"/>
  <c r="U38" i="19" s="1"/>
  <c r="U38" i="3"/>
  <c r="T38" i="19" s="1"/>
  <c r="T38" i="3"/>
  <c r="S38" i="19" s="1"/>
  <c r="S38" i="3"/>
  <c r="R38" i="19" s="1"/>
  <c r="R38" i="3"/>
  <c r="Q38" i="19" s="1"/>
  <c r="Q38" i="3"/>
  <c r="P38" i="19" s="1"/>
  <c r="P38" i="3"/>
  <c r="O38" i="19" s="1"/>
  <c r="O38" i="3"/>
  <c r="N38" i="19" s="1"/>
  <c r="N38" i="3"/>
  <c r="M38" i="19" s="1"/>
  <c r="M38" i="3"/>
  <c r="L38" i="19" s="1"/>
  <c r="L38" i="3"/>
  <c r="K38" i="19" s="1"/>
  <c r="K38" i="3"/>
  <c r="J38" i="19" s="1"/>
  <c r="J38" i="3"/>
  <c r="I38" i="19" s="1"/>
  <c r="I38" i="3"/>
  <c r="H38" i="19" s="1"/>
  <c r="H38" i="3"/>
  <c r="G38" i="19" s="1"/>
  <c r="G38" i="3"/>
  <c r="F38" i="19" s="1"/>
  <c r="F38" i="3"/>
  <c r="E38" i="19" s="1"/>
  <c r="E38" i="3"/>
  <c r="D38" i="19" s="1"/>
  <c r="D38" i="3"/>
  <c r="C38" i="19" s="1"/>
  <c r="Y29" i="3"/>
  <c r="X29" i="19" s="1"/>
  <c r="X29" i="3"/>
  <c r="W29" i="19" s="1"/>
  <c r="W29" i="3"/>
  <c r="V29" i="19" s="1"/>
  <c r="V29" i="3"/>
  <c r="U29" i="19" s="1"/>
  <c r="U29" i="3"/>
  <c r="T29" i="19" s="1"/>
  <c r="T29" i="3"/>
  <c r="S29" i="19" s="1"/>
  <c r="S29" i="3"/>
  <c r="R29" i="19" s="1"/>
  <c r="R29" i="3"/>
  <c r="Q29" i="19" s="1"/>
  <c r="Q29" i="3"/>
  <c r="P29" i="19" s="1"/>
  <c r="P29" i="3"/>
  <c r="O29" i="19" s="1"/>
  <c r="O29" i="3"/>
  <c r="N29" i="19" s="1"/>
  <c r="N29" i="3"/>
  <c r="M29" i="19" s="1"/>
  <c r="M29" i="3"/>
  <c r="L29" i="19" s="1"/>
  <c r="L29" i="3"/>
  <c r="K29" i="19" s="1"/>
  <c r="K29" i="3"/>
  <c r="J29" i="19" s="1"/>
  <c r="J29" i="3"/>
  <c r="I29" i="19" s="1"/>
  <c r="I29" i="3"/>
  <c r="H29" i="19" s="1"/>
  <c r="H29" i="3"/>
  <c r="G29" i="19" s="1"/>
  <c r="G29" i="3"/>
  <c r="F29" i="19" s="1"/>
  <c r="F29" i="3"/>
  <c r="E29" i="19" s="1"/>
  <c r="E29" i="3"/>
  <c r="D29" i="19" s="1"/>
  <c r="D29" i="3"/>
  <c r="C29" i="19" s="1"/>
  <c r="Y28" i="3"/>
  <c r="X28" i="19" s="1"/>
  <c r="X28" i="3"/>
  <c r="W28" i="19" s="1"/>
  <c r="W28" i="3"/>
  <c r="V28" i="19" s="1"/>
  <c r="V28" i="3"/>
  <c r="U28" i="19" s="1"/>
  <c r="U28" i="3"/>
  <c r="T28" i="19" s="1"/>
  <c r="T28" i="3"/>
  <c r="S28" i="19" s="1"/>
  <c r="S28" i="3"/>
  <c r="R28" i="19" s="1"/>
  <c r="R28" i="3"/>
  <c r="Q28" i="19" s="1"/>
  <c r="Q28" i="3"/>
  <c r="P28" i="19" s="1"/>
  <c r="P28" i="3"/>
  <c r="O28" i="19" s="1"/>
  <c r="O28" i="3"/>
  <c r="N28" i="19" s="1"/>
  <c r="N28" i="3"/>
  <c r="M28" i="19" s="1"/>
  <c r="M28" i="3"/>
  <c r="L28" i="19" s="1"/>
  <c r="L28" i="3"/>
  <c r="K28" i="19" s="1"/>
  <c r="K28" i="3"/>
  <c r="J28" i="19" s="1"/>
  <c r="J28" i="3"/>
  <c r="I28" i="19" s="1"/>
  <c r="I28" i="3"/>
  <c r="H28" i="19" s="1"/>
  <c r="H28" i="3"/>
  <c r="G28" i="19" s="1"/>
  <c r="G28" i="3"/>
  <c r="F28" i="19" s="1"/>
  <c r="F28" i="3"/>
  <c r="E28" i="19" s="1"/>
  <c r="E28" i="3"/>
  <c r="D28" i="19" s="1"/>
  <c r="D28" i="3"/>
  <c r="C28" i="19" s="1"/>
  <c r="Y26" i="3"/>
  <c r="X26" i="19" s="1"/>
  <c r="X26" i="3"/>
  <c r="W26" i="19" s="1"/>
  <c r="W26" i="3"/>
  <c r="V26" i="19" s="1"/>
  <c r="V26" i="3"/>
  <c r="U26" i="19" s="1"/>
  <c r="U26" i="3"/>
  <c r="T26" i="19" s="1"/>
  <c r="T26" i="3"/>
  <c r="S26" i="19" s="1"/>
  <c r="S26" i="3"/>
  <c r="R26" i="19" s="1"/>
  <c r="R26" i="3"/>
  <c r="Q26" i="19" s="1"/>
  <c r="Q26" i="3"/>
  <c r="P26" i="19" s="1"/>
  <c r="P26" i="3"/>
  <c r="O26" i="19" s="1"/>
  <c r="O26" i="3"/>
  <c r="N26" i="19" s="1"/>
  <c r="N26" i="3"/>
  <c r="M26" i="19" s="1"/>
  <c r="M26" i="3"/>
  <c r="L26" i="19" s="1"/>
  <c r="L26" i="3"/>
  <c r="K26" i="19" s="1"/>
  <c r="K26" i="3"/>
  <c r="J26" i="19" s="1"/>
  <c r="J26" i="3"/>
  <c r="I26" i="19" s="1"/>
  <c r="I26" i="3"/>
  <c r="H26" i="19" s="1"/>
  <c r="H26" i="3"/>
  <c r="G26" i="19" s="1"/>
  <c r="G26" i="3"/>
  <c r="F26" i="19" s="1"/>
  <c r="F26" i="3"/>
  <c r="E26" i="19" s="1"/>
  <c r="E26" i="3"/>
  <c r="D26" i="19" s="1"/>
  <c r="D26" i="3"/>
  <c r="C26" i="19" s="1"/>
  <c r="Y16" i="3"/>
  <c r="X16" i="19" s="1"/>
  <c r="X16" i="3"/>
  <c r="W16" i="19" s="1"/>
  <c r="W16" i="3"/>
  <c r="V16" i="19" s="1"/>
  <c r="V16" i="3"/>
  <c r="U16" i="19" s="1"/>
  <c r="U16" i="3"/>
  <c r="T16" i="19" s="1"/>
  <c r="T16" i="3"/>
  <c r="S16" i="19" s="1"/>
  <c r="S16" i="3"/>
  <c r="R16" i="19" s="1"/>
  <c r="R16" i="3"/>
  <c r="Q16" i="19" s="1"/>
  <c r="Q16" i="3"/>
  <c r="P16" i="19" s="1"/>
  <c r="P16" i="3"/>
  <c r="O16" i="19" s="1"/>
  <c r="O16" i="3"/>
  <c r="N16" i="19" s="1"/>
  <c r="N16" i="3"/>
  <c r="M16" i="19" s="1"/>
  <c r="M16" i="3"/>
  <c r="L16" i="19" s="1"/>
  <c r="L16" i="3"/>
  <c r="K16" i="19" s="1"/>
  <c r="K16" i="3"/>
  <c r="J16" i="19" s="1"/>
  <c r="J16" i="3"/>
  <c r="I16" i="19" s="1"/>
  <c r="I16" i="3"/>
  <c r="H16" i="19" s="1"/>
  <c r="H16" i="3"/>
  <c r="G16" i="19" s="1"/>
  <c r="G16" i="3"/>
  <c r="F16" i="19" s="1"/>
  <c r="F16" i="3"/>
  <c r="E16" i="19" s="1"/>
  <c r="E16" i="3"/>
  <c r="D16" i="19" s="1"/>
  <c r="D16" i="3"/>
  <c r="C16" i="19" s="1"/>
  <c r="Y10" i="3"/>
  <c r="X10" i="19" s="1"/>
  <c r="X10" i="3"/>
  <c r="W10" i="19" s="1"/>
  <c r="W10" i="3"/>
  <c r="V10" i="19" s="1"/>
  <c r="V10" i="3"/>
  <c r="U10" i="19" s="1"/>
  <c r="U10" i="3"/>
  <c r="T10" i="19" s="1"/>
  <c r="T10" i="3"/>
  <c r="S10" i="19" s="1"/>
  <c r="S10" i="3"/>
  <c r="R10" i="19" s="1"/>
  <c r="R10" i="3"/>
  <c r="Q10" i="19" s="1"/>
  <c r="Q10" i="3"/>
  <c r="P10" i="19" s="1"/>
  <c r="P10" i="3"/>
  <c r="O10" i="19" s="1"/>
  <c r="O10" i="3"/>
  <c r="N10" i="19" s="1"/>
  <c r="N10" i="3"/>
  <c r="M10" i="19" s="1"/>
  <c r="M10" i="3"/>
  <c r="L10" i="19" s="1"/>
  <c r="L10" i="3"/>
  <c r="K10" i="19" s="1"/>
  <c r="K10" i="3"/>
  <c r="J10" i="19" s="1"/>
  <c r="J10" i="3"/>
  <c r="I10" i="19" s="1"/>
  <c r="I10" i="3"/>
  <c r="H10" i="19" s="1"/>
  <c r="H10" i="3"/>
  <c r="G10" i="19" s="1"/>
  <c r="G10" i="3"/>
  <c r="F10" i="19" s="1"/>
  <c r="F10" i="3"/>
  <c r="E10" i="19" s="1"/>
  <c r="E10" i="3"/>
  <c r="D10" i="19" s="1"/>
  <c r="D10" i="3"/>
  <c r="C10" i="19" s="1"/>
  <c r="Y9" i="3"/>
  <c r="X9" i="19" s="1"/>
  <c r="X9" i="3"/>
  <c r="W9" i="19" s="1"/>
  <c r="W9" i="3"/>
  <c r="V9" i="19" s="1"/>
  <c r="V9" i="3"/>
  <c r="U9" i="19" s="1"/>
  <c r="U9" i="3"/>
  <c r="T9" i="19" s="1"/>
  <c r="T9" i="3"/>
  <c r="S9" i="19" s="1"/>
  <c r="S9" i="3"/>
  <c r="R9" i="19" s="1"/>
  <c r="R9" i="3"/>
  <c r="Q9" i="19" s="1"/>
  <c r="Q9" i="3"/>
  <c r="P9" i="19" s="1"/>
  <c r="P9" i="3"/>
  <c r="O9" i="19" s="1"/>
  <c r="O9" i="3"/>
  <c r="N9" i="19" s="1"/>
  <c r="N9" i="3"/>
  <c r="M9" i="19" s="1"/>
  <c r="M9" i="3"/>
  <c r="L9" i="19" s="1"/>
  <c r="L9" i="3"/>
  <c r="K9" i="19" s="1"/>
  <c r="K9" i="3"/>
  <c r="J9" i="19" s="1"/>
  <c r="J9" i="3"/>
  <c r="I9" i="19" s="1"/>
  <c r="I9" i="3"/>
  <c r="H9" i="19" s="1"/>
  <c r="H9" i="3"/>
  <c r="G9" i="19" s="1"/>
  <c r="G9" i="3"/>
  <c r="F9" i="19" s="1"/>
  <c r="F9" i="3"/>
  <c r="E9" i="19" s="1"/>
  <c r="E9" i="3"/>
  <c r="D9" i="19" s="1"/>
  <c r="D9" i="3"/>
  <c r="C9" i="19" s="1"/>
  <c r="Y4" i="3"/>
  <c r="X4" i="19" s="1"/>
  <c r="V4" i="3"/>
  <c r="U4" i="19" s="1"/>
  <c r="S4" i="3"/>
  <c r="R4" i="19" s="1"/>
  <c r="R4" i="3"/>
  <c r="Q4" i="19" s="1"/>
  <c r="Q4" i="3"/>
  <c r="P4" i="19" s="1"/>
  <c r="L4" i="3"/>
  <c r="K4" i="19" s="1"/>
  <c r="K4" i="3"/>
  <c r="J4" i="19" s="1"/>
  <c r="J4" i="3"/>
  <c r="I4" i="19" s="1"/>
  <c r="G4" i="3"/>
  <c r="F4" i="19" s="1"/>
  <c r="E4" i="3"/>
  <c r="D4" i="19" s="1"/>
  <c r="X182" i="19" l="1"/>
  <c r="C278" i="19"/>
  <c r="G278" i="19"/>
  <c r="C217" i="19"/>
  <c r="G217" i="19"/>
  <c r="E232" i="19"/>
  <c r="E182" i="19"/>
  <c r="G135" i="19"/>
  <c r="E106" i="19"/>
  <c r="E278" i="19"/>
  <c r="E217" i="19"/>
  <c r="C232" i="19"/>
  <c r="G232" i="19"/>
  <c r="C182" i="19"/>
  <c r="G182" i="19"/>
  <c r="E135" i="19"/>
  <c r="C106" i="19"/>
  <c r="G106" i="19"/>
  <c r="BE584" i="1"/>
  <c r="BV584" i="1"/>
  <c r="BI584" i="1"/>
  <c r="BY568" i="1"/>
  <c r="X4" i="3" s="1"/>
  <c r="W4" i="19" s="1"/>
  <c r="BJ568" i="1"/>
  <c r="I4" i="3" s="1"/>
  <c r="H4" i="19" s="1"/>
  <c r="BJ570" i="1"/>
  <c r="BV568" i="1"/>
  <c r="U4" i="3" s="1"/>
  <c r="T4" i="19" s="1"/>
  <c r="BV569" i="1"/>
  <c r="BP568" i="1"/>
  <c r="O4" i="3" s="1"/>
  <c r="N4" i="19" s="1"/>
  <c r="BP569" i="1"/>
  <c r="BU568" i="1"/>
  <c r="T4" i="3" s="1"/>
  <c r="S4" i="19" s="1"/>
  <c r="BU569" i="1"/>
  <c r="BO568" i="1"/>
  <c r="N4" i="3" s="1"/>
  <c r="M4" i="19" s="1"/>
  <c r="BO569" i="1"/>
  <c r="BX568" i="1"/>
  <c r="W4" i="3" s="1"/>
  <c r="V4" i="19" s="1"/>
  <c r="BX569" i="1"/>
  <c r="BQ568" i="1"/>
  <c r="P4" i="3" s="1"/>
  <c r="O4" i="19" s="1"/>
  <c r="BQ569" i="1"/>
  <c r="BE568" i="1"/>
  <c r="BE569" i="1"/>
  <c r="BI568" i="1"/>
  <c r="H4" i="3" s="1"/>
  <c r="BI569" i="1"/>
  <c r="BX584" i="1"/>
  <c r="BP584" i="1"/>
  <c r="BQ584" i="1"/>
  <c r="BO584" i="1"/>
  <c r="BU584" i="1"/>
  <c r="BY584" i="1"/>
  <c r="BG568" i="1"/>
  <c r="F4" i="3" s="1"/>
  <c r="BN568" i="1"/>
  <c r="M4" i="3" s="1"/>
  <c r="L4" i="19" s="1"/>
  <c r="BZ584" i="1"/>
  <c r="G4" i="19" l="1"/>
  <c r="E4" i="19"/>
  <c r="BG584" i="1"/>
  <c r="BN584" i="1"/>
  <c r="BU571" i="1"/>
  <c r="BO570" i="1"/>
  <c r="BY570" i="1"/>
  <c r="BY569" i="1"/>
  <c r="BJ569" i="1"/>
  <c r="BN569" i="1"/>
  <c r="BG569" i="1"/>
  <c r="BG570" i="1"/>
  <c r="BN571" i="1"/>
  <c r="CA568" i="1"/>
  <c r="BZ585" i="1"/>
  <c r="BZ586" i="1"/>
  <c r="AJ3" i="9"/>
  <c r="AI3" i="9"/>
  <c r="AH3" i="9"/>
  <c r="AG3" i="9"/>
  <c r="AF3" i="9"/>
  <c r="AE3" i="9"/>
  <c r="AD3" i="9"/>
  <c r="AC3" i="9"/>
  <c r="AB3" i="9"/>
  <c r="AA3" i="9"/>
  <c r="Z3" i="9"/>
  <c r="AJ3" i="8"/>
  <c r="AI3" i="8"/>
  <c r="AH3" i="8"/>
  <c r="AG3" i="8"/>
  <c r="AF3" i="8"/>
  <c r="AE3" i="8"/>
  <c r="AD3" i="8"/>
  <c r="AC3" i="8"/>
  <c r="AB3" i="8"/>
  <c r="AA3" i="8"/>
  <c r="Z3" i="8"/>
  <c r="AJ3" i="7"/>
  <c r="AI3" i="7"/>
  <c r="AH3" i="7"/>
  <c r="AG3" i="7"/>
  <c r="AF3" i="7"/>
  <c r="AE3" i="7"/>
  <c r="AD3" i="7"/>
  <c r="AC3" i="7"/>
  <c r="AB3" i="7"/>
  <c r="AA3" i="7"/>
  <c r="Z3" i="7"/>
  <c r="AJ3" i="5"/>
  <c r="AI3" i="5"/>
  <c r="AH3" i="5"/>
  <c r="AG3" i="5"/>
  <c r="AF3" i="5"/>
  <c r="AE3" i="5"/>
  <c r="AD3" i="5"/>
  <c r="AC3" i="5"/>
  <c r="AB3" i="5"/>
  <c r="AA3" i="5"/>
  <c r="Z3" i="5"/>
  <c r="AJ3" i="6"/>
  <c r="AI3" i="6"/>
  <c r="AH3" i="6"/>
  <c r="AG3" i="6"/>
  <c r="AF3" i="6"/>
  <c r="AE3" i="6"/>
  <c r="AD3" i="6"/>
  <c r="AC3" i="6"/>
  <c r="AB3" i="6"/>
  <c r="AA3" i="6"/>
  <c r="Z3" i="6"/>
  <c r="AJ3" i="4"/>
  <c r="AI3" i="4"/>
  <c r="AH3" i="4"/>
  <c r="AG3" i="4"/>
  <c r="AF3" i="4"/>
  <c r="AE3" i="4"/>
  <c r="AD3" i="4"/>
  <c r="AC3" i="4"/>
  <c r="AB3" i="4"/>
  <c r="AA3" i="4"/>
  <c r="Z3" i="4"/>
  <c r="AJ3" i="3"/>
  <c r="CG6" i="1"/>
  <c r="CR6" i="1" s="1"/>
  <c r="AA5" i="11" s="1"/>
  <c r="AD66" i="19"/>
  <c r="AD53" i="19"/>
  <c r="AD68" i="19"/>
  <c r="AD69" i="19"/>
  <c r="AD70" i="19"/>
  <c r="AD55" i="19"/>
  <c r="AD56" i="19"/>
  <c r="AD58" i="19"/>
  <c r="AD75" i="19"/>
  <c r="AD62" i="19"/>
  <c r="AD63" i="19"/>
  <c r="AD64" i="19"/>
  <c r="AD79" i="19"/>
  <c r="AD80" i="19"/>
  <c r="AD87" i="19"/>
  <c r="AD88" i="19"/>
  <c r="AD89" i="19"/>
  <c r="AD91" i="19"/>
  <c r="AD92" i="19"/>
  <c r="AD94" i="19"/>
  <c r="AD96" i="19"/>
  <c r="AD97" i="19"/>
  <c r="AD98" i="19"/>
  <c r="AD101" i="19"/>
  <c r="AD102" i="19"/>
  <c r="AD103" i="19"/>
  <c r="AD107" i="19"/>
  <c r="AD109" i="19"/>
  <c r="AD110" i="19"/>
  <c r="AD111" i="19"/>
  <c r="AD112" i="19"/>
  <c r="AD113" i="19"/>
  <c r="AD114" i="19"/>
  <c r="AD115" i="19"/>
  <c r="AD118" i="19"/>
  <c r="AD127" i="19"/>
  <c r="AD129" i="19"/>
  <c r="AD132" i="19"/>
  <c r="AD133" i="19"/>
  <c r="AD134" i="19"/>
  <c r="AD150" i="19"/>
  <c r="AD151" i="19"/>
  <c r="AD152" i="19"/>
  <c r="AD157" i="19"/>
  <c r="AD187" i="19"/>
  <c r="AD195" i="19"/>
  <c r="AD206" i="19"/>
  <c r="AD178" i="19"/>
  <c r="AD208" i="19"/>
  <c r="AD210" i="19"/>
  <c r="AD215" i="19"/>
  <c r="AD220" i="19"/>
  <c r="AD271" i="19"/>
  <c r="AD222" i="19"/>
  <c r="AD275" i="19"/>
  <c r="AD276" i="19"/>
  <c r="AD226" i="19"/>
  <c r="AD228" i="19"/>
  <c r="AD229" i="19"/>
  <c r="AD231" i="19"/>
  <c r="AD283" i="19"/>
  <c r="AD285" i="19"/>
  <c r="AD287" i="19"/>
  <c r="AD242" i="19"/>
  <c r="AD243" i="19"/>
  <c r="AD290" i="19"/>
  <c r="AD295" i="19"/>
  <c r="AD245" i="19"/>
  <c r="AD296" i="19"/>
  <c r="AD248" i="19"/>
  <c r="AD301" i="19"/>
  <c r="AD302" i="19"/>
  <c r="AD303" i="19"/>
  <c r="AD309" i="19"/>
  <c r="AD307" i="19"/>
  <c r="AD308" i="19"/>
  <c r="AD310" i="19"/>
  <c r="AD263" i="19"/>
  <c r="AD314" i="19"/>
  <c r="AD264" i="19"/>
  <c r="AD315" i="19"/>
  <c r="AD265" i="19"/>
  <c r="AD317" i="19"/>
  <c r="AD268" i="19"/>
  <c r="AD269" i="19"/>
  <c r="CG5" i="1"/>
  <c r="CR5" i="1" s="1"/>
  <c r="AA4" i="11" s="1"/>
  <c r="CC3" i="1"/>
  <c r="CD3" i="1"/>
  <c r="CE3" i="1"/>
  <c r="CF3" i="1"/>
  <c r="CG3" i="1"/>
  <c r="CH3" i="1"/>
  <c r="CI3" i="1"/>
  <c r="CJ3" i="1"/>
  <c r="CK3" i="1"/>
  <c r="CL3" i="1"/>
  <c r="CB3" i="1"/>
  <c r="CI6" i="1"/>
  <c r="CT6" i="1" s="1"/>
  <c r="AC5" i="11" s="1"/>
  <c r="AO3" i="11" s="1"/>
  <c r="AF66" i="19"/>
  <c r="AF53" i="19"/>
  <c r="AF68" i="19"/>
  <c r="AF69" i="19"/>
  <c r="AF58" i="19"/>
  <c r="AF59" i="19"/>
  <c r="AF60" i="19"/>
  <c r="AF75" i="19"/>
  <c r="AF62" i="19"/>
  <c r="AF76" i="19"/>
  <c r="AF77" i="19"/>
  <c r="AF63" i="19"/>
  <c r="AF64" i="19"/>
  <c r="AF79" i="19"/>
  <c r="AF80" i="19"/>
  <c r="AF83" i="19"/>
  <c r="AF85" i="19"/>
  <c r="AF87" i="19"/>
  <c r="AF89" i="19"/>
  <c r="AF91" i="19"/>
  <c r="AF92" i="19"/>
  <c r="AF94" i="19"/>
  <c r="AF97" i="19"/>
  <c r="AF101" i="19"/>
  <c r="AF107" i="19"/>
  <c r="AF109" i="19"/>
  <c r="AF110" i="19"/>
  <c r="AF111" i="19"/>
  <c r="AF113" i="19"/>
  <c r="AF114" i="19"/>
  <c r="AF118" i="19"/>
  <c r="AF127" i="19"/>
  <c r="AF142" i="19"/>
  <c r="AF143" i="19"/>
  <c r="AF129" i="19"/>
  <c r="AF132" i="19"/>
  <c r="AF133" i="19"/>
  <c r="AF134" i="19"/>
  <c r="AF184" i="19"/>
  <c r="AF187" i="19"/>
  <c r="AF189" i="19"/>
  <c r="AF195" i="19"/>
  <c r="AF169" i="19"/>
  <c r="AF171" i="19"/>
  <c r="AF177" i="19"/>
  <c r="AF178" i="19"/>
  <c r="AF179" i="19"/>
  <c r="AF208" i="19"/>
  <c r="AF180" i="19"/>
  <c r="AF209" i="19"/>
  <c r="AF210" i="19"/>
  <c r="AF215" i="19"/>
  <c r="AF220" i="19"/>
  <c r="AF271" i="19"/>
  <c r="AF222" i="19"/>
  <c r="AF276" i="19"/>
  <c r="AF226" i="19"/>
  <c r="AF227" i="19"/>
  <c r="AF228" i="19"/>
  <c r="AF229" i="19"/>
  <c r="AF230" i="19"/>
  <c r="AF279" i="19"/>
  <c r="AF231" i="19"/>
  <c r="AF283" i="19"/>
  <c r="AF234" i="19"/>
  <c r="AF285" i="19"/>
  <c r="AF287" i="19"/>
  <c r="AF242" i="19"/>
  <c r="AF243" i="19"/>
  <c r="AF290" i="19"/>
  <c r="AF244" i="19"/>
  <c r="AF295" i="19"/>
  <c r="AF245" i="19"/>
  <c r="AF296" i="19"/>
  <c r="AF248" i="19"/>
  <c r="AF250" i="19"/>
  <c r="AF301" i="19"/>
  <c r="AF302" i="19"/>
  <c r="AF303" i="19"/>
  <c r="AF305" i="19"/>
  <c r="AF308" i="19"/>
  <c r="AF310" i="19"/>
  <c r="AF263" i="19"/>
  <c r="AF314" i="19"/>
  <c r="AF264" i="19"/>
  <c r="AF315" i="19"/>
  <c r="AF265" i="19"/>
  <c r="AF317" i="19"/>
  <c r="AF267" i="19"/>
  <c r="AF269" i="19"/>
  <c r="CE6" i="1"/>
  <c r="CP6" i="1" s="1"/>
  <c r="Y5" i="11" s="1"/>
  <c r="AB65" i="19"/>
  <c r="AB66" i="19"/>
  <c r="AB68" i="19"/>
  <c r="AB69" i="19"/>
  <c r="AB70" i="19"/>
  <c r="AB55" i="19"/>
  <c r="AB56" i="19"/>
  <c r="AB73" i="19"/>
  <c r="AB58" i="19"/>
  <c r="AB75" i="19"/>
  <c r="AB62" i="19"/>
  <c r="AB63" i="19"/>
  <c r="AB64" i="19"/>
  <c r="AB79" i="19"/>
  <c r="AB80" i="19"/>
  <c r="AB87" i="19"/>
  <c r="AB89" i="19"/>
  <c r="AB91" i="19"/>
  <c r="AB92" i="19"/>
  <c r="AB94" i="19"/>
  <c r="AB97" i="19"/>
  <c r="AB101" i="19"/>
  <c r="AB102" i="19"/>
  <c r="AB103" i="19"/>
  <c r="AB107" i="19"/>
  <c r="AB109" i="19"/>
  <c r="AB110" i="19"/>
  <c r="AB111" i="19"/>
  <c r="AB113" i="19"/>
  <c r="AB114" i="19"/>
  <c r="AB115" i="19"/>
  <c r="AB118" i="19"/>
  <c r="AB127" i="19"/>
  <c r="AB129" i="19"/>
  <c r="AB132" i="19"/>
  <c r="AB133" i="19"/>
  <c r="AB134" i="19"/>
  <c r="AB155" i="19"/>
  <c r="AB150" i="19"/>
  <c r="AB151" i="19"/>
  <c r="AB152" i="19"/>
  <c r="AB185" i="19"/>
  <c r="AB187" i="19"/>
  <c r="AB195" i="19"/>
  <c r="AB165" i="19"/>
  <c r="AB206" i="19"/>
  <c r="AB178" i="19"/>
  <c r="AB208" i="19"/>
  <c r="AB210" i="19"/>
  <c r="AB215" i="19"/>
  <c r="AB220" i="19"/>
  <c r="AB222" i="19"/>
  <c r="AB276" i="19"/>
  <c r="AB226" i="19"/>
  <c r="AB228" i="19"/>
  <c r="AB229" i="19"/>
  <c r="AB231" i="19"/>
  <c r="AB283" i="19"/>
  <c r="AB285" i="19"/>
  <c r="AB287" i="19"/>
  <c r="AB242" i="19"/>
  <c r="AB243" i="19"/>
  <c r="AB290" i="19"/>
  <c r="AB295" i="19"/>
  <c r="AB245" i="19"/>
  <c r="AB296" i="19"/>
  <c r="AB246" i="19"/>
  <c r="AB248" i="19"/>
  <c r="AB301" i="19"/>
  <c r="AB302" i="19"/>
  <c r="AB303" i="19"/>
  <c r="AB309" i="19"/>
  <c r="AB308" i="19"/>
  <c r="AB310" i="19"/>
  <c r="AB263" i="19"/>
  <c r="AB314" i="19"/>
  <c r="AB264" i="19"/>
  <c r="AB315" i="19"/>
  <c r="AB265" i="19"/>
  <c r="AB317" i="19"/>
  <c r="AB318" i="19"/>
  <c r="AB267" i="19"/>
  <c r="AB268" i="19"/>
  <c r="AB269" i="19"/>
  <c r="CE5" i="1"/>
  <c r="CP5" i="1" s="1"/>
  <c r="Y4" i="11" s="1"/>
  <c r="Y66" i="19"/>
  <c r="Y53" i="19"/>
  <c r="Y68" i="19"/>
  <c r="Y69" i="19"/>
  <c r="Y70" i="19"/>
  <c r="Y55" i="19"/>
  <c r="Y56" i="19"/>
  <c r="Y58" i="19"/>
  <c r="Y75" i="19"/>
  <c r="Y62" i="19"/>
  <c r="Y63" i="19"/>
  <c r="Y64" i="19"/>
  <c r="Y79" i="19"/>
  <c r="Y80" i="19"/>
  <c r="Y87" i="19"/>
  <c r="Y88" i="19"/>
  <c r="Y89" i="19"/>
  <c r="Y91" i="19"/>
  <c r="Y92" i="19"/>
  <c r="Y94" i="19"/>
  <c r="Y96" i="19"/>
  <c r="Y97" i="19"/>
  <c r="Y98" i="19"/>
  <c r="Y101" i="19"/>
  <c r="Y102" i="19"/>
  <c r="Y103" i="19"/>
  <c r="Y107" i="19"/>
  <c r="Y109" i="19"/>
  <c r="Y110" i="19"/>
  <c r="Y111" i="19"/>
  <c r="Y112" i="19"/>
  <c r="Y113" i="19"/>
  <c r="Y114" i="19"/>
  <c r="Y115" i="19"/>
  <c r="Y118" i="19"/>
  <c r="Y129" i="19"/>
  <c r="Y132" i="19"/>
  <c r="Y133" i="19"/>
  <c r="Y134" i="19"/>
  <c r="Y150" i="19"/>
  <c r="Y151" i="19"/>
  <c r="Y152" i="19"/>
  <c r="Y157" i="19"/>
  <c r="Y187" i="19"/>
  <c r="Y195" i="19"/>
  <c r="Y206" i="19"/>
  <c r="Y178" i="19"/>
  <c r="Y208" i="19"/>
  <c r="Y210" i="19"/>
  <c r="Y215" i="19"/>
  <c r="Y271" i="19"/>
  <c r="Y221" i="19"/>
  <c r="Y222" i="19"/>
  <c r="Y275" i="19"/>
  <c r="Y276" i="19"/>
  <c r="Y226" i="19"/>
  <c r="Y228" i="19"/>
  <c r="Y229" i="19"/>
  <c r="Y231" i="19"/>
  <c r="Y283" i="19"/>
  <c r="Y285" i="19"/>
  <c r="Y287" i="19"/>
  <c r="Y242" i="19"/>
  <c r="Y243" i="19"/>
  <c r="Y290" i="19"/>
  <c r="Y295" i="19"/>
  <c r="Y245" i="19"/>
  <c r="Y296" i="19"/>
  <c r="Y248" i="19"/>
  <c r="Y301" i="19"/>
  <c r="Y302" i="19"/>
  <c r="Y303" i="19"/>
  <c r="Y309" i="19"/>
  <c r="Y307" i="19"/>
  <c r="Y308" i="19"/>
  <c r="Y310" i="19"/>
  <c r="Y313" i="19"/>
  <c r="Y263" i="19"/>
  <c r="Y314" i="19"/>
  <c r="Y264" i="19"/>
  <c r="Y315" i="19"/>
  <c r="Y265" i="19"/>
  <c r="Y317" i="19"/>
  <c r="Y268" i="19"/>
  <c r="Y269" i="19"/>
  <c r="CB6" i="1"/>
  <c r="CM6" i="1" s="1"/>
  <c r="V5" i="11" s="1"/>
  <c r="AH3" i="11" s="1"/>
  <c r="CF6" i="1"/>
  <c r="CQ6" i="1" s="1"/>
  <c r="Z5" i="11" s="1"/>
  <c r="CF5" i="1"/>
  <c r="CQ5" i="1" s="1"/>
  <c r="Z4" i="11" s="1"/>
  <c r="CC6" i="1"/>
  <c r="CN6" i="1" s="1"/>
  <c r="W5" i="11" s="1"/>
  <c r="Z66" i="19"/>
  <c r="Z68" i="19"/>
  <c r="Z69" i="19"/>
  <c r="Z58" i="19"/>
  <c r="Z59" i="19"/>
  <c r="Z75" i="19"/>
  <c r="Z62" i="19"/>
  <c r="Z76" i="19"/>
  <c r="Z77" i="19"/>
  <c r="Z63" i="19"/>
  <c r="Z64" i="19"/>
  <c r="Z79" i="19"/>
  <c r="Z80" i="19"/>
  <c r="Z83" i="19"/>
  <c r="Z85" i="19"/>
  <c r="Z87" i="19"/>
  <c r="Z89" i="19"/>
  <c r="Z91" i="19"/>
  <c r="Z92" i="19"/>
  <c r="Z94" i="19"/>
  <c r="Z97" i="19"/>
  <c r="Z101" i="19"/>
  <c r="Z107" i="19"/>
  <c r="Z109" i="19"/>
  <c r="Z110" i="19"/>
  <c r="Z111" i="19"/>
  <c r="Z113" i="19"/>
  <c r="Z114" i="19"/>
  <c r="Z118" i="19"/>
  <c r="Z129" i="19"/>
  <c r="Z132" i="19"/>
  <c r="Z133" i="19"/>
  <c r="Z134" i="19"/>
  <c r="Z186" i="19"/>
  <c r="Z187" i="19"/>
  <c r="Z189" i="19"/>
  <c r="Z195" i="19"/>
  <c r="Z198" i="19"/>
  <c r="Z201" i="19"/>
  <c r="Z169" i="19"/>
  <c r="Z170" i="19"/>
  <c r="Z171" i="19"/>
  <c r="Z207" i="19"/>
  <c r="Z177" i="19"/>
  <c r="Z178" i="19"/>
  <c r="Z179" i="19"/>
  <c r="Z208" i="19"/>
  <c r="Z180" i="19"/>
  <c r="Z210" i="19"/>
  <c r="Z214" i="19"/>
  <c r="Z215" i="19"/>
  <c r="Z221" i="19"/>
  <c r="Z222" i="19"/>
  <c r="Z223" i="19"/>
  <c r="Z276" i="19"/>
  <c r="Z226" i="19"/>
  <c r="Z227" i="19"/>
  <c r="Z228" i="19"/>
  <c r="Z229" i="19"/>
  <c r="Z230" i="19"/>
  <c r="Z279" i="19"/>
  <c r="Z231" i="19"/>
  <c r="Z283" i="19"/>
  <c r="Z285" i="19"/>
  <c r="Z287" i="19"/>
  <c r="Z242" i="19"/>
  <c r="Z243" i="19"/>
  <c r="Z290" i="19"/>
  <c r="Z244" i="19"/>
  <c r="Z295" i="19"/>
  <c r="Z245" i="19"/>
  <c r="Z296" i="19"/>
  <c r="Z246" i="19"/>
  <c r="Z248" i="19"/>
  <c r="Z250" i="19"/>
  <c r="Z301" i="19"/>
  <c r="Z302" i="19"/>
  <c r="Z303" i="19"/>
  <c r="Z305" i="19"/>
  <c r="Z308" i="19"/>
  <c r="Z259" i="19"/>
  <c r="Z310" i="19"/>
  <c r="Z260" i="19"/>
  <c r="Z313" i="19"/>
  <c r="Z263" i="19"/>
  <c r="Z314" i="19"/>
  <c r="Z264" i="19"/>
  <c r="Z315" i="19"/>
  <c r="Z316" i="19"/>
  <c r="Z265" i="19"/>
  <c r="Z317" i="19"/>
  <c r="Z318" i="19"/>
  <c r="Z269" i="19"/>
  <c r="CC5" i="1"/>
  <c r="CN5" i="1" s="1"/>
  <c r="W4" i="11" s="1"/>
  <c r="AI3" i="11" s="1"/>
  <c r="BL6" i="1"/>
  <c r="BL7" i="1"/>
  <c r="BL8" i="1"/>
  <c r="BL9" i="1"/>
  <c r="BL10" i="1"/>
  <c r="BL11" i="1"/>
  <c r="BL12" i="1"/>
  <c r="BL13" i="1"/>
  <c r="BL14" i="1"/>
  <c r="BL15" i="1"/>
  <c r="BL16" i="1"/>
  <c r="BL17" i="1"/>
  <c r="BL18" i="1"/>
  <c r="K14" i="3" s="1"/>
  <c r="J14" i="19" s="1"/>
  <c r="BL19" i="1"/>
  <c r="K15" i="3" s="1"/>
  <c r="J15" i="19" s="1"/>
  <c r="BL20" i="1"/>
  <c r="BL21" i="1"/>
  <c r="BL22" i="1"/>
  <c r="BL23" i="1"/>
  <c r="BL24" i="1"/>
  <c r="BL25" i="1"/>
  <c r="K19" i="3" s="1"/>
  <c r="J19" i="19" s="1"/>
  <c r="BL26" i="1"/>
  <c r="K20" i="3" s="1"/>
  <c r="J20" i="19" s="1"/>
  <c r="BL27" i="1"/>
  <c r="BL28" i="1"/>
  <c r="BL29" i="1"/>
  <c r="BL30" i="1"/>
  <c r="BL31" i="1"/>
  <c r="BL32" i="1"/>
  <c r="BL33" i="1"/>
  <c r="BL34" i="1"/>
  <c r="BL35" i="1"/>
  <c r="K23" i="3" s="1"/>
  <c r="J23" i="19" s="1"/>
  <c r="BL36" i="1"/>
  <c r="K24" i="3" s="1"/>
  <c r="J24" i="19" s="1"/>
  <c r="BL37" i="1"/>
  <c r="K25" i="3" s="1"/>
  <c r="J25" i="19" s="1"/>
  <c r="BL38" i="1"/>
  <c r="K27" i="3" s="1"/>
  <c r="J27" i="19" s="1"/>
  <c r="BL39" i="1"/>
  <c r="BL40" i="1"/>
  <c r="BL41" i="1"/>
  <c r="BL42" i="1"/>
  <c r="BL43" i="1"/>
  <c r="BL44" i="1"/>
  <c r="BL45" i="1"/>
  <c r="BL46" i="1"/>
  <c r="BL47" i="1"/>
  <c r="BL48" i="1"/>
  <c r="BL49" i="1"/>
  <c r="BL50" i="1"/>
  <c r="BL51" i="1"/>
  <c r="BL52" i="1"/>
  <c r="BL53" i="1"/>
  <c r="BL54" i="1"/>
  <c r="BL55" i="1"/>
  <c r="BL56" i="1"/>
  <c r="BL57" i="1"/>
  <c r="BL58" i="1"/>
  <c r="K36" i="3" s="1"/>
  <c r="J36" i="19" s="1"/>
  <c r="BL59" i="1"/>
  <c r="K37" i="3" s="1"/>
  <c r="J37" i="19" s="1"/>
  <c r="BL60" i="1"/>
  <c r="BL61" i="1"/>
  <c r="BL62" i="1"/>
  <c r="BL63" i="1"/>
  <c r="BL64" i="1"/>
  <c r="K40" i="3" s="1"/>
  <c r="J40" i="19" s="1"/>
  <c r="BL65" i="1"/>
  <c r="BL66" i="1"/>
  <c r="BL67" i="1"/>
  <c r="BL68" i="1"/>
  <c r="K44" i="3" s="1"/>
  <c r="J44" i="19" s="1"/>
  <c r="BL69" i="1"/>
  <c r="K45" i="3" s="1"/>
  <c r="J45" i="19" s="1"/>
  <c r="BL70" i="1"/>
  <c r="BL71" i="1"/>
  <c r="BL72" i="1"/>
  <c r="BL73" i="1"/>
  <c r="BL74" i="1"/>
  <c r="K48" i="3" s="1"/>
  <c r="J48" i="19" s="1"/>
  <c r="BL75" i="1"/>
  <c r="K49" i="3" s="1"/>
  <c r="J49" i="19" s="1"/>
  <c r="BL76" i="1"/>
  <c r="BL77" i="1"/>
  <c r="BL78" i="1"/>
  <c r="BL79" i="1"/>
  <c r="BL80" i="1"/>
  <c r="BL81" i="1"/>
  <c r="K4" i="4" s="1"/>
  <c r="J66" i="19" s="1"/>
  <c r="BL82" i="1"/>
  <c r="BL83" i="1"/>
  <c r="K6" i="4" s="1"/>
  <c r="J68" i="19" s="1"/>
  <c r="BL84" i="1"/>
  <c r="BL85" i="1"/>
  <c r="K7" i="4" s="1"/>
  <c r="J69" i="19" s="1"/>
  <c r="BL86" i="1"/>
  <c r="BL87" i="1"/>
  <c r="BL88" i="1"/>
  <c r="BL89" i="1"/>
  <c r="BL90" i="1"/>
  <c r="BL91" i="1"/>
  <c r="BL92" i="1"/>
  <c r="BL93" i="1"/>
  <c r="BL94" i="1"/>
  <c r="BL95" i="1"/>
  <c r="BL96" i="1"/>
  <c r="K23" i="4" s="1"/>
  <c r="J58" i="19" s="1"/>
  <c r="BL97" i="1"/>
  <c r="BL98" i="1"/>
  <c r="BL99" i="1"/>
  <c r="BL100" i="1"/>
  <c r="BL101" i="1"/>
  <c r="BL102" i="1"/>
  <c r="BL103" i="1"/>
  <c r="BL104" i="1"/>
  <c r="BL105" i="1"/>
  <c r="K13" i="4" s="1"/>
  <c r="J75" i="19" s="1"/>
  <c r="BL106" i="1"/>
  <c r="K27" i="4" s="1"/>
  <c r="J62" i="19" s="1"/>
  <c r="BL107" i="1"/>
  <c r="BL108" i="1"/>
  <c r="BL109" i="1"/>
  <c r="BL110" i="1"/>
  <c r="BL111" i="1"/>
  <c r="K28" i="4" s="1"/>
  <c r="J63" i="19" s="1"/>
  <c r="BL112" i="1"/>
  <c r="K29" i="4" s="1"/>
  <c r="J64" i="19" s="1"/>
  <c r="BL113" i="1"/>
  <c r="BL114" i="1"/>
  <c r="BL115" i="1"/>
  <c r="K17" i="4" s="1"/>
  <c r="J79" i="19" s="1"/>
  <c r="BL116" i="1"/>
  <c r="K44" i="6" s="1"/>
  <c r="J80" i="19" s="1"/>
  <c r="BL117" i="1"/>
  <c r="BL118" i="1"/>
  <c r="BL119" i="1"/>
  <c r="BL120" i="1"/>
  <c r="BL121" i="1"/>
  <c r="K25" i="6" s="1"/>
  <c r="J87" i="19" s="1"/>
  <c r="BL122" i="1"/>
  <c r="BL123" i="1"/>
  <c r="BL124" i="1"/>
  <c r="BL125" i="1"/>
  <c r="BL126" i="1"/>
  <c r="K27" i="6" s="1"/>
  <c r="J89" i="19" s="1"/>
  <c r="BL127" i="1"/>
  <c r="K29" i="6" s="1"/>
  <c r="J91" i="19" s="1"/>
  <c r="BL128" i="1"/>
  <c r="K30" i="6" s="1"/>
  <c r="J92" i="19" s="1"/>
  <c r="BL129" i="1"/>
  <c r="K32" i="6" s="1"/>
  <c r="J94" i="19" s="1"/>
  <c r="BL130" i="1"/>
  <c r="BL131" i="1"/>
  <c r="BL132" i="1"/>
  <c r="BL133" i="1"/>
  <c r="K35" i="6" s="1"/>
  <c r="J97" i="19" s="1"/>
  <c r="BL134" i="1"/>
  <c r="BL135" i="1"/>
  <c r="BL136" i="1"/>
  <c r="BL137" i="1"/>
  <c r="K39" i="6" s="1"/>
  <c r="J101" i="19" s="1"/>
  <c r="BL138" i="1"/>
  <c r="BL139" i="1"/>
  <c r="BL140" i="1"/>
  <c r="BL141" i="1"/>
  <c r="BL142" i="1"/>
  <c r="BL143" i="1"/>
  <c r="BL144" i="1"/>
  <c r="BL145" i="1"/>
  <c r="BL146" i="1"/>
  <c r="BL147" i="1"/>
  <c r="BL148" i="1"/>
  <c r="BL149" i="1"/>
  <c r="BL150" i="1"/>
  <c r="BL151" i="1"/>
  <c r="BL152" i="1"/>
  <c r="BL153" i="1"/>
  <c r="BL154" i="1"/>
  <c r="BL155" i="1"/>
  <c r="BL156" i="1"/>
  <c r="BL157" i="1"/>
  <c r="BL158" i="1"/>
  <c r="BL159" i="1"/>
  <c r="BL160" i="1"/>
  <c r="BL161" i="1"/>
  <c r="BL162" i="1"/>
  <c r="K5" i="6" s="1"/>
  <c r="J107" i="19" s="1"/>
  <c r="BL163" i="1"/>
  <c r="K7" i="6" s="1"/>
  <c r="J109" i="19" s="1"/>
  <c r="BL164" i="1"/>
  <c r="K8" i="6" s="1"/>
  <c r="J110" i="19" s="1"/>
  <c r="BL165" i="1"/>
  <c r="K9" i="6" s="1"/>
  <c r="J111" i="19" s="1"/>
  <c r="BL166" i="1"/>
  <c r="BL167" i="1"/>
  <c r="BL168" i="1"/>
  <c r="BL169" i="1"/>
  <c r="BL170" i="1"/>
  <c r="K11" i="6" s="1"/>
  <c r="J113" i="19" s="1"/>
  <c r="BL171" i="1"/>
  <c r="K12" i="6" s="1"/>
  <c r="J114" i="19" s="1"/>
  <c r="BL172" i="1"/>
  <c r="BL173" i="1"/>
  <c r="BL174" i="1"/>
  <c r="K16" i="6" s="1"/>
  <c r="J118" i="19" s="1"/>
  <c r="BL175" i="1"/>
  <c r="BL176" i="1"/>
  <c r="BL177" i="1"/>
  <c r="BL178" i="1"/>
  <c r="BL179" i="1"/>
  <c r="BL180" i="1"/>
  <c r="BL181" i="1"/>
  <c r="BL182" i="1"/>
  <c r="BL183" i="1"/>
  <c r="BL184" i="1"/>
  <c r="BL185" i="1"/>
  <c r="BL186" i="1"/>
  <c r="BL187" i="1"/>
  <c r="BL188" i="1"/>
  <c r="BL189" i="1"/>
  <c r="BL190" i="1"/>
  <c r="BL191" i="1"/>
  <c r="BL192" i="1"/>
  <c r="BL193" i="1"/>
  <c r="BL194" i="1"/>
  <c r="BL195" i="1"/>
  <c r="BL196" i="1"/>
  <c r="BL197" i="1"/>
  <c r="BL198" i="1"/>
  <c r="BL199" i="1"/>
  <c r="BL200" i="1"/>
  <c r="BL201" i="1"/>
  <c r="BL202" i="1"/>
  <c r="K7" i="5" s="1"/>
  <c r="J138" i="19" s="1"/>
  <c r="BL203" i="1"/>
  <c r="BL204" i="1"/>
  <c r="BL205" i="1"/>
  <c r="BL206" i="1"/>
  <c r="BL207" i="1"/>
  <c r="BL208" i="1"/>
  <c r="BL209" i="1"/>
  <c r="BL210" i="1"/>
  <c r="BL211" i="1"/>
  <c r="BL212" i="1"/>
  <c r="BL213" i="1"/>
  <c r="BL214" i="1"/>
  <c r="BL215" i="1"/>
  <c r="BL216" i="1"/>
  <c r="BL217" i="1"/>
  <c r="BL218" i="1"/>
  <c r="BL219" i="1"/>
  <c r="BL220" i="1"/>
  <c r="BL221" i="1"/>
  <c r="BL222" i="1"/>
  <c r="BL223" i="1"/>
  <c r="BL224" i="1"/>
  <c r="BL225" i="1"/>
  <c r="BL226" i="1"/>
  <c r="BL227" i="1"/>
  <c r="BL228" i="1"/>
  <c r="BL229" i="1"/>
  <c r="BL230" i="1"/>
  <c r="BL231" i="1"/>
  <c r="BL232" i="1"/>
  <c r="BL233" i="1"/>
  <c r="BL234" i="1"/>
  <c r="BL235" i="1"/>
  <c r="BL236" i="1"/>
  <c r="BL237" i="1"/>
  <c r="BL238" i="1"/>
  <c r="BL239" i="1"/>
  <c r="BL240" i="1"/>
  <c r="BL241" i="1"/>
  <c r="BL242" i="1"/>
  <c r="BL243" i="1"/>
  <c r="BL244" i="1"/>
  <c r="BL245" i="1"/>
  <c r="BL246" i="1"/>
  <c r="BL247" i="1"/>
  <c r="BL248" i="1"/>
  <c r="K20" i="5" s="1"/>
  <c r="J129" i="19" s="1"/>
  <c r="BL249" i="1"/>
  <c r="K23" i="5" s="1"/>
  <c r="J132" i="19" s="1"/>
  <c r="BL250" i="1"/>
  <c r="K24" i="5" s="1"/>
  <c r="J133" i="19" s="1"/>
  <c r="BL251" i="1"/>
  <c r="K25" i="5" s="1"/>
  <c r="J134" i="19" s="1"/>
  <c r="BL252" i="1"/>
  <c r="BL253" i="1"/>
  <c r="BL254" i="1"/>
  <c r="BL255" i="1"/>
  <c r="BL256" i="1"/>
  <c r="BL257" i="1"/>
  <c r="BL258" i="1"/>
  <c r="BL259" i="1"/>
  <c r="BL260" i="1"/>
  <c r="BL261" i="1"/>
  <c r="BL262" i="1"/>
  <c r="BL263" i="1"/>
  <c r="BL264" i="1"/>
  <c r="BL265" i="1"/>
  <c r="BL266" i="1"/>
  <c r="BL267" i="1"/>
  <c r="BL268" i="1"/>
  <c r="BL269" i="1"/>
  <c r="BL270" i="1"/>
  <c r="BL271" i="1"/>
  <c r="BL272" i="1"/>
  <c r="BL273" i="1"/>
  <c r="BL274" i="1"/>
  <c r="BL275" i="1"/>
  <c r="BL276" i="1"/>
  <c r="BL277" i="1"/>
  <c r="BL278" i="1"/>
  <c r="BL279" i="1"/>
  <c r="BL280" i="1"/>
  <c r="BL281" i="1"/>
  <c r="BL282" i="1"/>
  <c r="BL283" i="1"/>
  <c r="BL284" i="1"/>
  <c r="BL285" i="1"/>
  <c r="BL286" i="1"/>
  <c r="BL287" i="1"/>
  <c r="BL288" i="1"/>
  <c r="BL289" i="1"/>
  <c r="BL290" i="1"/>
  <c r="BL291" i="1"/>
  <c r="BL292" i="1"/>
  <c r="BL293" i="1"/>
  <c r="BL294" i="1"/>
  <c r="BL295" i="1"/>
  <c r="BL296" i="1"/>
  <c r="BL297" i="1"/>
  <c r="BL298" i="1"/>
  <c r="BL299" i="1"/>
  <c r="BL300" i="1"/>
  <c r="BL301" i="1"/>
  <c r="BL302" i="1"/>
  <c r="K9" i="7" s="1"/>
  <c r="J187" i="19" s="1"/>
  <c r="BL303" i="1"/>
  <c r="BL304" i="1"/>
  <c r="BL305" i="1"/>
  <c r="BL306" i="1"/>
  <c r="BL307" i="1"/>
  <c r="BL308" i="1"/>
  <c r="BL309" i="1"/>
  <c r="BL310" i="1"/>
  <c r="BL311" i="1"/>
  <c r="BL312" i="1"/>
  <c r="BL313" i="1"/>
  <c r="BL314" i="1"/>
  <c r="BL315" i="1"/>
  <c r="BL316" i="1"/>
  <c r="BL317" i="1"/>
  <c r="BL318" i="1"/>
  <c r="BL319" i="1"/>
  <c r="BL320" i="1"/>
  <c r="BL321" i="1"/>
  <c r="BL322" i="1"/>
  <c r="BL323" i="1"/>
  <c r="BL324" i="1"/>
  <c r="BL325" i="1"/>
  <c r="BL326" i="1"/>
  <c r="BL327" i="1"/>
  <c r="BL328" i="1"/>
  <c r="K17" i="7" s="1"/>
  <c r="J195" i="19" s="1"/>
  <c r="BL329" i="1"/>
  <c r="BL330" i="1"/>
  <c r="BL331" i="1"/>
  <c r="BL332" i="1"/>
  <c r="BL333" i="1"/>
  <c r="BL334" i="1"/>
  <c r="BL335" i="1"/>
  <c r="BL336" i="1"/>
  <c r="BL337" i="1"/>
  <c r="BL338" i="1"/>
  <c r="BL339" i="1"/>
  <c r="BL340" i="1"/>
  <c r="BL341" i="1"/>
  <c r="BL342" i="1"/>
  <c r="BL343" i="1"/>
  <c r="BL344" i="1"/>
  <c r="BL345" i="1"/>
  <c r="K45" i="7" s="1"/>
  <c r="J160" i="19" s="1"/>
  <c r="BL346" i="1"/>
  <c r="BL347" i="1"/>
  <c r="BL348" i="1"/>
  <c r="BL349" i="1"/>
  <c r="BL350" i="1"/>
  <c r="BL351" i="1"/>
  <c r="BL352" i="1"/>
  <c r="BL353" i="1"/>
  <c r="BL354" i="1"/>
  <c r="BL355" i="1"/>
  <c r="BL356" i="1"/>
  <c r="BL357" i="1"/>
  <c r="BL358" i="1"/>
  <c r="BL359" i="1"/>
  <c r="BL360" i="1"/>
  <c r="BL361" i="1"/>
  <c r="BL362" i="1"/>
  <c r="BL363" i="1"/>
  <c r="BL364" i="1"/>
  <c r="BL365" i="1"/>
  <c r="BL366" i="1"/>
  <c r="BL367" i="1"/>
  <c r="BL368" i="1"/>
  <c r="BL369" i="1"/>
  <c r="BL370" i="1"/>
  <c r="BL371" i="1"/>
  <c r="BL372" i="1"/>
  <c r="BL373" i="1"/>
  <c r="BL374" i="1"/>
  <c r="BL375" i="1"/>
  <c r="BL376" i="1"/>
  <c r="BL377" i="1"/>
  <c r="BL378" i="1"/>
  <c r="BL379" i="1"/>
  <c r="BL380" i="1"/>
  <c r="BL381" i="1"/>
  <c r="BL382" i="1"/>
  <c r="BL383" i="1"/>
  <c r="BL384" i="1"/>
  <c r="BL385" i="1"/>
  <c r="BL386" i="1"/>
  <c r="BL387" i="1"/>
  <c r="BL388" i="1"/>
  <c r="BL389" i="1"/>
  <c r="BL390" i="1"/>
  <c r="BL391" i="1"/>
  <c r="BL392" i="1"/>
  <c r="BL393" i="1"/>
  <c r="BL394" i="1"/>
  <c r="BL395" i="1"/>
  <c r="BL396" i="1"/>
  <c r="BL397" i="1"/>
  <c r="BL398" i="1"/>
  <c r="BL399" i="1"/>
  <c r="BL400" i="1"/>
  <c r="BL401" i="1"/>
  <c r="BL402" i="1"/>
  <c r="BL403" i="1"/>
  <c r="BL404" i="1"/>
  <c r="BL405" i="1"/>
  <c r="K63" i="7" s="1"/>
  <c r="J178" i="19" s="1"/>
  <c r="BL406" i="1"/>
  <c r="BL407" i="1"/>
  <c r="BL408" i="1"/>
  <c r="BL409" i="1"/>
  <c r="BL410" i="1"/>
  <c r="K30" i="7" s="1"/>
  <c r="J208" i="19" s="1"/>
  <c r="BL411" i="1"/>
  <c r="BL412" i="1"/>
  <c r="BL413" i="1"/>
  <c r="BL414" i="1"/>
  <c r="BL415" i="1"/>
  <c r="BL416" i="1"/>
  <c r="BL417" i="1"/>
  <c r="BL418" i="1"/>
  <c r="BL419" i="1"/>
  <c r="BL420" i="1"/>
  <c r="BL421" i="1"/>
  <c r="BL422" i="1"/>
  <c r="BL423" i="1"/>
  <c r="BL424" i="1"/>
  <c r="K32" i="7" s="1"/>
  <c r="J210" i="19" s="1"/>
  <c r="BL425" i="1"/>
  <c r="BL426" i="1"/>
  <c r="BL427" i="1"/>
  <c r="BL428" i="1"/>
  <c r="BL429" i="1"/>
  <c r="BL430" i="1"/>
  <c r="BL431" i="1"/>
  <c r="BL432" i="1"/>
  <c r="BL433" i="1"/>
  <c r="BL434" i="1"/>
  <c r="BL435" i="1"/>
  <c r="K37" i="7" s="1"/>
  <c r="J215" i="19" s="1"/>
  <c r="BL448" i="1"/>
  <c r="BL449" i="1"/>
  <c r="BL450" i="1"/>
  <c r="BL451" i="1"/>
  <c r="BL452" i="1"/>
  <c r="BL453" i="1"/>
  <c r="BL454" i="1"/>
  <c r="BL455" i="1"/>
  <c r="BL456" i="1"/>
  <c r="BL457" i="1"/>
  <c r="BL458" i="1"/>
  <c r="K9" i="8" s="1"/>
  <c r="J222" i="19" s="1"/>
  <c r="BL459" i="1"/>
  <c r="BL460" i="1"/>
  <c r="BL461" i="1"/>
  <c r="BL462" i="1"/>
  <c r="BL463" i="1"/>
  <c r="BL464" i="1"/>
  <c r="BL465" i="1"/>
  <c r="K11" i="9" s="1"/>
  <c r="J276" i="19" s="1"/>
  <c r="BL466" i="1"/>
  <c r="K13" i="8" s="1"/>
  <c r="J226" i="19" s="1"/>
  <c r="BL467" i="1"/>
  <c r="BL468" i="1"/>
  <c r="BL469" i="1"/>
  <c r="K15" i="8" s="1"/>
  <c r="J228" i="19" s="1"/>
  <c r="BL470" i="1"/>
  <c r="K16" i="8" s="1"/>
  <c r="J229" i="19" s="1"/>
  <c r="BL471" i="1"/>
  <c r="BL472" i="1"/>
  <c r="BL473" i="1"/>
  <c r="BL474" i="1"/>
  <c r="BL475" i="1"/>
  <c r="K18" i="8" s="1"/>
  <c r="J231" i="19" s="1"/>
  <c r="BL476" i="1"/>
  <c r="K18" i="9" s="1"/>
  <c r="J283" i="19" s="1"/>
  <c r="BL477" i="1"/>
  <c r="BL478" i="1"/>
  <c r="BL479" i="1"/>
  <c r="BL480" i="1"/>
  <c r="K20" i="9" s="1"/>
  <c r="J285" i="19" s="1"/>
  <c r="BL481" i="1"/>
  <c r="K22" i="9" s="1"/>
  <c r="J287" i="19" s="1"/>
  <c r="BL482" i="1"/>
  <c r="K29" i="8" s="1"/>
  <c r="J242" i="19" s="1"/>
  <c r="BL483" i="1"/>
  <c r="K30" i="8" s="1"/>
  <c r="J243" i="19" s="1"/>
  <c r="BL484" i="1"/>
  <c r="K25" i="9" s="1"/>
  <c r="J290" i="19" s="1"/>
  <c r="BL485" i="1"/>
  <c r="BL486" i="1"/>
  <c r="BL487" i="1"/>
  <c r="K30" i="9" s="1"/>
  <c r="J295" i="19" s="1"/>
  <c r="BL488" i="1"/>
  <c r="K32" i="8" s="1"/>
  <c r="J245" i="19" s="1"/>
  <c r="BL489" i="1"/>
  <c r="K31" i="9" s="1"/>
  <c r="J296" i="19" s="1"/>
  <c r="BL490" i="1"/>
  <c r="BL491" i="1"/>
  <c r="BL492" i="1"/>
  <c r="BL493" i="1"/>
  <c r="BL494" i="1"/>
  <c r="BL495" i="1"/>
  <c r="BL496" i="1"/>
  <c r="BL497" i="1"/>
  <c r="K60" i="9" s="1"/>
  <c r="J325" i="19" s="1"/>
  <c r="BL498" i="1"/>
  <c r="BL499" i="1"/>
  <c r="BL500" i="1"/>
  <c r="BL501" i="1"/>
  <c r="BL502" i="1"/>
  <c r="K35" i="8" s="1"/>
  <c r="J248" i="19" s="1"/>
  <c r="BL503" i="1"/>
  <c r="BL504" i="1"/>
  <c r="BL505" i="1"/>
  <c r="BL506" i="1"/>
  <c r="BL507" i="1"/>
  <c r="BL508" i="1"/>
  <c r="BL509" i="1"/>
  <c r="BL510" i="1"/>
  <c r="K36" i="9" s="1"/>
  <c r="J301" i="19" s="1"/>
  <c r="BL511" i="1"/>
  <c r="K37" i="9" s="1"/>
  <c r="J302" i="19" s="1"/>
  <c r="BL512" i="1"/>
  <c r="K38" i="9" s="1"/>
  <c r="J303" i="19" s="1"/>
  <c r="BL513" i="1"/>
  <c r="BL514" i="1"/>
  <c r="BL515" i="1"/>
  <c r="BL516" i="1"/>
  <c r="BL517" i="1"/>
  <c r="BL518" i="1"/>
  <c r="BL519" i="1"/>
  <c r="BL520" i="1"/>
  <c r="BL521" i="1"/>
  <c r="BL522" i="1"/>
  <c r="BL523" i="1"/>
  <c r="BL524" i="1"/>
  <c r="BL526" i="1"/>
  <c r="BL528" i="1"/>
  <c r="BL529" i="1"/>
  <c r="BL530" i="1"/>
  <c r="BL531" i="1"/>
  <c r="BL532" i="1"/>
  <c r="BL533" i="1"/>
  <c r="BL534" i="1"/>
  <c r="BL535" i="1"/>
  <c r="BL536" i="1"/>
  <c r="K43" i="9" s="1"/>
  <c r="J308" i="19" s="1"/>
  <c r="BL537" i="1"/>
  <c r="BL538" i="1"/>
  <c r="K45" i="9" s="1"/>
  <c r="J310" i="19" s="1"/>
  <c r="BL539" i="1"/>
  <c r="BL540" i="1"/>
  <c r="BL541" i="1"/>
  <c r="BL542" i="1"/>
  <c r="BL543" i="1"/>
  <c r="BL544" i="1"/>
  <c r="BL545" i="1"/>
  <c r="BL546" i="1"/>
  <c r="BL547" i="1"/>
  <c r="BL548" i="1"/>
  <c r="BL549" i="1"/>
  <c r="K50" i="8" s="1"/>
  <c r="J263" i="19" s="1"/>
  <c r="BL550" i="1"/>
  <c r="K49" i="9" s="1"/>
  <c r="J314" i="19" s="1"/>
  <c r="BL551" i="1"/>
  <c r="K51" i="8" s="1"/>
  <c r="J264" i="19" s="1"/>
  <c r="BL552" i="1"/>
  <c r="K50" i="9" s="1"/>
  <c r="J315" i="19" s="1"/>
  <c r="BL553" i="1"/>
  <c r="BL554" i="1"/>
  <c r="BL555" i="1"/>
  <c r="BL556" i="1"/>
  <c r="K52" i="8" s="1"/>
  <c r="J265" i="19" s="1"/>
  <c r="BL557" i="1"/>
  <c r="K52" i="9" s="1"/>
  <c r="J317" i="19" s="1"/>
  <c r="BL558" i="1"/>
  <c r="BL559" i="1"/>
  <c r="BL560" i="1"/>
  <c r="BL561" i="1"/>
  <c r="BL562" i="1"/>
  <c r="BL563" i="1"/>
  <c r="BL564" i="1"/>
  <c r="K4" i="9" s="1"/>
  <c r="J269" i="19" s="1"/>
  <c r="BL5" i="1"/>
  <c r="K5" i="3" s="1"/>
  <c r="J5" i="19" s="1"/>
  <c r="BF5" i="1"/>
  <c r="E5" i="3" s="1"/>
  <c r="D5" i="19" s="1"/>
  <c r="BF6" i="1"/>
  <c r="BF7" i="1"/>
  <c r="BF8" i="1"/>
  <c r="BF9" i="1"/>
  <c r="BF10" i="1"/>
  <c r="BF11" i="1"/>
  <c r="BF12" i="1"/>
  <c r="BF13" i="1"/>
  <c r="BF14" i="1"/>
  <c r="BF15" i="1"/>
  <c r="BF16" i="1"/>
  <c r="BF17" i="1"/>
  <c r="BF18" i="1"/>
  <c r="E14" i="3" s="1"/>
  <c r="D14" i="19" s="1"/>
  <c r="BF19" i="1"/>
  <c r="E15" i="3" s="1"/>
  <c r="D15" i="19" s="1"/>
  <c r="BF20" i="1"/>
  <c r="BF21" i="1"/>
  <c r="BF22" i="1"/>
  <c r="BF23" i="1"/>
  <c r="BF24" i="1"/>
  <c r="BF25" i="1"/>
  <c r="E19" i="3" s="1"/>
  <c r="D19" i="19" s="1"/>
  <c r="BF26" i="1"/>
  <c r="E20" i="3" s="1"/>
  <c r="D20" i="19" s="1"/>
  <c r="BF27" i="1"/>
  <c r="BF28" i="1"/>
  <c r="BF29" i="1"/>
  <c r="BF30" i="1"/>
  <c r="BF31" i="1"/>
  <c r="BF32" i="1"/>
  <c r="BF33" i="1"/>
  <c r="BF34" i="1"/>
  <c r="BF35" i="1"/>
  <c r="E23" i="3" s="1"/>
  <c r="D23" i="19" s="1"/>
  <c r="BF36" i="1"/>
  <c r="E24" i="3" s="1"/>
  <c r="D24" i="19" s="1"/>
  <c r="BF37" i="1"/>
  <c r="E25" i="3" s="1"/>
  <c r="D25" i="19" s="1"/>
  <c r="BF38" i="1"/>
  <c r="E27" i="3" s="1"/>
  <c r="D27" i="19" s="1"/>
  <c r="BF39" i="1"/>
  <c r="BF40" i="1"/>
  <c r="BF41" i="1"/>
  <c r="BF42" i="1"/>
  <c r="BF43" i="1"/>
  <c r="BF44" i="1"/>
  <c r="BF45" i="1"/>
  <c r="BF46" i="1"/>
  <c r="BF47" i="1"/>
  <c r="BF48" i="1"/>
  <c r="BF49" i="1"/>
  <c r="BF50" i="1"/>
  <c r="BF51" i="1"/>
  <c r="BF52" i="1"/>
  <c r="BF53" i="1"/>
  <c r="BF54" i="1"/>
  <c r="BF55" i="1"/>
  <c r="BF56" i="1"/>
  <c r="BF57" i="1"/>
  <c r="BF58" i="1"/>
  <c r="E36" i="3" s="1"/>
  <c r="D36" i="19" s="1"/>
  <c r="BF59" i="1"/>
  <c r="E37" i="3" s="1"/>
  <c r="D37" i="19" s="1"/>
  <c r="BF60" i="1"/>
  <c r="BF61" i="1"/>
  <c r="BF62" i="1"/>
  <c r="BF63" i="1"/>
  <c r="BF64" i="1"/>
  <c r="E40" i="3" s="1"/>
  <c r="D40" i="19" s="1"/>
  <c r="BF65" i="1"/>
  <c r="BF66" i="1"/>
  <c r="BF67" i="1"/>
  <c r="BF68" i="1"/>
  <c r="E44" i="3" s="1"/>
  <c r="D44" i="19" s="1"/>
  <c r="BF69" i="1"/>
  <c r="E45" i="3" s="1"/>
  <c r="D45" i="19" s="1"/>
  <c r="BF70" i="1"/>
  <c r="BF71" i="1"/>
  <c r="BF72" i="1"/>
  <c r="BF73" i="1"/>
  <c r="BF74" i="1"/>
  <c r="E48" i="3" s="1"/>
  <c r="D48" i="19" s="1"/>
  <c r="BF75" i="1"/>
  <c r="E49" i="3" s="1"/>
  <c r="D49" i="19" s="1"/>
  <c r="BF76" i="1"/>
  <c r="BF77" i="1"/>
  <c r="BF78" i="1"/>
  <c r="BF79" i="1"/>
  <c r="BF80" i="1"/>
  <c r="BF81" i="1"/>
  <c r="E4" i="4" s="1"/>
  <c r="D66" i="19" s="1"/>
  <c r="BF82" i="1"/>
  <c r="BF83" i="1"/>
  <c r="E6" i="4" s="1"/>
  <c r="D68" i="19" s="1"/>
  <c r="BF84" i="1"/>
  <c r="BF85" i="1"/>
  <c r="E7" i="4" s="1"/>
  <c r="D69" i="19" s="1"/>
  <c r="BF86" i="1"/>
  <c r="BF87" i="1"/>
  <c r="BF88" i="1"/>
  <c r="BF89" i="1"/>
  <c r="BF90" i="1"/>
  <c r="BF91" i="1"/>
  <c r="BF92" i="1"/>
  <c r="BF93" i="1"/>
  <c r="BF94" i="1"/>
  <c r="BF95" i="1"/>
  <c r="BF96" i="1"/>
  <c r="E23" i="4" s="1"/>
  <c r="D58" i="19" s="1"/>
  <c r="BF97" i="1"/>
  <c r="BF98" i="1"/>
  <c r="BF99" i="1"/>
  <c r="BF100" i="1"/>
  <c r="BF101" i="1"/>
  <c r="BF102" i="1"/>
  <c r="BF103" i="1"/>
  <c r="BF104" i="1"/>
  <c r="BF105" i="1"/>
  <c r="E13" i="4" s="1"/>
  <c r="D75" i="19" s="1"/>
  <c r="BF106" i="1"/>
  <c r="E27" i="4" s="1"/>
  <c r="D62" i="19" s="1"/>
  <c r="BF107" i="1"/>
  <c r="BF108" i="1"/>
  <c r="BF109" i="1"/>
  <c r="BF110" i="1"/>
  <c r="BF111" i="1"/>
  <c r="E28" i="4" s="1"/>
  <c r="D63" i="19" s="1"/>
  <c r="BF112" i="1"/>
  <c r="E29" i="4" s="1"/>
  <c r="D64" i="19" s="1"/>
  <c r="BF113" i="1"/>
  <c r="BF114" i="1"/>
  <c r="BF115" i="1"/>
  <c r="E17" i="4" s="1"/>
  <c r="D79" i="19" s="1"/>
  <c r="BF116" i="1"/>
  <c r="E44" i="6" s="1"/>
  <c r="D80" i="19" s="1"/>
  <c r="BF117" i="1"/>
  <c r="BF118" i="1"/>
  <c r="BF119" i="1"/>
  <c r="BF120" i="1"/>
  <c r="BF121" i="1"/>
  <c r="E25" i="6" s="1"/>
  <c r="D87" i="19" s="1"/>
  <c r="BF122" i="1"/>
  <c r="BF123" i="1"/>
  <c r="BF124" i="1"/>
  <c r="BF125" i="1"/>
  <c r="BF126" i="1"/>
  <c r="E27" i="6" s="1"/>
  <c r="D89" i="19" s="1"/>
  <c r="BF127" i="1"/>
  <c r="E29" i="6" s="1"/>
  <c r="D91" i="19" s="1"/>
  <c r="BF128" i="1"/>
  <c r="E30" i="6" s="1"/>
  <c r="D92" i="19" s="1"/>
  <c r="BF129" i="1"/>
  <c r="E32" i="6" s="1"/>
  <c r="D94" i="19" s="1"/>
  <c r="BF130" i="1"/>
  <c r="BF131" i="1"/>
  <c r="BF132" i="1"/>
  <c r="BF133" i="1"/>
  <c r="E35" i="6" s="1"/>
  <c r="D97" i="19" s="1"/>
  <c r="BF134" i="1"/>
  <c r="BF135" i="1"/>
  <c r="BF136" i="1"/>
  <c r="BF137" i="1"/>
  <c r="E39" i="6" s="1"/>
  <c r="D101" i="19" s="1"/>
  <c r="BF138" i="1"/>
  <c r="BF139" i="1"/>
  <c r="BF140" i="1"/>
  <c r="BF141" i="1"/>
  <c r="BF142" i="1"/>
  <c r="BF143" i="1"/>
  <c r="BF144" i="1"/>
  <c r="BF145" i="1"/>
  <c r="BF146" i="1"/>
  <c r="BF147" i="1"/>
  <c r="BF148" i="1"/>
  <c r="BF149" i="1"/>
  <c r="BF150" i="1"/>
  <c r="BF151" i="1"/>
  <c r="BF152" i="1"/>
  <c r="BF153" i="1"/>
  <c r="BF154" i="1"/>
  <c r="BF155" i="1"/>
  <c r="BF156" i="1"/>
  <c r="BF157" i="1"/>
  <c r="BF158" i="1"/>
  <c r="BF159" i="1"/>
  <c r="BF160" i="1"/>
  <c r="BF161" i="1"/>
  <c r="BF162" i="1"/>
  <c r="E5" i="6" s="1"/>
  <c r="D107" i="19" s="1"/>
  <c r="BF163" i="1"/>
  <c r="E7" i="6" s="1"/>
  <c r="D109" i="19" s="1"/>
  <c r="BF164" i="1"/>
  <c r="E8" i="6" s="1"/>
  <c r="D110" i="19" s="1"/>
  <c r="BF165" i="1"/>
  <c r="E9" i="6" s="1"/>
  <c r="D111" i="19" s="1"/>
  <c r="BF166" i="1"/>
  <c r="BF167" i="1"/>
  <c r="BF168" i="1"/>
  <c r="BF169" i="1"/>
  <c r="BF170" i="1"/>
  <c r="E11" i="6" s="1"/>
  <c r="D113" i="19" s="1"/>
  <c r="BF171" i="1"/>
  <c r="E12" i="6" s="1"/>
  <c r="D114" i="19" s="1"/>
  <c r="BF172" i="1"/>
  <c r="BF173" i="1"/>
  <c r="BF174" i="1"/>
  <c r="E16" i="6" s="1"/>
  <c r="D118" i="19" s="1"/>
  <c r="BF175" i="1"/>
  <c r="BF176" i="1"/>
  <c r="BF177" i="1"/>
  <c r="BF178" i="1"/>
  <c r="BF179" i="1"/>
  <c r="BF180" i="1"/>
  <c r="BF181" i="1"/>
  <c r="BF182" i="1"/>
  <c r="BF183" i="1"/>
  <c r="BF184" i="1"/>
  <c r="BF185" i="1"/>
  <c r="BF186" i="1"/>
  <c r="BF187" i="1"/>
  <c r="BF188" i="1"/>
  <c r="BF189" i="1"/>
  <c r="BF190" i="1"/>
  <c r="BF191" i="1"/>
  <c r="BF192" i="1"/>
  <c r="BF193" i="1"/>
  <c r="BF194" i="1"/>
  <c r="BF195" i="1"/>
  <c r="BF196" i="1"/>
  <c r="BF197" i="1"/>
  <c r="BF198" i="1"/>
  <c r="BF199" i="1"/>
  <c r="BF200" i="1"/>
  <c r="BF201" i="1"/>
  <c r="BF202" i="1"/>
  <c r="E7" i="5" s="1"/>
  <c r="D138" i="19" s="1"/>
  <c r="BF203" i="1"/>
  <c r="BF204" i="1"/>
  <c r="BF205" i="1"/>
  <c r="BF206" i="1"/>
  <c r="BF207" i="1"/>
  <c r="BF208" i="1"/>
  <c r="BF209" i="1"/>
  <c r="BF210" i="1"/>
  <c r="BF211" i="1"/>
  <c r="BF212" i="1"/>
  <c r="BF213" i="1"/>
  <c r="BF214" i="1"/>
  <c r="BF215" i="1"/>
  <c r="BF216" i="1"/>
  <c r="BF217" i="1"/>
  <c r="BF218" i="1"/>
  <c r="BF219" i="1"/>
  <c r="BF220" i="1"/>
  <c r="BF221" i="1"/>
  <c r="BF222" i="1"/>
  <c r="BF223" i="1"/>
  <c r="BF224" i="1"/>
  <c r="BF225" i="1"/>
  <c r="BF226" i="1"/>
  <c r="BF227" i="1"/>
  <c r="BF228" i="1"/>
  <c r="BF229" i="1"/>
  <c r="BF230" i="1"/>
  <c r="BF231" i="1"/>
  <c r="BF232" i="1"/>
  <c r="BF233" i="1"/>
  <c r="BF234" i="1"/>
  <c r="BF235" i="1"/>
  <c r="BF236" i="1"/>
  <c r="BF237" i="1"/>
  <c r="BF238" i="1"/>
  <c r="BF239" i="1"/>
  <c r="BF240" i="1"/>
  <c r="BF241" i="1"/>
  <c r="BF242" i="1"/>
  <c r="BF243" i="1"/>
  <c r="BF244" i="1"/>
  <c r="BF245" i="1"/>
  <c r="BF246" i="1"/>
  <c r="BF247" i="1"/>
  <c r="BF248" i="1"/>
  <c r="E20" i="5" s="1"/>
  <c r="D129" i="19" s="1"/>
  <c r="BF249" i="1"/>
  <c r="E23" i="5" s="1"/>
  <c r="D132" i="19" s="1"/>
  <c r="BF250" i="1"/>
  <c r="E24" i="5" s="1"/>
  <c r="D133" i="19" s="1"/>
  <c r="BF251" i="1"/>
  <c r="E25" i="5" s="1"/>
  <c r="D134" i="19" s="1"/>
  <c r="BF252" i="1"/>
  <c r="BF253" i="1"/>
  <c r="BF254" i="1"/>
  <c r="BF255" i="1"/>
  <c r="BF256" i="1"/>
  <c r="BF257" i="1"/>
  <c r="BF258" i="1"/>
  <c r="BF259" i="1"/>
  <c r="BF260" i="1"/>
  <c r="BF261" i="1"/>
  <c r="BF262" i="1"/>
  <c r="BF263" i="1"/>
  <c r="BF264" i="1"/>
  <c r="BF265" i="1"/>
  <c r="BF266" i="1"/>
  <c r="BF267" i="1"/>
  <c r="BF268" i="1"/>
  <c r="BF269" i="1"/>
  <c r="BF270" i="1"/>
  <c r="BF271" i="1"/>
  <c r="BF272" i="1"/>
  <c r="BF273" i="1"/>
  <c r="BF274" i="1"/>
  <c r="BF275" i="1"/>
  <c r="BF276" i="1"/>
  <c r="BF277" i="1"/>
  <c r="BF278" i="1"/>
  <c r="BF279" i="1"/>
  <c r="BF280" i="1"/>
  <c r="BF281" i="1"/>
  <c r="BF282" i="1"/>
  <c r="BF283" i="1"/>
  <c r="BF284" i="1"/>
  <c r="BF285" i="1"/>
  <c r="BF286" i="1"/>
  <c r="BF287" i="1"/>
  <c r="BF288" i="1"/>
  <c r="BF289" i="1"/>
  <c r="BF290" i="1"/>
  <c r="BF291" i="1"/>
  <c r="BF292" i="1"/>
  <c r="BF293" i="1"/>
  <c r="BF294" i="1"/>
  <c r="BF295" i="1"/>
  <c r="BF296" i="1"/>
  <c r="BF297" i="1"/>
  <c r="BF298" i="1"/>
  <c r="BF299" i="1"/>
  <c r="BF300" i="1"/>
  <c r="BF301" i="1"/>
  <c r="BF302" i="1"/>
  <c r="E9" i="7" s="1"/>
  <c r="D187" i="19" s="1"/>
  <c r="BF303" i="1"/>
  <c r="BF304" i="1"/>
  <c r="BF305" i="1"/>
  <c r="BF306" i="1"/>
  <c r="BF307" i="1"/>
  <c r="BF308" i="1"/>
  <c r="BF309" i="1"/>
  <c r="BF310" i="1"/>
  <c r="BF311" i="1"/>
  <c r="BF312" i="1"/>
  <c r="BF313" i="1"/>
  <c r="BF314" i="1"/>
  <c r="BF315" i="1"/>
  <c r="BF316" i="1"/>
  <c r="BF317" i="1"/>
  <c r="BF318" i="1"/>
  <c r="BF319" i="1"/>
  <c r="BF320" i="1"/>
  <c r="BF321" i="1"/>
  <c r="BF322" i="1"/>
  <c r="BF323" i="1"/>
  <c r="BF324" i="1"/>
  <c r="BF325" i="1"/>
  <c r="BF326" i="1"/>
  <c r="BF327" i="1"/>
  <c r="BF328" i="1"/>
  <c r="E17" i="7" s="1"/>
  <c r="D195" i="19" s="1"/>
  <c r="BF329" i="1"/>
  <c r="BF330" i="1"/>
  <c r="BF331" i="1"/>
  <c r="BF332" i="1"/>
  <c r="BF333" i="1"/>
  <c r="BF334" i="1"/>
  <c r="BF335" i="1"/>
  <c r="BF336" i="1"/>
  <c r="BF337" i="1"/>
  <c r="BF338" i="1"/>
  <c r="BF339" i="1"/>
  <c r="BF340" i="1"/>
  <c r="BF341" i="1"/>
  <c r="BF342" i="1"/>
  <c r="BF343" i="1"/>
  <c r="BF344" i="1"/>
  <c r="BF345" i="1"/>
  <c r="E45" i="7" s="1"/>
  <c r="D160" i="19" s="1"/>
  <c r="BF346" i="1"/>
  <c r="BF347" i="1"/>
  <c r="BF348" i="1"/>
  <c r="BF349" i="1"/>
  <c r="BF350" i="1"/>
  <c r="BF351" i="1"/>
  <c r="BF352" i="1"/>
  <c r="BF353" i="1"/>
  <c r="BF354" i="1"/>
  <c r="BF355" i="1"/>
  <c r="BF356" i="1"/>
  <c r="BF357" i="1"/>
  <c r="BF358" i="1"/>
  <c r="BF359" i="1"/>
  <c r="BF360" i="1"/>
  <c r="BF361" i="1"/>
  <c r="BF362" i="1"/>
  <c r="BF363" i="1"/>
  <c r="BF364" i="1"/>
  <c r="BF365" i="1"/>
  <c r="BF366" i="1"/>
  <c r="BF367" i="1"/>
  <c r="BF368" i="1"/>
  <c r="BF369" i="1"/>
  <c r="BF370" i="1"/>
  <c r="BF371" i="1"/>
  <c r="BF372" i="1"/>
  <c r="BF373" i="1"/>
  <c r="BF374" i="1"/>
  <c r="BF375" i="1"/>
  <c r="BF376" i="1"/>
  <c r="BF377" i="1"/>
  <c r="BF378" i="1"/>
  <c r="BF379" i="1"/>
  <c r="BF380" i="1"/>
  <c r="BF381" i="1"/>
  <c r="BF382" i="1"/>
  <c r="BF383" i="1"/>
  <c r="BF384" i="1"/>
  <c r="BF385" i="1"/>
  <c r="BF386" i="1"/>
  <c r="BF387" i="1"/>
  <c r="BF388" i="1"/>
  <c r="BF389" i="1"/>
  <c r="BF390" i="1"/>
  <c r="BF391" i="1"/>
  <c r="BF392" i="1"/>
  <c r="BF393" i="1"/>
  <c r="BF394" i="1"/>
  <c r="BF395" i="1"/>
  <c r="BF396" i="1"/>
  <c r="BF397" i="1"/>
  <c r="BF398" i="1"/>
  <c r="BF399" i="1"/>
  <c r="BF400" i="1"/>
  <c r="BF401" i="1"/>
  <c r="BF402" i="1"/>
  <c r="BF403" i="1"/>
  <c r="BF404" i="1"/>
  <c r="BF405" i="1"/>
  <c r="E63" i="7" s="1"/>
  <c r="D178" i="19" s="1"/>
  <c r="BF406" i="1"/>
  <c r="BF407" i="1"/>
  <c r="BF408" i="1"/>
  <c r="BF409" i="1"/>
  <c r="BF410" i="1"/>
  <c r="E30" i="7" s="1"/>
  <c r="D208" i="19" s="1"/>
  <c r="BF411" i="1"/>
  <c r="BF412" i="1"/>
  <c r="BF413" i="1"/>
  <c r="BF414" i="1"/>
  <c r="BF415" i="1"/>
  <c r="BF416" i="1"/>
  <c r="BF417" i="1"/>
  <c r="BF418" i="1"/>
  <c r="BF419" i="1"/>
  <c r="BF420" i="1"/>
  <c r="BF421" i="1"/>
  <c r="BF422" i="1"/>
  <c r="BF423" i="1"/>
  <c r="BF424" i="1"/>
  <c r="E32" i="7" s="1"/>
  <c r="D210" i="19" s="1"/>
  <c r="BF425" i="1"/>
  <c r="BF426" i="1"/>
  <c r="BF427" i="1"/>
  <c r="BF428" i="1"/>
  <c r="BF429" i="1"/>
  <c r="BF430" i="1"/>
  <c r="BF431" i="1"/>
  <c r="BF432" i="1"/>
  <c r="BF433" i="1"/>
  <c r="BF434" i="1"/>
  <c r="BF435" i="1"/>
  <c r="E37" i="7" s="1"/>
  <c r="D215" i="19" s="1"/>
  <c r="BF448" i="1"/>
  <c r="BF449" i="1"/>
  <c r="BF450" i="1"/>
  <c r="BF451" i="1"/>
  <c r="BF452" i="1"/>
  <c r="BF453" i="1"/>
  <c r="BF454" i="1"/>
  <c r="BF455" i="1"/>
  <c r="BF456" i="1"/>
  <c r="BF457" i="1"/>
  <c r="BF458" i="1"/>
  <c r="E9" i="8" s="1"/>
  <c r="D222" i="19" s="1"/>
  <c r="BF459" i="1"/>
  <c r="BF460" i="1"/>
  <c r="BF461" i="1"/>
  <c r="BF462" i="1"/>
  <c r="BF463" i="1"/>
  <c r="BF464" i="1"/>
  <c r="BF465" i="1"/>
  <c r="E11" i="9" s="1"/>
  <c r="D276" i="19" s="1"/>
  <c r="BF466" i="1"/>
  <c r="E13" i="8" s="1"/>
  <c r="D226" i="19" s="1"/>
  <c r="BF467" i="1"/>
  <c r="BF468" i="1"/>
  <c r="BF469" i="1"/>
  <c r="E15" i="8" s="1"/>
  <c r="D228" i="19" s="1"/>
  <c r="BF470" i="1"/>
  <c r="E16" i="8" s="1"/>
  <c r="D229" i="19" s="1"/>
  <c r="BF471" i="1"/>
  <c r="BF472" i="1"/>
  <c r="BF473" i="1"/>
  <c r="BF474" i="1"/>
  <c r="BF475" i="1"/>
  <c r="E18" i="8" s="1"/>
  <c r="D231" i="19" s="1"/>
  <c r="BF476" i="1"/>
  <c r="E18" i="9" s="1"/>
  <c r="D283" i="19" s="1"/>
  <c r="BF477" i="1"/>
  <c r="BF478" i="1"/>
  <c r="BF479" i="1"/>
  <c r="BF480" i="1"/>
  <c r="E20" i="9" s="1"/>
  <c r="D285" i="19" s="1"/>
  <c r="BF481" i="1"/>
  <c r="E22" i="9" s="1"/>
  <c r="D287" i="19" s="1"/>
  <c r="BF482" i="1"/>
  <c r="E29" i="8" s="1"/>
  <c r="D242" i="19" s="1"/>
  <c r="BF483" i="1"/>
  <c r="E30" i="8" s="1"/>
  <c r="D243" i="19" s="1"/>
  <c r="BF484" i="1"/>
  <c r="E25" i="9" s="1"/>
  <c r="D290" i="19" s="1"/>
  <c r="BF485" i="1"/>
  <c r="BF486" i="1"/>
  <c r="BF487" i="1"/>
  <c r="E30" i="9" s="1"/>
  <c r="D295" i="19" s="1"/>
  <c r="BF488" i="1"/>
  <c r="E32" i="8" s="1"/>
  <c r="D245" i="19" s="1"/>
  <c r="BF489" i="1"/>
  <c r="E31" i="9" s="1"/>
  <c r="D296" i="19" s="1"/>
  <c r="BF490" i="1"/>
  <c r="BF491" i="1"/>
  <c r="BF492" i="1"/>
  <c r="BF493" i="1"/>
  <c r="BF494" i="1"/>
  <c r="BF495" i="1"/>
  <c r="BF496" i="1"/>
  <c r="BF497" i="1"/>
  <c r="E60" i="9" s="1"/>
  <c r="D325" i="19" s="1"/>
  <c r="BF498" i="1"/>
  <c r="BF499" i="1"/>
  <c r="BF500" i="1"/>
  <c r="BF501" i="1"/>
  <c r="BF502" i="1"/>
  <c r="E35" i="8" s="1"/>
  <c r="D248" i="19" s="1"/>
  <c r="BF503" i="1"/>
  <c r="BF504" i="1"/>
  <c r="BF505" i="1"/>
  <c r="BF506" i="1"/>
  <c r="BF507" i="1"/>
  <c r="BF508" i="1"/>
  <c r="BF509" i="1"/>
  <c r="BF510" i="1"/>
  <c r="E36" i="9" s="1"/>
  <c r="D301" i="19" s="1"/>
  <c r="BF511" i="1"/>
  <c r="E37" i="9" s="1"/>
  <c r="D302" i="19" s="1"/>
  <c r="BF512" i="1"/>
  <c r="E38" i="9" s="1"/>
  <c r="D303" i="19" s="1"/>
  <c r="BF513" i="1"/>
  <c r="BF514" i="1"/>
  <c r="BF515" i="1"/>
  <c r="BF516" i="1"/>
  <c r="BF517" i="1"/>
  <c r="BF518" i="1"/>
  <c r="BF519" i="1"/>
  <c r="BF520" i="1"/>
  <c r="BF521" i="1"/>
  <c r="BF522" i="1"/>
  <c r="BF523" i="1"/>
  <c r="BF524" i="1"/>
  <c r="BF526" i="1"/>
  <c r="BF528" i="1"/>
  <c r="BF529" i="1"/>
  <c r="BF530" i="1"/>
  <c r="BF531" i="1"/>
  <c r="BF532" i="1"/>
  <c r="BF533" i="1"/>
  <c r="BF534" i="1"/>
  <c r="BF535" i="1"/>
  <c r="BF536" i="1"/>
  <c r="E43" i="9" s="1"/>
  <c r="D308" i="19" s="1"/>
  <c r="BF537" i="1"/>
  <c r="BF538" i="1"/>
  <c r="E45" i="9" s="1"/>
  <c r="D310" i="19" s="1"/>
  <c r="BF539" i="1"/>
  <c r="BF540" i="1"/>
  <c r="BF541" i="1"/>
  <c r="BF542" i="1"/>
  <c r="BF543" i="1"/>
  <c r="BF544" i="1"/>
  <c r="BF545" i="1"/>
  <c r="BF546" i="1"/>
  <c r="BF547" i="1"/>
  <c r="BF548" i="1"/>
  <c r="BF549" i="1"/>
  <c r="E50" i="8" s="1"/>
  <c r="D263" i="19" s="1"/>
  <c r="BF550" i="1"/>
  <c r="E49" i="9" s="1"/>
  <c r="D314" i="19" s="1"/>
  <c r="BF551" i="1"/>
  <c r="E51" i="8" s="1"/>
  <c r="D264" i="19" s="1"/>
  <c r="BF552" i="1"/>
  <c r="E50" i="9" s="1"/>
  <c r="D315" i="19" s="1"/>
  <c r="BF553" i="1"/>
  <c r="BF554" i="1"/>
  <c r="BF555" i="1"/>
  <c r="BF556" i="1"/>
  <c r="E52" i="8" s="1"/>
  <c r="D265" i="19" s="1"/>
  <c r="BF557" i="1"/>
  <c r="E52" i="9" s="1"/>
  <c r="D317" i="19" s="1"/>
  <c r="BF558" i="1"/>
  <c r="BF559" i="1"/>
  <c r="BF560" i="1"/>
  <c r="BF561" i="1"/>
  <c r="BF562" i="1"/>
  <c r="BF563" i="1"/>
  <c r="BF564" i="1"/>
  <c r="E4" i="9" s="1"/>
  <c r="D269" i="19" s="1"/>
  <c r="AI3" i="3"/>
  <c r="AH3" i="3"/>
  <c r="AG3" i="3"/>
  <c r="AF3" i="3"/>
  <c r="AE3" i="3"/>
  <c r="AD3" i="3"/>
  <c r="AC3" i="3"/>
  <c r="AB3" i="3"/>
  <c r="AA3" i="3"/>
  <c r="Z3" i="3"/>
  <c r="BM6" i="1"/>
  <c r="BN6" i="1"/>
  <c r="BO6" i="1"/>
  <c r="BP6" i="1"/>
  <c r="BQ6" i="1"/>
  <c r="BR6" i="1"/>
  <c r="BS6" i="1"/>
  <c r="BT6" i="1"/>
  <c r="BU6" i="1"/>
  <c r="BV6" i="1"/>
  <c r="BW6" i="1"/>
  <c r="BX6" i="1"/>
  <c r="BY6" i="1"/>
  <c r="BM7" i="1"/>
  <c r="BN7" i="1"/>
  <c r="BO7" i="1"/>
  <c r="BP7" i="1"/>
  <c r="BQ7" i="1"/>
  <c r="BR7" i="1"/>
  <c r="BS7" i="1"/>
  <c r="BT7" i="1"/>
  <c r="BU7" i="1"/>
  <c r="BV7" i="1"/>
  <c r="BW7" i="1"/>
  <c r="BX7" i="1"/>
  <c r="BY7" i="1"/>
  <c r="BM8" i="1"/>
  <c r="BN8" i="1"/>
  <c r="BO8" i="1"/>
  <c r="BP8" i="1"/>
  <c r="BQ8" i="1"/>
  <c r="BR8" i="1"/>
  <c r="BS8" i="1"/>
  <c r="BT8" i="1"/>
  <c r="BU8" i="1"/>
  <c r="BV8" i="1"/>
  <c r="BW8" i="1"/>
  <c r="BX8" i="1"/>
  <c r="BY8" i="1"/>
  <c r="BM9" i="1"/>
  <c r="BN9" i="1"/>
  <c r="BO9" i="1"/>
  <c r="BP9" i="1"/>
  <c r="BQ9" i="1"/>
  <c r="BR9" i="1"/>
  <c r="BS9" i="1"/>
  <c r="BT9" i="1"/>
  <c r="BU9" i="1"/>
  <c r="BV9" i="1"/>
  <c r="BW9" i="1"/>
  <c r="BX9" i="1"/>
  <c r="BY9" i="1"/>
  <c r="BM10" i="1"/>
  <c r="BN10" i="1"/>
  <c r="BO10" i="1"/>
  <c r="BP10" i="1"/>
  <c r="BQ10" i="1"/>
  <c r="BR10" i="1"/>
  <c r="BS10" i="1"/>
  <c r="BT10" i="1"/>
  <c r="BU10" i="1"/>
  <c r="BV10" i="1"/>
  <c r="BW10" i="1"/>
  <c r="BX10" i="1"/>
  <c r="BY10" i="1"/>
  <c r="BM11" i="1"/>
  <c r="BN11" i="1"/>
  <c r="BO11" i="1"/>
  <c r="BP11" i="1"/>
  <c r="BQ11" i="1"/>
  <c r="BR11" i="1"/>
  <c r="BS11" i="1"/>
  <c r="BT11" i="1"/>
  <c r="BU11" i="1"/>
  <c r="BV11" i="1"/>
  <c r="BW11" i="1"/>
  <c r="BX11" i="1"/>
  <c r="BY11" i="1"/>
  <c r="BM12" i="1"/>
  <c r="BN12" i="1"/>
  <c r="BO12" i="1"/>
  <c r="BP12" i="1"/>
  <c r="BQ12" i="1"/>
  <c r="BR12" i="1"/>
  <c r="BS12" i="1"/>
  <c r="BT12" i="1"/>
  <c r="BU12" i="1"/>
  <c r="BV12" i="1"/>
  <c r="BW12" i="1"/>
  <c r="BX12" i="1"/>
  <c r="BY12" i="1"/>
  <c r="BM13" i="1"/>
  <c r="BN13" i="1"/>
  <c r="BO13" i="1"/>
  <c r="BP13" i="1"/>
  <c r="BQ13" i="1"/>
  <c r="BR13" i="1"/>
  <c r="BS13" i="1"/>
  <c r="BT13" i="1"/>
  <c r="BU13" i="1"/>
  <c r="BV13" i="1"/>
  <c r="BW13" i="1"/>
  <c r="BX13" i="1"/>
  <c r="BY13" i="1"/>
  <c r="BM14" i="1"/>
  <c r="BN14" i="1"/>
  <c r="BO14" i="1"/>
  <c r="BP14" i="1"/>
  <c r="BQ14" i="1"/>
  <c r="BR14" i="1"/>
  <c r="BS14" i="1"/>
  <c r="BT14" i="1"/>
  <c r="BU14" i="1"/>
  <c r="BV14" i="1"/>
  <c r="BW14" i="1"/>
  <c r="BX14" i="1"/>
  <c r="BY14" i="1"/>
  <c r="BM15" i="1"/>
  <c r="BN15" i="1"/>
  <c r="BO15" i="1"/>
  <c r="BP15" i="1"/>
  <c r="BQ15" i="1"/>
  <c r="BR15" i="1"/>
  <c r="BS15" i="1"/>
  <c r="BT15" i="1"/>
  <c r="BU15" i="1"/>
  <c r="BV15" i="1"/>
  <c r="BW15" i="1"/>
  <c r="BX15" i="1"/>
  <c r="BY15" i="1"/>
  <c r="BM16" i="1"/>
  <c r="BN16" i="1"/>
  <c r="BO16" i="1"/>
  <c r="BP16" i="1"/>
  <c r="BQ16" i="1"/>
  <c r="BR16" i="1"/>
  <c r="BS16" i="1"/>
  <c r="BT16" i="1"/>
  <c r="BU16" i="1"/>
  <c r="BV16" i="1"/>
  <c r="BW16" i="1"/>
  <c r="BX16" i="1"/>
  <c r="BY16" i="1"/>
  <c r="BM17" i="1"/>
  <c r="BN17" i="1"/>
  <c r="BO17" i="1"/>
  <c r="BP17" i="1"/>
  <c r="BQ17" i="1"/>
  <c r="BR17" i="1"/>
  <c r="BS17" i="1"/>
  <c r="BT17" i="1"/>
  <c r="BU17" i="1"/>
  <c r="BV17" i="1"/>
  <c r="BW17" i="1"/>
  <c r="BX17" i="1"/>
  <c r="BY17" i="1"/>
  <c r="BM18" i="1"/>
  <c r="L14" i="3" s="1"/>
  <c r="K14" i="19" s="1"/>
  <c r="BN18" i="1"/>
  <c r="M14" i="3" s="1"/>
  <c r="L14" i="19" s="1"/>
  <c r="BO18" i="1"/>
  <c r="N14" i="3" s="1"/>
  <c r="M14" i="19" s="1"/>
  <c r="BP18" i="1"/>
  <c r="O14" i="3" s="1"/>
  <c r="N14" i="19" s="1"/>
  <c r="BQ18" i="1"/>
  <c r="P14" i="3" s="1"/>
  <c r="O14" i="19" s="1"/>
  <c r="BR18" i="1"/>
  <c r="Q14" i="3" s="1"/>
  <c r="P14" i="19" s="1"/>
  <c r="BS18" i="1"/>
  <c r="R14" i="3" s="1"/>
  <c r="Q14" i="19" s="1"/>
  <c r="BT18" i="1"/>
  <c r="S14" i="3" s="1"/>
  <c r="R14" i="19" s="1"/>
  <c r="BU18" i="1"/>
  <c r="T14" i="3" s="1"/>
  <c r="S14" i="19" s="1"/>
  <c r="BV18" i="1"/>
  <c r="U14" i="3" s="1"/>
  <c r="T14" i="19" s="1"/>
  <c r="BW18" i="1"/>
  <c r="V14" i="3" s="1"/>
  <c r="U14" i="19" s="1"/>
  <c r="BX18" i="1"/>
  <c r="W14" i="3" s="1"/>
  <c r="V14" i="19" s="1"/>
  <c r="BY18" i="1"/>
  <c r="X14" i="3" s="1"/>
  <c r="W14" i="19" s="1"/>
  <c r="BM19" i="1"/>
  <c r="L15" i="3" s="1"/>
  <c r="K15" i="19" s="1"/>
  <c r="BN19" i="1"/>
  <c r="M15" i="3" s="1"/>
  <c r="L15" i="19" s="1"/>
  <c r="BO19" i="1"/>
  <c r="N15" i="3" s="1"/>
  <c r="M15" i="19" s="1"/>
  <c r="BP19" i="1"/>
  <c r="O15" i="3" s="1"/>
  <c r="N15" i="19" s="1"/>
  <c r="BQ19" i="1"/>
  <c r="P15" i="3" s="1"/>
  <c r="O15" i="19" s="1"/>
  <c r="BR19" i="1"/>
  <c r="Q15" i="3" s="1"/>
  <c r="P15" i="19" s="1"/>
  <c r="BS19" i="1"/>
  <c r="R15" i="3" s="1"/>
  <c r="Q15" i="19" s="1"/>
  <c r="BT19" i="1"/>
  <c r="S15" i="3" s="1"/>
  <c r="R15" i="19" s="1"/>
  <c r="BU19" i="1"/>
  <c r="T15" i="3" s="1"/>
  <c r="S15" i="19" s="1"/>
  <c r="BV19" i="1"/>
  <c r="U15" i="3" s="1"/>
  <c r="T15" i="19" s="1"/>
  <c r="BW19" i="1"/>
  <c r="V15" i="3" s="1"/>
  <c r="U15" i="19" s="1"/>
  <c r="BX19" i="1"/>
  <c r="W15" i="3" s="1"/>
  <c r="V15" i="19" s="1"/>
  <c r="BY19" i="1"/>
  <c r="X15" i="3" s="1"/>
  <c r="W15" i="19" s="1"/>
  <c r="BM20" i="1"/>
  <c r="BN20" i="1"/>
  <c r="BO20" i="1"/>
  <c r="BP20" i="1"/>
  <c r="BQ20" i="1"/>
  <c r="BR20" i="1"/>
  <c r="BS20" i="1"/>
  <c r="BT20" i="1"/>
  <c r="BU20" i="1"/>
  <c r="BV20" i="1"/>
  <c r="BW20" i="1"/>
  <c r="BX20" i="1"/>
  <c r="BY20" i="1"/>
  <c r="BM21" i="1"/>
  <c r="BN21" i="1"/>
  <c r="BO21" i="1"/>
  <c r="BP21" i="1"/>
  <c r="BQ21" i="1"/>
  <c r="BR21" i="1"/>
  <c r="BS21" i="1"/>
  <c r="BT21" i="1"/>
  <c r="BU21" i="1"/>
  <c r="BV21" i="1"/>
  <c r="BW21" i="1"/>
  <c r="BX21" i="1"/>
  <c r="BY21" i="1"/>
  <c r="BM22" i="1"/>
  <c r="BN22" i="1"/>
  <c r="BO22" i="1"/>
  <c r="BP22" i="1"/>
  <c r="BQ22" i="1"/>
  <c r="BR22" i="1"/>
  <c r="BS22" i="1"/>
  <c r="BT22" i="1"/>
  <c r="BU22" i="1"/>
  <c r="BV22" i="1"/>
  <c r="BW22" i="1"/>
  <c r="BX22" i="1"/>
  <c r="BY22" i="1"/>
  <c r="BM23" i="1"/>
  <c r="BN23" i="1"/>
  <c r="BO23" i="1"/>
  <c r="BP23" i="1"/>
  <c r="BQ23" i="1"/>
  <c r="BR23" i="1"/>
  <c r="BS23" i="1"/>
  <c r="BT23" i="1"/>
  <c r="BU23" i="1"/>
  <c r="BV23" i="1"/>
  <c r="BW23" i="1"/>
  <c r="BX23" i="1"/>
  <c r="BY23" i="1"/>
  <c r="BM24" i="1"/>
  <c r="BN24" i="1"/>
  <c r="BO24" i="1"/>
  <c r="BP24" i="1"/>
  <c r="BQ24" i="1"/>
  <c r="BR24" i="1"/>
  <c r="BS24" i="1"/>
  <c r="BT24" i="1"/>
  <c r="BU24" i="1"/>
  <c r="BV24" i="1"/>
  <c r="BW24" i="1"/>
  <c r="BX24" i="1"/>
  <c r="BY24" i="1"/>
  <c r="BM25" i="1"/>
  <c r="L19" i="3" s="1"/>
  <c r="K19" i="19" s="1"/>
  <c r="BN25" i="1"/>
  <c r="M19" i="3" s="1"/>
  <c r="L19" i="19" s="1"/>
  <c r="BO25" i="1"/>
  <c r="N19" i="3" s="1"/>
  <c r="M19" i="19" s="1"/>
  <c r="BP25" i="1"/>
  <c r="O19" i="3" s="1"/>
  <c r="N19" i="19" s="1"/>
  <c r="BQ25" i="1"/>
  <c r="P19" i="3" s="1"/>
  <c r="O19" i="19" s="1"/>
  <c r="BR25" i="1"/>
  <c r="Q19" i="3" s="1"/>
  <c r="P19" i="19" s="1"/>
  <c r="BS25" i="1"/>
  <c r="R19" i="3" s="1"/>
  <c r="Q19" i="19" s="1"/>
  <c r="BT25" i="1"/>
  <c r="S19" i="3" s="1"/>
  <c r="R19" i="19" s="1"/>
  <c r="BU25" i="1"/>
  <c r="T19" i="3" s="1"/>
  <c r="S19" i="19" s="1"/>
  <c r="BV25" i="1"/>
  <c r="U19" i="3" s="1"/>
  <c r="T19" i="19" s="1"/>
  <c r="BW25" i="1"/>
  <c r="V19" i="3" s="1"/>
  <c r="U19" i="19" s="1"/>
  <c r="BX25" i="1"/>
  <c r="W19" i="3" s="1"/>
  <c r="V19" i="19" s="1"/>
  <c r="BY25" i="1"/>
  <c r="X19" i="3" s="1"/>
  <c r="W19" i="19" s="1"/>
  <c r="BM26" i="1"/>
  <c r="L20" i="3" s="1"/>
  <c r="K20" i="19" s="1"/>
  <c r="BN26" i="1"/>
  <c r="M20" i="3" s="1"/>
  <c r="L20" i="19" s="1"/>
  <c r="BO26" i="1"/>
  <c r="N20" i="3" s="1"/>
  <c r="M20" i="19" s="1"/>
  <c r="BP26" i="1"/>
  <c r="O20" i="3" s="1"/>
  <c r="N20" i="19" s="1"/>
  <c r="BQ26" i="1"/>
  <c r="P20" i="3" s="1"/>
  <c r="O20" i="19" s="1"/>
  <c r="BR26" i="1"/>
  <c r="Q20" i="3" s="1"/>
  <c r="P20" i="19" s="1"/>
  <c r="BS26" i="1"/>
  <c r="R20" i="3" s="1"/>
  <c r="Q20" i="19" s="1"/>
  <c r="BT26" i="1"/>
  <c r="S20" i="3" s="1"/>
  <c r="R20" i="19" s="1"/>
  <c r="BU26" i="1"/>
  <c r="T20" i="3" s="1"/>
  <c r="S20" i="19" s="1"/>
  <c r="BV26" i="1"/>
  <c r="U20" i="3" s="1"/>
  <c r="T20" i="19" s="1"/>
  <c r="BW26" i="1"/>
  <c r="V20" i="3" s="1"/>
  <c r="U20" i="19" s="1"/>
  <c r="BX26" i="1"/>
  <c r="W20" i="3" s="1"/>
  <c r="V20" i="19" s="1"/>
  <c r="BY26" i="1"/>
  <c r="X20" i="3" s="1"/>
  <c r="W20" i="19" s="1"/>
  <c r="BM27" i="1"/>
  <c r="BN27" i="1"/>
  <c r="BO27" i="1"/>
  <c r="BP27" i="1"/>
  <c r="BQ27" i="1"/>
  <c r="BR27" i="1"/>
  <c r="BS27" i="1"/>
  <c r="BT27" i="1"/>
  <c r="BU27" i="1"/>
  <c r="BV27" i="1"/>
  <c r="BW27" i="1"/>
  <c r="BX27" i="1"/>
  <c r="BY27" i="1"/>
  <c r="BM28" i="1"/>
  <c r="BN28" i="1"/>
  <c r="BO28" i="1"/>
  <c r="BP28" i="1"/>
  <c r="BQ28" i="1"/>
  <c r="BR28" i="1"/>
  <c r="BS28" i="1"/>
  <c r="BT28" i="1"/>
  <c r="BU28" i="1"/>
  <c r="BV28" i="1"/>
  <c r="BW28" i="1"/>
  <c r="BX28" i="1"/>
  <c r="BY28" i="1"/>
  <c r="BM29" i="1"/>
  <c r="BN29" i="1"/>
  <c r="BO29" i="1"/>
  <c r="BP29" i="1"/>
  <c r="BQ29" i="1"/>
  <c r="BR29" i="1"/>
  <c r="BS29" i="1"/>
  <c r="BT29" i="1"/>
  <c r="BU29" i="1"/>
  <c r="BV29" i="1"/>
  <c r="BW29" i="1"/>
  <c r="BX29" i="1"/>
  <c r="BY29" i="1"/>
  <c r="BM30" i="1"/>
  <c r="BN30" i="1"/>
  <c r="BO30" i="1"/>
  <c r="BP30" i="1"/>
  <c r="BQ30" i="1"/>
  <c r="BR30" i="1"/>
  <c r="BS30" i="1"/>
  <c r="BT30" i="1"/>
  <c r="BU30" i="1"/>
  <c r="BV30" i="1"/>
  <c r="BW30" i="1"/>
  <c r="BX30" i="1"/>
  <c r="BY30" i="1"/>
  <c r="BM31" i="1"/>
  <c r="BN31" i="1"/>
  <c r="BO31" i="1"/>
  <c r="BP31" i="1"/>
  <c r="BQ31" i="1"/>
  <c r="BR31" i="1"/>
  <c r="BS31" i="1"/>
  <c r="BT31" i="1"/>
  <c r="BU31" i="1"/>
  <c r="BV31" i="1"/>
  <c r="BW31" i="1"/>
  <c r="BX31" i="1"/>
  <c r="BY31" i="1"/>
  <c r="BM32" i="1"/>
  <c r="BN32" i="1"/>
  <c r="BO32" i="1"/>
  <c r="BP32" i="1"/>
  <c r="BQ32" i="1"/>
  <c r="BR32" i="1"/>
  <c r="BS32" i="1"/>
  <c r="BT32" i="1"/>
  <c r="BU32" i="1"/>
  <c r="BV32" i="1"/>
  <c r="BW32" i="1"/>
  <c r="BX32" i="1"/>
  <c r="BY32" i="1"/>
  <c r="BM33" i="1"/>
  <c r="BN33" i="1"/>
  <c r="BO33" i="1"/>
  <c r="BP33" i="1"/>
  <c r="BQ33" i="1"/>
  <c r="BR33" i="1"/>
  <c r="BS33" i="1"/>
  <c r="BT33" i="1"/>
  <c r="BU33" i="1"/>
  <c r="BV33" i="1"/>
  <c r="BW33" i="1"/>
  <c r="BX33" i="1"/>
  <c r="BY33" i="1"/>
  <c r="BM34" i="1"/>
  <c r="BN34" i="1"/>
  <c r="BO34" i="1"/>
  <c r="BP34" i="1"/>
  <c r="BQ34" i="1"/>
  <c r="BR34" i="1"/>
  <c r="BS34" i="1"/>
  <c r="BT34" i="1"/>
  <c r="BU34" i="1"/>
  <c r="BV34" i="1"/>
  <c r="BW34" i="1"/>
  <c r="BX34" i="1"/>
  <c r="BY34" i="1"/>
  <c r="BM35" i="1"/>
  <c r="L23" i="3" s="1"/>
  <c r="K23" i="19" s="1"/>
  <c r="BN35" i="1"/>
  <c r="M23" i="3" s="1"/>
  <c r="L23" i="19" s="1"/>
  <c r="BO35" i="1"/>
  <c r="N23" i="3" s="1"/>
  <c r="M23" i="19" s="1"/>
  <c r="BP35" i="1"/>
  <c r="O23" i="3" s="1"/>
  <c r="N23" i="19" s="1"/>
  <c r="BQ35" i="1"/>
  <c r="P23" i="3" s="1"/>
  <c r="O23" i="19" s="1"/>
  <c r="BR35" i="1"/>
  <c r="Q23" i="3" s="1"/>
  <c r="P23" i="19" s="1"/>
  <c r="BS35" i="1"/>
  <c r="R23" i="3" s="1"/>
  <c r="Q23" i="19" s="1"/>
  <c r="BT35" i="1"/>
  <c r="S23" i="3" s="1"/>
  <c r="R23" i="19" s="1"/>
  <c r="BU35" i="1"/>
  <c r="T23" i="3" s="1"/>
  <c r="S23" i="19" s="1"/>
  <c r="BV35" i="1"/>
  <c r="U23" i="3" s="1"/>
  <c r="T23" i="19" s="1"/>
  <c r="BW35" i="1"/>
  <c r="V23" i="3" s="1"/>
  <c r="U23" i="19" s="1"/>
  <c r="BX35" i="1"/>
  <c r="W23" i="3" s="1"/>
  <c r="V23" i="19" s="1"/>
  <c r="BY35" i="1"/>
  <c r="X23" i="3" s="1"/>
  <c r="W23" i="19" s="1"/>
  <c r="BM36" i="1"/>
  <c r="L24" i="3" s="1"/>
  <c r="K24" i="19" s="1"/>
  <c r="BN36" i="1"/>
  <c r="M24" i="3" s="1"/>
  <c r="L24" i="19" s="1"/>
  <c r="BO36" i="1"/>
  <c r="N24" i="3" s="1"/>
  <c r="M24" i="19" s="1"/>
  <c r="BP36" i="1"/>
  <c r="O24" i="3" s="1"/>
  <c r="N24" i="19" s="1"/>
  <c r="BQ36" i="1"/>
  <c r="P24" i="3" s="1"/>
  <c r="O24" i="19" s="1"/>
  <c r="BR36" i="1"/>
  <c r="Q24" i="3" s="1"/>
  <c r="P24" i="19" s="1"/>
  <c r="BS36" i="1"/>
  <c r="R24" i="3" s="1"/>
  <c r="Q24" i="19" s="1"/>
  <c r="BT36" i="1"/>
  <c r="S24" i="3" s="1"/>
  <c r="R24" i="19" s="1"/>
  <c r="BU36" i="1"/>
  <c r="T24" i="3" s="1"/>
  <c r="S24" i="19" s="1"/>
  <c r="BV36" i="1"/>
  <c r="U24" i="3" s="1"/>
  <c r="T24" i="19" s="1"/>
  <c r="BW36" i="1"/>
  <c r="V24" i="3" s="1"/>
  <c r="U24" i="19" s="1"/>
  <c r="BX36" i="1"/>
  <c r="W24" i="3" s="1"/>
  <c r="V24" i="19" s="1"/>
  <c r="BY36" i="1"/>
  <c r="X24" i="3" s="1"/>
  <c r="W24" i="19" s="1"/>
  <c r="BM37" i="1"/>
  <c r="L25" i="3" s="1"/>
  <c r="K25" i="19" s="1"/>
  <c r="BN37" i="1"/>
  <c r="M25" i="3" s="1"/>
  <c r="L25" i="19" s="1"/>
  <c r="BO37" i="1"/>
  <c r="N25" i="3" s="1"/>
  <c r="M25" i="19" s="1"/>
  <c r="BP37" i="1"/>
  <c r="O25" i="3" s="1"/>
  <c r="N25" i="19" s="1"/>
  <c r="BQ37" i="1"/>
  <c r="P25" i="3" s="1"/>
  <c r="O25" i="19" s="1"/>
  <c r="BR37" i="1"/>
  <c r="Q25" i="3" s="1"/>
  <c r="P25" i="19" s="1"/>
  <c r="BS37" i="1"/>
  <c r="R25" i="3" s="1"/>
  <c r="Q25" i="19" s="1"/>
  <c r="BT37" i="1"/>
  <c r="S25" i="3" s="1"/>
  <c r="R25" i="19" s="1"/>
  <c r="BU37" i="1"/>
  <c r="T25" i="3" s="1"/>
  <c r="S25" i="19" s="1"/>
  <c r="BV37" i="1"/>
  <c r="U25" i="3" s="1"/>
  <c r="T25" i="19" s="1"/>
  <c r="BW37" i="1"/>
  <c r="V25" i="3" s="1"/>
  <c r="U25" i="19" s="1"/>
  <c r="BX37" i="1"/>
  <c r="W25" i="3" s="1"/>
  <c r="V25" i="19" s="1"/>
  <c r="BY37" i="1"/>
  <c r="X25" i="3" s="1"/>
  <c r="W25" i="19" s="1"/>
  <c r="BM38" i="1"/>
  <c r="L27" i="3" s="1"/>
  <c r="K27" i="19" s="1"/>
  <c r="BN38" i="1"/>
  <c r="M27" i="3" s="1"/>
  <c r="L27" i="19" s="1"/>
  <c r="BO38" i="1"/>
  <c r="N27" i="3" s="1"/>
  <c r="M27" i="19" s="1"/>
  <c r="BP38" i="1"/>
  <c r="O27" i="3" s="1"/>
  <c r="N27" i="19" s="1"/>
  <c r="BQ38" i="1"/>
  <c r="P27" i="3" s="1"/>
  <c r="O27" i="19" s="1"/>
  <c r="BR38" i="1"/>
  <c r="Q27" i="3" s="1"/>
  <c r="P27" i="19" s="1"/>
  <c r="BS38" i="1"/>
  <c r="R27" i="3" s="1"/>
  <c r="Q27" i="19" s="1"/>
  <c r="BT38" i="1"/>
  <c r="S27" i="3" s="1"/>
  <c r="R27" i="19" s="1"/>
  <c r="BU38" i="1"/>
  <c r="T27" i="3" s="1"/>
  <c r="S27" i="19" s="1"/>
  <c r="BV38" i="1"/>
  <c r="U27" i="3" s="1"/>
  <c r="T27" i="19" s="1"/>
  <c r="BW38" i="1"/>
  <c r="V27" i="3" s="1"/>
  <c r="U27" i="19" s="1"/>
  <c r="BX38" i="1"/>
  <c r="W27" i="3" s="1"/>
  <c r="V27" i="19" s="1"/>
  <c r="BY38" i="1"/>
  <c r="X27" i="3" s="1"/>
  <c r="W27" i="19" s="1"/>
  <c r="BM39" i="1"/>
  <c r="BN39" i="1"/>
  <c r="BO39" i="1"/>
  <c r="BP39" i="1"/>
  <c r="BQ39" i="1"/>
  <c r="BR39" i="1"/>
  <c r="BS39" i="1"/>
  <c r="BT39" i="1"/>
  <c r="BU39" i="1"/>
  <c r="BV39" i="1"/>
  <c r="BW39" i="1"/>
  <c r="BX39" i="1"/>
  <c r="BY39" i="1"/>
  <c r="BM40" i="1"/>
  <c r="BN40" i="1"/>
  <c r="BO40" i="1"/>
  <c r="BP40" i="1"/>
  <c r="BQ40" i="1"/>
  <c r="BR40" i="1"/>
  <c r="BS40" i="1"/>
  <c r="BT40" i="1"/>
  <c r="BU40" i="1"/>
  <c r="BV40" i="1"/>
  <c r="BW40" i="1"/>
  <c r="BX40" i="1"/>
  <c r="BY40" i="1"/>
  <c r="BM41" i="1"/>
  <c r="BN41" i="1"/>
  <c r="BO41" i="1"/>
  <c r="BP41" i="1"/>
  <c r="BQ41" i="1"/>
  <c r="BR41" i="1"/>
  <c r="BS41" i="1"/>
  <c r="BT41" i="1"/>
  <c r="BU41" i="1"/>
  <c r="BV41" i="1"/>
  <c r="BW41" i="1"/>
  <c r="BX41" i="1"/>
  <c r="BY41" i="1"/>
  <c r="BM42" i="1"/>
  <c r="BN42" i="1"/>
  <c r="BO42" i="1"/>
  <c r="BP42" i="1"/>
  <c r="BQ42" i="1"/>
  <c r="BR42" i="1"/>
  <c r="BS42" i="1"/>
  <c r="BT42" i="1"/>
  <c r="BU42" i="1"/>
  <c r="BV42" i="1"/>
  <c r="BW42" i="1"/>
  <c r="BX42" i="1"/>
  <c r="BY42" i="1"/>
  <c r="BM43" i="1"/>
  <c r="BN43" i="1"/>
  <c r="BO43" i="1"/>
  <c r="BP43" i="1"/>
  <c r="BQ43" i="1"/>
  <c r="BR43" i="1"/>
  <c r="BS43" i="1"/>
  <c r="BT43" i="1"/>
  <c r="BU43" i="1"/>
  <c r="BV43" i="1"/>
  <c r="BW43" i="1"/>
  <c r="BX43" i="1"/>
  <c r="BY43" i="1"/>
  <c r="BM44" i="1"/>
  <c r="BN44" i="1"/>
  <c r="BO44" i="1"/>
  <c r="BP44" i="1"/>
  <c r="BQ44" i="1"/>
  <c r="BR44" i="1"/>
  <c r="BS44" i="1"/>
  <c r="BT44" i="1"/>
  <c r="BU44" i="1"/>
  <c r="BV44" i="1"/>
  <c r="BW44" i="1"/>
  <c r="BX44" i="1"/>
  <c r="BY44" i="1"/>
  <c r="BM45" i="1"/>
  <c r="BN45" i="1"/>
  <c r="BO45" i="1"/>
  <c r="BP45" i="1"/>
  <c r="BQ45" i="1"/>
  <c r="BR45" i="1"/>
  <c r="BS45" i="1"/>
  <c r="BT45" i="1"/>
  <c r="BU45" i="1"/>
  <c r="BV45" i="1"/>
  <c r="BW45" i="1"/>
  <c r="BX45" i="1"/>
  <c r="BY45" i="1"/>
  <c r="BM46" i="1"/>
  <c r="BN46" i="1"/>
  <c r="BO46" i="1"/>
  <c r="BP46" i="1"/>
  <c r="BQ46" i="1"/>
  <c r="BR46" i="1"/>
  <c r="BS46" i="1"/>
  <c r="BT46" i="1"/>
  <c r="BU46" i="1"/>
  <c r="BV46" i="1"/>
  <c r="BW46" i="1"/>
  <c r="BX46" i="1"/>
  <c r="BY46" i="1"/>
  <c r="BM47" i="1"/>
  <c r="BN47" i="1"/>
  <c r="BO47" i="1"/>
  <c r="BP47" i="1"/>
  <c r="BQ47" i="1"/>
  <c r="BR47" i="1"/>
  <c r="BS47" i="1"/>
  <c r="BT47" i="1"/>
  <c r="BU47" i="1"/>
  <c r="BV47" i="1"/>
  <c r="BW47" i="1"/>
  <c r="BX47" i="1"/>
  <c r="BY47" i="1"/>
  <c r="BM48" i="1"/>
  <c r="BN48" i="1"/>
  <c r="BO48" i="1"/>
  <c r="BP48" i="1"/>
  <c r="BQ48" i="1"/>
  <c r="BR48" i="1"/>
  <c r="BS48" i="1"/>
  <c r="BT48" i="1"/>
  <c r="BU48" i="1"/>
  <c r="BV48" i="1"/>
  <c r="BW48" i="1"/>
  <c r="BX48" i="1"/>
  <c r="BY48" i="1"/>
  <c r="BM49" i="1"/>
  <c r="BN49" i="1"/>
  <c r="BO49" i="1"/>
  <c r="BP49" i="1"/>
  <c r="BQ49" i="1"/>
  <c r="BR49" i="1"/>
  <c r="BS49" i="1"/>
  <c r="BT49" i="1"/>
  <c r="BU49" i="1"/>
  <c r="BV49" i="1"/>
  <c r="BW49" i="1"/>
  <c r="BX49" i="1"/>
  <c r="BY49" i="1"/>
  <c r="BM50" i="1"/>
  <c r="BN50" i="1"/>
  <c r="BO50" i="1"/>
  <c r="BP50" i="1"/>
  <c r="BQ50" i="1"/>
  <c r="BR50" i="1"/>
  <c r="BS50" i="1"/>
  <c r="BT50" i="1"/>
  <c r="BU50" i="1"/>
  <c r="BV50" i="1"/>
  <c r="BW50" i="1"/>
  <c r="BX50" i="1"/>
  <c r="BY50" i="1"/>
  <c r="BM51" i="1"/>
  <c r="BN51" i="1"/>
  <c r="BO51" i="1"/>
  <c r="BP51" i="1"/>
  <c r="BQ51" i="1"/>
  <c r="BR51" i="1"/>
  <c r="BS51" i="1"/>
  <c r="BT51" i="1"/>
  <c r="BU51" i="1"/>
  <c r="BV51" i="1"/>
  <c r="BW51" i="1"/>
  <c r="BX51" i="1"/>
  <c r="BY51" i="1"/>
  <c r="BM52" i="1"/>
  <c r="BN52" i="1"/>
  <c r="BO52" i="1"/>
  <c r="BP52" i="1"/>
  <c r="BQ52" i="1"/>
  <c r="BR52" i="1"/>
  <c r="BS52" i="1"/>
  <c r="BT52" i="1"/>
  <c r="BU52" i="1"/>
  <c r="BV52" i="1"/>
  <c r="BW52" i="1"/>
  <c r="BX52" i="1"/>
  <c r="BY52" i="1"/>
  <c r="BM53" i="1"/>
  <c r="BN53" i="1"/>
  <c r="BO53" i="1"/>
  <c r="BP53" i="1"/>
  <c r="BQ53" i="1"/>
  <c r="BR53" i="1"/>
  <c r="BS53" i="1"/>
  <c r="BT53" i="1"/>
  <c r="BU53" i="1"/>
  <c r="BV53" i="1"/>
  <c r="BW53" i="1"/>
  <c r="BX53" i="1"/>
  <c r="BY53" i="1"/>
  <c r="BM54" i="1"/>
  <c r="BN54" i="1"/>
  <c r="BO54" i="1"/>
  <c r="BP54" i="1"/>
  <c r="BQ54" i="1"/>
  <c r="BR54" i="1"/>
  <c r="BS54" i="1"/>
  <c r="BT54" i="1"/>
  <c r="BU54" i="1"/>
  <c r="BV54" i="1"/>
  <c r="BW54" i="1"/>
  <c r="BX54" i="1"/>
  <c r="BY54" i="1"/>
  <c r="BM55" i="1"/>
  <c r="BN55" i="1"/>
  <c r="BO55" i="1"/>
  <c r="BP55" i="1"/>
  <c r="BQ55" i="1"/>
  <c r="BR55" i="1"/>
  <c r="BS55" i="1"/>
  <c r="BT55" i="1"/>
  <c r="BU55" i="1"/>
  <c r="BV55" i="1"/>
  <c r="BW55" i="1"/>
  <c r="BX55" i="1"/>
  <c r="BY55" i="1"/>
  <c r="BM56" i="1"/>
  <c r="BN56" i="1"/>
  <c r="BO56" i="1"/>
  <c r="BP56" i="1"/>
  <c r="BQ56" i="1"/>
  <c r="BR56" i="1"/>
  <c r="BS56" i="1"/>
  <c r="BT56" i="1"/>
  <c r="BU56" i="1"/>
  <c r="BV56" i="1"/>
  <c r="BW56" i="1"/>
  <c r="BX56" i="1"/>
  <c r="BY56" i="1"/>
  <c r="BM57" i="1"/>
  <c r="BN57" i="1"/>
  <c r="BO57" i="1"/>
  <c r="BP57" i="1"/>
  <c r="BQ57" i="1"/>
  <c r="BR57" i="1"/>
  <c r="BS57" i="1"/>
  <c r="BT57" i="1"/>
  <c r="BU57" i="1"/>
  <c r="BV57" i="1"/>
  <c r="BW57" i="1"/>
  <c r="BX57" i="1"/>
  <c r="BY57" i="1"/>
  <c r="BM58" i="1"/>
  <c r="L36" i="3" s="1"/>
  <c r="K36" i="19" s="1"/>
  <c r="BN58" i="1"/>
  <c r="M36" i="3" s="1"/>
  <c r="L36" i="19" s="1"/>
  <c r="BO58" i="1"/>
  <c r="N36" i="3" s="1"/>
  <c r="M36" i="19" s="1"/>
  <c r="BP58" i="1"/>
  <c r="O36" i="3" s="1"/>
  <c r="N36" i="19" s="1"/>
  <c r="BQ58" i="1"/>
  <c r="P36" i="3" s="1"/>
  <c r="O36" i="19" s="1"/>
  <c r="BR58" i="1"/>
  <c r="Q36" i="3" s="1"/>
  <c r="P36" i="19" s="1"/>
  <c r="BS58" i="1"/>
  <c r="R36" i="3" s="1"/>
  <c r="Q36" i="19" s="1"/>
  <c r="BT58" i="1"/>
  <c r="S36" i="3" s="1"/>
  <c r="R36" i="19" s="1"/>
  <c r="BU58" i="1"/>
  <c r="T36" i="3" s="1"/>
  <c r="S36" i="19" s="1"/>
  <c r="BV58" i="1"/>
  <c r="U36" i="3" s="1"/>
  <c r="T36" i="19" s="1"/>
  <c r="BW58" i="1"/>
  <c r="V36" i="3" s="1"/>
  <c r="U36" i="19" s="1"/>
  <c r="BX58" i="1"/>
  <c r="W36" i="3" s="1"/>
  <c r="V36" i="19" s="1"/>
  <c r="BY58" i="1"/>
  <c r="X36" i="3" s="1"/>
  <c r="W36" i="19" s="1"/>
  <c r="BM59" i="1"/>
  <c r="L37" i="3" s="1"/>
  <c r="K37" i="19" s="1"/>
  <c r="BN59" i="1"/>
  <c r="M37" i="3" s="1"/>
  <c r="L37" i="19" s="1"/>
  <c r="BO59" i="1"/>
  <c r="N37" i="3" s="1"/>
  <c r="M37" i="19" s="1"/>
  <c r="BP59" i="1"/>
  <c r="O37" i="3" s="1"/>
  <c r="N37" i="19" s="1"/>
  <c r="BQ59" i="1"/>
  <c r="P37" i="3" s="1"/>
  <c r="O37" i="19" s="1"/>
  <c r="BR59" i="1"/>
  <c r="Q37" i="3" s="1"/>
  <c r="P37" i="19" s="1"/>
  <c r="BS59" i="1"/>
  <c r="R37" i="3" s="1"/>
  <c r="Q37" i="19" s="1"/>
  <c r="BT59" i="1"/>
  <c r="S37" i="3" s="1"/>
  <c r="R37" i="19" s="1"/>
  <c r="BU59" i="1"/>
  <c r="T37" i="3" s="1"/>
  <c r="S37" i="19" s="1"/>
  <c r="BV59" i="1"/>
  <c r="U37" i="3" s="1"/>
  <c r="T37" i="19" s="1"/>
  <c r="BW59" i="1"/>
  <c r="V37" i="3" s="1"/>
  <c r="U37" i="19" s="1"/>
  <c r="BX59" i="1"/>
  <c r="W37" i="3" s="1"/>
  <c r="V37" i="19" s="1"/>
  <c r="BY59" i="1"/>
  <c r="X37" i="3" s="1"/>
  <c r="W37" i="19" s="1"/>
  <c r="BM60" i="1"/>
  <c r="BN60" i="1"/>
  <c r="BO60" i="1"/>
  <c r="BP60" i="1"/>
  <c r="BQ60" i="1"/>
  <c r="BR60" i="1"/>
  <c r="BS60" i="1"/>
  <c r="BT60" i="1"/>
  <c r="BU60" i="1"/>
  <c r="BV60" i="1"/>
  <c r="BW60" i="1"/>
  <c r="BX60" i="1"/>
  <c r="BY60" i="1"/>
  <c r="BM61" i="1"/>
  <c r="BN61" i="1"/>
  <c r="BO61" i="1"/>
  <c r="BP61" i="1"/>
  <c r="BQ61" i="1"/>
  <c r="BR61" i="1"/>
  <c r="BS61" i="1"/>
  <c r="BT61" i="1"/>
  <c r="BU61" i="1"/>
  <c r="BV61" i="1"/>
  <c r="BW61" i="1"/>
  <c r="BX61" i="1"/>
  <c r="BY61" i="1"/>
  <c r="BM62" i="1"/>
  <c r="BN62" i="1"/>
  <c r="BO62" i="1"/>
  <c r="BP62" i="1"/>
  <c r="BQ62" i="1"/>
  <c r="BR62" i="1"/>
  <c r="BS62" i="1"/>
  <c r="BT62" i="1"/>
  <c r="BU62" i="1"/>
  <c r="BV62" i="1"/>
  <c r="BW62" i="1"/>
  <c r="BX62" i="1"/>
  <c r="BY62" i="1"/>
  <c r="BM63" i="1"/>
  <c r="BN63" i="1"/>
  <c r="BO63" i="1"/>
  <c r="BP63" i="1"/>
  <c r="BQ63" i="1"/>
  <c r="BR63" i="1"/>
  <c r="BS63" i="1"/>
  <c r="BT63" i="1"/>
  <c r="BU63" i="1"/>
  <c r="BV63" i="1"/>
  <c r="BW63" i="1"/>
  <c r="BX63" i="1"/>
  <c r="BY63" i="1"/>
  <c r="BM64" i="1"/>
  <c r="L40" i="3" s="1"/>
  <c r="K40" i="19" s="1"/>
  <c r="BN64" i="1"/>
  <c r="M40" i="3" s="1"/>
  <c r="L40" i="19" s="1"/>
  <c r="BO64" i="1"/>
  <c r="N40" i="3" s="1"/>
  <c r="M40" i="19" s="1"/>
  <c r="BP64" i="1"/>
  <c r="O40" i="3" s="1"/>
  <c r="N40" i="19" s="1"/>
  <c r="BQ64" i="1"/>
  <c r="P40" i="3" s="1"/>
  <c r="O40" i="19" s="1"/>
  <c r="BR64" i="1"/>
  <c r="Q40" i="3" s="1"/>
  <c r="P40" i="19" s="1"/>
  <c r="BS64" i="1"/>
  <c r="R40" i="3" s="1"/>
  <c r="Q40" i="19" s="1"/>
  <c r="BT64" i="1"/>
  <c r="S40" i="3" s="1"/>
  <c r="R40" i="19" s="1"/>
  <c r="BU64" i="1"/>
  <c r="T40" i="3" s="1"/>
  <c r="S40" i="19" s="1"/>
  <c r="BV64" i="1"/>
  <c r="U40" i="3" s="1"/>
  <c r="T40" i="19" s="1"/>
  <c r="BW64" i="1"/>
  <c r="V40" i="3" s="1"/>
  <c r="U40" i="19" s="1"/>
  <c r="BX64" i="1"/>
  <c r="W40" i="3" s="1"/>
  <c r="V40" i="19" s="1"/>
  <c r="BY64" i="1"/>
  <c r="X40" i="3" s="1"/>
  <c r="W40" i="19" s="1"/>
  <c r="BM65" i="1"/>
  <c r="BN65" i="1"/>
  <c r="BO65" i="1"/>
  <c r="BP65" i="1"/>
  <c r="BQ65" i="1"/>
  <c r="BR65" i="1"/>
  <c r="BS65" i="1"/>
  <c r="BT65" i="1"/>
  <c r="BU65" i="1"/>
  <c r="BV65" i="1"/>
  <c r="BW65" i="1"/>
  <c r="BX65" i="1"/>
  <c r="BY65" i="1"/>
  <c r="BM66" i="1"/>
  <c r="BN66" i="1"/>
  <c r="BO66" i="1"/>
  <c r="BP66" i="1"/>
  <c r="BQ66" i="1"/>
  <c r="BR66" i="1"/>
  <c r="BS66" i="1"/>
  <c r="BT66" i="1"/>
  <c r="BU66" i="1"/>
  <c r="BV66" i="1"/>
  <c r="BW66" i="1"/>
  <c r="BX66" i="1"/>
  <c r="BY66" i="1"/>
  <c r="BM67" i="1"/>
  <c r="BN67" i="1"/>
  <c r="BO67" i="1"/>
  <c r="BP67" i="1"/>
  <c r="BQ67" i="1"/>
  <c r="BR67" i="1"/>
  <c r="BS67" i="1"/>
  <c r="BT67" i="1"/>
  <c r="BU67" i="1"/>
  <c r="BV67" i="1"/>
  <c r="BW67" i="1"/>
  <c r="BX67" i="1"/>
  <c r="BY67" i="1"/>
  <c r="BM68" i="1"/>
  <c r="L44" i="3" s="1"/>
  <c r="K44" i="19" s="1"/>
  <c r="BN68" i="1"/>
  <c r="M44" i="3" s="1"/>
  <c r="L44" i="19" s="1"/>
  <c r="BO68" i="1"/>
  <c r="N44" i="3" s="1"/>
  <c r="M44" i="19" s="1"/>
  <c r="BP68" i="1"/>
  <c r="O44" i="3" s="1"/>
  <c r="N44" i="19" s="1"/>
  <c r="BQ68" i="1"/>
  <c r="P44" i="3" s="1"/>
  <c r="O44" i="19" s="1"/>
  <c r="BR68" i="1"/>
  <c r="Q44" i="3" s="1"/>
  <c r="P44" i="19" s="1"/>
  <c r="BS68" i="1"/>
  <c r="R44" i="3" s="1"/>
  <c r="Q44" i="19" s="1"/>
  <c r="BT68" i="1"/>
  <c r="S44" i="3" s="1"/>
  <c r="R44" i="19" s="1"/>
  <c r="BU68" i="1"/>
  <c r="T44" i="3" s="1"/>
  <c r="S44" i="19" s="1"/>
  <c r="BV68" i="1"/>
  <c r="U44" i="3" s="1"/>
  <c r="T44" i="19" s="1"/>
  <c r="BW68" i="1"/>
  <c r="V44" i="3" s="1"/>
  <c r="U44" i="19" s="1"/>
  <c r="BX68" i="1"/>
  <c r="W44" i="3" s="1"/>
  <c r="V44" i="19" s="1"/>
  <c r="BY68" i="1"/>
  <c r="X44" i="3" s="1"/>
  <c r="W44" i="19" s="1"/>
  <c r="BM69" i="1"/>
  <c r="L45" i="3" s="1"/>
  <c r="K45" i="19" s="1"/>
  <c r="BN69" i="1"/>
  <c r="M45" i="3" s="1"/>
  <c r="L45" i="19" s="1"/>
  <c r="BO69" i="1"/>
  <c r="N45" i="3" s="1"/>
  <c r="M45" i="19" s="1"/>
  <c r="BP69" i="1"/>
  <c r="O45" i="3" s="1"/>
  <c r="N45" i="19" s="1"/>
  <c r="BQ69" i="1"/>
  <c r="P45" i="3" s="1"/>
  <c r="O45" i="19" s="1"/>
  <c r="BR69" i="1"/>
  <c r="Q45" i="3" s="1"/>
  <c r="P45" i="19" s="1"/>
  <c r="BS69" i="1"/>
  <c r="R45" i="3" s="1"/>
  <c r="Q45" i="19" s="1"/>
  <c r="BT69" i="1"/>
  <c r="S45" i="3" s="1"/>
  <c r="R45" i="19" s="1"/>
  <c r="BU69" i="1"/>
  <c r="T45" i="3" s="1"/>
  <c r="S45" i="19" s="1"/>
  <c r="BV69" i="1"/>
  <c r="U45" i="3" s="1"/>
  <c r="T45" i="19" s="1"/>
  <c r="BW69" i="1"/>
  <c r="V45" i="3" s="1"/>
  <c r="U45" i="19" s="1"/>
  <c r="BX69" i="1"/>
  <c r="W45" i="3" s="1"/>
  <c r="V45" i="19" s="1"/>
  <c r="BY69" i="1"/>
  <c r="X45" i="3" s="1"/>
  <c r="W45" i="19" s="1"/>
  <c r="BM70" i="1"/>
  <c r="BN70" i="1"/>
  <c r="BO70" i="1"/>
  <c r="BP70" i="1"/>
  <c r="BQ70" i="1"/>
  <c r="BR70" i="1"/>
  <c r="BS70" i="1"/>
  <c r="BT70" i="1"/>
  <c r="BU70" i="1"/>
  <c r="BV70" i="1"/>
  <c r="BW70" i="1"/>
  <c r="BX70" i="1"/>
  <c r="BY70" i="1"/>
  <c r="BM71" i="1"/>
  <c r="BN71" i="1"/>
  <c r="BO71" i="1"/>
  <c r="BP71" i="1"/>
  <c r="BQ71" i="1"/>
  <c r="BR71" i="1"/>
  <c r="BS71" i="1"/>
  <c r="BT71" i="1"/>
  <c r="BU71" i="1"/>
  <c r="BV71" i="1"/>
  <c r="BW71" i="1"/>
  <c r="BX71" i="1"/>
  <c r="BY71" i="1"/>
  <c r="BM72" i="1"/>
  <c r="BN72" i="1"/>
  <c r="BO72" i="1"/>
  <c r="BP72" i="1"/>
  <c r="BQ72" i="1"/>
  <c r="BR72" i="1"/>
  <c r="BS72" i="1"/>
  <c r="BT72" i="1"/>
  <c r="BU72" i="1"/>
  <c r="BV72" i="1"/>
  <c r="BW72" i="1"/>
  <c r="BX72" i="1"/>
  <c r="BY72" i="1"/>
  <c r="BM73" i="1"/>
  <c r="BN73" i="1"/>
  <c r="BO73" i="1"/>
  <c r="BP73" i="1"/>
  <c r="BQ73" i="1"/>
  <c r="BR73" i="1"/>
  <c r="BS73" i="1"/>
  <c r="BT73" i="1"/>
  <c r="BU73" i="1"/>
  <c r="BV73" i="1"/>
  <c r="BW73" i="1"/>
  <c r="BX73" i="1"/>
  <c r="BY73" i="1"/>
  <c r="BM74" i="1"/>
  <c r="L48" i="3" s="1"/>
  <c r="K48" i="19" s="1"/>
  <c r="BN74" i="1"/>
  <c r="M48" i="3" s="1"/>
  <c r="L48" i="19" s="1"/>
  <c r="BO74" i="1"/>
  <c r="N48" i="3" s="1"/>
  <c r="M48" i="19" s="1"/>
  <c r="BP74" i="1"/>
  <c r="O48" i="3" s="1"/>
  <c r="N48" i="19" s="1"/>
  <c r="BQ74" i="1"/>
  <c r="P48" i="3" s="1"/>
  <c r="O48" i="19" s="1"/>
  <c r="BR74" i="1"/>
  <c r="Q48" i="3" s="1"/>
  <c r="P48" i="19" s="1"/>
  <c r="BS74" i="1"/>
  <c r="R48" i="3" s="1"/>
  <c r="Q48" i="19" s="1"/>
  <c r="BT74" i="1"/>
  <c r="S48" i="3" s="1"/>
  <c r="R48" i="19" s="1"/>
  <c r="BU74" i="1"/>
  <c r="T48" i="3" s="1"/>
  <c r="S48" i="19" s="1"/>
  <c r="BV74" i="1"/>
  <c r="U48" i="3" s="1"/>
  <c r="T48" i="19" s="1"/>
  <c r="BW74" i="1"/>
  <c r="V48" i="3" s="1"/>
  <c r="U48" i="19" s="1"/>
  <c r="BX74" i="1"/>
  <c r="W48" i="3" s="1"/>
  <c r="V48" i="19" s="1"/>
  <c r="BY74" i="1"/>
  <c r="X48" i="3" s="1"/>
  <c r="W48" i="19" s="1"/>
  <c r="BM75" i="1"/>
  <c r="L49" i="3" s="1"/>
  <c r="K49" i="19" s="1"/>
  <c r="BN75" i="1"/>
  <c r="M49" i="3" s="1"/>
  <c r="L49" i="19" s="1"/>
  <c r="BO75" i="1"/>
  <c r="N49" i="3" s="1"/>
  <c r="M49" i="19" s="1"/>
  <c r="BP75" i="1"/>
  <c r="O49" i="3" s="1"/>
  <c r="N49" i="19" s="1"/>
  <c r="BQ75" i="1"/>
  <c r="P49" i="3" s="1"/>
  <c r="O49" i="19" s="1"/>
  <c r="BR75" i="1"/>
  <c r="Q49" i="3" s="1"/>
  <c r="P49" i="19" s="1"/>
  <c r="BS75" i="1"/>
  <c r="R49" i="3" s="1"/>
  <c r="Q49" i="19" s="1"/>
  <c r="BT75" i="1"/>
  <c r="S49" i="3" s="1"/>
  <c r="R49" i="19" s="1"/>
  <c r="BU75" i="1"/>
  <c r="T49" i="3" s="1"/>
  <c r="S49" i="19" s="1"/>
  <c r="BV75" i="1"/>
  <c r="U49" i="3" s="1"/>
  <c r="T49" i="19" s="1"/>
  <c r="BW75" i="1"/>
  <c r="V49" i="3" s="1"/>
  <c r="U49" i="19" s="1"/>
  <c r="BX75" i="1"/>
  <c r="W49" i="3" s="1"/>
  <c r="V49" i="19" s="1"/>
  <c r="BY75" i="1"/>
  <c r="X49" i="3" s="1"/>
  <c r="W49" i="19" s="1"/>
  <c r="BM76" i="1"/>
  <c r="BN76" i="1"/>
  <c r="BO76" i="1"/>
  <c r="BP76" i="1"/>
  <c r="BQ76" i="1"/>
  <c r="BR76" i="1"/>
  <c r="BS76" i="1"/>
  <c r="BT76" i="1"/>
  <c r="BU76" i="1"/>
  <c r="BV76" i="1"/>
  <c r="BW76" i="1"/>
  <c r="BX76" i="1"/>
  <c r="BY76" i="1"/>
  <c r="BM77" i="1"/>
  <c r="BN77" i="1"/>
  <c r="BO77" i="1"/>
  <c r="BP77" i="1"/>
  <c r="BQ77" i="1"/>
  <c r="BR77" i="1"/>
  <c r="BS77" i="1"/>
  <c r="BT77" i="1"/>
  <c r="BU77" i="1"/>
  <c r="BV77" i="1"/>
  <c r="BW77" i="1"/>
  <c r="BX77" i="1"/>
  <c r="BY77" i="1"/>
  <c r="BM78" i="1"/>
  <c r="BN78" i="1"/>
  <c r="BO78" i="1"/>
  <c r="BP78" i="1"/>
  <c r="BQ78" i="1"/>
  <c r="BR78" i="1"/>
  <c r="BS78" i="1"/>
  <c r="BT78" i="1"/>
  <c r="BU78" i="1"/>
  <c r="BV78" i="1"/>
  <c r="BW78" i="1"/>
  <c r="BX78" i="1"/>
  <c r="BY78" i="1"/>
  <c r="BM79" i="1"/>
  <c r="BN79" i="1"/>
  <c r="BO79" i="1"/>
  <c r="BP79" i="1"/>
  <c r="BQ79" i="1"/>
  <c r="BR79" i="1"/>
  <c r="BS79" i="1"/>
  <c r="BT79" i="1"/>
  <c r="BU79" i="1"/>
  <c r="BV79" i="1"/>
  <c r="BW79" i="1"/>
  <c r="BX79" i="1"/>
  <c r="BY79" i="1"/>
  <c r="BM80" i="1"/>
  <c r="BN80" i="1"/>
  <c r="BO80" i="1"/>
  <c r="BP80" i="1"/>
  <c r="BQ80" i="1"/>
  <c r="BR80" i="1"/>
  <c r="BS80" i="1"/>
  <c r="BT80" i="1"/>
  <c r="BU80" i="1"/>
  <c r="BV80" i="1"/>
  <c r="BW80" i="1"/>
  <c r="BX80" i="1"/>
  <c r="BY80" i="1"/>
  <c r="BM81" i="1"/>
  <c r="L4" i="4" s="1"/>
  <c r="K66" i="19" s="1"/>
  <c r="BN81" i="1"/>
  <c r="M4" i="4" s="1"/>
  <c r="L66" i="19" s="1"/>
  <c r="BO81" i="1"/>
  <c r="N4" i="4" s="1"/>
  <c r="M66" i="19" s="1"/>
  <c r="BP81" i="1"/>
  <c r="O4" i="4" s="1"/>
  <c r="N66" i="19" s="1"/>
  <c r="BQ81" i="1"/>
  <c r="P4" i="4" s="1"/>
  <c r="O66" i="19" s="1"/>
  <c r="BR81" i="1"/>
  <c r="Q4" i="4" s="1"/>
  <c r="P66" i="19" s="1"/>
  <c r="BS81" i="1"/>
  <c r="R4" i="4" s="1"/>
  <c r="Q66" i="19" s="1"/>
  <c r="BT81" i="1"/>
  <c r="S4" i="4" s="1"/>
  <c r="R66" i="19" s="1"/>
  <c r="BU81" i="1"/>
  <c r="T4" i="4" s="1"/>
  <c r="S66" i="19" s="1"/>
  <c r="BV81" i="1"/>
  <c r="U4" i="4" s="1"/>
  <c r="T66" i="19" s="1"/>
  <c r="BW81" i="1"/>
  <c r="V4" i="4" s="1"/>
  <c r="U66" i="19" s="1"/>
  <c r="BX81" i="1"/>
  <c r="W4" i="4" s="1"/>
  <c r="V66" i="19" s="1"/>
  <c r="BY81" i="1"/>
  <c r="X4" i="4" s="1"/>
  <c r="W66" i="19" s="1"/>
  <c r="BM82" i="1"/>
  <c r="BN82" i="1"/>
  <c r="BO82" i="1"/>
  <c r="BP82" i="1"/>
  <c r="BQ82" i="1"/>
  <c r="BR82" i="1"/>
  <c r="BS82" i="1"/>
  <c r="BT82" i="1"/>
  <c r="BU82" i="1"/>
  <c r="BV82" i="1"/>
  <c r="BW82" i="1"/>
  <c r="BX82" i="1"/>
  <c r="BY82" i="1"/>
  <c r="BM83" i="1"/>
  <c r="L6" i="4" s="1"/>
  <c r="K68" i="19" s="1"/>
  <c r="BN83" i="1"/>
  <c r="M6" i="4" s="1"/>
  <c r="L68" i="19" s="1"/>
  <c r="BO83" i="1"/>
  <c r="N6" i="4" s="1"/>
  <c r="M68" i="19" s="1"/>
  <c r="BP83" i="1"/>
  <c r="O6" i="4" s="1"/>
  <c r="N68" i="19" s="1"/>
  <c r="BQ83" i="1"/>
  <c r="P6" i="4" s="1"/>
  <c r="O68" i="19" s="1"/>
  <c r="BR83" i="1"/>
  <c r="Q6" i="4" s="1"/>
  <c r="P68" i="19" s="1"/>
  <c r="BS83" i="1"/>
  <c r="R6" i="4" s="1"/>
  <c r="Q68" i="19" s="1"/>
  <c r="BT83" i="1"/>
  <c r="S6" i="4" s="1"/>
  <c r="R68" i="19" s="1"/>
  <c r="BU83" i="1"/>
  <c r="T6" i="4" s="1"/>
  <c r="S68" i="19" s="1"/>
  <c r="BV83" i="1"/>
  <c r="U6" i="4" s="1"/>
  <c r="T68" i="19" s="1"/>
  <c r="BW83" i="1"/>
  <c r="V6" i="4" s="1"/>
  <c r="U68" i="19" s="1"/>
  <c r="BX83" i="1"/>
  <c r="W6" i="4" s="1"/>
  <c r="V68" i="19" s="1"/>
  <c r="BY83" i="1"/>
  <c r="X6" i="4" s="1"/>
  <c r="W68" i="19" s="1"/>
  <c r="BM84" i="1"/>
  <c r="BN84" i="1"/>
  <c r="BO84" i="1"/>
  <c r="BP84" i="1"/>
  <c r="BQ84" i="1"/>
  <c r="BR84" i="1"/>
  <c r="BS84" i="1"/>
  <c r="BT84" i="1"/>
  <c r="BU84" i="1"/>
  <c r="BV84" i="1"/>
  <c r="BW84" i="1"/>
  <c r="BX84" i="1"/>
  <c r="BY84" i="1"/>
  <c r="BM85" i="1"/>
  <c r="L7" i="4" s="1"/>
  <c r="K69" i="19" s="1"/>
  <c r="BN85" i="1"/>
  <c r="M7" i="4" s="1"/>
  <c r="L69" i="19" s="1"/>
  <c r="BO85" i="1"/>
  <c r="N7" i="4" s="1"/>
  <c r="M69" i="19" s="1"/>
  <c r="BP85" i="1"/>
  <c r="O7" i="4" s="1"/>
  <c r="N69" i="19" s="1"/>
  <c r="BQ85" i="1"/>
  <c r="P7" i="4" s="1"/>
  <c r="O69" i="19" s="1"/>
  <c r="BR85" i="1"/>
  <c r="Q7" i="4" s="1"/>
  <c r="P69" i="19" s="1"/>
  <c r="BS85" i="1"/>
  <c r="R7" i="4" s="1"/>
  <c r="Q69" i="19" s="1"/>
  <c r="BT85" i="1"/>
  <c r="S7" i="4" s="1"/>
  <c r="R69" i="19" s="1"/>
  <c r="BU85" i="1"/>
  <c r="T7" i="4" s="1"/>
  <c r="S69" i="19" s="1"/>
  <c r="BV85" i="1"/>
  <c r="U7" i="4" s="1"/>
  <c r="T69" i="19" s="1"/>
  <c r="BW85" i="1"/>
  <c r="V7" i="4" s="1"/>
  <c r="U69" i="19" s="1"/>
  <c r="BX85" i="1"/>
  <c r="W7" i="4" s="1"/>
  <c r="V69" i="19" s="1"/>
  <c r="BY85" i="1"/>
  <c r="X7" i="4" s="1"/>
  <c r="W69" i="19" s="1"/>
  <c r="BM86" i="1"/>
  <c r="BN86" i="1"/>
  <c r="BO86" i="1"/>
  <c r="BP86" i="1"/>
  <c r="BQ86" i="1"/>
  <c r="BR86" i="1"/>
  <c r="BS86" i="1"/>
  <c r="BT86" i="1"/>
  <c r="BU86" i="1"/>
  <c r="BV86" i="1"/>
  <c r="BW86" i="1"/>
  <c r="BX86" i="1"/>
  <c r="BY86" i="1"/>
  <c r="BM87" i="1"/>
  <c r="BN87" i="1"/>
  <c r="BO87" i="1"/>
  <c r="BP87" i="1"/>
  <c r="BQ87" i="1"/>
  <c r="BR87" i="1"/>
  <c r="BS87" i="1"/>
  <c r="BT87" i="1"/>
  <c r="BU87" i="1"/>
  <c r="BV87" i="1"/>
  <c r="BW87" i="1"/>
  <c r="BX87" i="1"/>
  <c r="BY87" i="1"/>
  <c r="BM88" i="1"/>
  <c r="BN88" i="1"/>
  <c r="BO88" i="1"/>
  <c r="BP88" i="1"/>
  <c r="BQ88" i="1"/>
  <c r="BR88" i="1"/>
  <c r="BS88" i="1"/>
  <c r="BT88" i="1"/>
  <c r="BU88" i="1"/>
  <c r="BV88" i="1"/>
  <c r="BW88" i="1"/>
  <c r="BX88" i="1"/>
  <c r="BY88" i="1"/>
  <c r="BM89" i="1"/>
  <c r="BN89" i="1"/>
  <c r="BO89" i="1"/>
  <c r="BP89" i="1"/>
  <c r="BQ89" i="1"/>
  <c r="BR89" i="1"/>
  <c r="BS89" i="1"/>
  <c r="BT89" i="1"/>
  <c r="BU89" i="1"/>
  <c r="BV89" i="1"/>
  <c r="BW89" i="1"/>
  <c r="BX89" i="1"/>
  <c r="BY89" i="1"/>
  <c r="BM90" i="1"/>
  <c r="BN90" i="1"/>
  <c r="BO90" i="1"/>
  <c r="BP90" i="1"/>
  <c r="BQ90" i="1"/>
  <c r="BR90" i="1"/>
  <c r="BS90" i="1"/>
  <c r="BT90" i="1"/>
  <c r="BU90" i="1"/>
  <c r="BV90" i="1"/>
  <c r="BW90" i="1"/>
  <c r="BX90" i="1"/>
  <c r="BY90" i="1"/>
  <c r="BM91" i="1"/>
  <c r="BN91" i="1"/>
  <c r="BO91" i="1"/>
  <c r="BP91" i="1"/>
  <c r="BQ91" i="1"/>
  <c r="BR91" i="1"/>
  <c r="BS91" i="1"/>
  <c r="BT91" i="1"/>
  <c r="BU91" i="1"/>
  <c r="BV91" i="1"/>
  <c r="BW91" i="1"/>
  <c r="BX91" i="1"/>
  <c r="BY91" i="1"/>
  <c r="BM92" i="1"/>
  <c r="BN92" i="1"/>
  <c r="BO92" i="1"/>
  <c r="BP92" i="1"/>
  <c r="BQ92" i="1"/>
  <c r="BR92" i="1"/>
  <c r="BS92" i="1"/>
  <c r="BT92" i="1"/>
  <c r="BU92" i="1"/>
  <c r="BV92" i="1"/>
  <c r="BW92" i="1"/>
  <c r="BX92" i="1"/>
  <c r="BY92" i="1"/>
  <c r="BM93" i="1"/>
  <c r="BN93" i="1"/>
  <c r="BO93" i="1"/>
  <c r="BP93" i="1"/>
  <c r="BQ93" i="1"/>
  <c r="BR93" i="1"/>
  <c r="BS93" i="1"/>
  <c r="BT93" i="1"/>
  <c r="BU93" i="1"/>
  <c r="BV93" i="1"/>
  <c r="BW93" i="1"/>
  <c r="BX93" i="1"/>
  <c r="BY93" i="1"/>
  <c r="BM94" i="1"/>
  <c r="BN94" i="1"/>
  <c r="BO94" i="1"/>
  <c r="BP94" i="1"/>
  <c r="BQ94" i="1"/>
  <c r="BR94" i="1"/>
  <c r="BS94" i="1"/>
  <c r="BT94" i="1"/>
  <c r="BU94" i="1"/>
  <c r="BV94" i="1"/>
  <c r="BW94" i="1"/>
  <c r="BX94" i="1"/>
  <c r="BY94" i="1"/>
  <c r="BM95" i="1"/>
  <c r="BN95" i="1"/>
  <c r="BO95" i="1"/>
  <c r="BP95" i="1"/>
  <c r="BQ95" i="1"/>
  <c r="BR95" i="1"/>
  <c r="BS95" i="1"/>
  <c r="BT95" i="1"/>
  <c r="BU95" i="1"/>
  <c r="BV95" i="1"/>
  <c r="BW95" i="1"/>
  <c r="BX95" i="1"/>
  <c r="BY95" i="1"/>
  <c r="BM96" i="1"/>
  <c r="L23" i="4" s="1"/>
  <c r="K58" i="19" s="1"/>
  <c r="BN96" i="1"/>
  <c r="M23" i="4" s="1"/>
  <c r="L58" i="19" s="1"/>
  <c r="BO96" i="1"/>
  <c r="N23" i="4" s="1"/>
  <c r="M58" i="19" s="1"/>
  <c r="BP96" i="1"/>
  <c r="O23" i="4" s="1"/>
  <c r="N58" i="19" s="1"/>
  <c r="BQ96" i="1"/>
  <c r="P23" i="4" s="1"/>
  <c r="O58" i="19" s="1"/>
  <c r="BR96" i="1"/>
  <c r="Q23" i="4" s="1"/>
  <c r="P58" i="19" s="1"/>
  <c r="BS96" i="1"/>
  <c r="R23" i="4" s="1"/>
  <c r="Q58" i="19" s="1"/>
  <c r="BT96" i="1"/>
  <c r="S23" i="4" s="1"/>
  <c r="R58" i="19" s="1"/>
  <c r="BU96" i="1"/>
  <c r="T23" i="4" s="1"/>
  <c r="S58" i="19" s="1"/>
  <c r="BV96" i="1"/>
  <c r="U23" i="4" s="1"/>
  <c r="T58" i="19" s="1"/>
  <c r="BW96" i="1"/>
  <c r="V23" i="4" s="1"/>
  <c r="U58" i="19" s="1"/>
  <c r="BX96" i="1"/>
  <c r="W23" i="4" s="1"/>
  <c r="V58" i="19" s="1"/>
  <c r="BY96" i="1"/>
  <c r="X23" i="4" s="1"/>
  <c r="W58" i="19" s="1"/>
  <c r="BM97" i="1"/>
  <c r="BN97" i="1"/>
  <c r="BO97" i="1"/>
  <c r="BP97" i="1"/>
  <c r="BQ97" i="1"/>
  <c r="BR97" i="1"/>
  <c r="BS97" i="1"/>
  <c r="BT97" i="1"/>
  <c r="BU97" i="1"/>
  <c r="BV97" i="1"/>
  <c r="BW97" i="1"/>
  <c r="BX97" i="1"/>
  <c r="BY97" i="1"/>
  <c r="BM98" i="1"/>
  <c r="BN98" i="1"/>
  <c r="BO98" i="1"/>
  <c r="BP98" i="1"/>
  <c r="BQ98" i="1"/>
  <c r="BR98" i="1"/>
  <c r="BS98" i="1"/>
  <c r="BT98" i="1"/>
  <c r="BU98" i="1"/>
  <c r="BV98" i="1"/>
  <c r="BW98" i="1"/>
  <c r="BX98" i="1"/>
  <c r="BY98" i="1"/>
  <c r="BM99" i="1"/>
  <c r="BN99" i="1"/>
  <c r="BO99" i="1"/>
  <c r="BP99" i="1"/>
  <c r="BQ99" i="1"/>
  <c r="BR99" i="1"/>
  <c r="BS99" i="1"/>
  <c r="BT99" i="1"/>
  <c r="BU99" i="1"/>
  <c r="BV99" i="1"/>
  <c r="BW99" i="1"/>
  <c r="BX99" i="1"/>
  <c r="BY99" i="1"/>
  <c r="BM100" i="1"/>
  <c r="BN100" i="1"/>
  <c r="BO100" i="1"/>
  <c r="BP100" i="1"/>
  <c r="BQ100" i="1"/>
  <c r="BR100" i="1"/>
  <c r="BS100" i="1"/>
  <c r="BT100" i="1"/>
  <c r="BU100" i="1"/>
  <c r="BV100" i="1"/>
  <c r="BW100" i="1"/>
  <c r="BX100" i="1"/>
  <c r="BY100" i="1"/>
  <c r="BM101" i="1"/>
  <c r="BN101" i="1"/>
  <c r="BO101" i="1"/>
  <c r="BP101" i="1"/>
  <c r="BQ101" i="1"/>
  <c r="BR101" i="1"/>
  <c r="BS101" i="1"/>
  <c r="BT101" i="1"/>
  <c r="BU101" i="1"/>
  <c r="BV101" i="1"/>
  <c r="BW101" i="1"/>
  <c r="BX101" i="1"/>
  <c r="BY101" i="1"/>
  <c r="BM102" i="1"/>
  <c r="BN102" i="1"/>
  <c r="BO102" i="1"/>
  <c r="BP102" i="1"/>
  <c r="BQ102" i="1"/>
  <c r="BR102" i="1"/>
  <c r="BS102" i="1"/>
  <c r="BT102" i="1"/>
  <c r="BU102" i="1"/>
  <c r="BV102" i="1"/>
  <c r="BW102" i="1"/>
  <c r="BX102" i="1"/>
  <c r="BY102" i="1"/>
  <c r="BM103" i="1"/>
  <c r="BN103" i="1"/>
  <c r="BO103" i="1"/>
  <c r="BP103" i="1"/>
  <c r="BQ103" i="1"/>
  <c r="BR103" i="1"/>
  <c r="BS103" i="1"/>
  <c r="BT103" i="1"/>
  <c r="BU103" i="1"/>
  <c r="BV103" i="1"/>
  <c r="BW103" i="1"/>
  <c r="BX103" i="1"/>
  <c r="BY103" i="1"/>
  <c r="BM104" i="1"/>
  <c r="BN104" i="1"/>
  <c r="BO104" i="1"/>
  <c r="BP104" i="1"/>
  <c r="BQ104" i="1"/>
  <c r="BR104" i="1"/>
  <c r="BS104" i="1"/>
  <c r="BT104" i="1"/>
  <c r="BU104" i="1"/>
  <c r="BV104" i="1"/>
  <c r="BW104" i="1"/>
  <c r="BX104" i="1"/>
  <c r="BY104" i="1"/>
  <c r="BM105" i="1"/>
  <c r="L13" i="4" s="1"/>
  <c r="K75" i="19" s="1"/>
  <c r="BN105" i="1"/>
  <c r="M13" i="4" s="1"/>
  <c r="L75" i="19" s="1"/>
  <c r="BO105" i="1"/>
  <c r="N13" i="4" s="1"/>
  <c r="M75" i="19" s="1"/>
  <c r="BP105" i="1"/>
  <c r="O13" i="4" s="1"/>
  <c r="N75" i="19" s="1"/>
  <c r="BQ105" i="1"/>
  <c r="P13" i="4" s="1"/>
  <c r="O75" i="19" s="1"/>
  <c r="BR105" i="1"/>
  <c r="Q13" i="4" s="1"/>
  <c r="P75" i="19" s="1"/>
  <c r="BS105" i="1"/>
  <c r="R13" i="4" s="1"/>
  <c r="Q75" i="19" s="1"/>
  <c r="BT105" i="1"/>
  <c r="S13" i="4" s="1"/>
  <c r="R75" i="19" s="1"/>
  <c r="BU105" i="1"/>
  <c r="T13" i="4" s="1"/>
  <c r="S75" i="19" s="1"/>
  <c r="BV105" i="1"/>
  <c r="U13" i="4" s="1"/>
  <c r="T75" i="19" s="1"/>
  <c r="BW105" i="1"/>
  <c r="V13" i="4" s="1"/>
  <c r="U75" i="19" s="1"/>
  <c r="BX105" i="1"/>
  <c r="W13" i="4" s="1"/>
  <c r="V75" i="19" s="1"/>
  <c r="BY105" i="1"/>
  <c r="X13" i="4" s="1"/>
  <c r="W75" i="19" s="1"/>
  <c r="BM106" i="1"/>
  <c r="L27" i="4" s="1"/>
  <c r="K62" i="19" s="1"/>
  <c r="BN106" i="1"/>
  <c r="M27" i="4" s="1"/>
  <c r="L62" i="19" s="1"/>
  <c r="BO106" i="1"/>
  <c r="N27" i="4" s="1"/>
  <c r="M62" i="19" s="1"/>
  <c r="BP106" i="1"/>
  <c r="O27" i="4" s="1"/>
  <c r="N62" i="19" s="1"/>
  <c r="BQ106" i="1"/>
  <c r="P27" i="4" s="1"/>
  <c r="O62" i="19" s="1"/>
  <c r="BR106" i="1"/>
  <c r="Q27" i="4" s="1"/>
  <c r="P62" i="19" s="1"/>
  <c r="BS106" i="1"/>
  <c r="R27" i="4" s="1"/>
  <c r="Q62" i="19" s="1"/>
  <c r="BT106" i="1"/>
  <c r="S27" i="4" s="1"/>
  <c r="R62" i="19" s="1"/>
  <c r="BU106" i="1"/>
  <c r="T27" i="4" s="1"/>
  <c r="S62" i="19" s="1"/>
  <c r="BV106" i="1"/>
  <c r="U27" i="4" s="1"/>
  <c r="T62" i="19" s="1"/>
  <c r="BW106" i="1"/>
  <c r="V27" i="4" s="1"/>
  <c r="U62" i="19" s="1"/>
  <c r="BX106" i="1"/>
  <c r="W27" i="4" s="1"/>
  <c r="V62" i="19" s="1"/>
  <c r="BY106" i="1"/>
  <c r="X27" i="4" s="1"/>
  <c r="W62" i="19" s="1"/>
  <c r="BM107" i="1"/>
  <c r="BN107" i="1"/>
  <c r="BO107" i="1"/>
  <c r="BP107" i="1"/>
  <c r="BQ107" i="1"/>
  <c r="BR107" i="1"/>
  <c r="BS107" i="1"/>
  <c r="BT107" i="1"/>
  <c r="BU107" i="1"/>
  <c r="BV107" i="1"/>
  <c r="BW107" i="1"/>
  <c r="BX107" i="1"/>
  <c r="BY107" i="1"/>
  <c r="BZ107" i="1"/>
  <c r="BM108" i="1"/>
  <c r="BN108" i="1"/>
  <c r="BO108" i="1"/>
  <c r="BP108" i="1"/>
  <c r="BQ108" i="1"/>
  <c r="BR108" i="1"/>
  <c r="BS108" i="1"/>
  <c r="BT108" i="1"/>
  <c r="BU108" i="1"/>
  <c r="BV108" i="1"/>
  <c r="BW108" i="1"/>
  <c r="BX108" i="1"/>
  <c r="BY108" i="1"/>
  <c r="BM109" i="1"/>
  <c r="BN109" i="1"/>
  <c r="BO109" i="1"/>
  <c r="BP109" i="1"/>
  <c r="BQ109" i="1"/>
  <c r="BR109" i="1"/>
  <c r="BS109" i="1"/>
  <c r="BT109" i="1"/>
  <c r="BU109" i="1"/>
  <c r="BV109" i="1"/>
  <c r="BW109" i="1"/>
  <c r="BX109" i="1"/>
  <c r="BY109" i="1"/>
  <c r="BM110" i="1"/>
  <c r="BN110" i="1"/>
  <c r="BO110" i="1"/>
  <c r="BP110" i="1"/>
  <c r="BQ110" i="1"/>
  <c r="BR110" i="1"/>
  <c r="BS110" i="1"/>
  <c r="BT110" i="1"/>
  <c r="BU110" i="1"/>
  <c r="BV110" i="1"/>
  <c r="BW110" i="1"/>
  <c r="BX110" i="1"/>
  <c r="BY110" i="1"/>
  <c r="BM111" i="1"/>
  <c r="L28" i="4" s="1"/>
  <c r="K63" i="19" s="1"/>
  <c r="BN111" i="1"/>
  <c r="M28" i="4" s="1"/>
  <c r="L63" i="19" s="1"/>
  <c r="BO111" i="1"/>
  <c r="N28" i="4" s="1"/>
  <c r="M63" i="19" s="1"/>
  <c r="BP111" i="1"/>
  <c r="O28" i="4" s="1"/>
  <c r="N63" i="19" s="1"/>
  <c r="BQ111" i="1"/>
  <c r="P28" i="4" s="1"/>
  <c r="O63" i="19" s="1"/>
  <c r="BR111" i="1"/>
  <c r="Q28" i="4" s="1"/>
  <c r="P63" i="19" s="1"/>
  <c r="BS111" i="1"/>
  <c r="R28" i="4" s="1"/>
  <c r="Q63" i="19" s="1"/>
  <c r="BT111" i="1"/>
  <c r="S28" i="4" s="1"/>
  <c r="R63" i="19" s="1"/>
  <c r="BU111" i="1"/>
  <c r="T28" i="4" s="1"/>
  <c r="S63" i="19" s="1"/>
  <c r="BV111" i="1"/>
  <c r="U28" i="4" s="1"/>
  <c r="T63" i="19" s="1"/>
  <c r="BW111" i="1"/>
  <c r="V28" i="4" s="1"/>
  <c r="U63" i="19" s="1"/>
  <c r="BX111" i="1"/>
  <c r="W28" i="4" s="1"/>
  <c r="V63" i="19" s="1"/>
  <c r="BY111" i="1"/>
  <c r="X28" i="4" s="1"/>
  <c r="W63" i="19" s="1"/>
  <c r="BM112" i="1"/>
  <c r="L29" i="4" s="1"/>
  <c r="K64" i="19" s="1"/>
  <c r="BN112" i="1"/>
  <c r="M29" i="4" s="1"/>
  <c r="L64" i="19" s="1"/>
  <c r="BO112" i="1"/>
  <c r="N29" i="4" s="1"/>
  <c r="M64" i="19" s="1"/>
  <c r="BP112" i="1"/>
  <c r="O29" i="4" s="1"/>
  <c r="N64" i="19" s="1"/>
  <c r="BQ112" i="1"/>
  <c r="P29" i="4" s="1"/>
  <c r="O64" i="19" s="1"/>
  <c r="BR112" i="1"/>
  <c r="Q29" i="4" s="1"/>
  <c r="P64" i="19" s="1"/>
  <c r="BS112" i="1"/>
  <c r="R29" i="4" s="1"/>
  <c r="Q64" i="19" s="1"/>
  <c r="BT112" i="1"/>
  <c r="S29" i="4" s="1"/>
  <c r="R64" i="19" s="1"/>
  <c r="BU112" i="1"/>
  <c r="T29" i="4" s="1"/>
  <c r="S64" i="19" s="1"/>
  <c r="BV112" i="1"/>
  <c r="U29" i="4" s="1"/>
  <c r="T64" i="19" s="1"/>
  <c r="BW112" i="1"/>
  <c r="V29" i="4" s="1"/>
  <c r="U64" i="19" s="1"/>
  <c r="BX112" i="1"/>
  <c r="W29" i="4" s="1"/>
  <c r="V64" i="19" s="1"/>
  <c r="BY112" i="1"/>
  <c r="X29" i="4" s="1"/>
  <c r="W64" i="19" s="1"/>
  <c r="BM113" i="1"/>
  <c r="BN113" i="1"/>
  <c r="BO113" i="1"/>
  <c r="BP113" i="1"/>
  <c r="BQ113" i="1"/>
  <c r="BR113" i="1"/>
  <c r="BS113" i="1"/>
  <c r="BT113" i="1"/>
  <c r="BU113" i="1"/>
  <c r="BV113" i="1"/>
  <c r="BW113" i="1"/>
  <c r="BX113" i="1"/>
  <c r="BY113" i="1"/>
  <c r="BM114" i="1"/>
  <c r="BN114" i="1"/>
  <c r="BO114" i="1"/>
  <c r="BP114" i="1"/>
  <c r="BQ114" i="1"/>
  <c r="BR114" i="1"/>
  <c r="BS114" i="1"/>
  <c r="BT114" i="1"/>
  <c r="BU114" i="1"/>
  <c r="BV114" i="1"/>
  <c r="BW114" i="1"/>
  <c r="BX114" i="1"/>
  <c r="BY114" i="1"/>
  <c r="BM115" i="1"/>
  <c r="L17" i="4" s="1"/>
  <c r="K79" i="19" s="1"/>
  <c r="BN115" i="1"/>
  <c r="M17" i="4" s="1"/>
  <c r="L79" i="19" s="1"/>
  <c r="BO115" i="1"/>
  <c r="N17" i="4" s="1"/>
  <c r="M79" i="19" s="1"/>
  <c r="BP115" i="1"/>
  <c r="O17" i="4" s="1"/>
  <c r="N79" i="19" s="1"/>
  <c r="BQ115" i="1"/>
  <c r="P17" i="4" s="1"/>
  <c r="O79" i="19" s="1"/>
  <c r="BR115" i="1"/>
  <c r="Q17" i="4" s="1"/>
  <c r="P79" i="19" s="1"/>
  <c r="BS115" i="1"/>
  <c r="R17" i="4" s="1"/>
  <c r="Q79" i="19" s="1"/>
  <c r="BT115" i="1"/>
  <c r="S17" i="4" s="1"/>
  <c r="R79" i="19" s="1"/>
  <c r="BU115" i="1"/>
  <c r="T17" i="4" s="1"/>
  <c r="S79" i="19" s="1"/>
  <c r="BV115" i="1"/>
  <c r="U17" i="4" s="1"/>
  <c r="T79" i="19" s="1"/>
  <c r="BW115" i="1"/>
  <c r="V17" i="4" s="1"/>
  <c r="U79" i="19" s="1"/>
  <c r="BX115" i="1"/>
  <c r="W17" i="4" s="1"/>
  <c r="V79" i="19" s="1"/>
  <c r="BY115" i="1"/>
  <c r="X17" i="4" s="1"/>
  <c r="W79" i="19" s="1"/>
  <c r="BM116" i="1"/>
  <c r="L44" i="6" s="1"/>
  <c r="K80" i="19" s="1"/>
  <c r="BN116" i="1"/>
  <c r="BO116" i="1"/>
  <c r="N44" i="6" s="1"/>
  <c r="M80" i="19" s="1"/>
  <c r="BP116" i="1"/>
  <c r="BQ116" i="1"/>
  <c r="BR116" i="1"/>
  <c r="Q44" i="6" s="1"/>
  <c r="P80" i="19" s="1"/>
  <c r="BS116" i="1"/>
  <c r="R44" i="6" s="1"/>
  <c r="Q80" i="19" s="1"/>
  <c r="BT116" i="1"/>
  <c r="S44" i="6" s="1"/>
  <c r="R80" i="19" s="1"/>
  <c r="BU116" i="1"/>
  <c r="BV116" i="1"/>
  <c r="BW116" i="1"/>
  <c r="V44" i="6" s="1"/>
  <c r="U80" i="19" s="1"/>
  <c r="BX116" i="1"/>
  <c r="BY116" i="1"/>
  <c r="BM117" i="1"/>
  <c r="BN117" i="1"/>
  <c r="BO117" i="1"/>
  <c r="BP117" i="1"/>
  <c r="BQ117" i="1"/>
  <c r="BR117" i="1"/>
  <c r="BS117" i="1"/>
  <c r="BT117" i="1"/>
  <c r="BU117" i="1"/>
  <c r="BV117" i="1"/>
  <c r="BW117" i="1"/>
  <c r="BX117" i="1"/>
  <c r="BY117" i="1"/>
  <c r="BM118" i="1"/>
  <c r="BN118" i="1"/>
  <c r="BO118" i="1"/>
  <c r="BP118" i="1"/>
  <c r="BQ118" i="1"/>
  <c r="BR118" i="1"/>
  <c r="BS118" i="1"/>
  <c r="BT118" i="1"/>
  <c r="BU118" i="1"/>
  <c r="BV118" i="1"/>
  <c r="BW118" i="1"/>
  <c r="BX118" i="1"/>
  <c r="BY118" i="1"/>
  <c r="BM119" i="1"/>
  <c r="BN119" i="1"/>
  <c r="BO119" i="1"/>
  <c r="BP119" i="1"/>
  <c r="BQ119" i="1"/>
  <c r="BR119" i="1"/>
  <c r="BS119" i="1"/>
  <c r="BT119" i="1"/>
  <c r="BU119" i="1"/>
  <c r="BV119" i="1"/>
  <c r="BW119" i="1"/>
  <c r="BX119" i="1"/>
  <c r="BY119" i="1"/>
  <c r="BM120" i="1"/>
  <c r="BN120" i="1"/>
  <c r="BO120" i="1"/>
  <c r="BP120" i="1"/>
  <c r="BQ120" i="1"/>
  <c r="BR120" i="1"/>
  <c r="BS120" i="1"/>
  <c r="BT120" i="1"/>
  <c r="BU120" i="1"/>
  <c r="BV120" i="1"/>
  <c r="BW120" i="1"/>
  <c r="BX120" i="1"/>
  <c r="BY120" i="1"/>
  <c r="BM121" i="1"/>
  <c r="L25" i="6" s="1"/>
  <c r="K87" i="19" s="1"/>
  <c r="BN121" i="1"/>
  <c r="M25" i="6" s="1"/>
  <c r="L87" i="19" s="1"/>
  <c r="BO121" i="1"/>
  <c r="N25" i="6" s="1"/>
  <c r="M87" i="19" s="1"/>
  <c r="BP121" i="1"/>
  <c r="O25" i="6" s="1"/>
  <c r="N87" i="19" s="1"/>
  <c r="BQ121" i="1"/>
  <c r="P25" i="6" s="1"/>
  <c r="O87" i="19" s="1"/>
  <c r="BR121" i="1"/>
  <c r="Q25" i="6" s="1"/>
  <c r="P87" i="19" s="1"/>
  <c r="BS121" i="1"/>
  <c r="R25" i="6" s="1"/>
  <c r="Q87" i="19" s="1"/>
  <c r="BT121" i="1"/>
  <c r="S25" i="6" s="1"/>
  <c r="R87" i="19" s="1"/>
  <c r="BU121" i="1"/>
  <c r="T25" i="6" s="1"/>
  <c r="S87" i="19" s="1"/>
  <c r="BV121" i="1"/>
  <c r="U25" i="6" s="1"/>
  <c r="T87" i="19" s="1"/>
  <c r="BW121" i="1"/>
  <c r="V25" i="6" s="1"/>
  <c r="U87" i="19" s="1"/>
  <c r="BX121" i="1"/>
  <c r="W25" i="6" s="1"/>
  <c r="V87" i="19" s="1"/>
  <c r="BY121" i="1"/>
  <c r="X25" i="6" s="1"/>
  <c r="W87" i="19" s="1"/>
  <c r="BM122" i="1"/>
  <c r="BN122" i="1"/>
  <c r="BO122" i="1"/>
  <c r="BP122" i="1"/>
  <c r="BQ122" i="1"/>
  <c r="BR122" i="1"/>
  <c r="BS122" i="1"/>
  <c r="BT122" i="1"/>
  <c r="BU122" i="1"/>
  <c r="BV122" i="1"/>
  <c r="BW122" i="1"/>
  <c r="BX122" i="1"/>
  <c r="BY122" i="1"/>
  <c r="BM123" i="1"/>
  <c r="BN123" i="1"/>
  <c r="BO123" i="1"/>
  <c r="BP123" i="1"/>
  <c r="BQ123" i="1"/>
  <c r="BR123" i="1"/>
  <c r="BS123" i="1"/>
  <c r="BT123" i="1"/>
  <c r="BU123" i="1"/>
  <c r="BV123" i="1"/>
  <c r="BW123" i="1"/>
  <c r="BX123" i="1"/>
  <c r="BY123" i="1"/>
  <c r="BM124" i="1"/>
  <c r="BN124" i="1"/>
  <c r="BO124" i="1"/>
  <c r="BP124" i="1"/>
  <c r="BQ124" i="1"/>
  <c r="BR124" i="1"/>
  <c r="BS124" i="1"/>
  <c r="BT124" i="1"/>
  <c r="BU124" i="1"/>
  <c r="BV124" i="1"/>
  <c r="BW124" i="1"/>
  <c r="BX124" i="1"/>
  <c r="BY124" i="1"/>
  <c r="BM125" i="1"/>
  <c r="BN125" i="1"/>
  <c r="BO125" i="1"/>
  <c r="BP125" i="1"/>
  <c r="BQ125" i="1"/>
  <c r="BR125" i="1"/>
  <c r="BS125" i="1"/>
  <c r="BT125" i="1"/>
  <c r="BU125" i="1"/>
  <c r="BV125" i="1"/>
  <c r="BW125" i="1"/>
  <c r="BX125" i="1"/>
  <c r="BY125" i="1"/>
  <c r="BM126" i="1"/>
  <c r="L27" i="6" s="1"/>
  <c r="K89" i="19" s="1"/>
  <c r="BN126" i="1"/>
  <c r="BO126" i="1"/>
  <c r="BP126" i="1"/>
  <c r="BQ126" i="1"/>
  <c r="BR126" i="1"/>
  <c r="Q27" i="6" s="1"/>
  <c r="P89" i="19" s="1"/>
  <c r="BS126" i="1"/>
  <c r="R27" i="6" s="1"/>
  <c r="Q89" i="19" s="1"/>
  <c r="BT126" i="1"/>
  <c r="S27" i="6" s="1"/>
  <c r="R89" i="19" s="1"/>
  <c r="BU126" i="1"/>
  <c r="BV126" i="1"/>
  <c r="BW126" i="1"/>
  <c r="V27" i="6" s="1"/>
  <c r="U89" i="19" s="1"/>
  <c r="BX126" i="1"/>
  <c r="BY126" i="1"/>
  <c r="BM127" i="1"/>
  <c r="L29" i="6" s="1"/>
  <c r="K91" i="19" s="1"/>
  <c r="BN127" i="1"/>
  <c r="M29" i="6" s="1"/>
  <c r="L91" i="19" s="1"/>
  <c r="BO127" i="1"/>
  <c r="N29" i="6" s="1"/>
  <c r="M91" i="19" s="1"/>
  <c r="BP127" i="1"/>
  <c r="O29" i="6" s="1"/>
  <c r="N91" i="19" s="1"/>
  <c r="BQ127" i="1"/>
  <c r="P29" i="6" s="1"/>
  <c r="O91" i="19" s="1"/>
  <c r="BR127" i="1"/>
  <c r="Q29" i="6" s="1"/>
  <c r="P91" i="19" s="1"/>
  <c r="BS127" i="1"/>
  <c r="R29" i="6" s="1"/>
  <c r="Q91" i="19" s="1"/>
  <c r="BT127" i="1"/>
  <c r="S29" i="6" s="1"/>
  <c r="R91" i="19" s="1"/>
  <c r="BU127" i="1"/>
  <c r="T29" i="6" s="1"/>
  <c r="S91" i="19" s="1"/>
  <c r="BV127" i="1"/>
  <c r="U29" i="6" s="1"/>
  <c r="T91" i="19" s="1"/>
  <c r="BW127" i="1"/>
  <c r="V29" i="6" s="1"/>
  <c r="U91" i="19" s="1"/>
  <c r="BX127" i="1"/>
  <c r="W29" i="6" s="1"/>
  <c r="V91" i="19" s="1"/>
  <c r="BY127" i="1"/>
  <c r="X29" i="6" s="1"/>
  <c r="W91" i="19" s="1"/>
  <c r="BM128" i="1"/>
  <c r="L30" i="6" s="1"/>
  <c r="K92" i="19" s="1"/>
  <c r="BN128" i="1"/>
  <c r="M30" i="6" s="1"/>
  <c r="L92" i="19" s="1"/>
  <c r="BO128" i="1"/>
  <c r="N30" i="6" s="1"/>
  <c r="M92" i="19" s="1"/>
  <c r="BP128" i="1"/>
  <c r="O30" i="6" s="1"/>
  <c r="N92" i="19" s="1"/>
  <c r="BQ128" i="1"/>
  <c r="P30" i="6" s="1"/>
  <c r="O92" i="19" s="1"/>
  <c r="BR128" i="1"/>
  <c r="Q30" i="6" s="1"/>
  <c r="P92" i="19" s="1"/>
  <c r="BS128" i="1"/>
  <c r="R30" i="6" s="1"/>
  <c r="Q92" i="19" s="1"/>
  <c r="BT128" i="1"/>
  <c r="S30" i="6" s="1"/>
  <c r="R92" i="19" s="1"/>
  <c r="BU128" i="1"/>
  <c r="T30" i="6" s="1"/>
  <c r="S92" i="19" s="1"/>
  <c r="BV128" i="1"/>
  <c r="U30" i="6" s="1"/>
  <c r="T92" i="19" s="1"/>
  <c r="BW128" i="1"/>
  <c r="V30" i="6" s="1"/>
  <c r="U92" i="19" s="1"/>
  <c r="BX128" i="1"/>
  <c r="W30" i="6" s="1"/>
  <c r="V92" i="19" s="1"/>
  <c r="BY128" i="1"/>
  <c r="X30" i="6" s="1"/>
  <c r="W92" i="19" s="1"/>
  <c r="BM129" i="1"/>
  <c r="L32" i="6" s="1"/>
  <c r="K94" i="19" s="1"/>
  <c r="BN129" i="1"/>
  <c r="M32" i="6" s="1"/>
  <c r="L94" i="19" s="1"/>
  <c r="BO129" i="1"/>
  <c r="N32" i="6" s="1"/>
  <c r="M94" i="19" s="1"/>
  <c r="BP129" i="1"/>
  <c r="O32" i="6" s="1"/>
  <c r="N94" i="19" s="1"/>
  <c r="BQ129" i="1"/>
  <c r="P32" i="6" s="1"/>
  <c r="O94" i="19" s="1"/>
  <c r="BR129" i="1"/>
  <c r="Q32" i="6" s="1"/>
  <c r="P94" i="19" s="1"/>
  <c r="BS129" i="1"/>
  <c r="R32" i="6" s="1"/>
  <c r="Q94" i="19" s="1"/>
  <c r="BT129" i="1"/>
  <c r="S32" i="6" s="1"/>
  <c r="R94" i="19" s="1"/>
  <c r="BU129" i="1"/>
  <c r="T32" i="6" s="1"/>
  <c r="S94" i="19" s="1"/>
  <c r="BV129" i="1"/>
  <c r="U32" i="6" s="1"/>
  <c r="T94" i="19" s="1"/>
  <c r="BW129" i="1"/>
  <c r="V32" i="6" s="1"/>
  <c r="U94" i="19" s="1"/>
  <c r="BX129" i="1"/>
  <c r="W32" i="6" s="1"/>
  <c r="V94" i="19" s="1"/>
  <c r="BY129" i="1"/>
  <c r="X32" i="6" s="1"/>
  <c r="W94" i="19" s="1"/>
  <c r="BM130" i="1"/>
  <c r="BN130" i="1"/>
  <c r="BO130" i="1"/>
  <c r="BP130" i="1"/>
  <c r="BQ130" i="1"/>
  <c r="BR130" i="1"/>
  <c r="BS130" i="1"/>
  <c r="BT130" i="1"/>
  <c r="BU130" i="1"/>
  <c r="BV130" i="1"/>
  <c r="BW130" i="1"/>
  <c r="BX130" i="1"/>
  <c r="BY130" i="1"/>
  <c r="BM131" i="1"/>
  <c r="BN131" i="1"/>
  <c r="BO131" i="1"/>
  <c r="BP131" i="1"/>
  <c r="BQ131" i="1"/>
  <c r="BR131" i="1"/>
  <c r="BS131" i="1"/>
  <c r="BT131" i="1"/>
  <c r="BU131" i="1"/>
  <c r="BV131" i="1"/>
  <c r="BW131" i="1"/>
  <c r="BX131" i="1"/>
  <c r="BY131" i="1"/>
  <c r="BM132" i="1"/>
  <c r="BN132" i="1"/>
  <c r="BO132" i="1"/>
  <c r="BP132" i="1"/>
  <c r="BQ132" i="1"/>
  <c r="BR132" i="1"/>
  <c r="BS132" i="1"/>
  <c r="BT132" i="1"/>
  <c r="BU132" i="1"/>
  <c r="BV132" i="1"/>
  <c r="BW132" i="1"/>
  <c r="BX132" i="1"/>
  <c r="BY132" i="1"/>
  <c r="BM133" i="1"/>
  <c r="L35" i="6" s="1"/>
  <c r="K97" i="19" s="1"/>
  <c r="BN133" i="1"/>
  <c r="M35" i="6" s="1"/>
  <c r="L97" i="19" s="1"/>
  <c r="BO133" i="1"/>
  <c r="N35" i="6" s="1"/>
  <c r="M97" i="19" s="1"/>
  <c r="BP133" i="1"/>
  <c r="O35" i="6" s="1"/>
  <c r="N97" i="19" s="1"/>
  <c r="BQ133" i="1"/>
  <c r="P35" i="6" s="1"/>
  <c r="O97" i="19" s="1"/>
  <c r="BR133" i="1"/>
  <c r="Q35" i="6" s="1"/>
  <c r="P97" i="19" s="1"/>
  <c r="BS133" i="1"/>
  <c r="R35" i="6" s="1"/>
  <c r="Q97" i="19" s="1"/>
  <c r="BT133" i="1"/>
  <c r="S35" i="6" s="1"/>
  <c r="R97" i="19" s="1"/>
  <c r="BU133" i="1"/>
  <c r="T35" i="6" s="1"/>
  <c r="S97" i="19" s="1"/>
  <c r="BV133" i="1"/>
  <c r="U35" i="6" s="1"/>
  <c r="T97" i="19" s="1"/>
  <c r="BW133" i="1"/>
  <c r="V35" i="6" s="1"/>
  <c r="U97" i="19" s="1"/>
  <c r="BX133" i="1"/>
  <c r="W35" i="6" s="1"/>
  <c r="V97" i="19" s="1"/>
  <c r="BY133" i="1"/>
  <c r="X35" i="6" s="1"/>
  <c r="W97" i="19" s="1"/>
  <c r="BM134" i="1"/>
  <c r="BN134" i="1"/>
  <c r="BO134" i="1"/>
  <c r="BP134" i="1"/>
  <c r="BQ134" i="1"/>
  <c r="BR134" i="1"/>
  <c r="BS134" i="1"/>
  <c r="BT134" i="1"/>
  <c r="BU134" i="1"/>
  <c r="BV134" i="1"/>
  <c r="BW134" i="1"/>
  <c r="BX134" i="1"/>
  <c r="BY134" i="1"/>
  <c r="BM135" i="1"/>
  <c r="BN135" i="1"/>
  <c r="BO135" i="1"/>
  <c r="BP135" i="1"/>
  <c r="BQ135" i="1"/>
  <c r="BR135" i="1"/>
  <c r="BS135" i="1"/>
  <c r="BT135" i="1"/>
  <c r="BU135" i="1"/>
  <c r="BV135" i="1"/>
  <c r="BW135" i="1"/>
  <c r="BX135" i="1"/>
  <c r="BY135" i="1"/>
  <c r="BM136" i="1"/>
  <c r="BN136" i="1"/>
  <c r="BO136" i="1"/>
  <c r="BP136" i="1"/>
  <c r="BQ136" i="1"/>
  <c r="BR136" i="1"/>
  <c r="BS136" i="1"/>
  <c r="BT136" i="1"/>
  <c r="BU136" i="1"/>
  <c r="BV136" i="1"/>
  <c r="BW136" i="1"/>
  <c r="BX136" i="1"/>
  <c r="BY136" i="1"/>
  <c r="BM137" i="1"/>
  <c r="L39" i="6" s="1"/>
  <c r="K101" i="19" s="1"/>
  <c r="BN137" i="1"/>
  <c r="M39" i="6" s="1"/>
  <c r="L101" i="19" s="1"/>
  <c r="BO137" i="1"/>
  <c r="N39" i="6" s="1"/>
  <c r="M101" i="19" s="1"/>
  <c r="BP137" i="1"/>
  <c r="O39" i="6" s="1"/>
  <c r="N101" i="19" s="1"/>
  <c r="BQ137" i="1"/>
  <c r="P39" i="6" s="1"/>
  <c r="O101" i="19" s="1"/>
  <c r="BR137" i="1"/>
  <c r="Q39" i="6" s="1"/>
  <c r="P101" i="19" s="1"/>
  <c r="BS137" i="1"/>
  <c r="R39" i="6" s="1"/>
  <c r="Q101" i="19" s="1"/>
  <c r="BT137" i="1"/>
  <c r="S39" i="6" s="1"/>
  <c r="R101" i="19" s="1"/>
  <c r="BU137" i="1"/>
  <c r="T39" i="6" s="1"/>
  <c r="S101" i="19" s="1"/>
  <c r="BV137" i="1"/>
  <c r="U39" i="6" s="1"/>
  <c r="T101" i="19" s="1"/>
  <c r="BW137" i="1"/>
  <c r="V39" i="6" s="1"/>
  <c r="U101" i="19" s="1"/>
  <c r="BX137" i="1"/>
  <c r="W39" i="6" s="1"/>
  <c r="V101" i="19" s="1"/>
  <c r="BY137" i="1"/>
  <c r="X39" i="6" s="1"/>
  <c r="W101" i="19" s="1"/>
  <c r="BM138" i="1"/>
  <c r="BN138" i="1"/>
  <c r="BO138" i="1"/>
  <c r="BP138" i="1"/>
  <c r="BQ138" i="1"/>
  <c r="BR138" i="1"/>
  <c r="BS138" i="1"/>
  <c r="BT138" i="1"/>
  <c r="BU138" i="1"/>
  <c r="BV138" i="1"/>
  <c r="BW138" i="1"/>
  <c r="BX138" i="1"/>
  <c r="BY138" i="1"/>
  <c r="BM139" i="1"/>
  <c r="BN139" i="1"/>
  <c r="BO139" i="1"/>
  <c r="BP139" i="1"/>
  <c r="BQ139" i="1"/>
  <c r="BR139" i="1"/>
  <c r="BS139" i="1"/>
  <c r="BT139" i="1"/>
  <c r="BU139" i="1"/>
  <c r="BV139" i="1"/>
  <c r="BW139" i="1"/>
  <c r="BX139" i="1"/>
  <c r="BY139" i="1"/>
  <c r="BM140" i="1"/>
  <c r="BN140" i="1"/>
  <c r="BO140" i="1"/>
  <c r="BP140" i="1"/>
  <c r="BQ140" i="1"/>
  <c r="BR140" i="1"/>
  <c r="BS140" i="1"/>
  <c r="BT140" i="1"/>
  <c r="BU140" i="1"/>
  <c r="BV140" i="1"/>
  <c r="BW140" i="1"/>
  <c r="BX140" i="1"/>
  <c r="BY140" i="1"/>
  <c r="BM141" i="1"/>
  <c r="BN141" i="1"/>
  <c r="BO141" i="1"/>
  <c r="BP141" i="1"/>
  <c r="BQ141" i="1"/>
  <c r="BR141" i="1"/>
  <c r="BS141" i="1"/>
  <c r="BT141" i="1"/>
  <c r="BU141" i="1"/>
  <c r="BV141" i="1"/>
  <c r="BW141" i="1"/>
  <c r="BX141" i="1"/>
  <c r="BY141" i="1"/>
  <c r="BM142" i="1"/>
  <c r="BN142" i="1"/>
  <c r="BO142" i="1"/>
  <c r="BP142" i="1"/>
  <c r="BQ142" i="1"/>
  <c r="BR142" i="1"/>
  <c r="BS142" i="1"/>
  <c r="BT142" i="1"/>
  <c r="BU142" i="1"/>
  <c r="BV142" i="1"/>
  <c r="BW142" i="1"/>
  <c r="BX142" i="1"/>
  <c r="BY142" i="1"/>
  <c r="BM143" i="1"/>
  <c r="BN143" i="1"/>
  <c r="BO143" i="1"/>
  <c r="BP143" i="1"/>
  <c r="BQ143" i="1"/>
  <c r="BR143" i="1"/>
  <c r="BS143" i="1"/>
  <c r="BT143" i="1"/>
  <c r="BU143" i="1"/>
  <c r="BV143" i="1"/>
  <c r="BW143" i="1"/>
  <c r="BX143" i="1"/>
  <c r="BY143" i="1"/>
  <c r="BM144" i="1"/>
  <c r="BN144" i="1"/>
  <c r="BO144" i="1"/>
  <c r="BP144" i="1"/>
  <c r="BQ144" i="1"/>
  <c r="BR144" i="1"/>
  <c r="BS144" i="1"/>
  <c r="BT144" i="1"/>
  <c r="BU144" i="1"/>
  <c r="BV144" i="1"/>
  <c r="BW144" i="1"/>
  <c r="BX144" i="1"/>
  <c r="BY144" i="1"/>
  <c r="BM145" i="1"/>
  <c r="BN145" i="1"/>
  <c r="BO145" i="1"/>
  <c r="BP145" i="1"/>
  <c r="BQ145" i="1"/>
  <c r="BR145" i="1"/>
  <c r="BS145" i="1"/>
  <c r="BT145" i="1"/>
  <c r="BU145" i="1"/>
  <c r="BV145" i="1"/>
  <c r="BW145" i="1"/>
  <c r="BX145" i="1"/>
  <c r="BY145" i="1"/>
  <c r="BM146" i="1"/>
  <c r="BN146" i="1"/>
  <c r="BO146" i="1"/>
  <c r="BP146" i="1"/>
  <c r="BQ146" i="1"/>
  <c r="BR146" i="1"/>
  <c r="BS146" i="1"/>
  <c r="BT146" i="1"/>
  <c r="BU146" i="1"/>
  <c r="BV146" i="1"/>
  <c r="BW146" i="1"/>
  <c r="BX146" i="1"/>
  <c r="BY146" i="1"/>
  <c r="BM147" i="1"/>
  <c r="BN147" i="1"/>
  <c r="BO147" i="1"/>
  <c r="BP147" i="1"/>
  <c r="BQ147" i="1"/>
  <c r="BR147" i="1"/>
  <c r="BS147" i="1"/>
  <c r="BT147" i="1"/>
  <c r="BU147" i="1"/>
  <c r="BV147" i="1"/>
  <c r="BW147" i="1"/>
  <c r="BX147" i="1"/>
  <c r="BY147" i="1"/>
  <c r="BM148" i="1"/>
  <c r="BN148" i="1"/>
  <c r="BO148" i="1"/>
  <c r="BP148" i="1"/>
  <c r="BQ148" i="1"/>
  <c r="BR148" i="1"/>
  <c r="BS148" i="1"/>
  <c r="BT148" i="1"/>
  <c r="BU148" i="1"/>
  <c r="BV148" i="1"/>
  <c r="BW148" i="1"/>
  <c r="BX148" i="1"/>
  <c r="BY148" i="1"/>
  <c r="BM149" i="1"/>
  <c r="BN149" i="1"/>
  <c r="BO149" i="1"/>
  <c r="BP149" i="1"/>
  <c r="BQ149" i="1"/>
  <c r="BR149" i="1"/>
  <c r="BS149" i="1"/>
  <c r="BT149" i="1"/>
  <c r="BU149" i="1"/>
  <c r="BV149" i="1"/>
  <c r="BW149" i="1"/>
  <c r="BX149" i="1"/>
  <c r="BY149" i="1"/>
  <c r="BM150" i="1"/>
  <c r="BN150" i="1"/>
  <c r="BO150" i="1"/>
  <c r="BP150" i="1"/>
  <c r="BQ150" i="1"/>
  <c r="BR150" i="1"/>
  <c r="BS150" i="1"/>
  <c r="BT150" i="1"/>
  <c r="BU150" i="1"/>
  <c r="BV150" i="1"/>
  <c r="BW150" i="1"/>
  <c r="BX150" i="1"/>
  <c r="BY150" i="1"/>
  <c r="BM151" i="1"/>
  <c r="BN151" i="1"/>
  <c r="BO151" i="1"/>
  <c r="BP151" i="1"/>
  <c r="BQ151" i="1"/>
  <c r="BR151" i="1"/>
  <c r="BS151" i="1"/>
  <c r="BT151" i="1"/>
  <c r="BU151" i="1"/>
  <c r="BV151" i="1"/>
  <c r="BW151" i="1"/>
  <c r="BX151" i="1"/>
  <c r="BY151" i="1"/>
  <c r="BM152" i="1"/>
  <c r="BN152" i="1"/>
  <c r="BO152" i="1"/>
  <c r="BP152" i="1"/>
  <c r="BQ152" i="1"/>
  <c r="BR152" i="1"/>
  <c r="BS152" i="1"/>
  <c r="BT152" i="1"/>
  <c r="BU152" i="1"/>
  <c r="BV152" i="1"/>
  <c r="BW152" i="1"/>
  <c r="BX152" i="1"/>
  <c r="BY152" i="1"/>
  <c r="BM153" i="1"/>
  <c r="BN153" i="1"/>
  <c r="BO153" i="1"/>
  <c r="BP153" i="1"/>
  <c r="BQ153" i="1"/>
  <c r="BR153" i="1"/>
  <c r="BS153" i="1"/>
  <c r="BT153" i="1"/>
  <c r="BU153" i="1"/>
  <c r="BV153" i="1"/>
  <c r="BW153" i="1"/>
  <c r="BX153" i="1"/>
  <c r="BY153" i="1"/>
  <c r="BM154" i="1"/>
  <c r="BN154" i="1"/>
  <c r="BO154" i="1"/>
  <c r="BP154" i="1"/>
  <c r="BQ154" i="1"/>
  <c r="BR154" i="1"/>
  <c r="BS154" i="1"/>
  <c r="BT154" i="1"/>
  <c r="BU154" i="1"/>
  <c r="BV154" i="1"/>
  <c r="BW154" i="1"/>
  <c r="BX154" i="1"/>
  <c r="BY154" i="1"/>
  <c r="BM155" i="1"/>
  <c r="BN155" i="1"/>
  <c r="BO155" i="1"/>
  <c r="BP155" i="1"/>
  <c r="BQ155" i="1"/>
  <c r="BR155" i="1"/>
  <c r="BS155" i="1"/>
  <c r="BT155" i="1"/>
  <c r="BU155" i="1"/>
  <c r="BV155" i="1"/>
  <c r="BW155" i="1"/>
  <c r="BX155" i="1"/>
  <c r="BY155" i="1"/>
  <c r="BM156" i="1"/>
  <c r="BN156" i="1"/>
  <c r="BO156" i="1"/>
  <c r="BP156" i="1"/>
  <c r="BQ156" i="1"/>
  <c r="BR156" i="1"/>
  <c r="BS156" i="1"/>
  <c r="BT156" i="1"/>
  <c r="BU156" i="1"/>
  <c r="BV156" i="1"/>
  <c r="BW156" i="1"/>
  <c r="BX156" i="1"/>
  <c r="BY156" i="1"/>
  <c r="BM157" i="1"/>
  <c r="BN157" i="1"/>
  <c r="BO157" i="1"/>
  <c r="BP157" i="1"/>
  <c r="BQ157" i="1"/>
  <c r="BR157" i="1"/>
  <c r="BS157" i="1"/>
  <c r="BT157" i="1"/>
  <c r="BU157" i="1"/>
  <c r="BV157" i="1"/>
  <c r="BW157" i="1"/>
  <c r="BX157" i="1"/>
  <c r="BY157" i="1"/>
  <c r="BM158" i="1"/>
  <c r="BN158" i="1"/>
  <c r="BO158" i="1"/>
  <c r="BP158" i="1"/>
  <c r="BQ158" i="1"/>
  <c r="BR158" i="1"/>
  <c r="BS158" i="1"/>
  <c r="BT158" i="1"/>
  <c r="BU158" i="1"/>
  <c r="BV158" i="1"/>
  <c r="BW158" i="1"/>
  <c r="BX158" i="1"/>
  <c r="BY158" i="1"/>
  <c r="BM159" i="1"/>
  <c r="BN159" i="1"/>
  <c r="BO159" i="1"/>
  <c r="BP159" i="1"/>
  <c r="BQ159" i="1"/>
  <c r="BR159" i="1"/>
  <c r="BS159" i="1"/>
  <c r="BT159" i="1"/>
  <c r="BU159" i="1"/>
  <c r="BV159" i="1"/>
  <c r="BW159" i="1"/>
  <c r="BX159" i="1"/>
  <c r="BY159" i="1"/>
  <c r="BM160" i="1"/>
  <c r="BN160" i="1"/>
  <c r="BO160" i="1"/>
  <c r="BP160" i="1"/>
  <c r="BQ160" i="1"/>
  <c r="BR160" i="1"/>
  <c r="BS160" i="1"/>
  <c r="BT160" i="1"/>
  <c r="BU160" i="1"/>
  <c r="BV160" i="1"/>
  <c r="BW160" i="1"/>
  <c r="BX160" i="1"/>
  <c r="BY160" i="1"/>
  <c r="BM161" i="1"/>
  <c r="BN161" i="1"/>
  <c r="BO161" i="1"/>
  <c r="BP161" i="1"/>
  <c r="BQ161" i="1"/>
  <c r="BR161" i="1"/>
  <c r="BS161" i="1"/>
  <c r="BT161" i="1"/>
  <c r="BU161" i="1"/>
  <c r="BV161" i="1"/>
  <c r="BW161" i="1"/>
  <c r="BX161" i="1"/>
  <c r="BY161" i="1"/>
  <c r="BM162" i="1"/>
  <c r="L5" i="6" s="1"/>
  <c r="K107" i="19" s="1"/>
  <c r="BN162" i="1"/>
  <c r="M5" i="6" s="1"/>
  <c r="L107" i="19" s="1"/>
  <c r="BO162" i="1"/>
  <c r="N5" i="6" s="1"/>
  <c r="M107" i="19" s="1"/>
  <c r="BP162" i="1"/>
  <c r="O5" i="6" s="1"/>
  <c r="N107" i="19" s="1"/>
  <c r="BQ162" i="1"/>
  <c r="P5" i="6" s="1"/>
  <c r="O107" i="19" s="1"/>
  <c r="BR162" i="1"/>
  <c r="Q5" i="6" s="1"/>
  <c r="P107" i="19" s="1"/>
  <c r="BS162" i="1"/>
  <c r="R5" i="6" s="1"/>
  <c r="Q107" i="19" s="1"/>
  <c r="BT162" i="1"/>
  <c r="S5" i="6" s="1"/>
  <c r="R107" i="19" s="1"/>
  <c r="BU162" i="1"/>
  <c r="T5" i="6" s="1"/>
  <c r="S107" i="19" s="1"/>
  <c r="BV162" i="1"/>
  <c r="U5" i="6" s="1"/>
  <c r="T107" i="19" s="1"/>
  <c r="BW162" i="1"/>
  <c r="V5" i="6" s="1"/>
  <c r="U107" i="19" s="1"/>
  <c r="BX162" i="1"/>
  <c r="W5" i="6" s="1"/>
  <c r="V107" i="19" s="1"/>
  <c r="BY162" i="1"/>
  <c r="X5" i="6" s="1"/>
  <c r="W107" i="19" s="1"/>
  <c r="BM163" i="1"/>
  <c r="L7" i="6" s="1"/>
  <c r="K109" i="19" s="1"/>
  <c r="BN163" i="1"/>
  <c r="M7" i="6" s="1"/>
  <c r="L109" i="19" s="1"/>
  <c r="BO163" i="1"/>
  <c r="N7" i="6" s="1"/>
  <c r="M109" i="19" s="1"/>
  <c r="BP163" i="1"/>
  <c r="O7" i="6" s="1"/>
  <c r="N109" i="19" s="1"/>
  <c r="BQ163" i="1"/>
  <c r="P7" i="6" s="1"/>
  <c r="O109" i="19" s="1"/>
  <c r="BR163" i="1"/>
  <c r="Q7" i="6" s="1"/>
  <c r="P109" i="19" s="1"/>
  <c r="BS163" i="1"/>
  <c r="R7" i="6" s="1"/>
  <c r="Q109" i="19" s="1"/>
  <c r="BT163" i="1"/>
  <c r="S7" i="6" s="1"/>
  <c r="R109" i="19" s="1"/>
  <c r="BU163" i="1"/>
  <c r="T7" i="6" s="1"/>
  <c r="S109" i="19" s="1"/>
  <c r="BV163" i="1"/>
  <c r="U7" i="6" s="1"/>
  <c r="T109" i="19" s="1"/>
  <c r="BW163" i="1"/>
  <c r="V7" i="6" s="1"/>
  <c r="U109" i="19" s="1"/>
  <c r="BX163" i="1"/>
  <c r="W7" i="6" s="1"/>
  <c r="V109" i="19" s="1"/>
  <c r="BY163" i="1"/>
  <c r="X7" i="6" s="1"/>
  <c r="W109" i="19" s="1"/>
  <c r="BM164" i="1"/>
  <c r="L8" i="6" s="1"/>
  <c r="K110" i="19" s="1"/>
  <c r="BN164" i="1"/>
  <c r="M8" i="6" s="1"/>
  <c r="L110" i="19" s="1"/>
  <c r="BO164" i="1"/>
  <c r="N8" i="6" s="1"/>
  <c r="M110" i="19" s="1"/>
  <c r="BP164" i="1"/>
  <c r="O8" i="6" s="1"/>
  <c r="N110" i="19" s="1"/>
  <c r="BQ164" i="1"/>
  <c r="P8" i="6" s="1"/>
  <c r="O110" i="19" s="1"/>
  <c r="BR164" i="1"/>
  <c r="Q8" i="6" s="1"/>
  <c r="P110" i="19" s="1"/>
  <c r="BS164" i="1"/>
  <c r="R8" i="6" s="1"/>
  <c r="Q110" i="19" s="1"/>
  <c r="BT164" i="1"/>
  <c r="S8" i="6" s="1"/>
  <c r="R110" i="19" s="1"/>
  <c r="BU164" i="1"/>
  <c r="T8" i="6" s="1"/>
  <c r="S110" i="19" s="1"/>
  <c r="BV164" i="1"/>
  <c r="U8" i="6" s="1"/>
  <c r="T110" i="19" s="1"/>
  <c r="BW164" i="1"/>
  <c r="V8" i="6" s="1"/>
  <c r="U110" i="19" s="1"/>
  <c r="BX164" i="1"/>
  <c r="W8" i="6" s="1"/>
  <c r="V110" i="19" s="1"/>
  <c r="BY164" i="1"/>
  <c r="X8" i="6" s="1"/>
  <c r="W110" i="19" s="1"/>
  <c r="BM165" i="1"/>
  <c r="L9" i="6" s="1"/>
  <c r="K111" i="19" s="1"/>
  <c r="BN165" i="1"/>
  <c r="M9" i="6" s="1"/>
  <c r="L111" i="19" s="1"/>
  <c r="BO165" i="1"/>
  <c r="N9" i="6" s="1"/>
  <c r="M111" i="19" s="1"/>
  <c r="BP165" i="1"/>
  <c r="O9" i="6" s="1"/>
  <c r="N111" i="19" s="1"/>
  <c r="BQ165" i="1"/>
  <c r="P9" i="6" s="1"/>
  <c r="O111" i="19" s="1"/>
  <c r="BR165" i="1"/>
  <c r="Q9" i="6" s="1"/>
  <c r="P111" i="19" s="1"/>
  <c r="BS165" i="1"/>
  <c r="R9" i="6" s="1"/>
  <c r="Q111" i="19" s="1"/>
  <c r="BT165" i="1"/>
  <c r="S9" i="6" s="1"/>
  <c r="R111" i="19" s="1"/>
  <c r="BU165" i="1"/>
  <c r="T9" i="6" s="1"/>
  <c r="S111" i="19" s="1"/>
  <c r="BV165" i="1"/>
  <c r="U9" i="6" s="1"/>
  <c r="T111" i="19" s="1"/>
  <c r="BW165" i="1"/>
  <c r="V9" i="6" s="1"/>
  <c r="U111" i="19" s="1"/>
  <c r="BX165" i="1"/>
  <c r="W9" i="6" s="1"/>
  <c r="V111" i="19" s="1"/>
  <c r="BY165" i="1"/>
  <c r="X9" i="6" s="1"/>
  <c r="W111" i="19" s="1"/>
  <c r="BM166" i="1"/>
  <c r="BN166" i="1"/>
  <c r="BO166" i="1"/>
  <c r="BP166" i="1"/>
  <c r="BQ166" i="1"/>
  <c r="BR166" i="1"/>
  <c r="BS166" i="1"/>
  <c r="BT166" i="1"/>
  <c r="BU166" i="1"/>
  <c r="BV166" i="1"/>
  <c r="BW166" i="1"/>
  <c r="BX166" i="1"/>
  <c r="BY166" i="1"/>
  <c r="BM167" i="1"/>
  <c r="BN167" i="1"/>
  <c r="BO167" i="1"/>
  <c r="BP167" i="1"/>
  <c r="BQ167" i="1"/>
  <c r="BR167" i="1"/>
  <c r="BS167" i="1"/>
  <c r="BT167" i="1"/>
  <c r="BU167" i="1"/>
  <c r="BV167" i="1"/>
  <c r="BW167" i="1"/>
  <c r="BX167" i="1"/>
  <c r="BY167" i="1"/>
  <c r="BM168" i="1"/>
  <c r="BN168" i="1"/>
  <c r="BO168" i="1"/>
  <c r="BP168" i="1"/>
  <c r="BQ168" i="1"/>
  <c r="BR168" i="1"/>
  <c r="BS168" i="1"/>
  <c r="BT168" i="1"/>
  <c r="BU168" i="1"/>
  <c r="BV168" i="1"/>
  <c r="BW168" i="1"/>
  <c r="BX168" i="1"/>
  <c r="BY168" i="1"/>
  <c r="BM169" i="1"/>
  <c r="BN169" i="1"/>
  <c r="BO169" i="1"/>
  <c r="BP169" i="1"/>
  <c r="BQ169" i="1"/>
  <c r="BR169" i="1"/>
  <c r="BS169" i="1"/>
  <c r="BT169" i="1"/>
  <c r="BU169" i="1"/>
  <c r="BV169" i="1"/>
  <c r="BW169" i="1"/>
  <c r="BX169" i="1"/>
  <c r="BY169" i="1"/>
  <c r="BM170" i="1"/>
  <c r="L11" i="6" s="1"/>
  <c r="K113" i="19" s="1"/>
  <c r="BN170" i="1"/>
  <c r="M11" i="6" s="1"/>
  <c r="L113" i="19" s="1"/>
  <c r="BO170" i="1"/>
  <c r="N11" i="6" s="1"/>
  <c r="M113" i="19" s="1"/>
  <c r="BP170" i="1"/>
  <c r="O11" i="6" s="1"/>
  <c r="N113" i="19" s="1"/>
  <c r="BQ170" i="1"/>
  <c r="P11" i="6" s="1"/>
  <c r="O113" i="19" s="1"/>
  <c r="BR170" i="1"/>
  <c r="Q11" i="6" s="1"/>
  <c r="P113" i="19" s="1"/>
  <c r="BS170" i="1"/>
  <c r="R11" i="6" s="1"/>
  <c r="Q113" i="19" s="1"/>
  <c r="BT170" i="1"/>
  <c r="S11" i="6" s="1"/>
  <c r="R113" i="19" s="1"/>
  <c r="BU170" i="1"/>
  <c r="T11" i="6" s="1"/>
  <c r="S113" i="19" s="1"/>
  <c r="BV170" i="1"/>
  <c r="U11" i="6" s="1"/>
  <c r="T113" i="19" s="1"/>
  <c r="BW170" i="1"/>
  <c r="V11" i="6" s="1"/>
  <c r="U113" i="19" s="1"/>
  <c r="BX170" i="1"/>
  <c r="W11" i="6" s="1"/>
  <c r="V113" i="19" s="1"/>
  <c r="BY170" i="1"/>
  <c r="X11" i="6" s="1"/>
  <c r="W113" i="19" s="1"/>
  <c r="BM171" i="1"/>
  <c r="L12" i="6" s="1"/>
  <c r="K114" i="19" s="1"/>
  <c r="BN171" i="1"/>
  <c r="M12" i="6" s="1"/>
  <c r="L114" i="19" s="1"/>
  <c r="BO171" i="1"/>
  <c r="N12" i="6" s="1"/>
  <c r="M114" i="19" s="1"/>
  <c r="BP171" i="1"/>
  <c r="O12" i="6" s="1"/>
  <c r="N114" i="19" s="1"/>
  <c r="BQ171" i="1"/>
  <c r="P12" i="6" s="1"/>
  <c r="O114" i="19" s="1"/>
  <c r="BR171" i="1"/>
  <c r="Q12" i="6" s="1"/>
  <c r="P114" i="19" s="1"/>
  <c r="BS171" i="1"/>
  <c r="R12" i="6" s="1"/>
  <c r="Q114" i="19" s="1"/>
  <c r="BT171" i="1"/>
  <c r="S12" i="6" s="1"/>
  <c r="R114" i="19" s="1"/>
  <c r="BU171" i="1"/>
  <c r="T12" i="6" s="1"/>
  <c r="S114" i="19" s="1"/>
  <c r="BV171" i="1"/>
  <c r="U12" i="6" s="1"/>
  <c r="T114" i="19" s="1"/>
  <c r="BW171" i="1"/>
  <c r="V12" i="6" s="1"/>
  <c r="U114" i="19" s="1"/>
  <c r="BX171" i="1"/>
  <c r="W12" i="6" s="1"/>
  <c r="V114" i="19" s="1"/>
  <c r="BY171" i="1"/>
  <c r="X12" i="6" s="1"/>
  <c r="W114" i="19" s="1"/>
  <c r="BM172" i="1"/>
  <c r="BN172" i="1"/>
  <c r="BO172" i="1"/>
  <c r="BP172" i="1"/>
  <c r="BQ172" i="1"/>
  <c r="BR172" i="1"/>
  <c r="BS172" i="1"/>
  <c r="BT172" i="1"/>
  <c r="BU172" i="1"/>
  <c r="BV172" i="1"/>
  <c r="BW172" i="1"/>
  <c r="BX172" i="1"/>
  <c r="BY172" i="1"/>
  <c r="BM173" i="1"/>
  <c r="BN173" i="1"/>
  <c r="BO173" i="1"/>
  <c r="BP173" i="1"/>
  <c r="BQ173" i="1"/>
  <c r="BR173" i="1"/>
  <c r="BS173" i="1"/>
  <c r="BT173" i="1"/>
  <c r="BU173" i="1"/>
  <c r="BV173" i="1"/>
  <c r="BW173" i="1"/>
  <c r="BX173" i="1"/>
  <c r="BY173" i="1"/>
  <c r="BM174" i="1"/>
  <c r="L16" i="6" s="1"/>
  <c r="K118" i="19" s="1"/>
  <c r="BN174" i="1"/>
  <c r="M16" i="6" s="1"/>
  <c r="L118" i="19" s="1"/>
  <c r="BO174" i="1"/>
  <c r="N16" i="6" s="1"/>
  <c r="M118" i="19" s="1"/>
  <c r="BP174" i="1"/>
  <c r="O16" i="6" s="1"/>
  <c r="N118" i="19" s="1"/>
  <c r="BQ174" i="1"/>
  <c r="P16" i="6" s="1"/>
  <c r="O118" i="19" s="1"/>
  <c r="BR174" i="1"/>
  <c r="Q16" i="6" s="1"/>
  <c r="P118" i="19" s="1"/>
  <c r="BS174" i="1"/>
  <c r="R16" i="6" s="1"/>
  <c r="Q118" i="19" s="1"/>
  <c r="BT174" i="1"/>
  <c r="S16" i="6" s="1"/>
  <c r="R118" i="19" s="1"/>
  <c r="BU174" i="1"/>
  <c r="T16" i="6" s="1"/>
  <c r="S118" i="19" s="1"/>
  <c r="BV174" i="1"/>
  <c r="U16" i="6" s="1"/>
  <c r="T118" i="19" s="1"/>
  <c r="BW174" i="1"/>
  <c r="V16" i="6" s="1"/>
  <c r="U118" i="19" s="1"/>
  <c r="BX174" i="1"/>
  <c r="W16" i="6" s="1"/>
  <c r="V118" i="19" s="1"/>
  <c r="BY174" i="1"/>
  <c r="X16" i="6" s="1"/>
  <c r="W118" i="19" s="1"/>
  <c r="BM175" i="1"/>
  <c r="BN175" i="1"/>
  <c r="BO175" i="1"/>
  <c r="BP175" i="1"/>
  <c r="BQ175" i="1"/>
  <c r="BR175" i="1"/>
  <c r="BS175" i="1"/>
  <c r="BT175" i="1"/>
  <c r="BU175" i="1"/>
  <c r="BV175" i="1"/>
  <c r="BW175" i="1"/>
  <c r="BX175" i="1"/>
  <c r="BY175" i="1"/>
  <c r="BM176" i="1"/>
  <c r="BN176" i="1"/>
  <c r="BO176" i="1"/>
  <c r="BP176" i="1"/>
  <c r="BQ176" i="1"/>
  <c r="BR176" i="1"/>
  <c r="BS176" i="1"/>
  <c r="BT176" i="1"/>
  <c r="BU176" i="1"/>
  <c r="BV176" i="1"/>
  <c r="BW176" i="1"/>
  <c r="BX176" i="1"/>
  <c r="BY176" i="1"/>
  <c r="BM177" i="1"/>
  <c r="BN177" i="1"/>
  <c r="BO177" i="1"/>
  <c r="BP177" i="1"/>
  <c r="BQ177" i="1"/>
  <c r="BR177" i="1"/>
  <c r="BS177" i="1"/>
  <c r="BT177" i="1"/>
  <c r="BU177" i="1"/>
  <c r="BV177" i="1"/>
  <c r="BW177" i="1"/>
  <c r="BX177" i="1"/>
  <c r="BY177" i="1"/>
  <c r="BM178" i="1"/>
  <c r="BN178" i="1"/>
  <c r="BO178" i="1"/>
  <c r="BP178" i="1"/>
  <c r="BQ178" i="1"/>
  <c r="BR178" i="1"/>
  <c r="BS178" i="1"/>
  <c r="BT178" i="1"/>
  <c r="BU178" i="1"/>
  <c r="BV178" i="1"/>
  <c r="BW178" i="1"/>
  <c r="BX178" i="1"/>
  <c r="BY178" i="1"/>
  <c r="BM179" i="1"/>
  <c r="BN179" i="1"/>
  <c r="BO179" i="1"/>
  <c r="BP179" i="1"/>
  <c r="BQ179" i="1"/>
  <c r="BR179" i="1"/>
  <c r="BS179" i="1"/>
  <c r="BT179" i="1"/>
  <c r="BU179" i="1"/>
  <c r="BV179" i="1"/>
  <c r="BW179" i="1"/>
  <c r="BX179" i="1"/>
  <c r="BY179" i="1"/>
  <c r="BM180" i="1"/>
  <c r="BN180" i="1"/>
  <c r="BO180" i="1"/>
  <c r="BP180" i="1"/>
  <c r="BQ180" i="1"/>
  <c r="BR180" i="1"/>
  <c r="BS180" i="1"/>
  <c r="BT180" i="1"/>
  <c r="BU180" i="1"/>
  <c r="BV180" i="1"/>
  <c r="BW180" i="1"/>
  <c r="BX180" i="1"/>
  <c r="BY180" i="1"/>
  <c r="BM181" i="1"/>
  <c r="BN181" i="1"/>
  <c r="BO181" i="1"/>
  <c r="BP181" i="1"/>
  <c r="BQ181" i="1"/>
  <c r="BR181" i="1"/>
  <c r="BS181" i="1"/>
  <c r="BT181" i="1"/>
  <c r="BU181" i="1"/>
  <c r="BV181" i="1"/>
  <c r="BW181" i="1"/>
  <c r="BX181" i="1"/>
  <c r="BY181" i="1"/>
  <c r="BM182" i="1"/>
  <c r="BN182" i="1"/>
  <c r="BO182" i="1"/>
  <c r="BP182" i="1"/>
  <c r="BQ182" i="1"/>
  <c r="BR182" i="1"/>
  <c r="BS182" i="1"/>
  <c r="BT182" i="1"/>
  <c r="BU182" i="1"/>
  <c r="BV182" i="1"/>
  <c r="BW182" i="1"/>
  <c r="BX182" i="1"/>
  <c r="BY182" i="1"/>
  <c r="BM183" i="1"/>
  <c r="BN183" i="1"/>
  <c r="BO183" i="1"/>
  <c r="BP183" i="1"/>
  <c r="BQ183" i="1"/>
  <c r="BR183" i="1"/>
  <c r="BS183" i="1"/>
  <c r="BT183" i="1"/>
  <c r="BU183" i="1"/>
  <c r="BV183" i="1"/>
  <c r="BW183" i="1"/>
  <c r="BX183" i="1"/>
  <c r="BY183" i="1"/>
  <c r="BM184" i="1"/>
  <c r="BN184" i="1"/>
  <c r="BO184" i="1"/>
  <c r="BP184" i="1"/>
  <c r="BQ184" i="1"/>
  <c r="BR184" i="1"/>
  <c r="BS184" i="1"/>
  <c r="BT184" i="1"/>
  <c r="BU184" i="1"/>
  <c r="BV184" i="1"/>
  <c r="BW184" i="1"/>
  <c r="BX184" i="1"/>
  <c r="BY184" i="1"/>
  <c r="BM185" i="1"/>
  <c r="BN185" i="1"/>
  <c r="BO185" i="1"/>
  <c r="BP185" i="1"/>
  <c r="BQ185" i="1"/>
  <c r="BR185" i="1"/>
  <c r="BS185" i="1"/>
  <c r="BT185" i="1"/>
  <c r="BU185" i="1"/>
  <c r="BV185" i="1"/>
  <c r="BW185" i="1"/>
  <c r="BX185" i="1"/>
  <c r="BY185" i="1"/>
  <c r="BM186" i="1"/>
  <c r="BN186" i="1"/>
  <c r="BO186" i="1"/>
  <c r="BP186" i="1"/>
  <c r="BQ186" i="1"/>
  <c r="BR186" i="1"/>
  <c r="BS186" i="1"/>
  <c r="BT186" i="1"/>
  <c r="BU186" i="1"/>
  <c r="BV186" i="1"/>
  <c r="BW186" i="1"/>
  <c r="BX186" i="1"/>
  <c r="BY186" i="1"/>
  <c r="BM187" i="1"/>
  <c r="BN187" i="1"/>
  <c r="BO187" i="1"/>
  <c r="BP187" i="1"/>
  <c r="BQ187" i="1"/>
  <c r="BR187" i="1"/>
  <c r="BS187" i="1"/>
  <c r="BT187" i="1"/>
  <c r="BU187" i="1"/>
  <c r="BV187" i="1"/>
  <c r="BW187" i="1"/>
  <c r="BX187" i="1"/>
  <c r="BY187" i="1"/>
  <c r="BM188" i="1"/>
  <c r="BN188" i="1"/>
  <c r="BO188" i="1"/>
  <c r="BP188" i="1"/>
  <c r="BQ188" i="1"/>
  <c r="BR188" i="1"/>
  <c r="BS188" i="1"/>
  <c r="BT188" i="1"/>
  <c r="BU188" i="1"/>
  <c r="BV188" i="1"/>
  <c r="BW188" i="1"/>
  <c r="BX188" i="1"/>
  <c r="BY188" i="1"/>
  <c r="BM189" i="1"/>
  <c r="BN189" i="1"/>
  <c r="BO189" i="1"/>
  <c r="BP189" i="1"/>
  <c r="BQ189" i="1"/>
  <c r="BR189" i="1"/>
  <c r="BS189" i="1"/>
  <c r="BT189" i="1"/>
  <c r="BU189" i="1"/>
  <c r="BV189" i="1"/>
  <c r="BW189" i="1"/>
  <c r="BX189" i="1"/>
  <c r="BY189" i="1"/>
  <c r="BM190" i="1"/>
  <c r="BN190" i="1"/>
  <c r="BO190" i="1"/>
  <c r="BP190" i="1"/>
  <c r="BQ190" i="1"/>
  <c r="BR190" i="1"/>
  <c r="BS190" i="1"/>
  <c r="BT190" i="1"/>
  <c r="BU190" i="1"/>
  <c r="BV190" i="1"/>
  <c r="BW190" i="1"/>
  <c r="BX190" i="1"/>
  <c r="BY190" i="1"/>
  <c r="BM191" i="1"/>
  <c r="BN191" i="1"/>
  <c r="BO191" i="1"/>
  <c r="BP191" i="1"/>
  <c r="BQ191" i="1"/>
  <c r="BR191" i="1"/>
  <c r="BS191" i="1"/>
  <c r="BT191" i="1"/>
  <c r="BU191" i="1"/>
  <c r="BV191" i="1"/>
  <c r="BW191" i="1"/>
  <c r="BX191" i="1"/>
  <c r="BY191" i="1"/>
  <c r="BM192" i="1"/>
  <c r="BN192" i="1"/>
  <c r="BO192" i="1"/>
  <c r="BP192" i="1"/>
  <c r="BQ192" i="1"/>
  <c r="BR192" i="1"/>
  <c r="BS192" i="1"/>
  <c r="BT192" i="1"/>
  <c r="BU192" i="1"/>
  <c r="BV192" i="1"/>
  <c r="BW192" i="1"/>
  <c r="BX192" i="1"/>
  <c r="BY192" i="1"/>
  <c r="BM193" i="1"/>
  <c r="BN193" i="1"/>
  <c r="BO193" i="1"/>
  <c r="BP193" i="1"/>
  <c r="BQ193" i="1"/>
  <c r="BR193" i="1"/>
  <c r="BS193" i="1"/>
  <c r="BT193" i="1"/>
  <c r="BU193" i="1"/>
  <c r="BV193" i="1"/>
  <c r="BW193" i="1"/>
  <c r="BX193" i="1"/>
  <c r="BY193" i="1"/>
  <c r="BM194" i="1"/>
  <c r="BN194" i="1"/>
  <c r="BO194" i="1"/>
  <c r="BP194" i="1"/>
  <c r="BQ194" i="1"/>
  <c r="BR194" i="1"/>
  <c r="BS194" i="1"/>
  <c r="BT194" i="1"/>
  <c r="BU194" i="1"/>
  <c r="BV194" i="1"/>
  <c r="BW194" i="1"/>
  <c r="BX194" i="1"/>
  <c r="BY194" i="1"/>
  <c r="BM195" i="1"/>
  <c r="BN195" i="1"/>
  <c r="BO195" i="1"/>
  <c r="BP195" i="1"/>
  <c r="BQ195" i="1"/>
  <c r="BR195" i="1"/>
  <c r="BS195" i="1"/>
  <c r="BT195" i="1"/>
  <c r="BU195" i="1"/>
  <c r="BV195" i="1"/>
  <c r="BW195" i="1"/>
  <c r="BX195" i="1"/>
  <c r="BY195" i="1"/>
  <c r="BM196" i="1"/>
  <c r="BN196" i="1"/>
  <c r="BO196" i="1"/>
  <c r="BP196" i="1"/>
  <c r="BQ196" i="1"/>
  <c r="BR196" i="1"/>
  <c r="BS196" i="1"/>
  <c r="BT196" i="1"/>
  <c r="BU196" i="1"/>
  <c r="BV196" i="1"/>
  <c r="BW196" i="1"/>
  <c r="BX196" i="1"/>
  <c r="BY196" i="1"/>
  <c r="BM197" i="1"/>
  <c r="BN197" i="1"/>
  <c r="BO197" i="1"/>
  <c r="BP197" i="1"/>
  <c r="BQ197" i="1"/>
  <c r="BR197" i="1"/>
  <c r="BS197" i="1"/>
  <c r="BT197" i="1"/>
  <c r="BU197" i="1"/>
  <c r="BV197" i="1"/>
  <c r="BW197" i="1"/>
  <c r="BX197" i="1"/>
  <c r="BY197" i="1"/>
  <c r="BM198" i="1"/>
  <c r="BN198" i="1"/>
  <c r="BO198" i="1"/>
  <c r="BP198" i="1"/>
  <c r="BQ198" i="1"/>
  <c r="BR198" i="1"/>
  <c r="BS198" i="1"/>
  <c r="BT198" i="1"/>
  <c r="BU198" i="1"/>
  <c r="BV198" i="1"/>
  <c r="BW198" i="1"/>
  <c r="BX198" i="1"/>
  <c r="BY198" i="1"/>
  <c r="BM199" i="1"/>
  <c r="BN199" i="1"/>
  <c r="BO199" i="1"/>
  <c r="BP199" i="1"/>
  <c r="BQ199" i="1"/>
  <c r="BR199" i="1"/>
  <c r="BS199" i="1"/>
  <c r="BT199" i="1"/>
  <c r="BU199" i="1"/>
  <c r="BV199" i="1"/>
  <c r="BW199" i="1"/>
  <c r="BX199" i="1"/>
  <c r="BY199" i="1"/>
  <c r="BM200" i="1"/>
  <c r="BN200" i="1"/>
  <c r="BO200" i="1"/>
  <c r="BP200" i="1"/>
  <c r="BQ200" i="1"/>
  <c r="BR200" i="1"/>
  <c r="BS200" i="1"/>
  <c r="BT200" i="1"/>
  <c r="BU200" i="1"/>
  <c r="BV200" i="1"/>
  <c r="BW200" i="1"/>
  <c r="BX200" i="1"/>
  <c r="BY200" i="1"/>
  <c r="BM201" i="1"/>
  <c r="BN201" i="1"/>
  <c r="BO201" i="1"/>
  <c r="BP201" i="1"/>
  <c r="BQ201" i="1"/>
  <c r="BR201" i="1"/>
  <c r="BS201" i="1"/>
  <c r="BT201" i="1"/>
  <c r="BU201" i="1"/>
  <c r="BV201" i="1"/>
  <c r="BW201" i="1"/>
  <c r="BX201" i="1"/>
  <c r="BY201" i="1"/>
  <c r="BM202" i="1"/>
  <c r="L7" i="5" s="1"/>
  <c r="K138" i="19" s="1"/>
  <c r="BN202" i="1"/>
  <c r="BO202" i="1"/>
  <c r="BP202" i="1"/>
  <c r="BQ202" i="1"/>
  <c r="BR202" i="1"/>
  <c r="Q7" i="5" s="1"/>
  <c r="P138" i="19" s="1"/>
  <c r="BS202" i="1"/>
  <c r="R7" i="5" s="1"/>
  <c r="Q138" i="19" s="1"/>
  <c r="BT202" i="1"/>
  <c r="S7" i="5" s="1"/>
  <c r="R138" i="19" s="1"/>
  <c r="BU202" i="1"/>
  <c r="BV202" i="1"/>
  <c r="BW202" i="1"/>
  <c r="V7" i="5" s="1"/>
  <c r="U138" i="19" s="1"/>
  <c r="BX202" i="1"/>
  <c r="BY202" i="1"/>
  <c r="BM203" i="1"/>
  <c r="BN203" i="1"/>
  <c r="BO203" i="1"/>
  <c r="BP203" i="1"/>
  <c r="BQ203" i="1"/>
  <c r="BR203" i="1"/>
  <c r="BS203" i="1"/>
  <c r="BT203" i="1"/>
  <c r="BU203" i="1"/>
  <c r="BV203" i="1"/>
  <c r="BW203" i="1"/>
  <c r="BX203" i="1"/>
  <c r="BY203" i="1"/>
  <c r="BM204" i="1"/>
  <c r="BN204" i="1"/>
  <c r="BO204" i="1"/>
  <c r="BP204" i="1"/>
  <c r="BQ204" i="1"/>
  <c r="BR204" i="1"/>
  <c r="BS204" i="1"/>
  <c r="BT204" i="1"/>
  <c r="BU204" i="1"/>
  <c r="BV204" i="1"/>
  <c r="BW204" i="1"/>
  <c r="BX204" i="1"/>
  <c r="BY204" i="1"/>
  <c r="BM205" i="1"/>
  <c r="BN205" i="1"/>
  <c r="BO205" i="1"/>
  <c r="BP205" i="1"/>
  <c r="BQ205" i="1"/>
  <c r="BR205" i="1"/>
  <c r="BS205" i="1"/>
  <c r="BT205" i="1"/>
  <c r="BU205" i="1"/>
  <c r="BV205" i="1"/>
  <c r="BW205" i="1"/>
  <c r="BX205" i="1"/>
  <c r="BY205" i="1"/>
  <c r="BM206" i="1"/>
  <c r="BN206" i="1"/>
  <c r="BO206" i="1"/>
  <c r="BP206" i="1"/>
  <c r="BQ206" i="1"/>
  <c r="BR206" i="1"/>
  <c r="BS206" i="1"/>
  <c r="BT206" i="1"/>
  <c r="BU206" i="1"/>
  <c r="BV206" i="1"/>
  <c r="BW206" i="1"/>
  <c r="BX206" i="1"/>
  <c r="BY206" i="1"/>
  <c r="BM207" i="1"/>
  <c r="BN207" i="1"/>
  <c r="BO207" i="1"/>
  <c r="BP207" i="1"/>
  <c r="BQ207" i="1"/>
  <c r="BR207" i="1"/>
  <c r="BS207" i="1"/>
  <c r="BT207" i="1"/>
  <c r="BU207" i="1"/>
  <c r="BV207" i="1"/>
  <c r="BW207" i="1"/>
  <c r="BX207" i="1"/>
  <c r="BY207" i="1"/>
  <c r="BM208" i="1"/>
  <c r="BN208" i="1"/>
  <c r="BO208" i="1"/>
  <c r="BP208" i="1"/>
  <c r="BQ208" i="1"/>
  <c r="BR208" i="1"/>
  <c r="BS208" i="1"/>
  <c r="BT208" i="1"/>
  <c r="BU208" i="1"/>
  <c r="BV208" i="1"/>
  <c r="BW208" i="1"/>
  <c r="BX208" i="1"/>
  <c r="BY208" i="1"/>
  <c r="BM209" i="1"/>
  <c r="BN209" i="1"/>
  <c r="BO209" i="1"/>
  <c r="BP209" i="1"/>
  <c r="BQ209" i="1"/>
  <c r="BR209" i="1"/>
  <c r="BS209" i="1"/>
  <c r="BT209" i="1"/>
  <c r="BU209" i="1"/>
  <c r="BV209" i="1"/>
  <c r="BW209" i="1"/>
  <c r="BX209" i="1"/>
  <c r="BY209" i="1"/>
  <c r="BM210" i="1"/>
  <c r="BN210" i="1"/>
  <c r="BO210" i="1"/>
  <c r="BP210" i="1"/>
  <c r="BQ210" i="1"/>
  <c r="BR210" i="1"/>
  <c r="BS210" i="1"/>
  <c r="BT210" i="1"/>
  <c r="BU210" i="1"/>
  <c r="BV210" i="1"/>
  <c r="BW210" i="1"/>
  <c r="BX210" i="1"/>
  <c r="BY210" i="1"/>
  <c r="BM211" i="1"/>
  <c r="BN211" i="1"/>
  <c r="BO211" i="1"/>
  <c r="BP211" i="1"/>
  <c r="BQ211" i="1"/>
  <c r="BR211" i="1"/>
  <c r="BS211" i="1"/>
  <c r="BT211" i="1"/>
  <c r="BU211" i="1"/>
  <c r="BV211" i="1"/>
  <c r="BW211" i="1"/>
  <c r="BX211" i="1"/>
  <c r="BY211" i="1"/>
  <c r="BM212" i="1"/>
  <c r="BN212" i="1"/>
  <c r="BO212" i="1"/>
  <c r="BP212" i="1"/>
  <c r="BQ212" i="1"/>
  <c r="BR212" i="1"/>
  <c r="BS212" i="1"/>
  <c r="BT212" i="1"/>
  <c r="BU212" i="1"/>
  <c r="BV212" i="1"/>
  <c r="BW212" i="1"/>
  <c r="BX212" i="1"/>
  <c r="BY212" i="1"/>
  <c r="BM213" i="1"/>
  <c r="BN213" i="1"/>
  <c r="BO213" i="1"/>
  <c r="BP213" i="1"/>
  <c r="BQ213" i="1"/>
  <c r="BR213" i="1"/>
  <c r="BS213" i="1"/>
  <c r="BT213" i="1"/>
  <c r="BU213" i="1"/>
  <c r="BV213" i="1"/>
  <c r="BW213" i="1"/>
  <c r="BX213" i="1"/>
  <c r="BY213" i="1"/>
  <c r="BM214" i="1"/>
  <c r="BN214" i="1"/>
  <c r="BO214" i="1"/>
  <c r="BP214" i="1"/>
  <c r="BQ214" i="1"/>
  <c r="BR214" i="1"/>
  <c r="BS214" i="1"/>
  <c r="BT214" i="1"/>
  <c r="BU214" i="1"/>
  <c r="BV214" i="1"/>
  <c r="BW214" i="1"/>
  <c r="BX214" i="1"/>
  <c r="BY214" i="1"/>
  <c r="BM215" i="1"/>
  <c r="BN215" i="1"/>
  <c r="BO215" i="1"/>
  <c r="BP215" i="1"/>
  <c r="BQ215" i="1"/>
  <c r="BR215" i="1"/>
  <c r="BS215" i="1"/>
  <c r="BT215" i="1"/>
  <c r="BU215" i="1"/>
  <c r="BV215" i="1"/>
  <c r="BW215" i="1"/>
  <c r="BX215" i="1"/>
  <c r="BY215" i="1"/>
  <c r="BM216" i="1"/>
  <c r="BN216" i="1"/>
  <c r="BO216" i="1"/>
  <c r="BP216" i="1"/>
  <c r="BQ216" i="1"/>
  <c r="BR216" i="1"/>
  <c r="BS216" i="1"/>
  <c r="BT216" i="1"/>
  <c r="BU216" i="1"/>
  <c r="BV216" i="1"/>
  <c r="BW216" i="1"/>
  <c r="BX216" i="1"/>
  <c r="BY216" i="1"/>
  <c r="BM217" i="1"/>
  <c r="BN217" i="1"/>
  <c r="BO217" i="1"/>
  <c r="BP217" i="1"/>
  <c r="BQ217" i="1"/>
  <c r="BR217" i="1"/>
  <c r="BS217" i="1"/>
  <c r="BT217" i="1"/>
  <c r="BU217" i="1"/>
  <c r="BV217" i="1"/>
  <c r="BW217" i="1"/>
  <c r="BX217" i="1"/>
  <c r="BY217" i="1"/>
  <c r="BM218" i="1"/>
  <c r="BN218" i="1"/>
  <c r="BO218" i="1"/>
  <c r="BP218" i="1"/>
  <c r="BQ218" i="1"/>
  <c r="BR218" i="1"/>
  <c r="BS218" i="1"/>
  <c r="BT218" i="1"/>
  <c r="BU218" i="1"/>
  <c r="BV218" i="1"/>
  <c r="BW218" i="1"/>
  <c r="BX218" i="1"/>
  <c r="BY218" i="1"/>
  <c r="BM219" i="1"/>
  <c r="BN219" i="1"/>
  <c r="BO219" i="1"/>
  <c r="BP219" i="1"/>
  <c r="BQ219" i="1"/>
  <c r="BR219" i="1"/>
  <c r="BS219" i="1"/>
  <c r="BT219" i="1"/>
  <c r="BU219" i="1"/>
  <c r="BV219" i="1"/>
  <c r="BW219" i="1"/>
  <c r="BX219" i="1"/>
  <c r="BY219" i="1"/>
  <c r="BM220" i="1"/>
  <c r="BN220" i="1"/>
  <c r="BO220" i="1"/>
  <c r="BP220" i="1"/>
  <c r="BQ220" i="1"/>
  <c r="BR220" i="1"/>
  <c r="BS220" i="1"/>
  <c r="BT220" i="1"/>
  <c r="BU220" i="1"/>
  <c r="BV220" i="1"/>
  <c r="BW220" i="1"/>
  <c r="BX220" i="1"/>
  <c r="BY220" i="1"/>
  <c r="BM221" i="1"/>
  <c r="BN221" i="1"/>
  <c r="BO221" i="1"/>
  <c r="BP221" i="1"/>
  <c r="BQ221" i="1"/>
  <c r="BR221" i="1"/>
  <c r="BS221" i="1"/>
  <c r="BT221" i="1"/>
  <c r="BU221" i="1"/>
  <c r="BV221" i="1"/>
  <c r="BW221" i="1"/>
  <c r="BX221" i="1"/>
  <c r="BY221" i="1"/>
  <c r="BM222" i="1"/>
  <c r="BN222" i="1"/>
  <c r="BO222" i="1"/>
  <c r="BP222" i="1"/>
  <c r="BQ222" i="1"/>
  <c r="BR222" i="1"/>
  <c r="BS222" i="1"/>
  <c r="BT222" i="1"/>
  <c r="BU222" i="1"/>
  <c r="BV222" i="1"/>
  <c r="BW222" i="1"/>
  <c r="BX222" i="1"/>
  <c r="BY222" i="1"/>
  <c r="BM223" i="1"/>
  <c r="BN223" i="1"/>
  <c r="BO223" i="1"/>
  <c r="BP223" i="1"/>
  <c r="BQ223" i="1"/>
  <c r="BR223" i="1"/>
  <c r="BS223" i="1"/>
  <c r="BT223" i="1"/>
  <c r="BU223" i="1"/>
  <c r="BV223" i="1"/>
  <c r="BW223" i="1"/>
  <c r="BX223" i="1"/>
  <c r="BY223" i="1"/>
  <c r="BM224" i="1"/>
  <c r="BN224" i="1"/>
  <c r="BO224" i="1"/>
  <c r="BP224" i="1"/>
  <c r="BQ224" i="1"/>
  <c r="BR224" i="1"/>
  <c r="BS224" i="1"/>
  <c r="BT224" i="1"/>
  <c r="BU224" i="1"/>
  <c r="BV224" i="1"/>
  <c r="BW224" i="1"/>
  <c r="BX224" i="1"/>
  <c r="BY224" i="1"/>
  <c r="BM225" i="1"/>
  <c r="BN225" i="1"/>
  <c r="BO225" i="1"/>
  <c r="BP225" i="1"/>
  <c r="BQ225" i="1"/>
  <c r="BR225" i="1"/>
  <c r="BS225" i="1"/>
  <c r="BT225" i="1"/>
  <c r="BU225" i="1"/>
  <c r="BV225" i="1"/>
  <c r="BW225" i="1"/>
  <c r="BX225" i="1"/>
  <c r="BY225" i="1"/>
  <c r="BM226" i="1"/>
  <c r="BN226" i="1"/>
  <c r="BO226" i="1"/>
  <c r="BP226" i="1"/>
  <c r="BQ226" i="1"/>
  <c r="BR226" i="1"/>
  <c r="BS226" i="1"/>
  <c r="BT226" i="1"/>
  <c r="BU226" i="1"/>
  <c r="BV226" i="1"/>
  <c r="BW226" i="1"/>
  <c r="BX226" i="1"/>
  <c r="BY226" i="1"/>
  <c r="BM227" i="1"/>
  <c r="BN227" i="1"/>
  <c r="BO227" i="1"/>
  <c r="BP227" i="1"/>
  <c r="BQ227" i="1"/>
  <c r="BR227" i="1"/>
  <c r="BS227" i="1"/>
  <c r="BT227" i="1"/>
  <c r="BU227" i="1"/>
  <c r="BV227" i="1"/>
  <c r="BW227" i="1"/>
  <c r="BX227" i="1"/>
  <c r="BY227" i="1"/>
  <c r="BM228" i="1"/>
  <c r="BN228" i="1"/>
  <c r="BO228" i="1"/>
  <c r="BP228" i="1"/>
  <c r="BQ228" i="1"/>
  <c r="BR228" i="1"/>
  <c r="BS228" i="1"/>
  <c r="BT228" i="1"/>
  <c r="BU228" i="1"/>
  <c r="BV228" i="1"/>
  <c r="BW228" i="1"/>
  <c r="BX228" i="1"/>
  <c r="BY228" i="1"/>
  <c r="BM229" i="1"/>
  <c r="BN229" i="1"/>
  <c r="BO229" i="1"/>
  <c r="BP229" i="1"/>
  <c r="BQ229" i="1"/>
  <c r="BR229" i="1"/>
  <c r="BS229" i="1"/>
  <c r="BT229" i="1"/>
  <c r="BU229" i="1"/>
  <c r="BV229" i="1"/>
  <c r="BW229" i="1"/>
  <c r="BX229" i="1"/>
  <c r="BY229" i="1"/>
  <c r="BM230" i="1"/>
  <c r="BN230" i="1"/>
  <c r="BO230" i="1"/>
  <c r="BP230" i="1"/>
  <c r="BQ230" i="1"/>
  <c r="BR230" i="1"/>
  <c r="BS230" i="1"/>
  <c r="BT230" i="1"/>
  <c r="BU230" i="1"/>
  <c r="BV230" i="1"/>
  <c r="BW230" i="1"/>
  <c r="BX230" i="1"/>
  <c r="BY230" i="1"/>
  <c r="BM231" i="1"/>
  <c r="BN231" i="1"/>
  <c r="BO231" i="1"/>
  <c r="BP231" i="1"/>
  <c r="BQ231" i="1"/>
  <c r="BR231" i="1"/>
  <c r="BS231" i="1"/>
  <c r="BT231" i="1"/>
  <c r="BU231" i="1"/>
  <c r="BV231" i="1"/>
  <c r="BW231" i="1"/>
  <c r="BX231" i="1"/>
  <c r="BY231" i="1"/>
  <c r="BM232" i="1"/>
  <c r="BN232" i="1"/>
  <c r="BO232" i="1"/>
  <c r="BP232" i="1"/>
  <c r="BQ232" i="1"/>
  <c r="BR232" i="1"/>
  <c r="BS232" i="1"/>
  <c r="BT232" i="1"/>
  <c r="BU232" i="1"/>
  <c r="BV232" i="1"/>
  <c r="BW232" i="1"/>
  <c r="BX232" i="1"/>
  <c r="BY232" i="1"/>
  <c r="BM233" i="1"/>
  <c r="BN233" i="1"/>
  <c r="BO233" i="1"/>
  <c r="BP233" i="1"/>
  <c r="BQ233" i="1"/>
  <c r="BR233" i="1"/>
  <c r="BS233" i="1"/>
  <c r="BT233" i="1"/>
  <c r="BU233" i="1"/>
  <c r="BV233" i="1"/>
  <c r="BW233" i="1"/>
  <c r="BX233" i="1"/>
  <c r="BY233" i="1"/>
  <c r="BM234" i="1"/>
  <c r="BN234" i="1"/>
  <c r="BO234" i="1"/>
  <c r="BP234" i="1"/>
  <c r="BQ234" i="1"/>
  <c r="BR234" i="1"/>
  <c r="BS234" i="1"/>
  <c r="BT234" i="1"/>
  <c r="BU234" i="1"/>
  <c r="BV234" i="1"/>
  <c r="BW234" i="1"/>
  <c r="BX234" i="1"/>
  <c r="BY234" i="1"/>
  <c r="BM235" i="1"/>
  <c r="BN235" i="1"/>
  <c r="BO235" i="1"/>
  <c r="BP235" i="1"/>
  <c r="BQ235" i="1"/>
  <c r="BR235" i="1"/>
  <c r="BS235" i="1"/>
  <c r="BT235" i="1"/>
  <c r="BU235" i="1"/>
  <c r="BV235" i="1"/>
  <c r="BW235" i="1"/>
  <c r="BX235" i="1"/>
  <c r="BY235" i="1"/>
  <c r="BM236" i="1"/>
  <c r="BN236" i="1"/>
  <c r="BO236" i="1"/>
  <c r="BP236" i="1"/>
  <c r="BQ236" i="1"/>
  <c r="BR236" i="1"/>
  <c r="BS236" i="1"/>
  <c r="BT236" i="1"/>
  <c r="BU236" i="1"/>
  <c r="BV236" i="1"/>
  <c r="BW236" i="1"/>
  <c r="BX236" i="1"/>
  <c r="BY236" i="1"/>
  <c r="BM237" i="1"/>
  <c r="BN237" i="1"/>
  <c r="BO237" i="1"/>
  <c r="BP237" i="1"/>
  <c r="BQ237" i="1"/>
  <c r="BR237" i="1"/>
  <c r="BS237" i="1"/>
  <c r="BT237" i="1"/>
  <c r="BU237" i="1"/>
  <c r="BV237" i="1"/>
  <c r="BW237" i="1"/>
  <c r="BX237" i="1"/>
  <c r="BY237" i="1"/>
  <c r="BM238" i="1"/>
  <c r="BN238" i="1"/>
  <c r="BO238" i="1"/>
  <c r="BP238" i="1"/>
  <c r="BQ238" i="1"/>
  <c r="BR238" i="1"/>
  <c r="BS238" i="1"/>
  <c r="BT238" i="1"/>
  <c r="BU238" i="1"/>
  <c r="BV238" i="1"/>
  <c r="BW238" i="1"/>
  <c r="BX238" i="1"/>
  <c r="BY238" i="1"/>
  <c r="BM239" i="1"/>
  <c r="BN239" i="1"/>
  <c r="BO239" i="1"/>
  <c r="BP239" i="1"/>
  <c r="BQ239" i="1"/>
  <c r="BR239" i="1"/>
  <c r="BS239" i="1"/>
  <c r="BT239" i="1"/>
  <c r="BU239" i="1"/>
  <c r="BV239" i="1"/>
  <c r="BW239" i="1"/>
  <c r="BX239" i="1"/>
  <c r="BY239" i="1"/>
  <c r="BM240" i="1"/>
  <c r="BN240" i="1"/>
  <c r="BO240" i="1"/>
  <c r="BP240" i="1"/>
  <c r="BQ240" i="1"/>
  <c r="BR240" i="1"/>
  <c r="BS240" i="1"/>
  <c r="BT240" i="1"/>
  <c r="BU240" i="1"/>
  <c r="BV240" i="1"/>
  <c r="BW240" i="1"/>
  <c r="BX240" i="1"/>
  <c r="BY240" i="1"/>
  <c r="BM241" i="1"/>
  <c r="BN241" i="1"/>
  <c r="BO241" i="1"/>
  <c r="BP241" i="1"/>
  <c r="BQ241" i="1"/>
  <c r="BR241" i="1"/>
  <c r="BS241" i="1"/>
  <c r="BT241" i="1"/>
  <c r="BU241" i="1"/>
  <c r="BV241" i="1"/>
  <c r="BW241" i="1"/>
  <c r="BX241" i="1"/>
  <c r="BY241" i="1"/>
  <c r="BM242" i="1"/>
  <c r="BN242" i="1"/>
  <c r="BO242" i="1"/>
  <c r="BP242" i="1"/>
  <c r="BQ242" i="1"/>
  <c r="BR242" i="1"/>
  <c r="BS242" i="1"/>
  <c r="BT242" i="1"/>
  <c r="BU242" i="1"/>
  <c r="BV242" i="1"/>
  <c r="BW242" i="1"/>
  <c r="BX242" i="1"/>
  <c r="BY242" i="1"/>
  <c r="BM243" i="1"/>
  <c r="BN243" i="1"/>
  <c r="BO243" i="1"/>
  <c r="BP243" i="1"/>
  <c r="BQ243" i="1"/>
  <c r="BR243" i="1"/>
  <c r="BS243" i="1"/>
  <c r="BT243" i="1"/>
  <c r="BU243" i="1"/>
  <c r="BV243" i="1"/>
  <c r="BW243" i="1"/>
  <c r="BX243" i="1"/>
  <c r="BY243" i="1"/>
  <c r="BM244" i="1"/>
  <c r="BN244" i="1"/>
  <c r="BO244" i="1"/>
  <c r="BP244" i="1"/>
  <c r="BQ244" i="1"/>
  <c r="BR244" i="1"/>
  <c r="BS244" i="1"/>
  <c r="BT244" i="1"/>
  <c r="BU244" i="1"/>
  <c r="BV244" i="1"/>
  <c r="BW244" i="1"/>
  <c r="BX244" i="1"/>
  <c r="BY244" i="1"/>
  <c r="BM245" i="1"/>
  <c r="BN245" i="1"/>
  <c r="BO245" i="1"/>
  <c r="BP245" i="1"/>
  <c r="BQ245" i="1"/>
  <c r="BR245" i="1"/>
  <c r="BS245" i="1"/>
  <c r="BT245" i="1"/>
  <c r="BU245" i="1"/>
  <c r="BV245" i="1"/>
  <c r="BW245" i="1"/>
  <c r="BX245" i="1"/>
  <c r="BY245" i="1"/>
  <c r="BM246" i="1"/>
  <c r="BN246" i="1"/>
  <c r="BO246" i="1"/>
  <c r="BP246" i="1"/>
  <c r="BQ246" i="1"/>
  <c r="BR246" i="1"/>
  <c r="BS246" i="1"/>
  <c r="BT246" i="1"/>
  <c r="BU246" i="1"/>
  <c r="BV246" i="1"/>
  <c r="BW246" i="1"/>
  <c r="BX246" i="1"/>
  <c r="BY246" i="1"/>
  <c r="BM247" i="1"/>
  <c r="BN247" i="1"/>
  <c r="BO247" i="1"/>
  <c r="BP247" i="1"/>
  <c r="BQ247" i="1"/>
  <c r="BR247" i="1"/>
  <c r="BS247" i="1"/>
  <c r="BT247" i="1"/>
  <c r="BU247" i="1"/>
  <c r="BV247" i="1"/>
  <c r="BW247" i="1"/>
  <c r="BX247" i="1"/>
  <c r="BY247" i="1"/>
  <c r="BM248" i="1"/>
  <c r="L20" i="5" s="1"/>
  <c r="K129" i="19" s="1"/>
  <c r="BN248" i="1"/>
  <c r="M20" i="5" s="1"/>
  <c r="L129" i="19" s="1"/>
  <c r="BO248" i="1"/>
  <c r="N20" i="5" s="1"/>
  <c r="M129" i="19" s="1"/>
  <c r="BP248" i="1"/>
  <c r="O20" i="5" s="1"/>
  <c r="N129" i="19" s="1"/>
  <c r="BQ248" i="1"/>
  <c r="P20" i="5" s="1"/>
  <c r="O129" i="19" s="1"/>
  <c r="BR248" i="1"/>
  <c r="Q20" i="5" s="1"/>
  <c r="P129" i="19" s="1"/>
  <c r="BS248" i="1"/>
  <c r="R20" i="5" s="1"/>
  <c r="Q129" i="19" s="1"/>
  <c r="BT248" i="1"/>
  <c r="S20" i="5" s="1"/>
  <c r="R129" i="19" s="1"/>
  <c r="BU248" i="1"/>
  <c r="T20" i="5" s="1"/>
  <c r="S129" i="19" s="1"/>
  <c r="BV248" i="1"/>
  <c r="U20" i="5" s="1"/>
  <c r="T129" i="19" s="1"/>
  <c r="BW248" i="1"/>
  <c r="V20" i="5" s="1"/>
  <c r="U129" i="19" s="1"/>
  <c r="BX248" i="1"/>
  <c r="W20" i="5" s="1"/>
  <c r="V129" i="19" s="1"/>
  <c r="BY248" i="1"/>
  <c r="X20" i="5" s="1"/>
  <c r="W129" i="19" s="1"/>
  <c r="BM249" i="1"/>
  <c r="L23" i="5" s="1"/>
  <c r="K132" i="19" s="1"/>
  <c r="BN249" i="1"/>
  <c r="M23" i="5" s="1"/>
  <c r="L132" i="19" s="1"/>
  <c r="BO249" i="1"/>
  <c r="N23" i="5" s="1"/>
  <c r="M132" i="19" s="1"/>
  <c r="BP249" i="1"/>
  <c r="O23" i="5" s="1"/>
  <c r="N132" i="19" s="1"/>
  <c r="BQ249" i="1"/>
  <c r="P23" i="5" s="1"/>
  <c r="O132" i="19" s="1"/>
  <c r="BR249" i="1"/>
  <c r="Q23" i="5" s="1"/>
  <c r="P132" i="19" s="1"/>
  <c r="BS249" i="1"/>
  <c r="R23" i="5" s="1"/>
  <c r="Q132" i="19" s="1"/>
  <c r="BT249" i="1"/>
  <c r="S23" i="5" s="1"/>
  <c r="R132" i="19" s="1"/>
  <c r="BU249" i="1"/>
  <c r="T23" i="5" s="1"/>
  <c r="S132" i="19" s="1"/>
  <c r="BV249" i="1"/>
  <c r="U23" i="5" s="1"/>
  <c r="T132" i="19" s="1"/>
  <c r="BW249" i="1"/>
  <c r="V23" i="5" s="1"/>
  <c r="U132" i="19" s="1"/>
  <c r="BX249" i="1"/>
  <c r="W23" i="5" s="1"/>
  <c r="V132" i="19" s="1"/>
  <c r="BY249" i="1"/>
  <c r="X23" i="5" s="1"/>
  <c r="W132" i="19" s="1"/>
  <c r="BM250" i="1"/>
  <c r="L24" i="5" s="1"/>
  <c r="K133" i="19" s="1"/>
  <c r="BN250" i="1"/>
  <c r="M24" i="5" s="1"/>
  <c r="L133" i="19" s="1"/>
  <c r="BO250" i="1"/>
  <c r="N24" i="5" s="1"/>
  <c r="M133" i="19" s="1"/>
  <c r="BP250" i="1"/>
  <c r="O24" i="5" s="1"/>
  <c r="N133" i="19" s="1"/>
  <c r="BQ250" i="1"/>
  <c r="P24" i="5" s="1"/>
  <c r="O133" i="19" s="1"/>
  <c r="BR250" i="1"/>
  <c r="Q24" i="5" s="1"/>
  <c r="P133" i="19" s="1"/>
  <c r="BS250" i="1"/>
  <c r="R24" i="5" s="1"/>
  <c r="Q133" i="19" s="1"/>
  <c r="BT250" i="1"/>
  <c r="S24" i="5" s="1"/>
  <c r="R133" i="19" s="1"/>
  <c r="BU250" i="1"/>
  <c r="T24" i="5" s="1"/>
  <c r="S133" i="19" s="1"/>
  <c r="BV250" i="1"/>
  <c r="U24" i="5" s="1"/>
  <c r="T133" i="19" s="1"/>
  <c r="BW250" i="1"/>
  <c r="V24" i="5" s="1"/>
  <c r="U133" i="19" s="1"/>
  <c r="BX250" i="1"/>
  <c r="W24" i="5" s="1"/>
  <c r="V133" i="19" s="1"/>
  <c r="BY250" i="1"/>
  <c r="X24" i="5" s="1"/>
  <c r="W133" i="19" s="1"/>
  <c r="BM251" i="1"/>
  <c r="L25" i="5" s="1"/>
  <c r="K134" i="19" s="1"/>
  <c r="BN251" i="1"/>
  <c r="M25" i="5" s="1"/>
  <c r="L134" i="19" s="1"/>
  <c r="BO251" i="1"/>
  <c r="N25" i="5" s="1"/>
  <c r="M134" i="19" s="1"/>
  <c r="BP251" i="1"/>
  <c r="O25" i="5" s="1"/>
  <c r="N134" i="19" s="1"/>
  <c r="BQ251" i="1"/>
  <c r="P25" i="5" s="1"/>
  <c r="O134" i="19" s="1"/>
  <c r="BR251" i="1"/>
  <c r="Q25" i="5" s="1"/>
  <c r="P134" i="19" s="1"/>
  <c r="BS251" i="1"/>
  <c r="R25" i="5" s="1"/>
  <c r="Q134" i="19" s="1"/>
  <c r="BT251" i="1"/>
  <c r="S25" i="5" s="1"/>
  <c r="R134" i="19" s="1"/>
  <c r="BU251" i="1"/>
  <c r="T25" i="5" s="1"/>
  <c r="S134" i="19" s="1"/>
  <c r="BV251" i="1"/>
  <c r="U25" i="5" s="1"/>
  <c r="T134" i="19" s="1"/>
  <c r="BW251" i="1"/>
  <c r="V25" i="5" s="1"/>
  <c r="U134" i="19" s="1"/>
  <c r="BX251" i="1"/>
  <c r="W25" i="5" s="1"/>
  <c r="V134" i="19" s="1"/>
  <c r="BY251" i="1"/>
  <c r="X25" i="5" s="1"/>
  <c r="W134" i="19" s="1"/>
  <c r="BM252" i="1"/>
  <c r="BN252" i="1"/>
  <c r="BO252" i="1"/>
  <c r="BP252" i="1"/>
  <c r="BQ252" i="1"/>
  <c r="BR252" i="1"/>
  <c r="BS252" i="1"/>
  <c r="BT252" i="1"/>
  <c r="BU252" i="1"/>
  <c r="BV252" i="1"/>
  <c r="BW252" i="1"/>
  <c r="BX252" i="1"/>
  <c r="BY252" i="1"/>
  <c r="BM253" i="1"/>
  <c r="BN253" i="1"/>
  <c r="BO253" i="1"/>
  <c r="BP253" i="1"/>
  <c r="BQ253" i="1"/>
  <c r="BR253" i="1"/>
  <c r="BS253" i="1"/>
  <c r="BT253" i="1"/>
  <c r="BU253" i="1"/>
  <c r="BV253" i="1"/>
  <c r="BW253" i="1"/>
  <c r="BX253" i="1"/>
  <c r="BY253" i="1"/>
  <c r="BM254" i="1"/>
  <c r="BN254" i="1"/>
  <c r="BO254" i="1"/>
  <c r="BP254" i="1"/>
  <c r="BQ254" i="1"/>
  <c r="BR254" i="1"/>
  <c r="BS254" i="1"/>
  <c r="BT254" i="1"/>
  <c r="BU254" i="1"/>
  <c r="BV254" i="1"/>
  <c r="BW254" i="1"/>
  <c r="BX254" i="1"/>
  <c r="BY254" i="1"/>
  <c r="BM255" i="1"/>
  <c r="BN255" i="1"/>
  <c r="BO255" i="1"/>
  <c r="BP255" i="1"/>
  <c r="BQ255" i="1"/>
  <c r="BR255" i="1"/>
  <c r="BS255" i="1"/>
  <c r="BT255" i="1"/>
  <c r="BU255" i="1"/>
  <c r="BV255" i="1"/>
  <c r="BW255" i="1"/>
  <c r="BX255" i="1"/>
  <c r="BY255" i="1"/>
  <c r="BM256" i="1"/>
  <c r="BN256" i="1"/>
  <c r="BO256" i="1"/>
  <c r="BP256" i="1"/>
  <c r="BQ256" i="1"/>
  <c r="BR256" i="1"/>
  <c r="BS256" i="1"/>
  <c r="BT256" i="1"/>
  <c r="BU256" i="1"/>
  <c r="BV256" i="1"/>
  <c r="BW256" i="1"/>
  <c r="BX256" i="1"/>
  <c r="BY256" i="1"/>
  <c r="BM257" i="1"/>
  <c r="BN257" i="1"/>
  <c r="BO257" i="1"/>
  <c r="BP257" i="1"/>
  <c r="BQ257" i="1"/>
  <c r="BR257" i="1"/>
  <c r="BS257" i="1"/>
  <c r="BT257" i="1"/>
  <c r="BU257" i="1"/>
  <c r="BV257" i="1"/>
  <c r="BW257" i="1"/>
  <c r="BX257" i="1"/>
  <c r="BY257" i="1"/>
  <c r="BM258" i="1"/>
  <c r="BN258" i="1"/>
  <c r="BO258" i="1"/>
  <c r="BP258" i="1"/>
  <c r="BQ258" i="1"/>
  <c r="BR258" i="1"/>
  <c r="BS258" i="1"/>
  <c r="BT258" i="1"/>
  <c r="BU258" i="1"/>
  <c r="BV258" i="1"/>
  <c r="BW258" i="1"/>
  <c r="BX258" i="1"/>
  <c r="BY258" i="1"/>
  <c r="BM259" i="1"/>
  <c r="BN259" i="1"/>
  <c r="BO259" i="1"/>
  <c r="BP259" i="1"/>
  <c r="BQ259" i="1"/>
  <c r="BR259" i="1"/>
  <c r="BS259" i="1"/>
  <c r="BT259" i="1"/>
  <c r="BU259" i="1"/>
  <c r="BV259" i="1"/>
  <c r="BW259" i="1"/>
  <c r="BX259" i="1"/>
  <c r="BY259" i="1"/>
  <c r="BM260" i="1"/>
  <c r="BN260" i="1"/>
  <c r="BO260" i="1"/>
  <c r="BP260" i="1"/>
  <c r="BQ260" i="1"/>
  <c r="BR260" i="1"/>
  <c r="BS260" i="1"/>
  <c r="BT260" i="1"/>
  <c r="BU260" i="1"/>
  <c r="BV260" i="1"/>
  <c r="BW260" i="1"/>
  <c r="BX260" i="1"/>
  <c r="BY260" i="1"/>
  <c r="BM261" i="1"/>
  <c r="BN261" i="1"/>
  <c r="BO261" i="1"/>
  <c r="BP261" i="1"/>
  <c r="BQ261" i="1"/>
  <c r="BR261" i="1"/>
  <c r="BS261" i="1"/>
  <c r="BT261" i="1"/>
  <c r="BU261" i="1"/>
  <c r="BV261" i="1"/>
  <c r="BW261" i="1"/>
  <c r="BX261" i="1"/>
  <c r="BY261" i="1"/>
  <c r="BM262" i="1"/>
  <c r="BN262" i="1"/>
  <c r="BO262" i="1"/>
  <c r="BP262" i="1"/>
  <c r="BQ262" i="1"/>
  <c r="BR262" i="1"/>
  <c r="BS262" i="1"/>
  <c r="BT262" i="1"/>
  <c r="BU262" i="1"/>
  <c r="BV262" i="1"/>
  <c r="BW262" i="1"/>
  <c r="BX262" i="1"/>
  <c r="BY262" i="1"/>
  <c r="BM263" i="1"/>
  <c r="BN263" i="1"/>
  <c r="BO263" i="1"/>
  <c r="BP263" i="1"/>
  <c r="BQ263" i="1"/>
  <c r="BR263" i="1"/>
  <c r="BS263" i="1"/>
  <c r="BT263" i="1"/>
  <c r="BU263" i="1"/>
  <c r="BV263" i="1"/>
  <c r="BW263" i="1"/>
  <c r="BX263" i="1"/>
  <c r="BY263" i="1"/>
  <c r="BM264" i="1"/>
  <c r="BN264" i="1"/>
  <c r="BO264" i="1"/>
  <c r="BP264" i="1"/>
  <c r="BQ264" i="1"/>
  <c r="BR264" i="1"/>
  <c r="BS264" i="1"/>
  <c r="BT264" i="1"/>
  <c r="BU264" i="1"/>
  <c r="BV264" i="1"/>
  <c r="BW264" i="1"/>
  <c r="BX264" i="1"/>
  <c r="BY264" i="1"/>
  <c r="BM265" i="1"/>
  <c r="BN265" i="1"/>
  <c r="BO265" i="1"/>
  <c r="BP265" i="1"/>
  <c r="BQ265" i="1"/>
  <c r="BR265" i="1"/>
  <c r="BS265" i="1"/>
  <c r="BT265" i="1"/>
  <c r="BU265" i="1"/>
  <c r="BV265" i="1"/>
  <c r="BW265" i="1"/>
  <c r="BX265" i="1"/>
  <c r="BY265" i="1"/>
  <c r="BM266" i="1"/>
  <c r="BN266" i="1"/>
  <c r="BO266" i="1"/>
  <c r="BP266" i="1"/>
  <c r="BQ266" i="1"/>
  <c r="BR266" i="1"/>
  <c r="BS266" i="1"/>
  <c r="BT266" i="1"/>
  <c r="BU266" i="1"/>
  <c r="BV266" i="1"/>
  <c r="BW266" i="1"/>
  <c r="BX266" i="1"/>
  <c r="BY266" i="1"/>
  <c r="BM267" i="1"/>
  <c r="BN267" i="1"/>
  <c r="BO267" i="1"/>
  <c r="BP267" i="1"/>
  <c r="BQ267" i="1"/>
  <c r="BR267" i="1"/>
  <c r="BS267" i="1"/>
  <c r="BT267" i="1"/>
  <c r="BU267" i="1"/>
  <c r="BV267" i="1"/>
  <c r="BW267" i="1"/>
  <c r="BX267" i="1"/>
  <c r="BY267" i="1"/>
  <c r="BM268" i="1"/>
  <c r="BN268" i="1"/>
  <c r="BO268" i="1"/>
  <c r="BP268" i="1"/>
  <c r="BQ268" i="1"/>
  <c r="BR268" i="1"/>
  <c r="BS268" i="1"/>
  <c r="BT268" i="1"/>
  <c r="BU268" i="1"/>
  <c r="BV268" i="1"/>
  <c r="BW268" i="1"/>
  <c r="BX268" i="1"/>
  <c r="BY268" i="1"/>
  <c r="BM269" i="1"/>
  <c r="BN269" i="1"/>
  <c r="BO269" i="1"/>
  <c r="BP269" i="1"/>
  <c r="BQ269" i="1"/>
  <c r="BR269" i="1"/>
  <c r="BS269" i="1"/>
  <c r="BT269" i="1"/>
  <c r="BU269" i="1"/>
  <c r="BV269" i="1"/>
  <c r="BW269" i="1"/>
  <c r="BX269" i="1"/>
  <c r="BY269" i="1"/>
  <c r="BM270" i="1"/>
  <c r="BN270" i="1"/>
  <c r="BO270" i="1"/>
  <c r="BP270" i="1"/>
  <c r="BQ270" i="1"/>
  <c r="BR270" i="1"/>
  <c r="BS270" i="1"/>
  <c r="BT270" i="1"/>
  <c r="BU270" i="1"/>
  <c r="BV270" i="1"/>
  <c r="BW270" i="1"/>
  <c r="BX270" i="1"/>
  <c r="BY270" i="1"/>
  <c r="BM271" i="1"/>
  <c r="BN271" i="1"/>
  <c r="BO271" i="1"/>
  <c r="BP271" i="1"/>
  <c r="BQ271" i="1"/>
  <c r="BR271" i="1"/>
  <c r="BS271" i="1"/>
  <c r="BT271" i="1"/>
  <c r="BU271" i="1"/>
  <c r="BV271" i="1"/>
  <c r="BW271" i="1"/>
  <c r="BX271" i="1"/>
  <c r="BY271" i="1"/>
  <c r="BM272" i="1"/>
  <c r="BN272" i="1"/>
  <c r="BO272" i="1"/>
  <c r="BP272" i="1"/>
  <c r="BQ272" i="1"/>
  <c r="BR272" i="1"/>
  <c r="BS272" i="1"/>
  <c r="BT272" i="1"/>
  <c r="BU272" i="1"/>
  <c r="BV272" i="1"/>
  <c r="BW272" i="1"/>
  <c r="BX272" i="1"/>
  <c r="BY272" i="1"/>
  <c r="BM273" i="1"/>
  <c r="BN273" i="1"/>
  <c r="BO273" i="1"/>
  <c r="BP273" i="1"/>
  <c r="BQ273" i="1"/>
  <c r="BR273" i="1"/>
  <c r="BS273" i="1"/>
  <c r="BT273" i="1"/>
  <c r="BU273" i="1"/>
  <c r="BV273" i="1"/>
  <c r="BW273" i="1"/>
  <c r="BX273" i="1"/>
  <c r="BY273" i="1"/>
  <c r="BM274" i="1"/>
  <c r="BN274" i="1"/>
  <c r="BO274" i="1"/>
  <c r="BP274" i="1"/>
  <c r="BQ274" i="1"/>
  <c r="BR274" i="1"/>
  <c r="BS274" i="1"/>
  <c r="BT274" i="1"/>
  <c r="BU274" i="1"/>
  <c r="BV274" i="1"/>
  <c r="BW274" i="1"/>
  <c r="BX274" i="1"/>
  <c r="BY274" i="1"/>
  <c r="BM275" i="1"/>
  <c r="BN275" i="1"/>
  <c r="BO275" i="1"/>
  <c r="BP275" i="1"/>
  <c r="BQ275" i="1"/>
  <c r="BR275" i="1"/>
  <c r="BS275" i="1"/>
  <c r="BT275" i="1"/>
  <c r="BU275" i="1"/>
  <c r="BV275" i="1"/>
  <c r="BW275" i="1"/>
  <c r="BX275" i="1"/>
  <c r="BY275" i="1"/>
  <c r="BM276" i="1"/>
  <c r="BN276" i="1"/>
  <c r="BO276" i="1"/>
  <c r="BP276" i="1"/>
  <c r="BQ276" i="1"/>
  <c r="BR276" i="1"/>
  <c r="BS276" i="1"/>
  <c r="BT276" i="1"/>
  <c r="BU276" i="1"/>
  <c r="BV276" i="1"/>
  <c r="BW276" i="1"/>
  <c r="BX276" i="1"/>
  <c r="BY276" i="1"/>
  <c r="BM277" i="1"/>
  <c r="BN277" i="1"/>
  <c r="BO277" i="1"/>
  <c r="BP277" i="1"/>
  <c r="BQ277" i="1"/>
  <c r="BR277" i="1"/>
  <c r="BS277" i="1"/>
  <c r="BT277" i="1"/>
  <c r="BU277" i="1"/>
  <c r="BV277" i="1"/>
  <c r="BW277" i="1"/>
  <c r="BX277" i="1"/>
  <c r="BY277" i="1"/>
  <c r="BM278" i="1"/>
  <c r="BN278" i="1"/>
  <c r="BO278" i="1"/>
  <c r="BP278" i="1"/>
  <c r="BQ278" i="1"/>
  <c r="BR278" i="1"/>
  <c r="BS278" i="1"/>
  <c r="BT278" i="1"/>
  <c r="BU278" i="1"/>
  <c r="BV278" i="1"/>
  <c r="BW278" i="1"/>
  <c r="BX278" i="1"/>
  <c r="BY278" i="1"/>
  <c r="BM279" i="1"/>
  <c r="BN279" i="1"/>
  <c r="BO279" i="1"/>
  <c r="BP279" i="1"/>
  <c r="BQ279" i="1"/>
  <c r="BR279" i="1"/>
  <c r="BS279" i="1"/>
  <c r="BT279" i="1"/>
  <c r="BU279" i="1"/>
  <c r="BV279" i="1"/>
  <c r="BW279" i="1"/>
  <c r="BX279" i="1"/>
  <c r="BY279" i="1"/>
  <c r="BM280" i="1"/>
  <c r="BN280" i="1"/>
  <c r="BO280" i="1"/>
  <c r="BP280" i="1"/>
  <c r="BQ280" i="1"/>
  <c r="BR280" i="1"/>
  <c r="BS280" i="1"/>
  <c r="BT280" i="1"/>
  <c r="BU280" i="1"/>
  <c r="BV280" i="1"/>
  <c r="BW280" i="1"/>
  <c r="BX280" i="1"/>
  <c r="BY280" i="1"/>
  <c r="BM281" i="1"/>
  <c r="BN281" i="1"/>
  <c r="BO281" i="1"/>
  <c r="BP281" i="1"/>
  <c r="BQ281" i="1"/>
  <c r="BR281" i="1"/>
  <c r="BS281" i="1"/>
  <c r="BT281" i="1"/>
  <c r="BU281" i="1"/>
  <c r="BV281" i="1"/>
  <c r="BW281" i="1"/>
  <c r="BX281" i="1"/>
  <c r="BY281" i="1"/>
  <c r="BM282" i="1"/>
  <c r="BN282" i="1"/>
  <c r="BO282" i="1"/>
  <c r="BP282" i="1"/>
  <c r="BQ282" i="1"/>
  <c r="BR282" i="1"/>
  <c r="BS282" i="1"/>
  <c r="BT282" i="1"/>
  <c r="BU282" i="1"/>
  <c r="BV282" i="1"/>
  <c r="BW282" i="1"/>
  <c r="BX282" i="1"/>
  <c r="BY282" i="1"/>
  <c r="BM283" i="1"/>
  <c r="BN283" i="1"/>
  <c r="BO283" i="1"/>
  <c r="BP283" i="1"/>
  <c r="BQ283" i="1"/>
  <c r="BR283" i="1"/>
  <c r="BS283" i="1"/>
  <c r="BT283" i="1"/>
  <c r="BU283" i="1"/>
  <c r="BV283" i="1"/>
  <c r="BW283" i="1"/>
  <c r="BX283" i="1"/>
  <c r="BY283" i="1"/>
  <c r="BM284" i="1"/>
  <c r="BN284" i="1"/>
  <c r="BO284" i="1"/>
  <c r="BP284" i="1"/>
  <c r="BQ284" i="1"/>
  <c r="BR284" i="1"/>
  <c r="BS284" i="1"/>
  <c r="BT284" i="1"/>
  <c r="BU284" i="1"/>
  <c r="BV284" i="1"/>
  <c r="BW284" i="1"/>
  <c r="BX284" i="1"/>
  <c r="BY284" i="1"/>
  <c r="BM285" i="1"/>
  <c r="BN285" i="1"/>
  <c r="BO285" i="1"/>
  <c r="BP285" i="1"/>
  <c r="BQ285" i="1"/>
  <c r="BR285" i="1"/>
  <c r="BS285" i="1"/>
  <c r="BT285" i="1"/>
  <c r="BU285" i="1"/>
  <c r="BV285" i="1"/>
  <c r="BW285" i="1"/>
  <c r="BX285" i="1"/>
  <c r="BY285" i="1"/>
  <c r="BM286" i="1"/>
  <c r="BN286" i="1"/>
  <c r="BO286" i="1"/>
  <c r="BP286" i="1"/>
  <c r="BQ286" i="1"/>
  <c r="BR286" i="1"/>
  <c r="BS286" i="1"/>
  <c r="BT286" i="1"/>
  <c r="BU286" i="1"/>
  <c r="BV286" i="1"/>
  <c r="BW286" i="1"/>
  <c r="BX286" i="1"/>
  <c r="BY286" i="1"/>
  <c r="BM287" i="1"/>
  <c r="BN287" i="1"/>
  <c r="BO287" i="1"/>
  <c r="BP287" i="1"/>
  <c r="BQ287" i="1"/>
  <c r="BR287" i="1"/>
  <c r="BS287" i="1"/>
  <c r="BT287" i="1"/>
  <c r="BU287" i="1"/>
  <c r="BV287" i="1"/>
  <c r="BW287" i="1"/>
  <c r="BX287" i="1"/>
  <c r="BY287" i="1"/>
  <c r="BM288" i="1"/>
  <c r="BN288" i="1"/>
  <c r="BO288" i="1"/>
  <c r="BP288" i="1"/>
  <c r="BQ288" i="1"/>
  <c r="BR288" i="1"/>
  <c r="BS288" i="1"/>
  <c r="BT288" i="1"/>
  <c r="BU288" i="1"/>
  <c r="BV288" i="1"/>
  <c r="BW288" i="1"/>
  <c r="BX288" i="1"/>
  <c r="BY288" i="1"/>
  <c r="BM289" i="1"/>
  <c r="BN289" i="1"/>
  <c r="BO289" i="1"/>
  <c r="BP289" i="1"/>
  <c r="BQ289" i="1"/>
  <c r="BR289" i="1"/>
  <c r="BS289" i="1"/>
  <c r="BT289" i="1"/>
  <c r="BU289" i="1"/>
  <c r="BV289" i="1"/>
  <c r="BW289" i="1"/>
  <c r="BX289" i="1"/>
  <c r="BY289" i="1"/>
  <c r="BM290" i="1"/>
  <c r="BN290" i="1"/>
  <c r="BO290" i="1"/>
  <c r="BP290" i="1"/>
  <c r="BQ290" i="1"/>
  <c r="BR290" i="1"/>
  <c r="BS290" i="1"/>
  <c r="BT290" i="1"/>
  <c r="BU290" i="1"/>
  <c r="BV290" i="1"/>
  <c r="BW290" i="1"/>
  <c r="BX290" i="1"/>
  <c r="BY290" i="1"/>
  <c r="BM291" i="1"/>
  <c r="BN291" i="1"/>
  <c r="BO291" i="1"/>
  <c r="BP291" i="1"/>
  <c r="BQ291" i="1"/>
  <c r="BR291" i="1"/>
  <c r="BS291" i="1"/>
  <c r="BT291" i="1"/>
  <c r="BU291" i="1"/>
  <c r="BV291" i="1"/>
  <c r="BW291" i="1"/>
  <c r="BX291" i="1"/>
  <c r="BY291" i="1"/>
  <c r="BM292" i="1"/>
  <c r="BN292" i="1"/>
  <c r="BO292" i="1"/>
  <c r="BP292" i="1"/>
  <c r="BQ292" i="1"/>
  <c r="BR292" i="1"/>
  <c r="BS292" i="1"/>
  <c r="BT292" i="1"/>
  <c r="BU292" i="1"/>
  <c r="BV292" i="1"/>
  <c r="BW292" i="1"/>
  <c r="BX292" i="1"/>
  <c r="BY292" i="1"/>
  <c r="BM293" i="1"/>
  <c r="BN293" i="1"/>
  <c r="BO293" i="1"/>
  <c r="BP293" i="1"/>
  <c r="BQ293" i="1"/>
  <c r="BR293" i="1"/>
  <c r="BS293" i="1"/>
  <c r="BT293" i="1"/>
  <c r="BU293" i="1"/>
  <c r="BV293" i="1"/>
  <c r="BW293" i="1"/>
  <c r="BX293" i="1"/>
  <c r="BY293" i="1"/>
  <c r="BM294" i="1"/>
  <c r="BN294" i="1"/>
  <c r="BO294" i="1"/>
  <c r="BP294" i="1"/>
  <c r="BQ294" i="1"/>
  <c r="BR294" i="1"/>
  <c r="BS294" i="1"/>
  <c r="BT294" i="1"/>
  <c r="BU294" i="1"/>
  <c r="BV294" i="1"/>
  <c r="BW294" i="1"/>
  <c r="BX294" i="1"/>
  <c r="BY294" i="1"/>
  <c r="BM295" i="1"/>
  <c r="BN295" i="1"/>
  <c r="BO295" i="1"/>
  <c r="BP295" i="1"/>
  <c r="BQ295" i="1"/>
  <c r="BR295" i="1"/>
  <c r="BS295" i="1"/>
  <c r="BT295" i="1"/>
  <c r="BU295" i="1"/>
  <c r="BV295" i="1"/>
  <c r="BW295" i="1"/>
  <c r="BX295" i="1"/>
  <c r="BY295" i="1"/>
  <c r="BM296" i="1"/>
  <c r="BN296" i="1"/>
  <c r="BO296" i="1"/>
  <c r="BP296" i="1"/>
  <c r="BQ296" i="1"/>
  <c r="BR296" i="1"/>
  <c r="BS296" i="1"/>
  <c r="BT296" i="1"/>
  <c r="BU296" i="1"/>
  <c r="BV296" i="1"/>
  <c r="BW296" i="1"/>
  <c r="BX296" i="1"/>
  <c r="BY296" i="1"/>
  <c r="BM297" i="1"/>
  <c r="BN297" i="1"/>
  <c r="BO297" i="1"/>
  <c r="BP297" i="1"/>
  <c r="BQ297" i="1"/>
  <c r="BR297" i="1"/>
  <c r="BS297" i="1"/>
  <c r="BT297" i="1"/>
  <c r="BU297" i="1"/>
  <c r="BV297" i="1"/>
  <c r="BW297" i="1"/>
  <c r="BX297" i="1"/>
  <c r="BY297" i="1"/>
  <c r="BM298" i="1"/>
  <c r="BN298" i="1"/>
  <c r="BO298" i="1"/>
  <c r="BP298" i="1"/>
  <c r="BQ298" i="1"/>
  <c r="BR298" i="1"/>
  <c r="BS298" i="1"/>
  <c r="BT298" i="1"/>
  <c r="BU298" i="1"/>
  <c r="BV298" i="1"/>
  <c r="BW298" i="1"/>
  <c r="BX298" i="1"/>
  <c r="BY298" i="1"/>
  <c r="BM299" i="1"/>
  <c r="BN299" i="1"/>
  <c r="BO299" i="1"/>
  <c r="BP299" i="1"/>
  <c r="BQ299" i="1"/>
  <c r="BR299" i="1"/>
  <c r="BS299" i="1"/>
  <c r="BT299" i="1"/>
  <c r="BU299" i="1"/>
  <c r="BV299" i="1"/>
  <c r="BW299" i="1"/>
  <c r="BX299" i="1"/>
  <c r="BY299" i="1"/>
  <c r="BM300" i="1"/>
  <c r="BN300" i="1"/>
  <c r="BO300" i="1"/>
  <c r="BP300" i="1"/>
  <c r="BQ300" i="1"/>
  <c r="BR300" i="1"/>
  <c r="BS300" i="1"/>
  <c r="BT300" i="1"/>
  <c r="BU300" i="1"/>
  <c r="BV300" i="1"/>
  <c r="BW300" i="1"/>
  <c r="BX300" i="1"/>
  <c r="BY300" i="1"/>
  <c r="BM301" i="1"/>
  <c r="BN301" i="1"/>
  <c r="BO301" i="1"/>
  <c r="BP301" i="1"/>
  <c r="BQ301" i="1"/>
  <c r="BR301" i="1"/>
  <c r="BS301" i="1"/>
  <c r="BT301" i="1"/>
  <c r="BU301" i="1"/>
  <c r="BV301" i="1"/>
  <c r="BW301" i="1"/>
  <c r="BX301" i="1"/>
  <c r="BY301" i="1"/>
  <c r="BM302" i="1"/>
  <c r="L9" i="7" s="1"/>
  <c r="K187" i="19" s="1"/>
  <c r="BN302" i="1"/>
  <c r="M9" i="7" s="1"/>
  <c r="L187" i="19" s="1"/>
  <c r="BO302" i="1"/>
  <c r="N9" i="7" s="1"/>
  <c r="M187" i="19" s="1"/>
  <c r="BP302" i="1"/>
  <c r="O9" i="7" s="1"/>
  <c r="N187" i="19" s="1"/>
  <c r="BQ302" i="1"/>
  <c r="P9" i="7" s="1"/>
  <c r="O187" i="19" s="1"/>
  <c r="BR302" i="1"/>
  <c r="Q9" i="7" s="1"/>
  <c r="P187" i="19" s="1"/>
  <c r="BS302" i="1"/>
  <c r="R9" i="7" s="1"/>
  <c r="Q187" i="19" s="1"/>
  <c r="BT302" i="1"/>
  <c r="S9" i="7" s="1"/>
  <c r="R187" i="19" s="1"/>
  <c r="BU302" i="1"/>
  <c r="T9" i="7" s="1"/>
  <c r="S187" i="19" s="1"/>
  <c r="BV302" i="1"/>
  <c r="U9" i="7" s="1"/>
  <c r="T187" i="19" s="1"/>
  <c r="BW302" i="1"/>
  <c r="V9" i="7" s="1"/>
  <c r="U187" i="19" s="1"/>
  <c r="BX302" i="1"/>
  <c r="W9" i="7" s="1"/>
  <c r="V187" i="19" s="1"/>
  <c r="BY302" i="1"/>
  <c r="X9" i="7" s="1"/>
  <c r="W187" i="19" s="1"/>
  <c r="BM303" i="1"/>
  <c r="BN303" i="1"/>
  <c r="BO303" i="1"/>
  <c r="BP303" i="1"/>
  <c r="BQ303" i="1"/>
  <c r="BR303" i="1"/>
  <c r="BS303" i="1"/>
  <c r="BT303" i="1"/>
  <c r="BU303" i="1"/>
  <c r="BV303" i="1"/>
  <c r="BW303" i="1"/>
  <c r="BX303" i="1"/>
  <c r="BY303" i="1"/>
  <c r="BM304" i="1"/>
  <c r="BN304" i="1"/>
  <c r="BO304" i="1"/>
  <c r="BP304" i="1"/>
  <c r="BQ304" i="1"/>
  <c r="BR304" i="1"/>
  <c r="BS304" i="1"/>
  <c r="BT304" i="1"/>
  <c r="BU304" i="1"/>
  <c r="BV304" i="1"/>
  <c r="BW304" i="1"/>
  <c r="BX304" i="1"/>
  <c r="BY304" i="1"/>
  <c r="BM305" i="1"/>
  <c r="BN305" i="1"/>
  <c r="BO305" i="1"/>
  <c r="BP305" i="1"/>
  <c r="BQ305" i="1"/>
  <c r="BR305" i="1"/>
  <c r="BS305" i="1"/>
  <c r="BT305" i="1"/>
  <c r="BU305" i="1"/>
  <c r="BV305" i="1"/>
  <c r="BW305" i="1"/>
  <c r="BX305" i="1"/>
  <c r="BY305" i="1"/>
  <c r="BM306" i="1"/>
  <c r="BN306" i="1"/>
  <c r="BO306" i="1"/>
  <c r="BP306" i="1"/>
  <c r="BQ306" i="1"/>
  <c r="BR306" i="1"/>
  <c r="BS306" i="1"/>
  <c r="BT306" i="1"/>
  <c r="BU306" i="1"/>
  <c r="BV306" i="1"/>
  <c r="BW306" i="1"/>
  <c r="BX306" i="1"/>
  <c r="BY306" i="1"/>
  <c r="BM307" i="1"/>
  <c r="BN307" i="1"/>
  <c r="BO307" i="1"/>
  <c r="BP307" i="1"/>
  <c r="BQ307" i="1"/>
  <c r="BR307" i="1"/>
  <c r="BS307" i="1"/>
  <c r="BT307" i="1"/>
  <c r="BU307" i="1"/>
  <c r="BV307" i="1"/>
  <c r="BW307" i="1"/>
  <c r="BX307" i="1"/>
  <c r="BY307" i="1"/>
  <c r="BM308" i="1"/>
  <c r="BN308" i="1"/>
  <c r="BO308" i="1"/>
  <c r="BP308" i="1"/>
  <c r="BQ308" i="1"/>
  <c r="BR308" i="1"/>
  <c r="BS308" i="1"/>
  <c r="BT308" i="1"/>
  <c r="BU308" i="1"/>
  <c r="BV308" i="1"/>
  <c r="BW308" i="1"/>
  <c r="BX308" i="1"/>
  <c r="BY308" i="1"/>
  <c r="BM309" i="1"/>
  <c r="BN309" i="1"/>
  <c r="BO309" i="1"/>
  <c r="BP309" i="1"/>
  <c r="BQ309" i="1"/>
  <c r="BR309" i="1"/>
  <c r="BS309" i="1"/>
  <c r="BT309" i="1"/>
  <c r="BU309" i="1"/>
  <c r="BV309" i="1"/>
  <c r="BW309" i="1"/>
  <c r="BX309" i="1"/>
  <c r="BY309" i="1"/>
  <c r="BM310" i="1"/>
  <c r="BN310" i="1"/>
  <c r="BO310" i="1"/>
  <c r="BP310" i="1"/>
  <c r="BQ310" i="1"/>
  <c r="BR310" i="1"/>
  <c r="BS310" i="1"/>
  <c r="BT310" i="1"/>
  <c r="BU310" i="1"/>
  <c r="BV310" i="1"/>
  <c r="BW310" i="1"/>
  <c r="BX310" i="1"/>
  <c r="BY310" i="1"/>
  <c r="BM311" i="1"/>
  <c r="BN311" i="1"/>
  <c r="BO311" i="1"/>
  <c r="BP311" i="1"/>
  <c r="BQ311" i="1"/>
  <c r="BR311" i="1"/>
  <c r="BS311" i="1"/>
  <c r="BT311" i="1"/>
  <c r="BU311" i="1"/>
  <c r="BV311" i="1"/>
  <c r="BW311" i="1"/>
  <c r="BX311" i="1"/>
  <c r="BY311" i="1"/>
  <c r="BM312" i="1"/>
  <c r="BN312" i="1"/>
  <c r="BO312" i="1"/>
  <c r="BP312" i="1"/>
  <c r="BQ312" i="1"/>
  <c r="BR312" i="1"/>
  <c r="BS312" i="1"/>
  <c r="BT312" i="1"/>
  <c r="BU312" i="1"/>
  <c r="BV312" i="1"/>
  <c r="BW312" i="1"/>
  <c r="BX312" i="1"/>
  <c r="BY312" i="1"/>
  <c r="BM313" i="1"/>
  <c r="BN313" i="1"/>
  <c r="BO313" i="1"/>
  <c r="BP313" i="1"/>
  <c r="BQ313" i="1"/>
  <c r="BR313" i="1"/>
  <c r="BS313" i="1"/>
  <c r="BT313" i="1"/>
  <c r="BU313" i="1"/>
  <c r="BV313" i="1"/>
  <c r="BW313" i="1"/>
  <c r="BX313" i="1"/>
  <c r="BY313" i="1"/>
  <c r="BM314" i="1"/>
  <c r="BN314" i="1"/>
  <c r="BO314" i="1"/>
  <c r="BP314" i="1"/>
  <c r="BQ314" i="1"/>
  <c r="BR314" i="1"/>
  <c r="BS314" i="1"/>
  <c r="BT314" i="1"/>
  <c r="BU314" i="1"/>
  <c r="BV314" i="1"/>
  <c r="BW314" i="1"/>
  <c r="BX314" i="1"/>
  <c r="BY314" i="1"/>
  <c r="BM315" i="1"/>
  <c r="BN315" i="1"/>
  <c r="BO315" i="1"/>
  <c r="BP315" i="1"/>
  <c r="BQ315" i="1"/>
  <c r="BR315" i="1"/>
  <c r="BS315" i="1"/>
  <c r="BT315" i="1"/>
  <c r="BU315" i="1"/>
  <c r="BV315" i="1"/>
  <c r="BW315" i="1"/>
  <c r="BX315" i="1"/>
  <c r="BY315" i="1"/>
  <c r="BM316" i="1"/>
  <c r="BN316" i="1"/>
  <c r="BO316" i="1"/>
  <c r="BP316" i="1"/>
  <c r="BQ316" i="1"/>
  <c r="BR316" i="1"/>
  <c r="BS316" i="1"/>
  <c r="BT316" i="1"/>
  <c r="BU316" i="1"/>
  <c r="BV316" i="1"/>
  <c r="BW316" i="1"/>
  <c r="BX316" i="1"/>
  <c r="BY316" i="1"/>
  <c r="BM317" i="1"/>
  <c r="BN317" i="1"/>
  <c r="BO317" i="1"/>
  <c r="BP317" i="1"/>
  <c r="BQ317" i="1"/>
  <c r="BR317" i="1"/>
  <c r="BS317" i="1"/>
  <c r="BT317" i="1"/>
  <c r="BU317" i="1"/>
  <c r="BV317" i="1"/>
  <c r="BW317" i="1"/>
  <c r="BX317" i="1"/>
  <c r="BY317" i="1"/>
  <c r="BM318" i="1"/>
  <c r="BN318" i="1"/>
  <c r="BO318" i="1"/>
  <c r="BP318" i="1"/>
  <c r="BQ318" i="1"/>
  <c r="BR318" i="1"/>
  <c r="BS318" i="1"/>
  <c r="BT318" i="1"/>
  <c r="BU318" i="1"/>
  <c r="BV318" i="1"/>
  <c r="BW318" i="1"/>
  <c r="BX318" i="1"/>
  <c r="BY318" i="1"/>
  <c r="BM319" i="1"/>
  <c r="BN319" i="1"/>
  <c r="BO319" i="1"/>
  <c r="BP319" i="1"/>
  <c r="BQ319" i="1"/>
  <c r="BR319" i="1"/>
  <c r="BS319" i="1"/>
  <c r="BT319" i="1"/>
  <c r="BU319" i="1"/>
  <c r="BV319" i="1"/>
  <c r="BW319" i="1"/>
  <c r="BX319" i="1"/>
  <c r="BY319" i="1"/>
  <c r="BM320" i="1"/>
  <c r="BN320" i="1"/>
  <c r="BO320" i="1"/>
  <c r="BP320" i="1"/>
  <c r="BQ320" i="1"/>
  <c r="BR320" i="1"/>
  <c r="BS320" i="1"/>
  <c r="BT320" i="1"/>
  <c r="BU320" i="1"/>
  <c r="BV320" i="1"/>
  <c r="BW320" i="1"/>
  <c r="BX320" i="1"/>
  <c r="BY320" i="1"/>
  <c r="BM321" i="1"/>
  <c r="BN321" i="1"/>
  <c r="BO321" i="1"/>
  <c r="BP321" i="1"/>
  <c r="BQ321" i="1"/>
  <c r="BR321" i="1"/>
  <c r="BS321" i="1"/>
  <c r="BT321" i="1"/>
  <c r="BU321" i="1"/>
  <c r="BV321" i="1"/>
  <c r="BW321" i="1"/>
  <c r="BX321" i="1"/>
  <c r="BY321" i="1"/>
  <c r="BM322" i="1"/>
  <c r="BN322" i="1"/>
  <c r="BO322" i="1"/>
  <c r="BP322" i="1"/>
  <c r="BQ322" i="1"/>
  <c r="BR322" i="1"/>
  <c r="BS322" i="1"/>
  <c r="BT322" i="1"/>
  <c r="BU322" i="1"/>
  <c r="BV322" i="1"/>
  <c r="BW322" i="1"/>
  <c r="BX322" i="1"/>
  <c r="BY322" i="1"/>
  <c r="BM323" i="1"/>
  <c r="BN323" i="1"/>
  <c r="BO323" i="1"/>
  <c r="BP323" i="1"/>
  <c r="BQ323" i="1"/>
  <c r="BR323" i="1"/>
  <c r="BS323" i="1"/>
  <c r="BT323" i="1"/>
  <c r="BU323" i="1"/>
  <c r="BV323" i="1"/>
  <c r="BW323" i="1"/>
  <c r="BX323" i="1"/>
  <c r="BY323" i="1"/>
  <c r="BM324" i="1"/>
  <c r="BN324" i="1"/>
  <c r="BO324" i="1"/>
  <c r="BP324" i="1"/>
  <c r="BQ324" i="1"/>
  <c r="BR324" i="1"/>
  <c r="BS324" i="1"/>
  <c r="BT324" i="1"/>
  <c r="BU324" i="1"/>
  <c r="BV324" i="1"/>
  <c r="BW324" i="1"/>
  <c r="BX324" i="1"/>
  <c r="BY324" i="1"/>
  <c r="BM325" i="1"/>
  <c r="BN325" i="1"/>
  <c r="BO325" i="1"/>
  <c r="BP325" i="1"/>
  <c r="BQ325" i="1"/>
  <c r="BR325" i="1"/>
  <c r="BS325" i="1"/>
  <c r="BT325" i="1"/>
  <c r="BU325" i="1"/>
  <c r="BV325" i="1"/>
  <c r="BW325" i="1"/>
  <c r="BX325" i="1"/>
  <c r="BY325" i="1"/>
  <c r="BM326" i="1"/>
  <c r="BN326" i="1"/>
  <c r="BO326" i="1"/>
  <c r="BP326" i="1"/>
  <c r="BQ326" i="1"/>
  <c r="BR326" i="1"/>
  <c r="BS326" i="1"/>
  <c r="BT326" i="1"/>
  <c r="BU326" i="1"/>
  <c r="BV326" i="1"/>
  <c r="BW326" i="1"/>
  <c r="BX326" i="1"/>
  <c r="BY326" i="1"/>
  <c r="BM327" i="1"/>
  <c r="BN327" i="1"/>
  <c r="BO327" i="1"/>
  <c r="BP327" i="1"/>
  <c r="BQ327" i="1"/>
  <c r="BR327" i="1"/>
  <c r="BS327" i="1"/>
  <c r="BT327" i="1"/>
  <c r="BU327" i="1"/>
  <c r="BV327" i="1"/>
  <c r="BW327" i="1"/>
  <c r="BX327" i="1"/>
  <c r="BY327" i="1"/>
  <c r="BM328" i="1"/>
  <c r="L17" i="7" s="1"/>
  <c r="K195" i="19" s="1"/>
  <c r="BN328" i="1"/>
  <c r="M17" i="7" s="1"/>
  <c r="L195" i="19" s="1"/>
  <c r="BO328" i="1"/>
  <c r="N17" i="7" s="1"/>
  <c r="M195" i="19" s="1"/>
  <c r="BP328" i="1"/>
  <c r="O17" i="7" s="1"/>
  <c r="N195" i="19" s="1"/>
  <c r="BQ328" i="1"/>
  <c r="P17" i="7" s="1"/>
  <c r="O195" i="19" s="1"/>
  <c r="BR328" i="1"/>
  <c r="Q17" i="7" s="1"/>
  <c r="P195" i="19" s="1"/>
  <c r="BS328" i="1"/>
  <c r="R17" i="7" s="1"/>
  <c r="Q195" i="19" s="1"/>
  <c r="BT328" i="1"/>
  <c r="S17" i="7" s="1"/>
  <c r="R195" i="19" s="1"/>
  <c r="BU328" i="1"/>
  <c r="T17" i="7" s="1"/>
  <c r="S195" i="19" s="1"/>
  <c r="BV328" i="1"/>
  <c r="U17" i="7" s="1"/>
  <c r="T195" i="19" s="1"/>
  <c r="BW328" i="1"/>
  <c r="V17" i="7" s="1"/>
  <c r="U195" i="19" s="1"/>
  <c r="BX328" i="1"/>
  <c r="W17" i="7" s="1"/>
  <c r="V195" i="19" s="1"/>
  <c r="BY328" i="1"/>
  <c r="X17" i="7" s="1"/>
  <c r="W195" i="19" s="1"/>
  <c r="BM329" i="1"/>
  <c r="BN329" i="1"/>
  <c r="BO329" i="1"/>
  <c r="BP329" i="1"/>
  <c r="BQ329" i="1"/>
  <c r="BR329" i="1"/>
  <c r="BS329" i="1"/>
  <c r="BT329" i="1"/>
  <c r="BU329" i="1"/>
  <c r="BV329" i="1"/>
  <c r="BW329" i="1"/>
  <c r="BX329" i="1"/>
  <c r="BY329" i="1"/>
  <c r="BM330" i="1"/>
  <c r="BN330" i="1"/>
  <c r="BO330" i="1"/>
  <c r="BP330" i="1"/>
  <c r="BQ330" i="1"/>
  <c r="BR330" i="1"/>
  <c r="BS330" i="1"/>
  <c r="BT330" i="1"/>
  <c r="BU330" i="1"/>
  <c r="BV330" i="1"/>
  <c r="BW330" i="1"/>
  <c r="BX330" i="1"/>
  <c r="BY330" i="1"/>
  <c r="BM331" i="1"/>
  <c r="BN331" i="1"/>
  <c r="BO331" i="1"/>
  <c r="BP331" i="1"/>
  <c r="BQ331" i="1"/>
  <c r="BR331" i="1"/>
  <c r="BS331" i="1"/>
  <c r="BT331" i="1"/>
  <c r="BU331" i="1"/>
  <c r="BV331" i="1"/>
  <c r="BW331" i="1"/>
  <c r="BX331" i="1"/>
  <c r="BY331" i="1"/>
  <c r="BM332" i="1"/>
  <c r="BN332" i="1"/>
  <c r="BO332" i="1"/>
  <c r="BP332" i="1"/>
  <c r="BQ332" i="1"/>
  <c r="BR332" i="1"/>
  <c r="BS332" i="1"/>
  <c r="BT332" i="1"/>
  <c r="BU332" i="1"/>
  <c r="BV332" i="1"/>
  <c r="BW332" i="1"/>
  <c r="BX332" i="1"/>
  <c r="BY332" i="1"/>
  <c r="BM333" i="1"/>
  <c r="BN333" i="1"/>
  <c r="BO333" i="1"/>
  <c r="BP333" i="1"/>
  <c r="BQ333" i="1"/>
  <c r="BR333" i="1"/>
  <c r="BS333" i="1"/>
  <c r="BT333" i="1"/>
  <c r="BU333" i="1"/>
  <c r="BV333" i="1"/>
  <c r="BW333" i="1"/>
  <c r="BX333" i="1"/>
  <c r="BY333" i="1"/>
  <c r="BM334" i="1"/>
  <c r="BN334" i="1"/>
  <c r="BO334" i="1"/>
  <c r="BP334" i="1"/>
  <c r="BQ334" i="1"/>
  <c r="BR334" i="1"/>
  <c r="BS334" i="1"/>
  <c r="BT334" i="1"/>
  <c r="BU334" i="1"/>
  <c r="BV334" i="1"/>
  <c r="BW334" i="1"/>
  <c r="BX334" i="1"/>
  <c r="BY334" i="1"/>
  <c r="BM335" i="1"/>
  <c r="BN335" i="1"/>
  <c r="BO335" i="1"/>
  <c r="BP335" i="1"/>
  <c r="BQ335" i="1"/>
  <c r="BR335" i="1"/>
  <c r="BS335" i="1"/>
  <c r="BT335" i="1"/>
  <c r="BU335" i="1"/>
  <c r="BV335" i="1"/>
  <c r="BW335" i="1"/>
  <c r="BX335" i="1"/>
  <c r="BY335" i="1"/>
  <c r="BM336" i="1"/>
  <c r="BN336" i="1"/>
  <c r="BO336" i="1"/>
  <c r="BP336" i="1"/>
  <c r="BQ336" i="1"/>
  <c r="BR336" i="1"/>
  <c r="BS336" i="1"/>
  <c r="BT336" i="1"/>
  <c r="BU336" i="1"/>
  <c r="BV336" i="1"/>
  <c r="BW336" i="1"/>
  <c r="BX336" i="1"/>
  <c r="BY336" i="1"/>
  <c r="BM337" i="1"/>
  <c r="BN337" i="1"/>
  <c r="BO337" i="1"/>
  <c r="BP337" i="1"/>
  <c r="BQ337" i="1"/>
  <c r="BR337" i="1"/>
  <c r="BS337" i="1"/>
  <c r="BT337" i="1"/>
  <c r="BU337" i="1"/>
  <c r="BV337" i="1"/>
  <c r="BW337" i="1"/>
  <c r="BX337" i="1"/>
  <c r="BY337" i="1"/>
  <c r="BM338" i="1"/>
  <c r="BN338" i="1"/>
  <c r="BO338" i="1"/>
  <c r="BP338" i="1"/>
  <c r="BQ338" i="1"/>
  <c r="BR338" i="1"/>
  <c r="BS338" i="1"/>
  <c r="BT338" i="1"/>
  <c r="BU338" i="1"/>
  <c r="BV338" i="1"/>
  <c r="BW338" i="1"/>
  <c r="BX338" i="1"/>
  <c r="BY338" i="1"/>
  <c r="BM339" i="1"/>
  <c r="BN339" i="1"/>
  <c r="BO339" i="1"/>
  <c r="BP339" i="1"/>
  <c r="BQ339" i="1"/>
  <c r="BR339" i="1"/>
  <c r="BS339" i="1"/>
  <c r="BT339" i="1"/>
  <c r="BU339" i="1"/>
  <c r="BV339" i="1"/>
  <c r="BW339" i="1"/>
  <c r="BX339" i="1"/>
  <c r="BY339" i="1"/>
  <c r="BM340" i="1"/>
  <c r="BN340" i="1"/>
  <c r="BO340" i="1"/>
  <c r="BP340" i="1"/>
  <c r="BQ340" i="1"/>
  <c r="BR340" i="1"/>
  <c r="BS340" i="1"/>
  <c r="BT340" i="1"/>
  <c r="BU340" i="1"/>
  <c r="BV340" i="1"/>
  <c r="BW340" i="1"/>
  <c r="BX340" i="1"/>
  <c r="BY340" i="1"/>
  <c r="BM341" i="1"/>
  <c r="BN341" i="1"/>
  <c r="BO341" i="1"/>
  <c r="BP341" i="1"/>
  <c r="BQ341" i="1"/>
  <c r="BR341" i="1"/>
  <c r="BS341" i="1"/>
  <c r="BT341" i="1"/>
  <c r="BU341" i="1"/>
  <c r="BV341" i="1"/>
  <c r="BW341" i="1"/>
  <c r="BX341" i="1"/>
  <c r="BY341" i="1"/>
  <c r="BM342" i="1"/>
  <c r="BN342" i="1"/>
  <c r="BO342" i="1"/>
  <c r="BP342" i="1"/>
  <c r="BQ342" i="1"/>
  <c r="BR342" i="1"/>
  <c r="BS342" i="1"/>
  <c r="BT342" i="1"/>
  <c r="BU342" i="1"/>
  <c r="BV342" i="1"/>
  <c r="BW342" i="1"/>
  <c r="BX342" i="1"/>
  <c r="BY342" i="1"/>
  <c r="BM343" i="1"/>
  <c r="BN343" i="1"/>
  <c r="BO343" i="1"/>
  <c r="BP343" i="1"/>
  <c r="BQ343" i="1"/>
  <c r="BR343" i="1"/>
  <c r="BS343" i="1"/>
  <c r="BT343" i="1"/>
  <c r="BU343" i="1"/>
  <c r="BV343" i="1"/>
  <c r="BW343" i="1"/>
  <c r="BX343" i="1"/>
  <c r="BY343" i="1"/>
  <c r="BM344" i="1"/>
  <c r="BN344" i="1"/>
  <c r="BO344" i="1"/>
  <c r="BP344" i="1"/>
  <c r="BQ344" i="1"/>
  <c r="BR344" i="1"/>
  <c r="BS344" i="1"/>
  <c r="BT344" i="1"/>
  <c r="BU344" i="1"/>
  <c r="BV344" i="1"/>
  <c r="BW344" i="1"/>
  <c r="BX344" i="1"/>
  <c r="BY344" i="1"/>
  <c r="BM345" i="1"/>
  <c r="L45" i="7" s="1"/>
  <c r="K160" i="19" s="1"/>
  <c r="BN345" i="1"/>
  <c r="M45" i="7" s="1"/>
  <c r="L160" i="19" s="1"/>
  <c r="BO345" i="1"/>
  <c r="N45" i="7" s="1"/>
  <c r="M160" i="19" s="1"/>
  <c r="BP345" i="1"/>
  <c r="O45" i="7" s="1"/>
  <c r="N160" i="19" s="1"/>
  <c r="BQ345" i="1"/>
  <c r="P45" i="7" s="1"/>
  <c r="O160" i="19" s="1"/>
  <c r="BR345" i="1"/>
  <c r="Q45" i="7" s="1"/>
  <c r="P160" i="19" s="1"/>
  <c r="BS345" i="1"/>
  <c r="R45" i="7" s="1"/>
  <c r="Q160" i="19" s="1"/>
  <c r="BT345" i="1"/>
  <c r="S45" i="7" s="1"/>
  <c r="R160" i="19" s="1"/>
  <c r="BU345" i="1"/>
  <c r="T45" i="7" s="1"/>
  <c r="S160" i="19" s="1"/>
  <c r="BV345" i="1"/>
  <c r="U45" i="7" s="1"/>
  <c r="T160" i="19" s="1"/>
  <c r="BW345" i="1"/>
  <c r="V45" i="7" s="1"/>
  <c r="U160" i="19" s="1"/>
  <c r="BX345" i="1"/>
  <c r="W45" i="7" s="1"/>
  <c r="V160" i="19" s="1"/>
  <c r="BY345" i="1"/>
  <c r="X45" i="7" s="1"/>
  <c r="W160" i="19" s="1"/>
  <c r="BM346" i="1"/>
  <c r="BN346" i="1"/>
  <c r="BO346" i="1"/>
  <c r="BP346" i="1"/>
  <c r="BQ346" i="1"/>
  <c r="BR346" i="1"/>
  <c r="BS346" i="1"/>
  <c r="BT346" i="1"/>
  <c r="BU346" i="1"/>
  <c r="BV346" i="1"/>
  <c r="BW346" i="1"/>
  <c r="BX346" i="1"/>
  <c r="BY346" i="1"/>
  <c r="BM347" i="1"/>
  <c r="BN347" i="1"/>
  <c r="BO347" i="1"/>
  <c r="BP347" i="1"/>
  <c r="BQ347" i="1"/>
  <c r="BR347" i="1"/>
  <c r="BS347" i="1"/>
  <c r="BT347" i="1"/>
  <c r="BU347" i="1"/>
  <c r="BV347" i="1"/>
  <c r="BW347" i="1"/>
  <c r="BX347" i="1"/>
  <c r="BY347" i="1"/>
  <c r="BM348" i="1"/>
  <c r="BN348" i="1"/>
  <c r="BO348" i="1"/>
  <c r="BP348" i="1"/>
  <c r="BQ348" i="1"/>
  <c r="BR348" i="1"/>
  <c r="BS348" i="1"/>
  <c r="BT348" i="1"/>
  <c r="BU348" i="1"/>
  <c r="BV348" i="1"/>
  <c r="BW348" i="1"/>
  <c r="BX348" i="1"/>
  <c r="BY348" i="1"/>
  <c r="BM349" i="1"/>
  <c r="BN349" i="1"/>
  <c r="BO349" i="1"/>
  <c r="BP349" i="1"/>
  <c r="BQ349" i="1"/>
  <c r="BR349" i="1"/>
  <c r="BS349" i="1"/>
  <c r="BT349" i="1"/>
  <c r="BU349" i="1"/>
  <c r="BV349" i="1"/>
  <c r="BW349" i="1"/>
  <c r="BX349" i="1"/>
  <c r="BY349" i="1"/>
  <c r="BM350" i="1"/>
  <c r="BN350" i="1"/>
  <c r="BO350" i="1"/>
  <c r="BP350" i="1"/>
  <c r="BQ350" i="1"/>
  <c r="BR350" i="1"/>
  <c r="BS350" i="1"/>
  <c r="BT350" i="1"/>
  <c r="BU350" i="1"/>
  <c r="BV350" i="1"/>
  <c r="BW350" i="1"/>
  <c r="BX350" i="1"/>
  <c r="BY350" i="1"/>
  <c r="BM351" i="1"/>
  <c r="BN351" i="1"/>
  <c r="BO351" i="1"/>
  <c r="BP351" i="1"/>
  <c r="BQ351" i="1"/>
  <c r="BR351" i="1"/>
  <c r="BS351" i="1"/>
  <c r="BT351" i="1"/>
  <c r="BU351" i="1"/>
  <c r="BV351" i="1"/>
  <c r="BW351" i="1"/>
  <c r="BX351" i="1"/>
  <c r="BY351" i="1"/>
  <c r="BM352" i="1"/>
  <c r="BN352" i="1"/>
  <c r="BO352" i="1"/>
  <c r="BP352" i="1"/>
  <c r="BQ352" i="1"/>
  <c r="BR352" i="1"/>
  <c r="BS352" i="1"/>
  <c r="BT352" i="1"/>
  <c r="BU352" i="1"/>
  <c r="BV352" i="1"/>
  <c r="BW352" i="1"/>
  <c r="BX352" i="1"/>
  <c r="BY352" i="1"/>
  <c r="BM353" i="1"/>
  <c r="BN353" i="1"/>
  <c r="BO353" i="1"/>
  <c r="BP353" i="1"/>
  <c r="BQ353" i="1"/>
  <c r="BR353" i="1"/>
  <c r="BS353" i="1"/>
  <c r="BT353" i="1"/>
  <c r="BU353" i="1"/>
  <c r="BV353" i="1"/>
  <c r="BW353" i="1"/>
  <c r="BX353" i="1"/>
  <c r="BY353" i="1"/>
  <c r="BM354" i="1"/>
  <c r="BN354" i="1"/>
  <c r="BO354" i="1"/>
  <c r="BP354" i="1"/>
  <c r="BQ354" i="1"/>
  <c r="BR354" i="1"/>
  <c r="BS354" i="1"/>
  <c r="BT354" i="1"/>
  <c r="BU354" i="1"/>
  <c r="BV354" i="1"/>
  <c r="BW354" i="1"/>
  <c r="BX354" i="1"/>
  <c r="BY354" i="1"/>
  <c r="BM355" i="1"/>
  <c r="BN355" i="1"/>
  <c r="BO355" i="1"/>
  <c r="BP355" i="1"/>
  <c r="BQ355" i="1"/>
  <c r="BR355" i="1"/>
  <c r="BS355" i="1"/>
  <c r="BT355" i="1"/>
  <c r="BU355" i="1"/>
  <c r="BV355" i="1"/>
  <c r="BW355" i="1"/>
  <c r="BX355" i="1"/>
  <c r="BY355" i="1"/>
  <c r="BZ355" i="1"/>
  <c r="BM356" i="1"/>
  <c r="BN356" i="1"/>
  <c r="BO356" i="1"/>
  <c r="BP356" i="1"/>
  <c r="BQ356" i="1"/>
  <c r="BR356" i="1"/>
  <c r="BS356" i="1"/>
  <c r="BT356" i="1"/>
  <c r="BU356" i="1"/>
  <c r="BV356" i="1"/>
  <c r="BW356" i="1"/>
  <c r="BX356" i="1"/>
  <c r="BY356" i="1"/>
  <c r="BM357" i="1"/>
  <c r="BN357" i="1"/>
  <c r="BO357" i="1"/>
  <c r="BP357" i="1"/>
  <c r="BQ357" i="1"/>
  <c r="BR357" i="1"/>
  <c r="BS357" i="1"/>
  <c r="BT357" i="1"/>
  <c r="BU357" i="1"/>
  <c r="BV357" i="1"/>
  <c r="BW357" i="1"/>
  <c r="BX357" i="1"/>
  <c r="BY357" i="1"/>
  <c r="BM358" i="1"/>
  <c r="BN358" i="1"/>
  <c r="BO358" i="1"/>
  <c r="BP358" i="1"/>
  <c r="BQ358" i="1"/>
  <c r="BR358" i="1"/>
  <c r="BS358" i="1"/>
  <c r="BT358" i="1"/>
  <c r="BU358" i="1"/>
  <c r="BV358" i="1"/>
  <c r="BW358" i="1"/>
  <c r="BX358" i="1"/>
  <c r="BY358" i="1"/>
  <c r="BM359" i="1"/>
  <c r="BN359" i="1"/>
  <c r="BO359" i="1"/>
  <c r="BP359" i="1"/>
  <c r="BQ359" i="1"/>
  <c r="BR359" i="1"/>
  <c r="BS359" i="1"/>
  <c r="BT359" i="1"/>
  <c r="BU359" i="1"/>
  <c r="BV359" i="1"/>
  <c r="BW359" i="1"/>
  <c r="BX359" i="1"/>
  <c r="BY359" i="1"/>
  <c r="BM360" i="1"/>
  <c r="BN360" i="1"/>
  <c r="BO360" i="1"/>
  <c r="BP360" i="1"/>
  <c r="BQ360" i="1"/>
  <c r="BR360" i="1"/>
  <c r="BS360" i="1"/>
  <c r="BT360" i="1"/>
  <c r="BU360" i="1"/>
  <c r="BV360" i="1"/>
  <c r="BW360" i="1"/>
  <c r="BX360" i="1"/>
  <c r="BY360" i="1"/>
  <c r="BM361" i="1"/>
  <c r="BN361" i="1"/>
  <c r="BO361" i="1"/>
  <c r="BP361" i="1"/>
  <c r="BQ361" i="1"/>
  <c r="BR361" i="1"/>
  <c r="BS361" i="1"/>
  <c r="BT361" i="1"/>
  <c r="BU361" i="1"/>
  <c r="BV361" i="1"/>
  <c r="BW361" i="1"/>
  <c r="BX361" i="1"/>
  <c r="BY361" i="1"/>
  <c r="BM362" i="1"/>
  <c r="BN362" i="1"/>
  <c r="BO362" i="1"/>
  <c r="BP362" i="1"/>
  <c r="BQ362" i="1"/>
  <c r="BR362" i="1"/>
  <c r="BS362" i="1"/>
  <c r="BT362" i="1"/>
  <c r="BU362" i="1"/>
  <c r="BV362" i="1"/>
  <c r="BW362" i="1"/>
  <c r="BX362" i="1"/>
  <c r="BY362" i="1"/>
  <c r="BM363" i="1"/>
  <c r="BN363" i="1"/>
  <c r="BO363" i="1"/>
  <c r="BP363" i="1"/>
  <c r="BQ363" i="1"/>
  <c r="BR363" i="1"/>
  <c r="BS363" i="1"/>
  <c r="BT363" i="1"/>
  <c r="BU363" i="1"/>
  <c r="BV363" i="1"/>
  <c r="BW363" i="1"/>
  <c r="BX363" i="1"/>
  <c r="BY363" i="1"/>
  <c r="BM364" i="1"/>
  <c r="BN364" i="1"/>
  <c r="BO364" i="1"/>
  <c r="BP364" i="1"/>
  <c r="BQ364" i="1"/>
  <c r="BR364" i="1"/>
  <c r="BS364" i="1"/>
  <c r="BT364" i="1"/>
  <c r="BU364" i="1"/>
  <c r="BV364" i="1"/>
  <c r="BW364" i="1"/>
  <c r="BX364" i="1"/>
  <c r="BY364" i="1"/>
  <c r="BM365" i="1"/>
  <c r="BN365" i="1"/>
  <c r="BO365" i="1"/>
  <c r="BP365" i="1"/>
  <c r="BQ365" i="1"/>
  <c r="BR365" i="1"/>
  <c r="BS365" i="1"/>
  <c r="BT365" i="1"/>
  <c r="BU365" i="1"/>
  <c r="BV365" i="1"/>
  <c r="BW365" i="1"/>
  <c r="BX365" i="1"/>
  <c r="BY365" i="1"/>
  <c r="BM366" i="1"/>
  <c r="BN366" i="1"/>
  <c r="BO366" i="1"/>
  <c r="BP366" i="1"/>
  <c r="BQ366" i="1"/>
  <c r="BR366" i="1"/>
  <c r="BS366" i="1"/>
  <c r="BT366" i="1"/>
  <c r="BU366" i="1"/>
  <c r="BV366" i="1"/>
  <c r="BW366" i="1"/>
  <c r="BX366" i="1"/>
  <c r="BY366" i="1"/>
  <c r="BM367" i="1"/>
  <c r="BN367" i="1"/>
  <c r="BO367" i="1"/>
  <c r="BP367" i="1"/>
  <c r="BQ367" i="1"/>
  <c r="BR367" i="1"/>
  <c r="BS367" i="1"/>
  <c r="BT367" i="1"/>
  <c r="BU367" i="1"/>
  <c r="BV367" i="1"/>
  <c r="BW367" i="1"/>
  <c r="BX367" i="1"/>
  <c r="BY367" i="1"/>
  <c r="BM368" i="1"/>
  <c r="BN368" i="1"/>
  <c r="BO368" i="1"/>
  <c r="BP368" i="1"/>
  <c r="BQ368" i="1"/>
  <c r="BR368" i="1"/>
  <c r="BS368" i="1"/>
  <c r="BT368" i="1"/>
  <c r="BU368" i="1"/>
  <c r="BV368" i="1"/>
  <c r="BW368" i="1"/>
  <c r="BX368" i="1"/>
  <c r="BY368" i="1"/>
  <c r="BM369" i="1"/>
  <c r="BN369" i="1"/>
  <c r="BO369" i="1"/>
  <c r="BP369" i="1"/>
  <c r="BQ369" i="1"/>
  <c r="BR369" i="1"/>
  <c r="BS369" i="1"/>
  <c r="BT369" i="1"/>
  <c r="BU369" i="1"/>
  <c r="BV369" i="1"/>
  <c r="BW369" i="1"/>
  <c r="BX369" i="1"/>
  <c r="BY369" i="1"/>
  <c r="BM370" i="1"/>
  <c r="BN370" i="1"/>
  <c r="BO370" i="1"/>
  <c r="BP370" i="1"/>
  <c r="BQ370" i="1"/>
  <c r="BR370" i="1"/>
  <c r="BS370" i="1"/>
  <c r="BT370" i="1"/>
  <c r="BU370" i="1"/>
  <c r="BV370" i="1"/>
  <c r="BW370" i="1"/>
  <c r="BX370" i="1"/>
  <c r="BY370" i="1"/>
  <c r="BM371" i="1"/>
  <c r="BN371" i="1"/>
  <c r="BO371" i="1"/>
  <c r="BP371" i="1"/>
  <c r="BQ371" i="1"/>
  <c r="BR371" i="1"/>
  <c r="BS371" i="1"/>
  <c r="BT371" i="1"/>
  <c r="BU371" i="1"/>
  <c r="BV371" i="1"/>
  <c r="BW371" i="1"/>
  <c r="BX371" i="1"/>
  <c r="BY371" i="1"/>
  <c r="BM372" i="1"/>
  <c r="BN372" i="1"/>
  <c r="BO372" i="1"/>
  <c r="BP372" i="1"/>
  <c r="BQ372" i="1"/>
  <c r="BR372" i="1"/>
  <c r="BS372" i="1"/>
  <c r="BT372" i="1"/>
  <c r="BU372" i="1"/>
  <c r="BV372" i="1"/>
  <c r="BW372" i="1"/>
  <c r="BX372" i="1"/>
  <c r="BY372" i="1"/>
  <c r="BM373" i="1"/>
  <c r="BN373" i="1"/>
  <c r="BO373" i="1"/>
  <c r="BP373" i="1"/>
  <c r="BQ373" i="1"/>
  <c r="BR373" i="1"/>
  <c r="BS373" i="1"/>
  <c r="BT373" i="1"/>
  <c r="BU373" i="1"/>
  <c r="BV373" i="1"/>
  <c r="BW373" i="1"/>
  <c r="BX373" i="1"/>
  <c r="BY373" i="1"/>
  <c r="BM374" i="1"/>
  <c r="BN374" i="1"/>
  <c r="BO374" i="1"/>
  <c r="BP374" i="1"/>
  <c r="BQ374" i="1"/>
  <c r="BR374" i="1"/>
  <c r="BS374" i="1"/>
  <c r="BT374" i="1"/>
  <c r="BU374" i="1"/>
  <c r="BV374" i="1"/>
  <c r="BW374" i="1"/>
  <c r="BX374" i="1"/>
  <c r="BY374" i="1"/>
  <c r="BM375" i="1"/>
  <c r="BN375" i="1"/>
  <c r="BO375" i="1"/>
  <c r="BP375" i="1"/>
  <c r="BQ375" i="1"/>
  <c r="BR375" i="1"/>
  <c r="BS375" i="1"/>
  <c r="BT375" i="1"/>
  <c r="BU375" i="1"/>
  <c r="BV375" i="1"/>
  <c r="BW375" i="1"/>
  <c r="BX375" i="1"/>
  <c r="BY375" i="1"/>
  <c r="BM376" i="1"/>
  <c r="BN376" i="1"/>
  <c r="BO376" i="1"/>
  <c r="BP376" i="1"/>
  <c r="BQ376" i="1"/>
  <c r="BR376" i="1"/>
  <c r="BS376" i="1"/>
  <c r="BT376" i="1"/>
  <c r="BU376" i="1"/>
  <c r="BV376" i="1"/>
  <c r="BW376" i="1"/>
  <c r="BX376" i="1"/>
  <c r="BY376" i="1"/>
  <c r="BM377" i="1"/>
  <c r="BN377" i="1"/>
  <c r="BO377" i="1"/>
  <c r="BP377" i="1"/>
  <c r="BQ377" i="1"/>
  <c r="BR377" i="1"/>
  <c r="BS377" i="1"/>
  <c r="BT377" i="1"/>
  <c r="BU377" i="1"/>
  <c r="BV377" i="1"/>
  <c r="BW377" i="1"/>
  <c r="BX377" i="1"/>
  <c r="BY377" i="1"/>
  <c r="BM378" i="1"/>
  <c r="BN378" i="1"/>
  <c r="BO378" i="1"/>
  <c r="BP378" i="1"/>
  <c r="BQ378" i="1"/>
  <c r="BR378" i="1"/>
  <c r="BS378" i="1"/>
  <c r="BT378" i="1"/>
  <c r="BU378" i="1"/>
  <c r="BV378" i="1"/>
  <c r="BW378" i="1"/>
  <c r="BX378" i="1"/>
  <c r="BY378" i="1"/>
  <c r="BM379" i="1"/>
  <c r="BN379" i="1"/>
  <c r="BO379" i="1"/>
  <c r="BP379" i="1"/>
  <c r="BQ379" i="1"/>
  <c r="BR379" i="1"/>
  <c r="BS379" i="1"/>
  <c r="BT379" i="1"/>
  <c r="BU379" i="1"/>
  <c r="BV379" i="1"/>
  <c r="BW379" i="1"/>
  <c r="BX379" i="1"/>
  <c r="BY379" i="1"/>
  <c r="BM380" i="1"/>
  <c r="BN380" i="1"/>
  <c r="BO380" i="1"/>
  <c r="BP380" i="1"/>
  <c r="BQ380" i="1"/>
  <c r="BR380" i="1"/>
  <c r="BS380" i="1"/>
  <c r="BT380" i="1"/>
  <c r="BU380" i="1"/>
  <c r="BV380" i="1"/>
  <c r="BW380" i="1"/>
  <c r="BX380" i="1"/>
  <c r="BY380" i="1"/>
  <c r="BM381" i="1"/>
  <c r="BN381" i="1"/>
  <c r="BO381" i="1"/>
  <c r="BP381" i="1"/>
  <c r="BQ381" i="1"/>
  <c r="BR381" i="1"/>
  <c r="BS381" i="1"/>
  <c r="BT381" i="1"/>
  <c r="BU381" i="1"/>
  <c r="BV381" i="1"/>
  <c r="BW381" i="1"/>
  <c r="BX381" i="1"/>
  <c r="BY381" i="1"/>
  <c r="BM382" i="1"/>
  <c r="BN382" i="1"/>
  <c r="BO382" i="1"/>
  <c r="BP382" i="1"/>
  <c r="BQ382" i="1"/>
  <c r="BR382" i="1"/>
  <c r="BS382" i="1"/>
  <c r="BT382" i="1"/>
  <c r="BU382" i="1"/>
  <c r="BV382" i="1"/>
  <c r="BW382" i="1"/>
  <c r="BX382" i="1"/>
  <c r="BY382" i="1"/>
  <c r="BM383" i="1"/>
  <c r="BN383" i="1"/>
  <c r="BO383" i="1"/>
  <c r="BP383" i="1"/>
  <c r="BQ383" i="1"/>
  <c r="BR383" i="1"/>
  <c r="BS383" i="1"/>
  <c r="BT383" i="1"/>
  <c r="BU383" i="1"/>
  <c r="BV383" i="1"/>
  <c r="BW383" i="1"/>
  <c r="BX383" i="1"/>
  <c r="BY383" i="1"/>
  <c r="BM384" i="1"/>
  <c r="BN384" i="1"/>
  <c r="BO384" i="1"/>
  <c r="BP384" i="1"/>
  <c r="BQ384" i="1"/>
  <c r="BR384" i="1"/>
  <c r="BS384" i="1"/>
  <c r="BT384" i="1"/>
  <c r="BU384" i="1"/>
  <c r="BV384" i="1"/>
  <c r="BW384" i="1"/>
  <c r="BX384" i="1"/>
  <c r="BY384" i="1"/>
  <c r="BM385" i="1"/>
  <c r="BN385" i="1"/>
  <c r="BO385" i="1"/>
  <c r="BP385" i="1"/>
  <c r="BQ385" i="1"/>
  <c r="BR385" i="1"/>
  <c r="BS385" i="1"/>
  <c r="BT385" i="1"/>
  <c r="BU385" i="1"/>
  <c r="BV385" i="1"/>
  <c r="BW385" i="1"/>
  <c r="BX385" i="1"/>
  <c r="BY385" i="1"/>
  <c r="BM386" i="1"/>
  <c r="BN386" i="1"/>
  <c r="BO386" i="1"/>
  <c r="BP386" i="1"/>
  <c r="BQ386" i="1"/>
  <c r="BR386" i="1"/>
  <c r="BS386" i="1"/>
  <c r="BT386" i="1"/>
  <c r="BU386" i="1"/>
  <c r="BV386" i="1"/>
  <c r="BW386" i="1"/>
  <c r="BX386" i="1"/>
  <c r="BY386" i="1"/>
  <c r="BM387" i="1"/>
  <c r="BN387" i="1"/>
  <c r="BO387" i="1"/>
  <c r="BP387" i="1"/>
  <c r="BQ387" i="1"/>
  <c r="BR387" i="1"/>
  <c r="BS387" i="1"/>
  <c r="BT387" i="1"/>
  <c r="BU387" i="1"/>
  <c r="BV387" i="1"/>
  <c r="BW387" i="1"/>
  <c r="BX387" i="1"/>
  <c r="BY387" i="1"/>
  <c r="BM388" i="1"/>
  <c r="BN388" i="1"/>
  <c r="BO388" i="1"/>
  <c r="BP388" i="1"/>
  <c r="BQ388" i="1"/>
  <c r="BR388" i="1"/>
  <c r="BS388" i="1"/>
  <c r="BT388" i="1"/>
  <c r="BU388" i="1"/>
  <c r="BV388" i="1"/>
  <c r="BW388" i="1"/>
  <c r="BX388" i="1"/>
  <c r="BY388" i="1"/>
  <c r="BM389" i="1"/>
  <c r="BN389" i="1"/>
  <c r="BO389" i="1"/>
  <c r="BP389" i="1"/>
  <c r="BQ389" i="1"/>
  <c r="BR389" i="1"/>
  <c r="BS389" i="1"/>
  <c r="BT389" i="1"/>
  <c r="BU389" i="1"/>
  <c r="BV389" i="1"/>
  <c r="BW389" i="1"/>
  <c r="BX389" i="1"/>
  <c r="BY389" i="1"/>
  <c r="BM390" i="1"/>
  <c r="BN390" i="1"/>
  <c r="BO390" i="1"/>
  <c r="BP390" i="1"/>
  <c r="BQ390" i="1"/>
  <c r="BR390" i="1"/>
  <c r="BS390" i="1"/>
  <c r="BT390" i="1"/>
  <c r="BU390" i="1"/>
  <c r="BV390" i="1"/>
  <c r="BW390" i="1"/>
  <c r="BX390" i="1"/>
  <c r="BY390" i="1"/>
  <c r="BM391" i="1"/>
  <c r="BN391" i="1"/>
  <c r="BO391" i="1"/>
  <c r="BP391" i="1"/>
  <c r="BQ391" i="1"/>
  <c r="BR391" i="1"/>
  <c r="BS391" i="1"/>
  <c r="BT391" i="1"/>
  <c r="BU391" i="1"/>
  <c r="BV391" i="1"/>
  <c r="BW391" i="1"/>
  <c r="BX391" i="1"/>
  <c r="BY391" i="1"/>
  <c r="BM392" i="1"/>
  <c r="BN392" i="1"/>
  <c r="BO392" i="1"/>
  <c r="BP392" i="1"/>
  <c r="BQ392" i="1"/>
  <c r="BR392" i="1"/>
  <c r="BS392" i="1"/>
  <c r="BT392" i="1"/>
  <c r="BU392" i="1"/>
  <c r="BV392" i="1"/>
  <c r="BW392" i="1"/>
  <c r="BX392" i="1"/>
  <c r="BY392" i="1"/>
  <c r="BM393" i="1"/>
  <c r="BN393" i="1"/>
  <c r="BO393" i="1"/>
  <c r="BP393" i="1"/>
  <c r="BQ393" i="1"/>
  <c r="BR393" i="1"/>
  <c r="BS393" i="1"/>
  <c r="BT393" i="1"/>
  <c r="BU393" i="1"/>
  <c r="BV393" i="1"/>
  <c r="BW393" i="1"/>
  <c r="BX393" i="1"/>
  <c r="BY393" i="1"/>
  <c r="BM394" i="1"/>
  <c r="BN394" i="1"/>
  <c r="BO394" i="1"/>
  <c r="BP394" i="1"/>
  <c r="BQ394" i="1"/>
  <c r="BR394" i="1"/>
  <c r="BS394" i="1"/>
  <c r="BT394" i="1"/>
  <c r="BU394" i="1"/>
  <c r="BV394" i="1"/>
  <c r="BW394" i="1"/>
  <c r="BX394" i="1"/>
  <c r="BY394" i="1"/>
  <c r="BM395" i="1"/>
  <c r="BN395" i="1"/>
  <c r="BO395" i="1"/>
  <c r="BP395" i="1"/>
  <c r="BQ395" i="1"/>
  <c r="BR395" i="1"/>
  <c r="BS395" i="1"/>
  <c r="BT395" i="1"/>
  <c r="BU395" i="1"/>
  <c r="BV395" i="1"/>
  <c r="BW395" i="1"/>
  <c r="BX395" i="1"/>
  <c r="BY395" i="1"/>
  <c r="BM396" i="1"/>
  <c r="BN396" i="1"/>
  <c r="BO396" i="1"/>
  <c r="BP396" i="1"/>
  <c r="BQ396" i="1"/>
  <c r="BR396" i="1"/>
  <c r="BS396" i="1"/>
  <c r="BT396" i="1"/>
  <c r="BU396" i="1"/>
  <c r="BV396" i="1"/>
  <c r="BW396" i="1"/>
  <c r="BX396" i="1"/>
  <c r="BY396" i="1"/>
  <c r="BM397" i="1"/>
  <c r="BN397" i="1"/>
  <c r="BO397" i="1"/>
  <c r="BP397" i="1"/>
  <c r="BQ397" i="1"/>
  <c r="BR397" i="1"/>
  <c r="BS397" i="1"/>
  <c r="BT397" i="1"/>
  <c r="BU397" i="1"/>
  <c r="BV397" i="1"/>
  <c r="BW397" i="1"/>
  <c r="BX397" i="1"/>
  <c r="BY397" i="1"/>
  <c r="BM398" i="1"/>
  <c r="BN398" i="1"/>
  <c r="BO398" i="1"/>
  <c r="BP398" i="1"/>
  <c r="BQ398" i="1"/>
  <c r="BR398" i="1"/>
  <c r="BS398" i="1"/>
  <c r="BT398" i="1"/>
  <c r="BU398" i="1"/>
  <c r="BV398" i="1"/>
  <c r="BW398" i="1"/>
  <c r="BX398" i="1"/>
  <c r="BY398" i="1"/>
  <c r="BM399" i="1"/>
  <c r="BN399" i="1"/>
  <c r="BO399" i="1"/>
  <c r="BP399" i="1"/>
  <c r="BQ399" i="1"/>
  <c r="BR399" i="1"/>
  <c r="BS399" i="1"/>
  <c r="BT399" i="1"/>
  <c r="BU399" i="1"/>
  <c r="BV399" i="1"/>
  <c r="BW399" i="1"/>
  <c r="BX399" i="1"/>
  <c r="BY399" i="1"/>
  <c r="BM400" i="1"/>
  <c r="BN400" i="1"/>
  <c r="BO400" i="1"/>
  <c r="BP400" i="1"/>
  <c r="BQ400" i="1"/>
  <c r="BR400" i="1"/>
  <c r="BS400" i="1"/>
  <c r="BT400" i="1"/>
  <c r="BU400" i="1"/>
  <c r="BV400" i="1"/>
  <c r="BW400" i="1"/>
  <c r="BX400" i="1"/>
  <c r="BY400" i="1"/>
  <c r="BM401" i="1"/>
  <c r="BN401" i="1"/>
  <c r="BO401" i="1"/>
  <c r="BP401" i="1"/>
  <c r="BQ401" i="1"/>
  <c r="BR401" i="1"/>
  <c r="BS401" i="1"/>
  <c r="BT401" i="1"/>
  <c r="BU401" i="1"/>
  <c r="BV401" i="1"/>
  <c r="BW401" i="1"/>
  <c r="BX401" i="1"/>
  <c r="BY401" i="1"/>
  <c r="BM402" i="1"/>
  <c r="BN402" i="1"/>
  <c r="BO402" i="1"/>
  <c r="BP402" i="1"/>
  <c r="BQ402" i="1"/>
  <c r="BR402" i="1"/>
  <c r="BS402" i="1"/>
  <c r="BT402" i="1"/>
  <c r="BU402" i="1"/>
  <c r="BV402" i="1"/>
  <c r="BW402" i="1"/>
  <c r="BX402" i="1"/>
  <c r="BY402" i="1"/>
  <c r="BM403" i="1"/>
  <c r="BN403" i="1"/>
  <c r="BO403" i="1"/>
  <c r="BP403" i="1"/>
  <c r="BQ403" i="1"/>
  <c r="BR403" i="1"/>
  <c r="BS403" i="1"/>
  <c r="BT403" i="1"/>
  <c r="BU403" i="1"/>
  <c r="BV403" i="1"/>
  <c r="BW403" i="1"/>
  <c r="BX403" i="1"/>
  <c r="BY403" i="1"/>
  <c r="BM404" i="1"/>
  <c r="BN404" i="1"/>
  <c r="BO404" i="1"/>
  <c r="BP404" i="1"/>
  <c r="BQ404" i="1"/>
  <c r="BR404" i="1"/>
  <c r="BS404" i="1"/>
  <c r="BT404" i="1"/>
  <c r="BU404" i="1"/>
  <c r="BV404" i="1"/>
  <c r="BW404" i="1"/>
  <c r="BX404" i="1"/>
  <c r="BY404" i="1"/>
  <c r="BM405" i="1"/>
  <c r="L63" i="7" s="1"/>
  <c r="K178" i="19" s="1"/>
  <c r="BN405" i="1"/>
  <c r="M63" i="7" s="1"/>
  <c r="L178" i="19" s="1"/>
  <c r="BO405" i="1"/>
  <c r="N63" i="7" s="1"/>
  <c r="M178" i="19" s="1"/>
  <c r="BP405" i="1"/>
  <c r="O63" i="7" s="1"/>
  <c r="N178" i="19" s="1"/>
  <c r="BQ405" i="1"/>
  <c r="P63" i="7" s="1"/>
  <c r="O178" i="19" s="1"/>
  <c r="BR405" i="1"/>
  <c r="Q63" i="7" s="1"/>
  <c r="P178" i="19" s="1"/>
  <c r="BS405" i="1"/>
  <c r="R63" i="7" s="1"/>
  <c r="Q178" i="19" s="1"/>
  <c r="BT405" i="1"/>
  <c r="S63" i="7" s="1"/>
  <c r="R178" i="19" s="1"/>
  <c r="BU405" i="1"/>
  <c r="T63" i="7" s="1"/>
  <c r="S178" i="19" s="1"/>
  <c r="BV405" i="1"/>
  <c r="U63" i="7" s="1"/>
  <c r="T178" i="19" s="1"/>
  <c r="BW405" i="1"/>
  <c r="V63" i="7" s="1"/>
  <c r="U178" i="19" s="1"/>
  <c r="BX405" i="1"/>
  <c r="W63" i="7" s="1"/>
  <c r="V178" i="19" s="1"/>
  <c r="BY405" i="1"/>
  <c r="X63" i="7" s="1"/>
  <c r="W178" i="19" s="1"/>
  <c r="BM406" i="1"/>
  <c r="BN406" i="1"/>
  <c r="BO406" i="1"/>
  <c r="BP406" i="1"/>
  <c r="BQ406" i="1"/>
  <c r="BR406" i="1"/>
  <c r="BS406" i="1"/>
  <c r="BT406" i="1"/>
  <c r="BU406" i="1"/>
  <c r="BV406" i="1"/>
  <c r="BW406" i="1"/>
  <c r="BX406" i="1"/>
  <c r="BY406" i="1"/>
  <c r="BM407" i="1"/>
  <c r="BN407" i="1"/>
  <c r="BO407" i="1"/>
  <c r="BP407" i="1"/>
  <c r="BQ407" i="1"/>
  <c r="BR407" i="1"/>
  <c r="BS407" i="1"/>
  <c r="BT407" i="1"/>
  <c r="BU407" i="1"/>
  <c r="BV407" i="1"/>
  <c r="BW407" i="1"/>
  <c r="BX407" i="1"/>
  <c r="BY407" i="1"/>
  <c r="BM408" i="1"/>
  <c r="BN408" i="1"/>
  <c r="BO408" i="1"/>
  <c r="BP408" i="1"/>
  <c r="BQ408" i="1"/>
  <c r="BR408" i="1"/>
  <c r="BS408" i="1"/>
  <c r="BT408" i="1"/>
  <c r="BU408" i="1"/>
  <c r="BV408" i="1"/>
  <c r="BW408" i="1"/>
  <c r="BX408" i="1"/>
  <c r="BY408" i="1"/>
  <c r="BM409" i="1"/>
  <c r="BN409" i="1"/>
  <c r="BO409" i="1"/>
  <c r="BP409" i="1"/>
  <c r="BQ409" i="1"/>
  <c r="BR409" i="1"/>
  <c r="BS409" i="1"/>
  <c r="BT409" i="1"/>
  <c r="BU409" i="1"/>
  <c r="BV409" i="1"/>
  <c r="BW409" i="1"/>
  <c r="BX409" i="1"/>
  <c r="BY409" i="1"/>
  <c r="BM410" i="1"/>
  <c r="L30" i="7" s="1"/>
  <c r="K208" i="19" s="1"/>
  <c r="BN410" i="1"/>
  <c r="M30" i="7" s="1"/>
  <c r="L208" i="19" s="1"/>
  <c r="BO410" i="1"/>
  <c r="N30" i="7" s="1"/>
  <c r="M208" i="19" s="1"/>
  <c r="BP410" i="1"/>
  <c r="O30" i="7" s="1"/>
  <c r="N208" i="19" s="1"/>
  <c r="BQ410" i="1"/>
  <c r="P30" i="7" s="1"/>
  <c r="O208" i="19" s="1"/>
  <c r="BR410" i="1"/>
  <c r="Q30" i="7" s="1"/>
  <c r="P208" i="19" s="1"/>
  <c r="BS410" i="1"/>
  <c r="R30" i="7" s="1"/>
  <c r="Q208" i="19" s="1"/>
  <c r="BT410" i="1"/>
  <c r="S30" i="7" s="1"/>
  <c r="R208" i="19" s="1"/>
  <c r="BU410" i="1"/>
  <c r="T30" i="7" s="1"/>
  <c r="S208" i="19" s="1"/>
  <c r="BV410" i="1"/>
  <c r="U30" i="7" s="1"/>
  <c r="T208" i="19" s="1"/>
  <c r="BW410" i="1"/>
  <c r="V30" i="7" s="1"/>
  <c r="U208" i="19" s="1"/>
  <c r="BX410" i="1"/>
  <c r="W30" i="7" s="1"/>
  <c r="V208" i="19" s="1"/>
  <c r="BY410" i="1"/>
  <c r="X30" i="7" s="1"/>
  <c r="W208" i="19" s="1"/>
  <c r="BM411" i="1"/>
  <c r="BN411" i="1"/>
  <c r="BO411" i="1"/>
  <c r="BP411" i="1"/>
  <c r="BQ411" i="1"/>
  <c r="BR411" i="1"/>
  <c r="BS411" i="1"/>
  <c r="BT411" i="1"/>
  <c r="BU411" i="1"/>
  <c r="BV411" i="1"/>
  <c r="BW411" i="1"/>
  <c r="BX411" i="1"/>
  <c r="BY411" i="1"/>
  <c r="BM412" i="1"/>
  <c r="BN412" i="1"/>
  <c r="BO412" i="1"/>
  <c r="BP412" i="1"/>
  <c r="BQ412" i="1"/>
  <c r="BR412" i="1"/>
  <c r="BS412" i="1"/>
  <c r="BT412" i="1"/>
  <c r="BU412" i="1"/>
  <c r="BV412" i="1"/>
  <c r="BW412" i="1"/>
  <c r="BX412" i="1"/>
  <c r="BY412" i="1"/>
  <c r="BM413" i="1"/>
  <c r="BN413" i="1"/>
  <c r="BO413" i="1"/>
  <c r="BP413" i="1"/>
  <c r="BQ413" i="1"/>
  <c r="BR413" i="1"/>
  <c r="BS413" i="1"/>
  <c r="BT413" i="1"/>
  <c r="BU413" i="1"/>
  <c r="BV413" i="1"/>
  <c r="BW413" i="1"/>
  <c r="BX413" i="1"/>
  <c r="BY413" i="1"/>
  <c r="BM414" i="1"/>
  <c r="BN414" i="1"/>
  <c r="BO414" i="1"/>
  <c r="BP414" i="1"/>
  <c r="BQ414" i="1"/>
  <c r="BR414" i="1"/>
  <c r="BS414" i="1"/>
  <c r="BT414" i="1"/>
  <c r="BU414" i="1"/>
  <c r="BV414" i="1"/>
  <c r="BW414" i="1"/>
  <c r="BX414" i="1"/>
  <c r="BY414" i="1"/>
  <c r="BM415" i="1"/>
  <c r="BN415" i="1"/>
  <c r="BO415" i="1"/>
  <c r="BP415" i="1"/>
  <c r="BQ415" i="1"/>
  <c r="BR415" i="1"/>
  <c r="BS415" i="1"/>
  <c r="BT415" i="1"/>
  <c r="BU415" i="1"/>
  <c r="BV415" i="1"/>
  <c r="BW415" i="1"/>
  <c r="BX415" i="1"/>
  <c r="BY415" i="1"/>
  <c r="BM416" i="1"/>
  <c r="BN416" i="1"/>
  <c r="BO416" i="1"/>
  <c r="BP416" i="1"/>
  <c r="BQ416" i="1"/>
  <c r="BR416" i="1"/>
  <c r="BS416" i="1"/>
  <c r="BT416" i="1"/>
  <c r="BU416" i="1"/>
  <c r="BV416" i="1"/>
  <c r="BW416" i="1"/>
  <c r="BX416" i="1"/>
  <c r="BY416" i="1"/>
  <c r="BM417" i="1"/>
  <c r="BN417" i="1"/>
  <c r="BO417" i="1"/>
  <c r="BP417" i="1"/>
  <c r="BQ417" i="1"/>
  <c r="BR417" i="1"/>
  <c r="BS417" i="1"/>
  <c r="BT417" i="1"/>
  <c r="BU417" i="1"/>
  <c r="BV417" i="1"/>
  <c r="BW417" i="1"/>
  <c r="BX417" i="1"/>
  <c r="BY417" i="1"/>
  <c r="BM418" i="1"/>
  <c r="BN418" i="1"/>
  <c r="BO418" i="1"/>
  <c r="BP418" i="1"/>
  <c r="BQ418" i="1"/>
  <c r="BR418" i="1"/>
  <c r="BS418" i="1"/>
  <c r="BT418" i="1"/>
  <c r="BU418" i="1"/>
  <c r="BV418" i="1"/>
  <c r="BW418" i="1"/>
  <c r="BX418" i="1"/>
  <c r="BY418" i="1"/>
  <c r="BM419" i="1"/>
  <c r="BN419" i="1"/>
  <c r="BO419" i="1"/>
  <c r="BP419" i="1"/>
  <c r="BQ419" i="1"/>
  <c r="BR419" i="1"/>
  <c r="BS419" i="1"/>
  <c r="BT419" i="1"/>
  <c r="BU419" i="1"/>
  <c r="BV419" i="1"/>
  <c r="BW419" i="1"/>
  <c r="BX419" i="1"/>
  <c r="BY419" i="1"/>
  <c r="BM420" i="1"/>
  <c r="BN420" i="1"/>
  <c r="BO420" i="1"/>
  <c r="BP420" i="1"/>
  <c r="BQ420" i="1"/>
  <c r="BR420" i="1"/>
  <c r="BS420" i="1"/>
  <c r="BT420" i="1"/>
  <c r="BU420" i="1"/>
  <c r="BV420" i="1"/>
  <c r="BW420" i="1"/>
  <c r="BX420" i="1"/>
  <c r="BY420" i="1"/>
  <c r="BM421" i="1"/>
  <c r="BN421" i="1"/>
  <c r="BO421" i="1"/>
  <c r="BP421" i="1"/>
  <c r="BQ421" i="1"/>
  <c r="BR421" i="1"/>
  <c r="BS421" i="1"/>
  <c r="BT421" i="1"/>
  <c r="BU421" i="1"/>
  <c r="BV421" i="1"/>
  <c r="BW421" i="1"/>
  <c r="BX421" i="1"/>
  <c r="BY421" i="1"/>
  <c r="BM422" i="1"/>
  <c r="BN422" i="1"/>
  <c r="BO422" i="1"/>
  <c r="BP422" i="1"/>
  <c r="BQ422" i="1"/>
  <c r="BR422" i="1"/>
  <c r="BS422" i="1"/>
  <c r="BT422" i="1"/>
  <c r="BU422" i="1"/>
  <c r="BV422" i="1"/>
  <c r="BW422" i="1"/>
  <c r="BX422" i="1"/>
  <c r="BY422" i="1"/>
  <c r="BM423" i="1"/>
  <c r="BN423" i="1"/>
  <c r="BO423" i="1"/>
  <c r="BP423" i="1"/>
  <c r="BQ423" i="1"/>
  <c r="BR423" i="1"/>
  <c r="BS423" i="1"/>
  <c r="BT423" i="1"/>
  <c r="BU423" i="1"/>
  <c r="BV423" i="1"/>
  <c r="BW423" i="1"/>
  <c r="BX423" i="1"/>
  <c r="BY423" i="1"/>
  <c r="BM424" i="1"/>
  <c r="L32" i="7" s="1"/>
  <c r="K210" i="19" s="1"/>
  <c r="BN424" i="1"/>
  <c r="M32" i="7" s="1"/>
  <c r="L210" i="19" s="1"/>
  <c r="BO424" i="1"/>
  <c r="N32" i="7" s="1"/>
  <c r="M210" i="19" s="1"/>
  <c r="BP424" i="1"/>
  <c r="O32" i="7" s="1"/>
  <c r="N210" i="19" s="1"/>
  <c r="BQ424" i="1"/>
  <c r="P32" i="7" s="1"/>
  <c r="O210" i="19" s="1"/>
  <c r="BR424" i="1"/>
  <c r="Q32" i="7" s="1"/>
  <c r="P210" i="19" s="1"/>
  <c r="BS424" i="1"/>
  <c r="R32" i="7" s="1"/>
  <c r="Q210" i="19" s="1"/>
  <c r="BT424" i="1"/>
  <c r="S32" i="7" s="1"/>
  <c r="R210" i="19" s="1"/>
  <c r="BU424" i="1"/>
  <c r="T32" i="7" s="1"/>
  <c r="S210" i="19" s="1"/>
  <c r="BV424" i="1"/>
  <c r="U32" i="7" s="1"/>
  <c r="T210" i="19" s="1"/>
  <c r="BW424" i="1"/>
  <c r="V32" i="7" s="1"/>
  <c r="U210" i="19" s="1"/>
  <c r="BX424" i="1"/>
  <c r="W32" i="7" s="1"/>
  <c r="V210" i="19" s="1"/>
  <c r="BY424" i="1"/>
  <c r="X32" i="7" s="1"/>
  <c r="W210" i="19" s="1"/>
  <c r="BM425" i="1"/>
  <c r="BN425" i="1"/>
  <c r="BO425" i="1"/>
  <c r="BP425" i="1"/>
  <c r="BQ425" i="1"/>
  <c r="BR425" i="1"/>
  <c r="BS425" i="1"/>
  <c r="BT425" i="1"/>
  <c r="BU425" i="1"/>
  <c r="BV425" i="1"/>
  <c r="BW425" i="1"/>
  <c r="BX425" i="1"/>
  <c r="BY425" i="1"/>
  <c r="BM426" i="1"/>
  <c r="BN426" i="1"/>
  <c r="BO426" i="1"/>
  <c r="BP426" i="1"/>
  <c r="BQ426" i="1"/>
  <c r="BR426" i="1"/>
  <c r="BS426" i="1"/>
  <c r="BT426" i="1"/>
  <c r="BU426" i="1"/>
  <c r="BV426" i="1"/>
  <c r="BW426" i="1"/>
  <c r="BX426" i="1"/>
  <c r="BY426" i="1"/>
  <c r="BM427" i="1"/>
  <c r="BN427" i="1"/>
  <c r="BO427" i="1"/>
  <c r="BP427" i="1"/>
  <c r="BQ427" i="1"/>
  <c r="BR427" i="1"/>
  <c r="BS427" i="1"/>
  <c r="BT427" i="1"/>
  <c r="BU427" i="1"/>
  <c r="BV427" i="1"/>
  <c r="BW427" i="1"/>
  <c r="BX427" i="1"/>
  <c r="BY427" i="1"/>
  <c r="BM428" i="1"/>
  <c r="BN428" i="1"/>
  <c r="BO428" i="1"/>
  <c r="BP428" i="1"/>
  <c r="BQ428" i="1"/>
  <c r="BR428" i="1"/>
  <c r="BS428" i="1"/>
  <c r="BT428" i="1"/>
  <c r="BU428" i="1"/>
  <c r="BV428" i="1"/>
  <c r="BW428" i="1"/>
  <c r="BX428" i="1"/>
  <c r="BY428" i="1"/>
  <c r="BM429" i="1"/>
  <c r="BN429" i="1"/>
  <c r="BO429" i="1"/>
  <c r="BP429" i="1"/>
  <c r="BQ429" i="1"/>
  <c r="BR429" i="1"/>
  <c r="BS429" i="1"/>
  <c r="BT429" i="1"/>
  <c r="BU429" i="1"/>
  <c r="BV429" i="1"/>
  <c r="BW429" i="1"/>
  <c r="BX429" i="1"/>
  <c r="BY429" i="1"/>
  <c r="BM430" i="1"/>
  <c r="BN430" i="1"/>
  <c r="BO430" i="1"/>
  <c r="BP430" i="1"/>
  <c r="BQ430" i="1"/>
  <c r="BR430" i="1"/>
  <c r="BS430" i="1"/>
  <c r="BT430" i="1"/>
  <c r="BU430" i="1"/>
  <c r="BV430" i="1"/>
  <c r="BW430" i="1"/>
  <c r="BX430" i="1"/>
  <c r="BY430" i="1"/>
  <c r="BM431" i="1"/>
  <c r="BN431" i="1"/>
  <c r="BO431" i="1"/>
  <c r="BP431" i="1"/>
  <c r="BQ431" i="1"/>
  <c r="BR431" i="1"/>
  <c r="BS431" i="1"/>
  <c r="BT431" i="1"/>
  <c r="BU431" i="1"/>
  <c r="BV431" i="1"/>
  <c r="BW431" i="1"/>
  <c r="BX431" i="1"/>
  <c r="BY431" i="1"/>
  <c r="BM432" i="1"/>
  <c r="BN432" i="1"/>
  <c r="BO432" i="1"/>
  <c r="BP432" i="1"/>
  <c r="BQ432" i="1"/>
  <c r="BR432" i="1"/>
  <c r="BS432" i="1"/>
  <c r="BT432" i="1"/>
  <c r="BU432" i="1"/>
  <c r="BV432" i="1"/>
  <c r="BW432" i="1"/>
  <c r="BX432" i="1"/>
  <c r="BY432" i="1"/>
  <c r="BM433" i="1"/>
  <c r="BN433" i="1"/>
  <c r="BO433" i="1"/>
  <c r="BP433" i="1"/>
  <c r="BQ433" i="1"/>
  <c r="BR433" i="1"/>
  <c r="BS433" i="1"/>
  <c r="BT433" i="1"/>
  <c r="BU433" i="1"/>
  <c r="BV433" i="1"/>
  <c r="BW433" i="1"/>
  <c r="BX433" i="1"/>
  <c r="BY433" i="1"/>
  <c r="BM434" i="1"/>
  <c r="BN434" i="1"/>
  <c r="BO434" i="1"/>
  <c r="BP434" i="1"/>
  <c r="BQ434" i="1"/>
  <c r="BR434" i="1"/>
  <c r="BS434" i="1"/>
  <c r="BT434" i="1"/>
  <c r="BU434" i="1"/>
  <c r="BV434" i="1"/>
  <c r="BW434" i="1"/>
  <c r="BX434" i="1"/>
  <c r="BY434" i="1"/>
  <c r="BM435" i="1"/>
  <c r="L37" i="7" s="1"/>
  <c r="K215" i="19" s="1"/>
  <c r="BN435" i="1"/>
  <c r="M37" i="7" s="1"/>
  <c r="L215" i="19" s="1"/>
  <c r="BO435" i="1"/>
  <c r="N37" i="7" s="1"/>
  <c r="M215" i="19" s="1"/>
  <c r="BP435" i="1"/>
  <c r="O37" i="7" s="1"/>
  <c r="N215" i="19" s="1"/>
  <c r="BQ435" i="1"/>
  <c r="P37" i="7" s="1"/>
  <c r="O215" i="19" s="1"/>
  <c r="BR435" i="1"/>
  <c r="Q37" i="7" s="1"/>
  <c r="P215" i="19" s="1"/>
  <c r="BS435" i="1"/>
  <c r="R37" i="7" s="1"/>
  <c r="Q215" i="19" s="1"/>
  <c r="BT435" i="1"/>
  <c r="S37" i="7" s="1"/>
  <c r="R215" i="19" s="1"/>
  <c r="BU435" i="1"/>
  <c r="T37" i="7" s="1"/>
  <c r="S215" i="19" s="1"/>
  <c r="BV435" i="1"/>
  <c r="U37" i="7" s="1"/>
  <c r="T215" i="19" s="1"/>
  <c r="BW435" i="1"/>
  <c r="V37" i="7" s="1"/>
  <c r="U215" i="19" s="1"/>
  <c r="BX435" i="1"/>
  <c r="W37" i="7" s="1"/>
  <c r="V215" i="19" s="1"/>
  <c r="BY435" i="1"/>
  <c r="X37" i="7" s="1"/>
  <c r="W215" i="19" s="1"/>
  <c r="BM448" i="1"/>
  <c r="BN448" i="1"/>
  <c r="BO448" i="1"/>
  <c r="BP448" i="1"/>
  <c r="BQ448" i="1"/>
  <c r="BR448" i="1"/>
  <c r="BS448" i="1"/>
  <c r="BT448" i="1"/>
  <c r="BU448" i="1"/>
  <c r="BV448" i="1"/>
  <c r="BW448" i="1"/>
  <c r="BX448" i="1"/>
  <c r="BY448" i="1"/>
  <c r="BM449" i="1"/>
  <c r="BN449" i="1"/>
  <c r="BO449" i="1"/>
  <c r="BP449" i="1"/>
  <c r="BQ449" i="1"/>
  <c r="BR449" i="1"/>
  <c r="BS449" i="1"/>
  <c r="BT449" i="1"/>
  <c r="BU449" i="1"/>
  <c r="BV449" i="1"/>
  <c r="BW449" i="1"/>
  <c r="BX449" i="1"/>
  <c r="BY449" i="1"/>
  <c r="BM450" i="1"/>
  <c r="BN450" i="1"/>
  <c r="BO450" i="1"/>
  <c r="BP450" i="1"/>
  <c r="BQ450" i="1"/>
  <c r="BR450" i="1"/>
  <c r="BS450" i="1"/>
  <c r="BT450" i="1"/>
  <c r="BU450" i="1"/>
  <c r="BV450" i="1"/>
  <c r="BW450" i="1"/>
  <c r="BX450" i="1"/>
  <c r="BY450" i="1"/>
  <c r="BM451" i="1"/>
  <c r="BN451" i="1"/>
  <c r="BO451" i="1"/>
  <c r="BP451" i="1"/>
  <c r="BQ451" i="1"/>
  <c r="BR451" i="1"/>
  <c r="BS451" i="1"/>
  <c r="BT451" i="1"/>
  <c r="BU451" i="1"/>
  <c r="BV451" i="1"/>
  <c r="BW451" i="1"/>
  <c r="BX451" i="1"/>
  <c r="BY451" i="1"/>
  <c r="BM452" i="1"/>
  <c r="BN452" i="1"/>
  <c r="BO452" i="1"/>
  <c r="BP452" i="1"/>
  <c r="BQ452" i="1"/>
  <c r="BR452" i="1"/>
  <c r="BS452" i="1"/>
  <c r="BT452" i="1"/>
  <c r="BU452" i="1"/>
  <c r="BV452" i="1"/>
  <c r="BW452" i="1"/>
  <c r="BX452" i="1"/>
  <c r="BY452" i="1"/>
  <c r="BM453" i="1"/>
  <c r="BN453" i="1"/>
  <c r="BO453" i="1"/>
  <c r="BP453" i="1"/>
  <c r="BQ453" i="1"/>
  <c r="BR453" i="1"/>
  <c r="BS453" i="1"/>
  <c r="BT453" i="1"/>
  <c r="BU453" i="1"/>
  <c r="BV453" i="1"/>
  <c r="BW453" i="1"/>
  <c r="BX453" i="1"/>
  <c r="BY453" i="1"/>
  <c r="BM454" i="1"/>
  <c r="BN454" i="1"/>
  <c r="BO454" i="1"/>
  <c r="BP454" i="1"/>
  <c r="BQ454" i="1"/>
  <c r="BR454" i="1"/>
  <c r="BS454" i="1"/>
  <c r="BT454" i="1"/>
  <c r="BU454" i="1"/>
  <c r="BV454" i="1"/>
  <c r="BW454" i="1"/>
  <c r="BX454" i="1"/>
  <c r="BY454" i="1"/>
  <c r="BM455" i="1"/>
  <c r="BN455" i="1"/>
  <c r="BO455" i="1"/>
  <c r="BP455" i="1"/>
  <c r="BQ455" i="1"/>
  <c r="BR455" i="1"/>
  <c r="BS455" i="1"/>
  <c r="BT455" i="1"/>
  <c r="BU455" i="1"/>
  <c r="BV455" i="1"/>
  <c r="BW455" i="1"/>
  <c r="BX455" i="1"/>
  <c r="BY455" i="1"/>
  <c r="BM456" i="1"/>
  <c r="BN456" i="1"/>
  <c r="BO456" i="1"/>
  <c r="BP456" i="1"/>
  <c r="BQ456" i="1"/>
  <c r="BR456" i="1"/>
  <c r="BS456" i="1"/>
  <c r="BT456" i="1"/>
  <c r="BU456" i="1"/>
  <c r="BV456" i="1"/>
  <c r="BW456" i="1"/>
  <c r="BX456" i="1"/>
  <c r="BY456" i="1"/>
  <c r="BM457" i="1"/>
  <c r="BN457" i="1"/>
  <c r="BO457" i="1"/>
  <c r="BP457" i="1"/>
  <c r="BQ457" i="1"/>
  <c r="BR457" i="1"/>
  <c r="BS457" i="1"/>
  <c r="BT457" i="1"/>
  <c r="BU457" i="1"/>
  <c r="BV457" i="1"/>
  <c r="BW457" i="1"/>
  <c r="BX457" i="1"/>
  <c r="BY457" i="1"/>
  <c r="BM458" i="1"/>
  <c r="L9" i="8" s="1"/>
  <c r="K222" i="19" s="1"/>
  <c r="BN458" i="1"/>
  <c r="M9" i="8" s="1"/>
  <c r="L222" i="19" s="1"/>
  <c r="BO458" i="1"/>
  <c r="N9" i="8" s="1"/>
  <c r="M222" i="19" s="1"/>
  <c r="BP458" i="1"/>
  <c r="O9" i="8" s="1"/>
  <c r="N222" i="19" s="1"/>
  <c r="BQ458" i="1"/>
  <c r="P9" i="8" s="1"/>
  <c r="O222" i="19" s="1"/>
  <c r="BR458" i="1"/>
  <c r="Q9" i="8" s="1"/>
  <c r="P222" i="19" s="1"/>
  <c r="BS458" i="1"/>
  <c r="R9" i="8" s="1"/>
  <c r="Q222" i="19" s="1"/>
  <c r="BT458" i="1"/>
  <c r="S9" i="8" s="1"/>
  <c r="R222" i="19" s="1"/>
  <c r="BU458" i="1"/>
  <c r="T9" i="8" s="1"/>
  <c r="S222" i="19" s="1"/>
  <c r="BV458" i="1"/>
  <c r="U9" i="8" s="1"/>
  <c r="T222" i="19" s="1"/>
  <c r="BW458" i="1"/>
  <c r="V9" i="8" s="1"/>
  <c r="U222" i="19" s="1"/>
  <c r="BX458" i="1"/>
  <c r="W9" i="8" s="1"/>
  <c r="V222" i="19" s="1"/>
  <c r="BY458" i="1"/>
  <c r="X9" i="8" s="1"/>
  <c r="W222" i="19" s="1"/>
  <c r="BM459" i="1"/>
  <c r="BN459" i="1"/>
  <c r="BO459" i="1"/>
  <c r="BP459" i="1"/>
  <c r="BQ459" i="1"/>
  <c r="BR459" i="1"/>
  <c r="BS459" i="1"/>
  <c r="BT459" i="1"/>
  <c r="BU459" i="1"/>
  <c r="BV459" i="1"/>
  <c r="BW459" i="1"/>
  <c r="BX459" i="1"/>
  <c r="BY459" i="1"/>
  <c r="BM460" i="1"/>
  <c r="BN460" i="1"/>
  <c r="BO460" i="1"/>
  <c r="BP460" i="1"/>
  <c r="BQ460" i="1"/>
  <c r="BR460" i="1"/>
  <c r="BS460" i="1"/>
  <c r="BT460" i="1"/>
  <c r="BU460" i="1"/>
  <c r="BV460" i="1"/>
  <c r="BW460" i="1"/>
  <c r="BX460" i="1"/>
  <c r="BY460" i="1"/>
  <c r="BM461" i="1"/>
  <c r="BN461" i="1"/>
  <c r="BO461" i="1"/>
  <c r="BP461" i="1"/>
  <c r="BQ461" i="1"/>
  <c r="BR461" i="1"/>
  <c r="BS461" i="1"/>
  <c r="BT461" i="1"/>
  <c r="BU461" i="1"/>
  <c r="BV461" i="1"/>
  <c r="BW461" i="1"/>
  <c r="BX461" i="1"/>
  <c r="BY461" i="1"/>
  <c r="BM462" i="1"/>
  <c r="BN462" i="1"/>
  <c r="BO462" i="1"/>
  <c r="BP462" i="1"/>
  <c r="BQ462" i="1"/>
  <c r="BR462" i="1"/>
  <c r="BS462" i="1"/>
  <c r="BT462" i="1"/>
  <c r="BU462" i="1"/>
  <c r="BV462" i="1"/>
  <c r="BW462" i="1"/>
  <c r="BX462" i="1"/>
  <c r="BY462" i="1"/>
  <c r="BM463" i="1"/>
  <c r="BN463" i="1"/>
  <c r="BO463" i="1"/>
  <c r="BP463" i="1"/>
  <c r="BQ463" i="1"/>
  <c r="BR463" i="1"/>
  <c r="BS463" i="1"/>
  <c r="BT463" i="1"/>
  <c r="BU463" i="1"/>
  <c r="BV463" i="1"/>
  <c r="BW463" i="1"/>
  <c r="BX463" i="1"/>
  <c r="BY463" i="1"/>
  <c r="BM464" i="1"/>
  <c r="BN464" i="1"/>
  <c r="BO464" i="1"/>
  <c r="BP464" i="1"/>
  <c r="BQ464" i="1"/>
  <c r="BR464" i="1"/>
  <c r="BS464" i="1"/>
  <c r="BT464" i="1"/>
  <c r="BU464" i="1"/>
  <c r="BV464" i="1"/>
  <c r="BW464" i="1"/>
  <c r="BX464" i="1"/>
  <c r="BY464" i="1"/>
  <c r="BM465" i="1"/>
  <c r="L11" i="9" s="1"/>
  <c r="K276" i="19" s="1"/>
  <c r="BN465" i="1"/>
  <c r="M11" i="9" s="1"/>
  <c r="L276" i="19" s="1"/>
  <c r="BO465" i="1"/>
  <c r="N11" i="9" s="1"/>
  <c r="M276" i="19" s="1"/>
  <c r="BP465" i="1"/>
  <c r="O11" i="9" s="1"/>
  <c r="N276" i="19" s="1"/>
  <c r="BQ465" i="1"/>
  <c r="P11" i="9" s="1"/>
  <c r="O276" i="19" s="1"/>
  <c r="BR465" i="1"/>
  <c r="Q11" i="9" s="1"/>
  <c r="P276" i="19" s="1"/>
  <c r="BS465" i="1"/>
  <c r="R11" i="9" s="1"/>
  <c r="Q276" i="19" s="1"/>
  <c r="BT465" i="1"/>
  <c r="S11" i="9" s="1"/>
  <c r="R276" i="19" s="1"/>
  <c r="BU465" i="1"/>
  <c r="T11" i="9" s="1"/>
  <c r="S276" i="19" s="1"/>
  <c r="BV465" i="1"/>
  <c r="U11" i="9" s="1"/>
  <c r="T276" i="19" s="1"/>
  <c r="BW465" i="1"/>
  <c r="V11" i="9" s="1"/>
  <c r="U276" i="19" s="1"/>
  <c r="BX465" i="1"/>
  <c r="W11" i="9" s="1"/>
  <c r="V276" i="19" s="1"/>
  <c r="BY465" i="1"/>
  <c r="X11" i="9" s="1"/>
  <c r="W276" i="19" s="1"/>
  <c r="BM466" i="1"/>
  <c r="L13" i="8" s="1"/>
  <c r="K226" i="19" s="1"/>
  <c r="BN466" i="1"/>
  <c r="M13" i="8" s="1"/>
  <c r="L226" i="19" s="1"/>
  <c r="BO466" i="1"/>
  <c r="N13" i="8" s="1"/>
  <c r="M226" i="19" s="1"/>
  <c r="BP466" i="1"/>
  <c r="O13" i="8" s="1"/>
  <c r="N226" i="19" s="1"/>
  <c r="BQ466" i="1"/>
  <c r="P13" i="8" s="1"/>
  <c r="O226" i="19" s="1"/>
  <c r="BR466" i="1"/>
  <c r="Q13" i="8" s="1"/>
  <c r="P226" i="19" s="1"/>
  <c r="BS466" i="1"/>
  <c r="R13" i="8" s="1"/>
  <c r="Q226" i="19" s="1"/>
  <c r="BT466" i="1"/>
  <c r="S13" i="8" s="1"/>
  <c r="R226" i="19" s="1"/>
  <c r="BU466" i="1"/>
  <c r="T13" i="8" s="1"/>
  <c r="S226" i="19" s="1"/>
  <c r="BV466" i="1"/>
  <c r="U13" i="8" s="1"/>
  <c r="T226" i="19" s="1"/>
  <c r="BW466" i="1"/>
  <c r="V13" i="8" s="1"/>
  <c r="U226" i="19" s="1"/>
  <c r="BX466" i="1"/>
  <c r="W13" i="8" s="1"/>
  <c r="V226" i="19" s="1"/>
  <c r="BY466" i="1"/>
  <c r="X13" i="8" s="1"/>
  <c r="W226" i="19" s="1"/>
  <c r="BM467" i="1"/>
  <c r="BN467" i="1"/>
  <c r="BO467" i="1"/>
  <c r="BP467" i="1"/>
  <c r="BQ467" i="1"/>
  <c r="BR467" i="1"/>
  <c r="BS467" i="1"/>
  <c r="BT467" i="1"/>
  <c r="BU467" i="1"/>
  <c r="BV467" i="1"/>
  <c r="BW467" i="1"/>
  <c r="BX467" i="1"/>
  <c r="BY467" i="1"/>
  <c r="BM468" i="1"/>
  <c r="BN468" i="1"/>
  <c r="BO468" i="1"/>
  <c r="BP468" i="1"/>
  <c r="BQ468" i="1"/>
  <c r="BR468" i="1"/>
  <c r="BS468" i="1"/>
  <c r="BT468" i="1"/>
  <c r="BU468" i="1"/>
  <c r="BV468" i="1"/>
  <c r="BW468" i="1"/>
  <c r="BX468" i="1"/>
  <c r="BY468" i="1"/>
  <c r="BM469" i="1"/>
  <c r="L15" i="8" s="1"/>
  <c r="K228" i="19" s="1"/>
  <c r="BN469" i="1"/>
  <c r="M15" i="8" s="1"/>
  <c r="L228" i="19" s="1"/>
  <c r="BO469" i="1"/>
  <c r="N15" i="8" s="1"/>
  <c r="M228" i="19" s="1"/>
  <c r="BP469" i="1"/>
  <c r="O15" i="8" s="1"/>
  <c r="N228" i="19" s="1"/>
  <c r="BQ469" i="1"/>
  <c r="P15" i="8" s="1"/>
  <c r="O228" i="19" s="1"/>
  <c r="BR469" i="1"/>
  <c r="Q15" i="8" s="1"/>
  <c r="P228" i="19" s="1"/>
  <c r="BS469" i="1"/>
  <c r="R15" i="8" s="1"/>
  <c r="Q228" i="19" s="1"/>
  <c r="BT469" i="1"/>
  <c r="S15" i="8" s="1"/>
  <c r="R228" i="19" s="1"/>
  <c r="BU469" i="1"/>
  <c r="T15" i="8" s="1"/>
  <c r="S228" i="19" s="1"/>
  <c r="BV469" i="1"/>
  <c r="U15" i="8" s="1"/>
  <c r="T228" i="19" s="1"/>
  <c r="BW469" i="1"/>
  <c r="V15" i="8" s="1"/>
  <c r="U228" i="19" s="1"/>
  <c r="BX469" i="1"/>
  <c r="W15" i="8" s="1"/>
  <c r="V228" i="19" s="1"/>
  <c r="BY469" i="1"/>
  <c r="X15" i="8" s="1"/>
  <c r="W228" i="19" s="1"/>
  <c r="BM470" i="1"/>
  <c r="L16" i="8" s="1"/>
  <c r="K229" i="19" s="1"/>
  <c r="BN470" i="1"/>
  <c r="M16" i="8" s="1"/>
  <c r="L229" i="19" s="1"/>
  <c r="BO470" i="1"/>
  <c r="N16" i="8" s="1"/>
  <c r="M229" i="19" s="1"/>
  <c r="BP470" i="1"/>
  <c r="O16" i="8" s="1"/>
  <c r="N229" i="19" s="1"/>
  <c r="BQ470" i="1"/>
  <c r="P16" i="8" s="1"/>
  <c r="O229" i="19" s="1"/>
  <c r="BR470" i="1"/>
  <c r="Q16" i="8" s="1"/>
  <c r="P229" i="19" s="1"/>
  <c r="BS470" i="1"/>
  <c r="R16" i="8" s="1"/>
  <c r="Q229" i="19" s="1"/>
  <c r="BT470" i="1"/>
  <c r="S16" i="8" s="1"/>
  <c r="R229" i="19" s="1"/>
  <c r="BU470" i="1"/>
  <c r="T16" i="8" s="1"/>
  <c r="S229" i="19" s="1"/>
  <c r="BV470" i="1"/>
  <c r="U16" i="8" s="1"/>
  <c r="T229" i="19" s="1"/>
  <c r="BW470" i="1"/>
  <c r="V16" i="8" s="1"/>
  <c r="U229" i="19" s="1"/>
  <c r="BX470" i="1"/>
  <c r="W16" i="8" s="1"/>
  <c r="V229" i="19" s="1"/>
  <c r="BY470" i="1"/>
  <c r="X16" i="8" s="1"/>
  <c r="W229" i="19" s="1"/>
  <c r="BM471" i="1"/>
  <c r="BN471" i="1"/>
  <c r="BO471" i="1"/>
  <c r="BP471" i="1"/>
  <c r="BQ471" i="1"/>
  <c r="BR471" i="1"/>
  <c r="BS471" i="1"/>
  <c r="BT471" i="1"/>
  <c r="BU471" i="1"/>
  <c r="BV471" i="1"/>
  <c r="BW471" i="1"/>
  <c r="BX471" i="1"/>
  <c r="BY471" i="1"/>
  <c r="BM472" i="1"/>
  <c r="BN472" i="1"/>
  <c r="BO472" i="1"/>
  <c r="BP472" i="1"/>
  <c r="BQ472" i="1"/>
  <c r="BR472" i="1"/>
  <c r="BS472" i="1"/>
  <c r="BT472" i="1"/>
  <c r="BU472" i="1"/>
  <c r="BV472" i="1"/>
  <c r="BW472" i="1"/>
  <c r="BX472" i="1"/>
  <c r="BY472" i="1"/>
  <c r="BM473" i="1"/>
  <c r="BN473" i="1"/>
  <c r="BO473" i="1"/>
  <c r="BP473" i="1"/>
  <c r="BQ473" i="1"/>
  <c r="BR473" i="1"/>
  <c r="BS473" i="1"/>
  <c r="BT473" i="1"/>
  <c r="BU473" i="1"/>
  <c r="BV473" i="1"/>
  <c r="BW473" i="1"/>
  <c r="BX473" i="1"/>
  <c r="BY473" i="1"/>
  <c r="BM474" i="1"/>
  <c r="BN474" i="1"/>
  <c r="BO474" i="1"/>
  <c r="BP474" i="1"/>
  <c r="BQ474" i="1"/>
  <c r="BR474" i="1"/>
  <c r="BS474" i="1"/>
  <c r="BT474" i="1"/>
  <c r="BU474" i="1"/>
  <c r="BV474" i="1"/>
  <c r="BW474" i="1"/>
  <c r="BX474" i="1"/>
  <c r="BY474" i="1"/>
  <c r="BM475" i="1"/>
  <c r="L18" i="8" s="1"/>
  <c r="K231" i="19" s="1"/>
  <c r="BN475" i="1"/>
  <c r="M18" i="8" s="1"/>
  <c r="L231" i="19" s="1"/>
  <c r="BO475" i="1"/>
  <c r="N18" i="8" s="1"/>
  <c r="M231" i="19" s="1"/>
  <c r="BP475" i="1"/>
  <c r="O18" i="8" s="1"/>
  <c r="N231" i="19" s="1"/>
  <c r="BQ475" i="1"/>
  <c r="P18" i="8" s="1"/>
  <c r="O231" i="19" s="1"/>
  <c r="BR475" i="1"/>
  <c r="Q18" i="8" s="1"/>
  <c r="P231" i="19" s="1"/>
  <c r="BS475" i="1"/>
  <c r="R18" i="8" s="1"/>
  <c r="Q231" i="19" s="1"/>
  <c r="BT475" i="1"/>
  <c r="S18" i="8" s="1"/>
  <c r="R231" i="19" s="1"/>
  <c r="BU475" i="1"/>
  <c r="T18" i="8" s="1"/>
  <c r="S231" i="19" s="1"/>
  <c r="BV475" i="1"/>
  <c r="U18" i="8" s="1"/>
  <c r="T231" i="19" s="1"/>
  <c r="BW475" i="1"/>
  <c r="V18" i="8" s="1"/>
  <c r="U231" i="19" s="1"/>
  <c r="BX475" i="1"/>
  <c r="W18" i="8" s="1"/>
  <c r="V231" i="19" s="1"/>
  <c r="BY475" i="1"/>
  <c r="X18" i="8" s="1"/>
  <c r="W231" i="19" s="1"/>
  <c r="BM476" i="1"/>
  <c r="L18" i="9" s="1"/>
  <c r="K283" i="19" s="1"/>
  <c r="BN476" i="1"/>
  <c r="M18" i="9" s="1"/>
  <c r="L283" i="19" s="1"/>
  <c r="BO476" i="1"/>
  <c r="N18" i="9" s="1"/>
  <c r="M283" i="19" s="1"/>
  <c r="BP476" i="1"/>
  <c r="O18" i="9" s="1"/>
  <c r="N283" i="19" s="1"/>
  <c r="BQ476" i="1"/>
  <c r="P18" i="9" s="1"/>
  <c r="O283" i="19" s="1"/>
  <c r="BR476" i="1"/>
  <c r="Q18" i="9" s="1"/>
  <c r="P283" i="19" s="1"/>
  <c r="BS476" i="1"/>
  <c r="R18" i="9" s="1"/>
  <c r="Q283" i="19" s="1"/>
  <c r="BT476" i="1"/>
  <c r="S18" i="9" s="1"/>
  <c r="R283" i="19" s="1"/>
  <c r="BU476" i="1"/>
  <c r="T18" i="9" s="1"/>
  <c r="S283" i="19" s="1"/>
  <c r="BV476" i="1"/>
  <c r="U18" i="9" s="1"/>
  <c r="T283" i="19" s="1"/>
  <c r="BW476" i="1"/>
  <c r="V18" i="9" s="1"/>
  <c r="U283" i="19" s="1"/>
  <c r="BX476" i="1"/>
  <c r="W18" i="9" s="1"/>
  <c r="V283" i="19" s="1"/>
  <c r="BY476" i="1"/>
  <c r="X18" i="9" s="1"/>
  <c r="W283" i="19" s="1"/>
  <c r="BM477" i="1"/>
  <c r="BN477" i="1"/>
  <c r="BO477" i="1"/>
  <c r="BP477" i="1"/>
  <c r="BQ477" i="1"/>
  <c r="BR477" i="1"/>
  <c r="BS477" i="1"/>
  <c r="BT477" i="1"/>
  <c r="BU477" i="1"/>
  <c r="BV477" i="1"/>
  <c r="BW477" i="1"/>
  <c r="BX477" i="1"/>
  <c r="BY477" i="1"/>
  <c r="BM478" i="1"/>
  <c r="BN478" i="1"/>
  <c r="BO478" i="1"/>
  <c r="BP478" i="1"/>
  <c r="BQ478" i="1"/>
  <c r="BR478" i="1"/>
  <c r="BS478" i="1"/>
  <c r="BT478" i="1"/>
  <c r="BU478" i="1"/>
  <c r="BV478" i="1"/>
  <c r="BW478" i="1"/>
  <c r="BX478" i="1"/>
  <c r="BY478" i="1"/>
  <c r="BM479" i="1"/>
  <c r="BN479" i="1"/>
  <c r="BO479" i="1"/>
  <c r="BP479" i="1"/>
  <c r="BQ479" i="1"/>
  <c r="BR479" i="1"/>
  <c r="BS479" i="1"/>
  <c r="BT479" i="1"/>
  <c r="BU479" i="1"/>
  <c r="BV479" i="1"/>
  <c r="BW479" i="1"/>
  <c r="BX479" i="1"/>
  <c r="BY479" i="1"/>
  <c r="BM480" i="1"/>
  <c r="L20" i="9" s="1"/>
  <c r="K285" i="19" s="1"/>
  <c r="BN480" i="1"/>
  <c r="M20" i="9" s="1"/>
  <c r="L285" i="19" s="1"/>
  <c r="BO480" i="1"/>
  <c r="N20" i="9" s="1"/>
  <c r="M285" i="19" s="1"/>
  <c r="BP480" i="1"/>
  <c r="O20" i="9" s="1"/>
  <c r="N285" i="19" s="1"/>
  <c r="BQ480" i="1"/>
  <c r="P20" i="9" s="1"/>
  <c r="O285" i="19" s="1"/>
  <c r="BR480" i="1"/>
  <c r="Q20" i="9" s="1"/>
  <c r="P285" i="19" s="1"/>
  <c r="BS480" i="1"/>
  <c r="R20" i="9" s="1"/>
  <c r="Q285" i="19" s="1"/>
  <c r="BT480" i="1"/>
  <c r="S20" i="9" s="1"/>
  <c r="R285" i="19" s="1"/>
  <c r="BU480" i="1"/>
  <c r="T20" i="9" s="1"/>
  <c r="S285" i="19" s="1"/>
  <c r="BV480" i="1"/>
  <c r="U20" i="9" s="1"/>
  <c r="T285" i="19" s="1"/>
  <c r="BW480" i="1"/>
  <c r="V20" i="9" s="1"/>
  <c r="U285" i="19" s="1"/>
  <c r="BX480" i="1"/>
  <c r="W20" i="9" s="1"/>
  <c r="V285" i="19" s="1"/>
  <c r="BY480" i="1"/>
  <c r="X20" i="9" s="1"/>
  <c r="W285" i="19" s="1"/>
  <c r="BM481" i="1"/>
  <c r="L22" i="9" s="1"/>
  <c r="K287" i="19" s="1"/>
  <c r="BN481" i="1"/>
  <c r="M22" i="9" s="1"/>
  <c r="L287" i="19" s="1"/>
  <c r="BO481" i="1"/>
  <c r="N22" i="9" s="1"/>
  <c r="M287" i="19" s="1"/>
  <c r="BP481" i="1"/>
  <c r="O22" i="9" s="1"/>
  <c r="N287" i="19" s="1"/>
  <c r="BQ481" i="1"/>
  <c r="P22" i="9" s="1"/>
  <c r="O287" i="19" s="1"/>
  <c r="BR481" i="1"/>
  <c r="Q22" i="9" s="1"/>
  <c r="P287" i="19" s="1"/>
  <c r="BS481" i="1"/>
  <c r="R22" i="9" s="1"/>
  <c r="Q287" i="19" s="1"/>
  <c r="BT481" i="1"/>
  <c r="S22" i="9" s="1"/>
  <c r="R287" i="19" s="1"/>
  <c r="BU481" i="1"/>
  <c r="T22" i="9" s="1"/>
  <c r="S287" i="19" s="1"/>
  <c r="BV481" i="1"/>
  <c r="U22" i="9" s="1"/>
  <c r="T287" i="19" s="1"/>
  <c r="BW481" i="1"/>
  <c r="V22" i="9" s="1"/>
  <c r="U287" i="19" s="1"/>
  <c r="BX481" i="1"/>
  <c r="W22" i="9" s="1"/>
  <c r="V287" i="19" s="1"/>
  <c r="BY481" i="1"/>
  <c r="X22" i="9" s="1"/>
  <c r="W287" i="19" s="1"/>
  <c r="BM482" i="1"/>
  <c r="L29" i="8" s="1"/>
  <c r="K242" i="19" s="1"/>
  <c r="BN482" i="1"/>
  <c r="M29" i="8" s="1"/>
  <c r="L242" i="19" s="1"/>
  <c r="BO482" i="1"/>
  <c r="N29" i="8" s="1"/>
  <c r="M242" i="19" s="1"/>
  <c r="BP482" i="1"/>
  <c r="O29" i="8" s="1"/>
  <c r="N242" i="19" s="1"/>
  <c r="BQ482" i="1"/>
  <c r="P29" i="8" s="1"/>
  <c r="O242" i="19" s="1"/>
  <c r="BR482" i="1"/>
  <c r="Q29" i="8" s="1"/>
  <c r="P242" i="19" s="1"/>
  <c r="BS482" i="1"/>
  <c r="R29" i="8" s="1"/>
  <c r="Q242" i="19" s="1"/>
  <c r="BT482" i="1"/>
  <c r="S29" i="8" s="1"/>
  <c r="R242" i="19" s="1"/>
  <c r="BU482" i="1"/>
  <c r="T29" i="8" s="1"/>
  <c r="S242" i="19" s="1"/>
  <c r="BV482" i="1"/>
  <c r="U29" i="8" s="1"/>
  <c r="T242" i="19" s="1"/>
  <c r="BW482" i="1"/>
  <c r="V29" i="8" s="1"/>
  <c r="U242" i="19" s="1"/>
  <c r="BX482" i="1"/>
  <c r="W29" i="8" s="1"/>
  <c r="V242" i="19" s="1"/>
  <c r="BY482" i="1"/>
  <c r="X29" i="8" s="1"/>
  <c r="W242" i="19" s="1"/>
  <c r="BM483" i="1"/>
  <c r="L30" i="8" s="1"/>
  <c r="K243" i="19" s="1"/>
  <c r="BN483" i="1"/>
  <c r="M30" i="8" s="1"/>
  <c r="L243" i="19" s="1"/>
  <c r="BO483" i="1"/>
  <c r="N30" i="8" s="1"/>
  <c r="M243" i="19" s="1"/>
  <c r="BP483" i="1"/>
  <c r="O30" i="8" s="1"/>
  <c r="N243" i="19" s="1"/>
  <c r="BQ483" i="1"/>
  <c r="P30" i="8" s="1"/>
  <c r="O243" i="19" s="1"/>
  <c r="BR483" i="1"/>
  <c r="Q30" i="8" s="1"/>
  <c r="P243" i="19" s="1"/>
  <c r="BS483" i="1"/>
  <c r="R30" i="8" s="1"/>
  <c r="Q243" i="19" s="1"/>
  <c r="BT483" i="1"/>
  <c r="S30" i="8" s="1"/>
  <c r="R243" i="19" s="1"/>
  <c r="BU483" i="1"/>
  <c r="T30" i="8" s="1"/>
  <c r="S243" i="19" s="1"/>
  <c r="BV483" i="1"/>
  <c r="U30" i="8" s="1"/>
  <c r="T243" i="19" s="1"/>
  <c r="BW483" i="1"/>
  <c r="V30" i="8" s="1"/>
  <c r="U243" i="19" s="1"/>
  <c r="BX483" i="1"/>
  <c r="W30" i="8" s="1"/>
  <c r="V243" i="19" s="1"/>
  <c r="BY483" i="1"/>
  <c r="X30" i="8" s="1"/>
  <c r="W243" i="19" s="1"/>
  <c r="BM484" i="1"/>
  <c r="L25" i="9" s="1"/>
  <c r="K290" i="19" s="1"/>
  <c r="BN484" i="1"/>
  <c r="M25" i="9" s="1"/>
  <c r="L290" i="19" s="1"/>
  <c r="BO484" i="1"/>
  <c r="N25" i="9" s="1"/>
  <c r="M290" i="19" s="1"/>
  <c r="BP484" i="1"/>
  <c r="O25" i="9" s="1"/>
  <c r="N290" i="19" s="1"/>
  <c r="BQ484" i="1"/>
  <c r="P25" i="9" s="1"/>
  <c r="O290" i="19" s="1"/>
  <c r="BR484" i="1"/>
  <c r="Q25" i="9" s="1"/>
  <c r="P290" i="19" s="1"/>
  <c r="BS484" i="1"/>
  <c r="R25" i="9" s="1"/>
  <c r="Q290" i="19" s="1"/>
  <c r="BT484" i="1"/>
  <c r="S25" i="9" s="1"/>
  <c r="R290" i="19" s="1"/>
  <c r="BU484" i="1"/>
  <c r="T25" i="9" s="1"/>
  <c r="S290" i="19" s="1"/>
  <c r="BV484" i="1"/>
  <c r="U25" i="9" s="1"/>
  <c r="T290" i="19" s="1"/>
  <c r="BW484" i="1"/>
  <c r="V25" i="9" s="1"/>
  <c r="U290" i="19" s="1"/>
  <c r="BX484" i="1"/>
  <c r="W25" i="9" s="1"/>
  <c r="V290" i="19" s="1"/>
  <c r="BY484" i="1"/>
  <c r="X25" i="9" s="1"/>
  <c r="W290" i="19" s="1"/>
  <c r="BM485" i="1"/>
  <c r="BN485" i="1"/>
  <c r="BO485" i="1"/>
  <c r="BP485" i="1"/>
  <c r="BQ485" i="1"/>
  <c r="BR485" i="1"/>
  <c r="BS485" i="1"/>
  <c r="BT485" i="1"/>
  <c r="BU485" i="1"/>
  <c r="BV485" i="1"/>
  <c r="BW485" i="1"/>
  <c r="BX485" i="1"/>
  <c r="BY485" i="1"/>
  <c r="BM486" i="1"/>
  <c r="BN486" i="1"/>
  <c r="BO486" i="1"/>
  <c r="BP486" i="1"/>
  <c r="BQ486" i="1"/>
  <c r="BR486" i="1"/>
  <c r="BS486" i="1"/>
  <c r="BT486" i="1"/>
  <c r="BU486" i="1"/>
  <c r="BV486" i="1"/>
  <c r="BW486" i="1"/>
  <c r="BX486" i="1"/>
  <c r="BY486" i="1"/>
  <c r="BM487" i="1"/>
  <c r="L30" i="9" s="1"/>
  <c r="K295" i="19" s="1"/>
  <c r="BN487" i="1"/>
  <c r="M30" i="9" s="1"/>
  <c r="L295" i="19" s="1"/>
  <c r="BO487" i="1"/>
  <c r="N30" i="9" s="1"/>
  <c r="M295" i="19" s="1"/>
  <c r="BP487" i="1"/>
  <c r="O30" i="9" s="1"/>
  <c r="N295" i="19" s="1"/>
  <c r="BQ487" i="1"/>
  <c r="P30" i="9" s="1"/>
  <c r="O295" i="19" s="1"/>
  <c r="BR487" i="1"/>
  <c r="Q30" i="9" s="1"/>
  <c r="P295" i="19" s="1"/>
  <c r="BS487" i="1"/>
  <c r="R30" i="9" s="1"/>
  <c r="Q295" i="19" s="1"/>
  <c r="BT487" i="1"/>
  <c r="S30" i="9" s="1"/>
  <c r="R295" i="19" s="1"/>
  <c r="BU487" i="1"/>
  <c r="T30" i="9" s="1"/>
  <c r="S295" i="19" s="1"/>
  <c r="BV487" i="1"/>
  <c r="U30" i="9" s="1"/>
  <c r="T295" i="19" s="1"/>
  <c r="BW487" i="1"/>
  <c r="V30" i="9" s="1"/>
  <c r="U295" i="19" s="1"/>
  <c r="BX487" i="1"/>
  <c r="W30" i="9" s="1"/>
  <c r="V295" i="19" s="1"/>
  <c r="BY487" i="1"/>
  <c r="X30" i="9" s="1"/>
  <c r="W295" i="19" s="1"/>
  <c r="BM488" i="1"/>
  <c r="L32" i="8" s="1"/>
  <c r="K245" i="19" s="1"/>
  <c r="BN488" i="1"/>
  <c r="M32" i="8" s="1"/>
  <c r="L245" i="19" s="1"/>
  <c r="BO488" i="1"/>
  <c r="N32" i="8" s="1"/>
  <c r="M245" i="19" s="1"/>
  <c r="BP488" i="1"/>
  <c r="O32" i="8" s="1"/>
  <c r="N245" i="19" s="1"/>
  <c r="BQ488" i="1"/>
  <c r="P32" i="8" s="1"/>
  <c r="O245" i="19" s="1"/>
  <c r="BR488" i="1"/>
  <c r="Q32" i="8" s="1"/>
  <c r="P245" i="19" s="1"/>
  <c r="BS488" i="1"/>
  <c r="R32" i="8" s="1"/>
  <c r="Q245" i="19" s="1"/>
  <c r="BT488" i="1"/>
  <c r="S32" i="8" s="1"/>
  <c r="R245" i="19" s="1"/>
  <c r="BU488" i="1"/>
  <c r="T32" i="8" s="1"/>
  <c r="S245" i="19" s="1"/>
  <c r="BV488" i="1"/>
  <c r="U32" i="8" s="1"/>
  <c r="T245" i="19" s="1"/>
  <c r="BW488" i="1"/>
  <c r="V32" i="8" s="1"/>
  <c r="U245" i="19" s="1"/>
  <c r="BX488" i="1"/>
  <c r="W32" i="8" s="1"/>
  <c r="V245" i="19" s="1"/>
  <c r="BY488" i="1"/>
  <c r="X32" i="8" s="1"/>
  <c r="W245" i="19" s="1"/>
  <c r="BM489" i="1"/>
  <c r="L31" i="9" s="1"/>
  <c r="K296" i="19" s="1"/>
  <c r="BN489" i="1"/>
  <c r="M31" i="9" s="1"/>
  <c r="L296" i="19" s="1"/>
  <c r="BO489" i="1"/>
  <c r="N31" i="9" s="1"/>
  <c r="M296" i="19" s="1"/>
  <c r="BP489" i="1"/>
  <c r="O31" i="9" s="1"/>
  <c r="N296" i="19" s="1"/>
  <c r="BQ489" i="1"/>
  <c r="P31" i="9" s="1"/>
  <c r="O296" i="19" s="1"/>
  <c r="BR489" i="1"/>
  <c r="Q31" i="9" s="1"/>
  <c r="P296" i="19" s="1"/>
  <c r="BS489" i="1"/>
  <c r="R31" i="9" s="1"/>
  <c r="Q296" i="19" s="1"/>
  <c r="BT489" i="1"/>
  <c r="S31" i="9" s="1"/>
  <c r="R296" i="19" s="1"/>
  <c r="BU489" i="1"/>
  <c r="T31" i="9" s="1"/>
  <c r="S296" i="19" s="1"/>
  <c r="BV489" i="1"/>
  <c r="U31" i="9" s="1"/>
  <c r="T296" i="19" s="1"/>
  <c r="BW489" i="1"/>
  <c r="V31" i="9" s="1"/>
  <c r="U296" i="19" s="1"/>
  <c r="BX489" i="1"/>
  <c r="W31" i="9" s="1"/>
  <c r="V296" i="19" s="1"/>
  <c r="BY489" i="1"/>
  <c r="X31" i="9" s="1"/>
  <c r="W296" i="19" s="1"/>
  <c r="BM490" i="1"/>
  <c r="BN490" i="1"/>
  <c r="BO490" i="1"/>
  <c r="BP490" i="1"/>
  <c r="BQ490" i="1"/>
  <c r="BR490" i="1"/>
  <c r="BS490" i="1"/>
  <c r="BT490" i="1"/>
  <c r="BU490" i="1"/>
  <c r="BV490" i="1"/>
  <c r="BW490" i="1"/>
  <c r="BX490" i="1"/>
  <c r="BY490" i="1"/>
  <c r="BM491" i="1"/>
  <c r="BN491" i="1"/>
  <c r="BO491" i="1"/>
  <c r="BP491" i="1"/>
  <c r="BQ491" i="1"/>
  <c r="BR491" i="1"/>
  <c r="BS491" i="1"/>
  <c r="BT491" i="1"/>
  <c r="BU491" i="1"/>
  <c r="BV491" i="1"/>
  <c r="BW491" i="1"/>
  <c r="BX491" i="1"/>
  <c r="BY491" i="1"/>
  <c r="BM492" i="1"/>
  <c r="BN492" i="1"/>
  <c r="BO492" i="1"/>
  <c r="BP492" i="1"/>
  <c r="BQ492" i="1"/>
  <c r="BR492" i="1"/>
  <c r="BS492" i="1"/>
  <c r="BT492" i="1"/>
  <c r="BU492" i="1"/>
  <c r="BV492" i="1"/>
  <c r="BW492" i="1"/>
  <c r="BX492" i="1"/>
  <c r="BY492" i="1"/>
  <c r="BM493" i="1"/>
  <c r="BN493" i="1"/>
  <c r="BO493" i="1"/>
  <c r="BP493" i="1"/>
  <c r="BQ493" i="1"/>
  <c r="BR493" i="1"/>
  <c r="BS493" i="1"/>
  <c r="BT493" i="1"/>
  <c r="BU493" i="1"/>
  <c r="BV493" i="1"/>
  <c r="BW493" i="1"/>
  <c r="BX493" i="1"/>
  <c r="BY493" i="1"/>
  <c r="BM494" i="1"/>
  <c r="BN494" i="1"/>
  <c r="BO494" i="1"/>
  <c r="BP494" i="1"/>
  <c r="BQ494" i="1"/>
  <c r="BR494" i="1"/>
  <c r="BS494" i="1"/>
  <c r="BT494" i="1"/>
  <c r="BU494" i="1"/>
  <c r="BV494" i="1"/>
  <c r="BW494" i="1"/>
  <c r="BX494" i="1"/>
  <c r="BY494" i="1"/>
  <c r="BM495" i="1"/>
  <c r="BN495" i="1"/>
  <c r="BO495" i="1"/>
  <c r="BP495" i="1"/>
  <c r="BQ495" i="1"/>
  <c r="BR495" i="1"/>
  <c r="BS495" i="1"/>
  <c r="BT495" i="1"/>
  <c r="BU495" i="1"/>
  <c r="BV495" i="1"/>
  <c r="BW495" i="1"/>
  <c r="BX495" i="1"/>
  <c r="BY495" i="1"/>
  <c r="BM496" i="1"/>
  <c r="BN496" i="1"/>
  <c r="BO496" i="1"/>
  <c r="BP496" i="1"/>
  <c r="BQ496" i="1"/>
  <c r="BR496" i="1"/>
  <c r="BS496" i="1"/>
  <c r="BT496" i="1"/>
  <c r="BU496" i="1"/>
  <c r="BV496" i="1"/>
  <c r="BW496" i="1"/>
  <c r="BX496" i="1"/>
  <c r="BY496" i="1"/>
  <c r="BM497" i="1"/>
  <c r="L60" i="9" s="1"/>
  <c r="K325" i="19" s="1"/>
  <c r="BN497" i="1"/>
  <c r="M60" i="9" s="1"/>
  <c r="L325" i="19" s="1"/>
  <c r="BO497" i="1"/>
  <c r="N60" i="9" s="1"/>
  <c r="M325" i="19" s="1"/>
  <c r="BP497" i="1"/>
  <c r="O60" i="9" s="1"/>
  <c r="N325" i="19" s="1"/>
  <c r="BQ497" i="1"/>
  <c r="P60" i="9" s="1"/>
  <c r="O325" i="19" s="1"/>
  <c r="BR497" i="1"/>
  <c r="Q60" i="9" s="1"/>
  <c r="P325" i="19" s="1"/>
  <c r="BS497" i="1"/>
  <c r="R60" i="9" s="1"/>
  <c r="Q325" i="19" s="1"/>
  <c r="BT497" i="1"/>
  <c r="S60" i="9" s="1"/>
  <c r="R325" i="19" s="1"/>
  <c r="BU497" i="1"/>
  <c r="T60" i="9" s="1"/>
  <c r="S325" i="19" s="1"/>
  <c r="BV497" i="1"/>
  <c r="U60" i="9" s="1"/>
  <c r="T325" i="19" s="1"/>
  <c r="BW497" i="1"/>
  <c r="V60" i="9" s="1"/>
  <c r="U325" i="19" s="1"/>
  <c r="BX497" i="1"/>
  <c r="W60" i="9" s="1"/>
  <c r="V325" i="19" s="1"/>
  <c r="BY497" i="1"/>
  <c r="X60" i="9" s="1"/>
  <c r="W325" i="19" s="1"/>
  <c r="BM498" i="1"/>
  <c r="BN498" i="1"/>
  <c r="BO498" i="1"/>
  <c r="BP498" i="1"/>
  <c r="BQ498" i="1"/>
  <c r="BR498" i="1"/>
  <c r="BS498" i="1"/>
  <c r="BT498" i="1"/>
  <c r="BU498" i="1"/>
  <c r="BV498" i="1"/>
  <c r="BW498" i="1"/>
  <c r="BX498" i="1"/>
  <c r="BY498" i="1"/>
  <c r="BM499" i="1"/>
  <c r="BN499" i="1"/>
  <c r="BO499" i="1"/>
  <c r="BP499" i="1"/>
  <c r="BQ499" i="1"/>
  <c r="BR499" i="1"/>
  <c r="BS499" i="1"/>
  <c r="BT499" i="1"/>
  <c r="BU499" i="1"/>
  <c r="BV499" i="1"/>
  <c r="BW499" i="1"/>
  <c r="BX499" i="1"/>
  <c r="BY499" i="1"/>
  <c r="BM500" i="1"/>
  <c r="BN500" i="1"/>
  <c r="BO500" i="1"/>
  <c r="BP500" i="1"/>
  <c r="BQ500" i="1"/>
  <c r="BR500" i="1"/>
  <c r="BS500" i="1"/>
  <c r="BT500" i="1"/>
  <c r="BU500" i="1"/>
  <c r="BV500" i="1"/>
  <c r="BW500" i="1"/>
  <c r="BX500" i="1"/>
  <c r="BY500" i="1"/>
  <c r="BM501" i="1"/>
  <c r="BN501" i="1"/>
  <c r="BO501" i="1"/>
  <c r="BP501" i="1"/>
  <c r="BQ501" i="1"/>
  <c r="BR501" i="1"/>
  <c r="BS501" i="1"/>
  <c r="BT501" i="1"/>
  <c r="BU501" i="1"/>
  <c r="BV501" i="1"/>
  <c r="BW501" i="1"/>
  <c r="BX501" i="1"/>
  <c r="BY501" i="1"/>
  <c r="BM502" i="1"/>
  <c r="L35" i="8" s="1"/>
  <c r="K248" i="19" s="1"/>
  <c r="BN502" i="1"/>
  <c r="M35" i="8" s="1"/>
  <c r="L248" i="19" s="1"/>
  <c r="BO502" i="1"/>
  <c r="N35" i="8" s="1"/>
  <c r="M248" i="19" s="1"/>
  <c r="BP502" i="1"/>
  <c r="O35" i="8" s="1"/>
  <c r="N248" i="19" s="1"/>
  <c r="BQ502" i="1"/>
  <c r="P35" i="8" s="1"/>
  <c r="O248" i="19" s="1"/>
  <c r="BR502" i="1"/>
  <c r="Q35" i="8" s="1"/>
  <c r="P248" i="19" s="1"/>
  <c r="BS502" i="1"/>
  <c r="R35" i="8" s="1"/>
  <c r="Q248" i="19" s="1"/>
  <c r="BT502" i="1"/>
  <c r="S35" i="8" s="1"/>
  <c r="R248" i="19" s="1"/>
  <c r="BU502" i="1"/>
  <c r="T35" i="8" s="1"/>
  <c r="S248" i="19" s="1"/>
  <c r="BV502" i="1"/>
  <c r="U35" i="8" s="1"/>
  <c r="T248" i="19" s="1"/>
  <c r="BW502" i="1"/>
  <c r="V35" i="8" s="1"/>
  <c r="U248" i="19" s="1"/>
  <c r="BX502" i="1"/>
  <c r="W35" i="8" s="1"/>
  <c r="V248" i="19" s="1"/>
  <c r="BY502" i="1"/>
  <c r="X35" i="8" s="1"/>
  <c r="W248" i="19" s="1"/>
  <c r="BM503" i="1"/>
  <c r="BN503" i="1"/>
  <c r="BO503" i="1"/>
  <c r="BP503" i="1"/>
  <c r="BQ503" i="1"/>
  <c r="BR503" i="1"/>
  <c r="BS503" i="1"/>
  <c r="BT503" i="1"/>
  <c r="BU503" i="1"/>
  <c r="BV503" i="1"/>
  <c r="BW503" i="1"/>
  <c r="BX503" i="1"/>
  <c r="BY503" i="1"/>
  <c r="BM504" i="1"/>
  <c r="BN504" i="1"/>
  <c r="BO504" i="1"/>
  <c r="BP504" i="1"/>
  <c r="BQ504" i="1"/>
  <c r="BR504" i="1"/>
  <c r="BS504" i="1"/>
  <c r="BT504" i="1"/>
  <c r="BU504" i="1"/>
  <c r="BV504" i="1"/>
  <c r="BW504" i="1"/>
  <c r="BX504" i="1"/>
  <c r="BY504" i="1"/>
  <c r="BM505" i="1"/>
  <c r="BN505" i="1"/>
  <c r="BO505" i="1"/>
  <c r="BP505" i="1"/>
  <c r="BQ505" i="1"/>
  <c r="BR505" i="1"/>
  <c r="BS505" i="1"/>
  <c r="BT505" i="1"/>
  <c r="BU505" i="1"/>
  <c r="BV505" i="1"/>
  <c r="BW505" i="1"/>
  <c r="BX505" i="1"/>
  <c r="BY505" i="1"/>
  <c r="BM506" i="1"/>
  <c r="BN506" i="1"/>
  <c r="BO506" i="1"/>
  <c r="BP506" i="1"/>
  <c r="BQ506" i="1"/>
  <c r="BR506" i="1"/>
  <c r="BS506" i="1"/>
  <c r="BT506" i="1"/>
  <c r="BU506" i="1"/>
  <c r="BV506" i="1"/>
  <c r="BW506" i="1"/>
  <c r="BX506" i="1"/>
  <c r="BY506" i="1"/>
  <c r="BM507" i="1"/>
  <c r="BN507" i="1"/>
  <c r="BO507" i="1"/>
  <c r="BP507" i="1"/>
  <c r="BQ507" i="1"/>
  <c r="BR507" i="1"/>
  <c r="BS507" i="1"/>
  <c r="BT507" i="1"/>
  <c r="BU507" i="1"/>
  <c r="BV507" i="1"/>
  <c r="BW507" i="1"/>
  <c r="BX507" i="1"/>
  <c r="BY507" i="1"/>
  <c r="BM508" i="1"/>
  <c r="BN508" i="1"/>
  <c r="BO508" i="1"/>
  <c r="BP508" i="1"/>
  <c r="BQ508" i="1"/>
  <c r="BR508" i="1"/>
  <c r="BS508" i="1"/>
  <c r="BT508" i="1"/>
  <c r="BU508" i="1"/>
  <c r="BV508" i="1"/>
  <c r="BW508" i="1"/>
  <c r="BX508" i="1"/>
  <c r="BY508" i="1"/>
  <c r="BM509" i="1"/>
  <c r="BN509" i="1"/>
  <c r="BO509" i="1"/>
  <c r="BP509" i="1"/>
  <c r="BQ509" i="1"/>
  <c r="BR509" i="1"/>
  <c r="BS509" i="1"/>
  <c r="BT509" i="1"/>
  <c r="BU509" i="1"/>
  <c r="BV509" i="1"/>
  <c r="BW509" i="1"/>
  <c r="BX509" i="1"/>
  <c r="BY509" i="1"/>
  <c r="BM510" i="1"/>
  <c r="L36" i="9" s="1"/>
  <c r="K301" i="19" s="1"/>
  <c r="BN510" i="1"/>
  <c r="M36" i="9" s="1"/>
  <c r="L301" i="19" s="1"/>
  <c r="BO510" i="1"/>
  <c r="N36" i="9" s="1"/>
  <c r="M301" i="19" s="1"/>
  <c r="BP510" i="1"/>
  <c r="O36" i="9" s="1"/>
  <c r="N301" i="19" s="1"/>
  <c r="BQ510" i="1"/>
  <c r="P36" i="9" s="1"/>
  <c r="O301" i="19" s="1"/>
  <c r="BR510" i="1"/>
  <c r="Q36" i="9" s="1"/>
  <c r="P301" i="19" s="1"/>
  <c r="BS510" i="1"/>
  <c r="R36" i="9" s="1"/>
  <c r="Q301" i="19" s="1"/>
  <c r="BT510" i="1"/>
  <c r="S36" i="9" s="1"/>
  <c r="R301" i="19" s="1"/>
  <c r="BU510" i="1"/>
  <c r="T36" i="9" s="1"/>
  <c r="S301" i="19" s="1"/>
  <c r="BV510" i="1"/>
  <c r="U36" i="9" s="1"/>
  <c r="T301" i="19" s="1"/>
  <c r="BW510" i="1"/>
  <c r="V36" i="9" s="1"/>
  <c r="U301" i="19" s="1"/>
  <c r="BX510" i="1"/>
  <c r="W36" i="9" s="1"/>
  <c r="V301" i="19" s="1"/>
  <c r="BY510" i="1"/>
  <c r="X36" i="9" s="1"/>
  <c r="W301" i="19" s="1"/>
  <c r="BM511" i="1"/>
  <c r="L37" i="9" s="1"/>
  <c r="K302" i="19" s="1"/>
  <c r="BN511" i="1"/>
  <c r="M37" i="9" s="1"/>
  <c r="L302" i="19" s="1"/>
  <c r="BO511" i="1"/>
  <c r="N37" i="9" s="1"/>
  <c r="M302" i="19" s="1"/>
  <c r="BP511" i="1"/>
  <c r="O37" i="9" s="1"/>
  <c r="N302" i="19" s="1"/>
  <c r="BQ511" i="1"/>
  <c r="P37" i="9" s="1"/>
  <c r="O302" i="19" s="1"/>
  <c r="BR511" i="1"/>
  <c r="Q37" i="9" s="1"/>
  <c r="P302" i="19" s="1"/>
  <c r="BS511" i="1"/>
  <c r="R37" i="9" s="1"/>
  <c r="Q302" i="19" s="1"/>
  <c r="BT511" i="1"/>
  <c r="S37" i="9" s="1"/>
  <c r="R302" i="19" s="1"/>
  <c r="BU511" i="1"/>
  <c r="T37" i="9" s="1"/>
  <c r="S302" i="19" s="1"/>
  <c r="BV511" i="1"/>
  <c r="U37" i="9" s="1"/>
  <c r="T302" i="19" s="1"/>
  <c r="BW511" i="1"/>
  <c r="V37" i="9" s="1"/>
  <c r="U302" i="19" s="1"/>
  <c r="BX511" i="1"/>
  <c r="W37" i="9" s="1"/>
  <c r="V302" i="19" s="1"/>
  <c r="BY511" i="1"/>
  <c r="X37" i="9" s="1"/>
  <c r="W302" i="19" s="1"/>
  <c r="BM512" i="1"/>
  <c r="L38" i="9" s="1"/>
  <c r="K303" i="19" s="1"/>
  <c r="BN512" i="1"/>
  <c r="M38" i="9" s="1"/>
  <c r="L303" i="19" s="1"/>
  <c r="BO512" i="1"/>
  <c r="N38" i="9" s="1"/>
  <c r="M303" i="19" s="1"/>
  <c r="BP512" i="1"/>
  <c r="O38" i="9" s="1"/>
  <c r="N303" i="19" s="1"/>
  <c r="BQ512" i="1"/>
  <c r="P38" i="9" s="1"/>
  <c r="O303" i="19" s="1"/>
  <c r="BR512" i="1"/>
  <c r="Q38" i="9" s="1"/>
  <c r="P303" i="19" s="1"/>
  <c r="BS512" i="1"/>
  <c r="R38" i="9" s="1"/>
  <c r="Q303" i="19" s="1"/>
  <c r="BT512" i="1"/>
  <c r="S38" i="9" s="1"/>
  <c r="R303" i="19" s="1"/>
  <c r="BU512" i="1"/>
  <c r="T38" i="9" s="1"/>
  <c r="S303" i="19" s="1"/>
  <c r="BV512" i="1"/>
  <c r="U38" i="9" s="1"/>
  <c r="T303" i="19" s="1"/>
  <c r="BW512" i="1"/>
  <c r="V38" i="9" s="1"/>
  <c r="U303" i="19" s="1"/>
  <c r="BX512" i="1"/>
  <c r="W38" i="9" s="1"/>
  <c r="V303" i="19" s="1"/>
  <c r="BY512" i="1"/>
  <c r="X38" i="9" s="1"/>
  <c r="W303" i="19" s="1"/>
  <c r="BM513" i="1"/>
  <c r="BN513" i="1"/>
  <c r="BO513" i="1"/>
  <c r="BP513" i="1"/>
  <c r="BQ513" i="1"/>
  <c r="BR513" i="1"/>
  <c r="BS513" i="1"/>
  <c r="BT513" i="1"/>
  <c r="BU513" i="1"/>
  <c r="BV513" i="1"/>
  <c r="BW513" i="1"/>
  <c r="BX513" i="1"/>
  <c r="BY513" i="1"/>
  <c r="BM514" i="1"/>
  <c r="BN514" i="1"/>
  <c r="BO514" i="1"/>
  <c r="BP514" i="1"/>
  <c r="BQ514" i="1"/>
  <c r="BR514" i="1"/>
  <c r="BS514" i="1"/>
  <c r="BT514" i="1"/>
  <c r="BU514" i="1"/>
  <c r="BV514" i="1"/>
  <c r="BW514" i="1"/>
  <c r="BX514" i="1"/>
  <c r="BY514" i="1"/>
  <c r="BM515" i="1"/>
  <c r="BN515" i="1"/>
  <c r="BO515" i="1"/>
  <c r="BP515" i="1"/>
  <c r="BQ515" i="1"/>
  <c r="BR515" i="1"/>
  <c r="BS515" i="1"/>
  <c r="BT515" i="1"/>
  <c r="BU515" i="1"/>
  <c r="BV515" i="1"/>
  <c r="BW515" i="1"/>
  <c r="BX515" i="1"/>
  <c r="BY515" i="1"/>
  <c r="BM516" i="1"/>
  <c r="BN516" i="1"/>
  <c r="BO516" i="1"/>
  <c r="BP516" i="1"/>
  <c r="BQ516" i="1"/>
  <c r="BR516" i="1"/>
  <c r="BS516" i="1"/>
  <c r="BT516" i="1"/>
  <c r="BU516" i="1"/>
  <c r="BV516" i="1"/>
  <c r="BW516" i="1"/>
  <c r="BX516" i="1"/>
  <c r="BY516" i="1"/>
  <c r="BM517" i="1"/>
  <c r="BN517" i="1"/>
  <c r="BO517" i="1"/>
  <c r="BP517" i="1"/>
  <c r="BQ517" i="1"/>
  <c r="BR517" i="1"/>
  <c r="BS517" i="1"/>
  <c r="BT517" i="1"/>
  <c r="BU517" i="1"/>
  <c r="BV517" i="1"/>
  <c r="BW517" i="1"/>
  <c r="BX517" i="1"/>
  <c r="BY517" i="1"/>
  <c r="BM518" i="1"/>
  <c r="BN518" i="1"/>
  <c r="BO518" i="1"/>
  <c r="BP518" i="1"/>
  <c r="BQ518" i="1"/>
  <c r="BR518" i="1"/>
  <c r="BS518" i="1"/>
  <c r="BT518" i="1"/>
  <c r="BU518" i="1"/>
  <c r="BV518" i="1"/>
  <c r="BW518" i="1"/>
  <c r="BX518" i="1"/>
  <c r="BY518" i="1"/>
  <c r="BM519" i="1"/>
  <c r="BN519" i="1"/>
  <c r="BO519" i="1"/>
  <c r="BP519" i="1"/>
  <c r="BQ519" i="1"/>
  <c r="BR519" i="1"/>
  <c r="BS519" i="1"/>
  <c r="BT519" i="1"/>
  <c r="BU519" i="1"/>
  <c r="BV519" i="1"/>
  <c r="BW519" i="1"/>
  <c r="BX519" i="1"/>
  <c r="BY519" i="1"/>
  <c r="BM520" i="1"/>
  <c r="BN520" i="1"/>
  <c r="BO520" i="1"/>
  <c r="BP520" i="1"/>
  <c r="BQ520" i="1"/>
  <c r="BR520" i="1"/>
  <c r="BS520" i="1"/>
  <c r="BT520" i="1"/>
  <c r="BU520" i="1"/>
  <c r="BV520" i="1"/>
  <c r="BW520" i="1"/>
  <c r="BX520" i="1"/>
  <c r="BY520" i="1"/>
  <c r="BM521" i="1"/>
  <c r="BN521" i="1"/>
  <c r="BO521" i="1"/>
  <c r="BP521" i="1"/>
  <c r="BQ521" i="1"/>
  <c r="BR521" i="1"/>
  <c r="BS521" i="1"/>
  <c r="BT521" i="1"/>
  <c r="BU521" i="1"/>
  <c r="BV521" i="1"/>
  <c r="BW521" i="1"/>
  <c r="BX521" i="1"/>
  <c r="BY521" i="1"/>
  <c r="BM522" i="1"/>
  <c r="BN522" i="1"/>
  <c r="BO522" i="1"/>
  <c r="BP522" i="1"/>
  <c r="BQ522" i="1"/>
  <c r="BR522" i="1"/>
  <c r="BS522" i="1"/>
  <c r="BT522" i="1"/>
  <c r="BU522" i="1"/>
  <c r="BV522" i="1"/>
  <c r="BW522" i="1"/>
  <c r="BX522" i="1"/>
  <c r="BY522" i="1"/>
  <c r="BM523" i="1"/>
  <c r="BN523" i="1"/>
  <c r="BO523" i="1"/>
  <c r="BP523" i="1"/>
  <c r="BQ523" i="1"/>
  <c r="BR523" i="1"/>
  <c r="BS523" i="1"/>
  <c r="BT523" i="1"/>
  <c r="BU523" i="1"/>
  <c r="BV523" i="1"/>
  <c r="BW523" i="1"/>
  <c r="BX523" i="1"/>
  <c r="BY523" i="1"/>
  <c r="BM524" i="1"/>
  <c r="BN524" i="1"/>
  <c r="BO524" i="1"/>
  <c r="BP524" i="1"/>
  <c r="BQ524" i="1"/>
  <c r="BR524" i="1"/>
  <c r="BS524" i="1"/>
  <c r="BT524" i="1"/>
  <c r="BU524" i="1"/>
  <c r="BV524" i="1"/>
  <c r="BW524" i="1"/>
  <c r="BX524" i="1"/>
  <c r="BY524" i="1"/>
  <c r="BM526" i="1"/>
  <c r="BN526" i="1"/>
  <c r="BO526" i="1"/>
  <c r="BP526" i="1"/>
  <c r="BQ526" i="1"/>
  <c r="BR526" i="1"/>
  <c r="BS526" i="1"/>
  <c r="BT526" i="1"/>
  <c r="BU526" i="1"/>
  <c r="BV526" i="1"/>
  <c r="BW526" i="1"/>
  <c r="BX526" i="1"/>
  <c r="BY526" i="1"/>
  <c r="BM528" i="1"/>
  <c r="BN528" i="1"/>
  <c r="BO528" i="1"/>
  <c r="BP528" i="1"/>
  <c r="BQ528" i="1"/>
  <c r="BR528" i="1"/>
  <c r="BS528" i="1"/>
  <c r="BT528" i="1"/>
  <c r="BU528" i="1"/>
  <c r="BV528" i="1"/>
  <c r="BW528" i="1"/>
  <c r="BX528" i="1"/>
  <c r="BY528" i="1"/>
  <c r="BM529" i="1"/>
  <c r="BN529" i="1"/>
  <c r="BO529" i="1"/>
  <c r="BP529" i="1"/>
  <c r="BQ529" i="1"/>
  <c r="BR529" i="1"/>
  <c r="BS529" i="1"/>
  <c r="BT529" i="1"/>
  <c r="BU529" i="1"/>
  <c r="BV529" i="1"/>
  <c r="BW529" i="1"/>
  <c r="BX529" i="1"/>
  <c r="BY529" i="1"/>
  <c r="BM530" i="1"/>
  <c r="BN530" i="1"/>
  <c r="BO530" i="1"/>
  <c r="BP530" i="1"/>
  <c r="BQ530" i="1"/>
  <c r="BR530" i="1"/>
  <c r="BS530" i="1"/>
  <c r="BT530" i="1"/>
  <c r="BU530" i="1"/>
  <c r="BV530" i="1"/>
  <c r="BW530" i="1"/>
  <c r="BX530" i="1"/>
  <c r="BY530" i="1"/>
  <c r="BM531" i="1"/>
  <c r="BN531" i="1"/>
  <c r="BO531" i="1"/>
  <c r="BP531" i="1"/>
  <c r="BQ531" i="1"/>
  <c r="BR531" i="1"/>
  <c r="BS531" i="1"/>
  <c r="BT531" i="1"/>
  <c r="BU531" i="1"/>
  <c r="BV531" i="1"/>
  <c r="BW531" i="1"/>
  <c r="BX531" i="1"/>
  <c r="BY531" i="1"/>
  <c r="BM532" i="1"/>
  <c r="BN532" i="1"/>
  <c r="BO532" i="1"/>
  <c r="BP532" i="1"/>
  <c r="BQ532" i="1"/>
  <c r="BR532" i="1"/>
  <c r="BS532" i="1"/>
  <c r="BT532" i="1"/>
  <c r="BU532" i="1"/>
  <c r="BV532" i="1"/>
  <c r="BW532" i="1"/>
  <c r="BX532" i="1"/>
  <c r="BY532" i="1"/>
  <c r="BM533" i="1"/>
  <c r="BN533" i="1"/>
  <c r="BO533" i="1"/>
  <c r="BP533" i="1"/>
  <c r="BQ533" i="1"/>
  <c r="BR533" i="1"/>
  <c r="BS533" i="1"/>
  <c r="BT533" i="1"/>
  <c r="BU533" i="1"/>
  <c r="BV533" i="1"/>
  <c r="BW533" i="1"/>
  <c r="BX533" i="1"/>
  <c r="BY533" i="1"/>
  <c r="BM534" i="1"/>
  <c r="BN534" i="1"/>
  <c r="BO534" i="1"/>
  <c r="BP534" i="1"/>
  <c r="BQ534" i="1"/>
  <c r="BR534" i="1"/>
  <c r="BS534" i="1"/>
  <c r="BT534" i="1"/>
  <c r="BU534" i="1"/>
  <c r="BV534" i="1"/>
  <c r="BW534" i="1"/>
  <c r="BX534" i="1"/>
  <c r="BY534" i="1"/>
  <c r="BM535" i="1"/>
  <c r="BN535" i="1"/>
  <c r="BO535" i="1"/>
  <c r="BP535" i="1"/>
  <c r="BQ535" i="1"/>
  <c r="BR535" i="1"/>
  <c r="BS535" i="1"/>
  <c r="BT535" i="1"/>
  <c r="BU535" i="1"/>
  <c r="BV535" i="1"/>
  <c r="BW535" i="1"/>
  <c r="BX535" i="1"/>
  <c r="BY535" i="1"/>
  <c r="BM536" i="1"/>
  <c r="L43" i="9" s="1"/>
  <c r="K308" i="19" s="1"/>
  <c r="BN536" i="1"/>
  <c r="M43" i="9" s="1"/>
  <c r="L308" i="19" s="1"/>
  <c r="BO536" i="1"/>
  <c r="N43" i="9" s="1"/>
  <c r="M308" i="19" s="1"/>
  <c r="BP536" i="1"/>
  <c r="O43" i="9" s="1"/>
  <c r="N308" i="19" s="1"/>
  <c r="BQ536" i="1"/>
  <c r="P43" i="9" s="1"/>
  <c r="O308" i="19" s="1"/>
  <c r="BR536" i="1"/>
  <c r="Q43" i="9" s="1"/>
  <c r="P308" i="19" s="1"/>
  <c r="BS536" i="1"/>
  <c r="R43" i="9" s="1"/>
  <c r="Q308" i="19" s="1"/>
  <c r="BT536" i="1"/>
  <c r="S43" i="9" s="1"/>
  <c r="R308" i="19" s="1"/>
  <c r="BU536" i="1"/>
  <c r="T43" i="9" s="1"/>
  <c r="S308" i="19" s="1"/>
  <c r="BV536" i="1"/>
  <c r="U43" i="9" s="1"/>
  <c r="T308" i="19" s="1"/>
  <c r="BW536" i="1"/>
  <c r="V43" i="9" s="1"/>
  <c r="U308" i="19" s="1"/>
  <c r="BX536" i="1"/>
  <c r="W43" i="9" s="1"/>
  <c r="V308" i="19" s="1"/>
  <c r="BY536" i="1"/>
  <c r="X43" i="9" s="1"/>
  <c r="W308" i="19" s="1"/>
  <c r="BM537" i="1"/>
  <c r="BN537" i="1"/>
  <c r="BO537" i="1"/>
  <c r="BP537" i="1"/>
  <c r="BQ537" i="1"/>
  <c r="BR537" i="1"/>
  <c r="BS537" i="1"/>
  <c r="BT537" i="1"/>
  <c r="BU537" i="1"/>
  <c r="BV537" i="1"/>
  <c r="BW537" i="1"/>
  <c r="BX537" i="1"/>
  <c r="BY537" i="1"/>
  <c r="BM538" i="1"/>
  <c r="L45" i="9" s="1"/>
  <c r="K310" i="19" s="1"/>
  <c r="BN538" i="1"/>
  <c r="M45" i="9" s="1"/>
  <c r="L310" i="19" s="1"/>
  <c r="BO538" i="1"/>
  <c r="N45" i="9" s="1"/>
  <c r="M310" i="19" s="1"/>
  <c r="BP538" i="1"/>
  <c r="O45" i="9" s="1"/>
  <c r="N310" i="19" s="1"/>
  <c r="BQ538" i="1"/>
  <c r="P45" i="9" s="1"/>
  <c r="O310" i="19" s="1"/>
  <c r="BR538" i="1"/>
  <c r="Q45" i="9" s="1"/>
  <c r="P310" i="19" s="1"/>
  <c r="BS538" i="1"/>
  <c r="R45" i="9" s="1"/>
  <c r="Q310" i="19" s="1"/>
  <c r="BT538" i="1"/>
  <c r="S45" i="9" s="1"/>
  <c r="R310" i="19" s="1"/>
  <c r="BU538" i="1"/>
  <c r="T45" i="9" s="1"/>
  <c r="S310" i="19" s="1"/>
  <c r="BV538" i="1"/>
  <c r="U45" i="9" s="1"/>
  <c r="T310" i="19" s="1"/>
  <c r="BW538" i="1"/>
  <c r="V45" i="9" s="1"/>
  <c r="U310" i="19" s="1"/>
  <c r="BX538" i="1"/>
  <c r="W45" i="9" s="1"/>
  <c r="V310" i="19" s="1"/>
  <c r="BY538" i="1"/>
  <c r="X45" i="9" s="1"/>
  <c r="W310" i="19" s="1"/>
  <c r="BM539" i="1"/>
  <c r="BN539" i="1"/>
  <c r="BO539" i="1"/>
  <c r="BP539" i="1"/>
  <c r="BQ539" i="1"/>
  <c r="BR539" i="1"/>
  <c r="BS539" i="1"/>
  <c r="BT539" i="1"/>
  <c r="BU539" i="1"/>
  <c r="BV539" i="1"/>
  <c r="BW539" i="1"/>
  <c r="BX539" i="1"/>
  <c r="BY539" i="1"/>
  <c r="BM540" i="1"/>
  <c r="BN540" i="1"/>
  <c r="BO540" i="1"/>
  <c r="BP540" i="1"/>
  <c r="BQ540" i="1"/>
  <c r="BR540" i="1"/>
  <c r="BS540" i="1"/>
  <c r="BT540" i="1"/>
  <c r="BU540" i="1"/>
  <c r="BV540" i="1"/>
  <c r="BW540" i="1"/>
  <c r="BX540" i="1"/>
  <c r="BY540" i="1"/>
  <c r="BM541" i="1"/>
  <c r="BN541" i="1"/>
  <c r="BO541" i="1"/>
  <c r="BP541" i="1"/>
  <c r="BQ541" i="1"/>
  <c r="BR541" i="1"/>
  <c r="BS541" i="1"/>
  <c r="BT541" i="1"/>
  <c r="BU541" i="1"/>
  <c r="BV541" i="1"/>
  <c r="BW541" i="1"/>
  <c r="BX541" i="1"/>
  <c r="BY541" i="1"/>
  <c r="BM542" i="1"/>
  <c r="BN542" i="1"/>
  <c r="BO542" i="1"/>
  <c r="BP542" i="1"/>
  <c r="BQ542" i="1"/>
  <c r="BR542" i="1"/>
  <c r="BS542" i="1"/>
  <c r="BT542" i="1"/>
  <c r="BU542" i="1"/>
  <c r="BV542" i="1"/>
  <c r="BW542" i="1"/>
  <c r="BX542" i="1"/>
  <c r="BY542" i="1"/>
  <c r="BM543" i="1"/>
  <c r="BN543" i="1"/>
  <c r="BO543" i="1"/>
  <c r="BP543" i="1"/>
  <c r="BQ543" i="1"/>
  <c r="BR543" i="1"/>
  <c r="BS543" i="1"/>
  <c r="BT543" i="1"/>
  <c r="BU543" i="1"/>
  <c r="BV543" i="1"/>
  <c r="BW543" i="1"/>
  <c r="BX543" i="1"/>
  <c r="BY543" i="1"/>
  <c r="BM544" i="1"/>
  <c r="BN544" i="1"/>
  <c r="BO544" i="1"/>
  <c r="BP544" i="1"/>
  <c r="BQ544" i="1"/>
  <c r="BR544" i="1"/>
  <c r="BS544" i="1"/>
  <c r="BT544" i="1"/>
  <c r="BU544" i="1"/>
  <c r="BV544" i="1"/>
  <c r="BW544" i="1"/>
  <c r="BX544" i="1"/>
  <c r="BY544" i="1"/>
  <c r="BM545" i="1"/>
  <c r="BN545" i="1"/>
  <c r="BO545" i="1"/>
  <c r="BP545" i="1"/>
  <c r="BQ545" i="1"/>
  <c r="BR545" i="1"/>
  <c r="BS545" i="1"/>
  <c r="BT545" i="1"/>
  <c r="BU545" i="1"/>
  <c r="BV545" i="1"/>
  <c r="BW545" i="1"/>
  <c r="BX545" i="1"/>
  <c r="BY545" i="1"/>
  <c r="BM546" i="1"/>
  <c r="BN546" i="1"/>
  <c r="BO546" i="1"/>
  <c r="BP546" i="1"/>
  <c r="BQ546" i="1"/>
  <c r="BR546" i="1"/>
  <c r="BS546" i="1"/>
  <c r="BT546" i="1"/>
  <c r="BU546" i="1"/>
  <c r="BV546" i="1"/>
  <c r="BW546" i="1"/>
  <c r="BX546" i="1"/>
  <c r="BY546" i="1"/>
  <c r="BM547" i="1"/>
  <c r="BN547" i="1"/>
  <c r="BO547" i="1"/>
  <c r="BP547" i="1"/>
  <c r="BQ547" i="1"/>
  <c r="BR547" i="1"/>
  <c r="BS547" i="1"/>
  <c r="BT547" i="1"/>
  <c r="BU547" i="1"/>
  <c r="BV547" i="1"/>
  <c r="BW547" i="1"/>
  <c r="BX547" i="1"/>
  <c r="BY547" i="1"/>
  <c r="BM548" i="1"/>
  <c r="BN548" i="1"/>
  <c r="BO548" i="1"/>
  <c r="BP548" i="1"/>
  <c r="BQ548" i="1"/>
  <c r="BR548" i="1"/>
  <c r="BS548" i="1"/>
  <c r="BT548" i="1"/>
  <c r="BU548" i="1"/>
  <c r="BV548" i="1"/>
  <c r="BW548" i="1"/>
  <c r="BX548" i="1"/>
  <c r="BY548" i="1"/>
  <c r="BM549" i="1"/>
  <c r="L50" i="8" s="1"/>
  <c r="K263" i="19" s="1"/>
  <c r="BN549" i="1"/>
  <c r="M50" i="8" s="1"/>
  <c r="L263" i="19" s="1"/>
  <c r="BO549" i="1"/>
  <c r="N50" i="8" s="1"/>
  <c r="M263" i="19" s="1"/>
  <c r="BP549" i="1"/>
  <c r="O50" i="8" s="1"/>
  <c r="N263" i="19" s="1"/>
  <c r="BQ549" i="1"/>
  <c r="P50" i="8" s="1"/>
  <c r="O263" i="19" s="1"/>
  <c r="BR549" i="1"/>
  <c r="Q50" i="8" s="1"/>
  <c r="P263" i="19" s="1"/>
  <c r="BS549" i="1"/>
  <c r="R50" i="8" s="1"/>
  <c r="Q263" i="19" s="1"/>
  <c r="BT549" i="1"/>
  <c r="S50" i="8" s="1"/>
  <c r="R263" i="19" s="1"/>
  <c r="BU549" i="1"/>
  <c r="T50" i="8" s="1"/>
  <c r="S263" i="19" s="1"/>
  <c r="BV549" i="1"/>
  <c r="U50" i="8" s="1"/>
  <c r="T263" i="19" s="1"/>
  <c r="BW549" i="1"/>
  <c r="V50" i="8" s="1"/>
  <c r="U263" i="19" s="1"/>
  <c r="BX549" i="1"/>
  <c r="W50" i="8" s="1"/>
  <c r="V263" i="19" s="1"/>
  <c r="BY549" i="1"/>
  <c r="X50" i="8" s="1"/>
  <c r="W263" i="19" s="1"/>
  <c r="BM550" i="1"/>
  <c r="L49" i="9" s="1"/>
  <c r="K314" i="19" s="1"/>
  <c r="BN550" i="1"/>
  <c r="M49" i="9" s="1"/>
  <c r="L314" i="19" s="1"/>
  <c r="BO550" i="1"/>
  <c r="N49" i="9" s="1"/>
  <c r="M314" i="19" s="1"/>
  <c r="BP550" i="1"/>
  <c r="O49" i="9" s="1"/>
  <c r="N314" i="19" s="1"/>
  <c r="BQ550" i="1"/>
  <c r="P49" i="9" s="1"/>
  <c r="O314" i="19" s="1"/>
  <c r="BR550" i="1"/>
  <c r="Q49" i="9" s="1"/>
  <c r="P314" i="19" s="1"/>
  <c r="BS550" i="1"/>
  <c r="R49" i="9" s="1"/>
  <c r="Q314" i="19" s="1"/>
  <c r="BT550" i="1"/>
  <c r="S49" i="9" s="1"/>
  <c r="R314" i="19" s="1"/>
  <c r="BU550" i="1"/>
  <c r="T49" i="9" s="1"/>
  <c r="S314" i="19" s="1"/>
  <c r="BV550" i="1"/>
  <c r="U49" i="9" s="1"/>
  <c r="T314" i="19" s="1"/>
  <c r="BW550" i="1"/>
  <c r="V49" i="9" s="1"/>
  <c r="U314" i="19" s="1"/>
  <c r="BX550" i="1"/>
  <c r="W49" i="9" s="1"/>
  <c r="V314" i="19" s="1"/>
  <c r="BY550" i="1"/>
  <c r="X49" i="9" s="1"/>
  <c r="W314" i="19" s="1"/>
  <c r="BM551" i="1"/>
  <c r="L51" i="8" s="1"/>
  <c r="K264" i="19" s="1"/>
  <c r="BN551" i="1"/>
  <c r="M51" i="8" s="1"/>
  <c r="L264" i="19" s="1"/>
  <c r="BO551" i="1"/>
  <c r="N51" i="8" s="1"/>
  <c r="M264" i="19" s="1"/>
  <c r="BP551" i="1"/>
  <c r="O51" i="8" s="1"/>
  <c r="N264" i="19" s="1"/>
  <c r="BQ551" i="1"/>
  <c r="P51" i="8" s="1"/>
  <c r="O264" i="19" s="1"/>
  <c r="BR551" i="1"/>
  <c r="Q51" i="8" s="1"/>
  <c r="P264" i="19" s="1"/>
  <c r="BS551" i="1"/>
  <c r="R51" i="8" s="1"/>
  <c r="Q264" i="19" s="1"/>
  <c r="BT551" i="1"/>
  <c r="S51" i="8" s="1"/>
  <c r="R264" i="19" s="1"/>
  <c r="BU551" i="1"/>
  <c r="T51" i="8" s="1"/>
  <c r="S264" i="19" s="1"/>
  <c r="BV551" i="1"/>
  <c r="U51" i="8" s="1"/>
  <c r="T264" i="19" s="1"/>
  <c r="BW551" i="1"/>
  <c r="V51" i="8" s="1"/>
  <c r="U264" i="19" s="1"/>
  <c r="BX551" i="1"/>
  <c r="W51" i="8" s="1"/>
  <c r="V264" i="19" s="1"/>
  <c r="BY551" i="1"/>
  <c r="X51" i="8" s="1"/>
  <c r="W264" i="19" s="1"/>
  <c r="BM552" i="1"/>
  <c r="L50" i="9" s="1"/>
  <c r="K315" i="19" s="1"/>
  <c r="BN552" i="1"/>
  <c r="M50" i="9" s="1"/>
  <c r="L315" i="19" s="1"/>
  <c r="BO552" i="1"/>
  <c r="N50" i="9" s="1"/>
  <c r="M315" i="19" s="1"/>
  <c r="BP552" i="1"/>
  <c r="O50" i="9" s="1"/>
  <c r="N315" i="19" s="1"/>
  <c r="BQ552" i="1"/>
  <c r="P50" i="9" s="1"/>
  <c r="O315" i="19" s="1"/>
  <c r="BR552" i="1"/>
  <c r="Q50" i="9" s="1"/>
  <c r="P315" i="19" s="1"/>
  <c r="BS552" i="1"/>
  <c r="R50" i="9" s="1"/>
  <c r="Q315" i="19" s="1"/>
  <c r="BT552" i="1"/>
  <c r="S50" i="9" s="1"/>
  <c r="R315" i="19" s="1"/>
  <c r="BU552" i="1"/>
  <c r="T50" i="9" s="1"/>
  <c r="S315" i="19" s="1"/>
  <c r="BV552" i="1"/>
  <c r="U50" i="9" s="1"/>
  <c r="T315" i="19" s="1"/>
  <c r="BW552" i="1"/>
  <c r="V50" i="9" s="1"/>
  <c r="U315" i="19" s="1"/>
  <c r="BX552" i="1"/>
  <c r="W50" i="9" s="1"/>
  <c r="V315" i="19" s="1"/>
  <c r="BY552" i="1"/>
  <c r="X50" i="9" s="1"/>
  <c r="W315" i="19" s="1"/>
  <c r="BM553" i="1"/>
  <c r="BN553" i="1"/>
  <c r="BO553" i="1"/>
  <c r="BP553" i="1"/>
  <c r="BQ553" i="1"/>
  <c r="BR553" i="1"/>
  <c r="BS553" i="1"/>
  <c r="BT553" i="1"/>
  <c r="BU553" i="1"/>
  <c r="BV553" i="1"/>
  <c r="BW553" i="1"/>
  <c r="BX553" i="1"/>
  <c r="BY553" i="1"/>
  <c r="BM554" i="1"/>
  <c r="BN554" i="1"/>
  <c r="BO554" i="1"/>
  <c r="BP554" i="1"/>
  <c r="BQ554" i="1"/>
  <c r="BR554" i="1"/>
  <c r="BS554" i="1"/>
  <c r="BT554" i="1"/>
  <c r="BU554" i="1"/>
  <c r="BV554" i="1"/>
  <c r="BW554" i="1"/>
  <c r="BX554" i="1"/>
  <c r="BY554" i="1"/>
  <c r="BM555" i="1"/>
  <c r="BN555" i="1"/>
  <c r="BO555" i="1"/>
  <c r="BP555" i="1"/>
  <c r="BQ555" i="1"/>
  <c r="BR555" i="1"/>
  <c r="BS555" i="1"/>
  <c r="BT555" i="1"/>
  <c r="BU555" i="1"/>
  <c r="BV555" i="1"/>
  <c r="BW555" i="1"/>
  <c r="BX555" i="1"/>
  <c r="BY555" i="1"/>
  <c r="BM556" i="1"/>
  <c r="L52" i="8" s="1"/>
  <c r="K265" i="19" s="1"/>
  <c r="BN556" i="1"/>
  <c r="M52" i="8" s="1"/>
  <c r="L265" i="19" s="1"/>
  <c r="BO556" i="1"/>
  <c r="N52" i="8" s="1"/>
  <c r="M265" i="19" s="1"/>
  <c r="BP556" i="1"/>
  <c r="O52" i="8" s="1"/>
  <c r="N265" i="19" s="1"/>
  <c r="BQ556" i="1"/>
  <c r="P52" i="8" s="1"/>
  <c r="O265" i="19" s="1"/>
  <c r="BR556" i="1"/>
  <c r="Q52" i="8" s="1"/>
  <c r="P265" i="19" s="1"/>
  <c r="BS556" i="1"/>
  <c r="R52" i="8" s="1"/>
  <c r="Q265" i="19" s="1"/>
  <c r="BT556" i="1"/>
  <c r="S52" i="8" s="1"/>
  <c r="R265" i="19" s="1"/>
  <c r="BU556" i="1"/>
  <c r="T52" i="8" s="1"/>
  <c r="S265" i="19" s="1"/>
  <c r="BV556" i="1"/>
  <c r="U52" i="8" s="1"/>
  <c r="T265" i="19" s="1"/>
  <c r="BW556" i="1"/>
  <c r="V52" i="8" s="1"/>
  <c r="U265" i="19" s="1"/>
  <c r="BX556" i="1"/>
  <c r="W52" i="8" s="1"/>
  <c r="V265" i="19" s="1"/>
  <c r="BY556" i="1"/>
  <c r="X52" i="8" s="1"/>
  <c r="W265" i="19" s="1"/>
  <c r="BM557" i="1"/>
  <c r="L52" i="9" s="1"/>
  <c r="K317" i="19" s="1"/>
  <c r="BN557" i="1"/>
  <c r="M52" i="9" s="1"/>
  <c r="L317" i="19" s="1"/>
  <c r="BO557" i="1"/>
  <c r="N52" i="9" s="1"/>
  <c r="M317" i="19" s="1"/>
  <c r="BP557" i="1"/>
  <c r="O52" i="9" s="1"/>
  <c r="N317" i="19" s="1"/>
  <c r="BQ557" i="1"/>
  <c r="P52" i="9" s="1"/>
  <c r="O317" i="19" s="1"/>
  <c r="BR557" i="1"/>
  <c r="Q52" i="9" s="1"/>
  <c r="P317" i="19" s="1"/>
  <c r="BS557" i="1"/>
  <c r="R52" i="9" s="1"/>
  <c r="Q317" i="19" s="1"/>
  <c r="BT557" i="1"/>
  <c r="S52" i="9" s="1"/>
  <c r="R317" i="19" s="1"/>
  <c r="BU557" i="1"/>
  <c r="T52" i="9" s="1"/>
  <c r="S317" i="19" s="1"/>
  <c r="BV557" i="1"/>
  <c r="U52" i="9" s="1"/>
  <c r="T317" i="19" s="1"/>
  <c r="BW557" i="1"/>
  <c r="V52" i="9" s="1"/>
  <c r="U317" i="19" s="1"/>
  <c r="BX557" i="1"/>
  <c r="W52" i="9" s="1"/>
  <c r="V317" i="19" s="1"/>
  <c r="BY557" i="1"/>
  <c r="X52" i="9" s="1"/>
  <c r="W317" i="19" s="1"/>
  <c r="BM558" i="1"/>
  <c r="BN558" i="1"/>
  <c r="BO558" i="1"/>
  <c r="BP558" i="1"/>
  <c r="BQ558" i="1"/>
  <c r="BR558" i="1"/>
  <c r="BS558" i="1"/>
  <c r="BT558" i="1"/>
  <c r="BU558" i="1"/>
  <c r="BV558" i="1"/>
  <c r="BW558" i="1"/>
  <c r="BX558" i="1"/>
  <c r="BY558" i="1"/>
  <c r="BM559" i="1"/>
  <c r="BN559" i="1"/>
  <c r="BO559" i="1"/>
  <c r="BP559" i="1"/>
  <c r="BQ559" i="1"/>
  <c r="BR559" i="1"/>
  <c r="BS559" i="1"/>
  <c r="BT559" i="1"/>
  <c r="BU559" i="1"/>
  <c r="BV559" i="1"/>
  <c r="BW559" i="1"/>
  <c r="BX559" i="1"/>
  <c r="BY559" i="1"/>
  <c r="BM560" i="1"/>
  <c r="BN560" i="1"/>
  <c r="BO560" i="1"/>
  <c r="BP560" i="1"/>
  <c r="BQ560" i="1"/>
  <c r="BR560" i="1"/>
  <c r="BS560" i="1"/>
  <c r="BT560" i="1"/>
  <c r="BU560" i="1"/>
  <c r="BV560" i="1"/>
  <c r="BW560" i="1"/>
  <c r="BX560" i="1"/>
  <c r="BY560" i="1"/>
  <c r="BM561" i="1"/>
  <c r="BN561" i="1"/>
  <c r="BO561" i="1"/>
  <c r="BP561" i="1"/>
  <c r="BQ561" i="1"/>
  <c r="BR561" i="1"/>
  <c r="BS561" i="1"/>
  <c r="BT561" i="1"/>
  <c r="BU561" i="1"/>
  <c r="BV561" i="1"/>
  <c r="BW561" i="1"/>
  <c r="BX561" i="1"/>
  <c r="BY561" i="1"/>
  <c r="BM562" i="1"/>
  <c r="BN562" i="1"/>
  <c r="BO562" i="1"/>
  <c r="BP562" i="1"/>
  <c r="BQ562" i="1"/>
  <c r="BR562" i="1"/>
  <c r="BS562" i="1"/>
  <c r="BT562" i="1"/>
  <c r="BU562" i="1"/>
  <c r="BV562" i="1"/>
  <c r="BW562" i="1"/>
  <c r="BX562" i="1"/>
  <c r="BY562" i="1"/>
  <c r="BM563" i="1"/>
  <c r="BN563" i="1"/>
  <c r="BO563" i="1"/>
  <c r="BP563" i="1"/>
  <c r="BQ563" i="1"/>
  <c r="BR563" i="1"/>
  <c r="BS563" i="1"/>
  <c r="BT563" i="1"/>
  <c r="BU563" i="1"/>
  <c r="BV563" i="1"/>
  <c r="BW563" i="1"/>
  <c r="BX563" i="1"/>
  <c r="BY563" i="1"/>
  <c r="BM564" i="1"/>
  <c r="L4" i="9" s="1"/>
  <c r="K269" i="19" s="1"/>
  <c r="BN564" i="1"/>
  <c r="M4" i="9" s="1"/>
  <c r="L269" i="19" s="1"/>
  <c r="BO564" i="1"/>
  <c r="N4" i="9" s="1"/>
  <c r="M269" i="19" s="1"/>
  <c r="BP564" i="1"/>
  <c r="O4" i="9" s="1"/>
  <c r="N269" i="19" s="1"/>
  <c r="BQ564" i="1"/>
  <c r="P4" i="9" s="1"/>
  <c r="O269" i="19" s="1"/>
  <c r="BR564" i="1"/>
  <c r="Q4" i="9" s="1"/>
  <c r="P269" i="19" s="1"/>
  <c r="BS564" i="1"/>
  <c r="R4" i="9" s="1"/>
  <c r="Q269" i="19" s="1"/>
  <c r="BT564" i="1"/>
  <c r="S4" i="9" s="1"/>
  <c r="R269" i="19" s="1"/>
  <c r="BU564" i="1"/>
  <c r="T4" i="9" s="1"/>
  <c r="S269" i="19" s="1"/>
  <c r="BV564" i="1"/>
  <c r="U4" i="9" s="1"/>
  <c r="T269" i="19" s="1"/>
  <c r="BW564" i="1"/>
  <c r="V4" i="9" s="1"/>
  <c r="U269" i="19" s="1"/>
  <c r="BX564" i="1"/>
  <c r="W4" i="9" s="1"/>
  <c r="V269" i="19" s="1"/>
  <c r="BY564" i="1"/>
  <c r="X4" i="9" s="1"/>
  <c r="W269" i="19" s="1"/>
  <c r="BI6" i="1"/>
  <c r="BJ6" i="1"/>
  <c r="BK6" i="1"/>
  <c r="BI7" i="1"/>
  <c r="BJ7" i="1"/>
  <c r="BK7" i="1"/>
  <c r="BI8" i="1"/>
  <c r="BJ8" i="1"/>
  <c r="BK8" i="1"/>
  <c r="BI9" i="1"/>
  <c r="BJ9" i="1"/>
  <c r="BK9" i="1"/>
  <c r="BI10" i="1"/>
  <c r="BJ10" i="1"/>
  <c r="BK10" i="1"/>
  <c r="BI11" i="1"/>
  <c r="BJ11" i="1"/>
  <c r="BK11" i="1"/>
  <c r="BI12" i="1"/>
  <c r="BJ12" i="1"/>
  <c r="BK12" i="1"/>
  <c r="BI13" i="1"/>
  <c r="BJ13" i="1"/>
  <c r="BK13" i="1"/>
  <c r="BI14" i="1"/>
  <c r="BJ14" i="1"/>
  <c r="BK14" i="1"/>
  <c r="BI15" i="1"/>
  <c r="BJ15" i="1"/>
  <c r="BK15" i="1"/>
  <c r="BI16" i="1"/>
  <c r="BJ16" i="1"/>
  <c r="BK16" i="1"/>
  <c r="BI17" i="1"/>
  <c r="BJ17" i="1"/>
  <c r="BK17" i="1"/>
  <c r="BI18" i="1"/>
  <c r="H14" i="3" s="1"/>
  <c r="G14" i="19" s="1"/>
  <c r="BJ18" i="1"/>
  <c r="I14" i="3" s="1"/>
  <c r="H14" i="19" s="1"/>
  <c r="BK18" i="1"/>
  <c r="J14" i="3" s="1"/>
  <c r="I14" i="19" s="1"/>
  <c r="BI19" i="1"/>
  <c r="H15" i="3" s="1"/>
  <c r="G15" i="19" s="1"/>
  <c r="BJ19" i="1"/>
  <c r="I15" i="3" s="1"/>
  <c r="H15" i="19" s="1"/>
  <c r="BK19" i="1"/>
  <c r="J15" i="3" s="1"/>
  <c r="I15" i="19" s="1"/>
  <c r="BI20" i="1"/>
  <c r="BJ20" i="1"/>
  <c r="BK20" i="1"/>
  <c r="BI21" i="1"/>
  <c r="BJ21" i="1"/>
  <c r="BK21" i="1"/>
  <c r="BI22" i="1"/>
  <c r="BJ22" i="1"/>
  <c r="BK22" i="1"/>
  <c r="BI23" i="1"/>
  <c r="BJ23" i="1"/>
  <c r="BK23" i="1"/>
  <c r="BI24" i="1"/>
  <c r="BJ24" i="1"/>
  <c r="BK24" i="1"/>
  <c r="BI25" i="1"/>
  <c r="H19" i="3" s="1"/>
  <c r="G19" i="19" s="1"/>
  <c r="BJ25" i="1"/>
  <c r="I19" i="3" s="1"/>
  <c r="H19" i="19" s="1"/>
  <c r="BK25" i="1"/>
  <c r="J19" i="3" s="1"/>
  <c r="I19" i="19" s="1"/>
  <c r="BI26" i="1"/>
  <c r="H20" i="3" s="1"/>
  <c r="G20" i="19" s="1"/>
  <c r="BJ26" i="1"/>
  <c r="I20" i="3" s="1"/>
  <c r="H20" i="19" s="1"/>
  <c r="BK26" i="1"/>
  <c r="J20" i="3" s="1"/>
  <c r="I20" i="19" s="1"/>
  <c r="BI27" i="1"/>
  <c r="BJ27" i="1"/>
  <c r="BK27" i="1"/>
  <c r="BI28" i="1"/>
  <c r="BJ28" i="1"/>
  <c r="BK28" i="1"/>
  <c r="BI29" i="1"/>
  <c r="BJ29" i="1"/>
  <c r="BK29" i="1"/>
  <c r="BI30" i="1"/>
  <c r="BJ30" i="1"/>
  <c r="BK30" i="1"/>
  <c r="BI31" i="1"/>
  <c r="BJ31" i="1"/>
  <c r="BK31" i="1"/>
  <c r="BI32" i="1"/>
  <c r="BJ32" i="1"/>
  <c r="BK32" i="1"/>
  <c r="BI33" i="1"/>
  <c r="BJ33" i="1"/>
  <c r="BK33" i="1"/>
  <c r="BI34" i="1"/>
  <c r="BJ34" i="1"/>
  <c r="BK34" i="1"/>
  <c r="BI35" i="1"/>
  <c r="H23" i="3" s="1"/>
  <c r="G23" i="19" s="1"/>
  <c r="BJ35" i="1"/>
  <c r="I23" i="3" s="1"/>
  <c r="H23" i="19" s="1"/>
  <c r="BK35" i="1"/>
  <c r="J23" i="3" s="1"/>
  <c r="I23" i="19" s="1"/>
  <c r="BI36" i="1"/>
  <c r="H24" i="3" s="1"/>
  <c r="G24" i="19" s="1"/>
  <c r="BJ36" i="1"/>
  <c r="I24" i="3" s="1"/>
  <c r="H24" i="19" s="1"/>
  <c r="BK36" i="1"/>
  <c r="J24" i="3" s="1"/>
  <c r="I24" i="19" s="1"/>
  <c r="BI37" i="1"/>
  <c r="H25" i="3" s="1"/>
  <c r="G25" i="19" s="1"/>
  <c r="BJ37" i="1"/>
  <c r="I25" i="3" s="1"/>
  <c r="H25" i="19" s="1"/>
  <c r="BK37" i="1"/>
  <c r="J25" i="3" s="1"/>
  <c r="I25" i="19" s="1"/>
  <c r="BI38" i="1"/>
  <c r="H27" i="3" s="1"/>
  <c r="G27" i="19" s="1"/>
  <c r="BJ38" i="1"/>
  <c r="I27" i="3" s="1"/>
  <c r="H27" i="19" s="1"/>
  <c r="BK38" i="1"/>
  <c r="J27" i="3" s="1"/>
  <c r="I27" i="19" s="1"/>
  <c r="BI39" i="1"/>
  <c r="BJ39" i="1"/>
  <c r="BK39" i="1"/>
  <c r="BI40" i="1"/>
  <c r="BJ40" i="1"/>
  <c r="BK40" i="1"/>
  <c r="BI41" i="1"/>
  <c r="BJ41" i="1"/>
  <c r="BK41" i="1"/>
  <c r="BI42" i="1"/>
  <c r="BJ42" i="1"/>
  <c r="BK42" i="1"/>
  <c r="BI43" i="1"/>
  <c r="BJ43" i="1"/>
  <c r="BK43" i="1"/>
  <c r="BI44" i="1"/>
  <c r="BJ44" i="1"/>
  <c r="BK44" i="1"/>
  <c r="BI45" i="1"/>
  <c r="BJ45" i="1"/>
  <c r="BK45" i="1"/>
  <c r="BI46" i="1"/>
  <c r="BJ46" i="1"/>
  <c r="BK46" i="1"/>
  <c r="BI47" i="1"/>
  <c r="BJ47" i="1"/>
  <c r="BK47" i="1"/>
  <c r="BI48" i="1"/>
  <c r="BJ48" i="1"/>
  <c r="BK48" i="1"/>
  <c r="BI49" i="1"/>
  <c r="BJ49" i="1"/>
  <c r="BK49" i="1"/>
  <c r="BI50" i="1"/>
  <c r="BJ50" i="1"/>
  <c r="BK50" i="1"/>
  <c r="BI51" i="1"/>
  <c r="BJ51" i="1"/>
  <c r="BK51" i="1"/>
  <c r="BI52" i="1"/>
  <c r="BJ52" i="1"/>
  <c r="BK52" i="1"/>
  <c r="BI53" i="1"/>
  <c r="BJ53" i="1"/>
  <c r="BK53" i="1"/>
  <c r="BI54" i="1"/>
  <c r="BJ54" i="1"/>
  <c r="BK54" i="1"/>
  <c r="BI55" i="1"/>
  <c r="BJ55" i="1"/>
  <c r="BK55" i="1"/>
  <c r="BI56" i="1"/>
  <c r="BJ56" i="1"/>
  <c r="BK56" i="1"/>
  <c r="BI57" i="1"/>
  <c r="BJ57" i="1"/>
  <c r="BK57" i="1"/>
  <c r="BI58" i="1"/>
  <c r="H36" i="3" s="1"/>
  <c r="G36" i="19" s="1"/>
  <c r="BJ58" i="1"/>
  <c r="I36" i="3" s="1"/>
  <c r="H36" i="19" s="1"/>
  <c r="BK58" i="1"/>
  <c r="J36" i="3" s="1"/>
  <c r="I36" i="19" s="1"/>
  <c r="BI59" i="1"/>
  <c r="H37" i="3" s="1"/>
  <c r="G37" i="19" s="1"/>
  <c r="BJ59" i="1"/>
  <c r="I37" i="3" s="1"/>
  <c r="H37" i="19" s="1"/>
  <c r="BK59" i="1"/>
  <c r="J37" i="3" s="1"/>
  <c r="I37" i="19" s="1"/>
  <c r="BI60" i="1"/>
  <c r="BJ60" i="1"/>
  <c r="BK60" i="1"/>
  <c r="BI61" i="1"/>
  <c r="BJ61" i="1"/>
  <c r="BK61" i="1"/>
  <c r="BI62" i="1"/>
  <c r="BJ62" i="1"/>
  <c r="BK62" i="1"/>
  <c r="BI63" i="1"/>
  <c r="BJ63" i="1"/>
  <c r="BK63" i="1"/>
  <c r="BI64" i="1"/>
  <c r="H40" i="3" s="1"/>
  <c r="G40" i="19" s="1"/>
  <c r="BJ64" i="1"/>
  <c r="I40" i="3" s="1"/>
  <c r="H40" i="19" s="1"/>
  <c r="BK64" i="1"/>
  <c r="J40" i="3" s="1"/>
  <c r="I40" i="19" s="1"/>
  <c r="BI65" i="1"/>
  <c r="BJ65" i="1"/>
  <c r="BK65" i="1"/>
  <c r="BI66" i="1"/>
  <c r="BJ66" i="1"/>
  <c r="BK66" i="1"/>
  <c r="BI67" i="1"/>
  <c r="BJ67" i="1"/>
  <c r="BK67" i="1"/>
  <c r="BI68" i="1"/>
  <c r="H44" i="3" s="1"/>
  <c r="G44" i="19" s="1"/>
  <c r="BJ68" i="1"/>
  <c r="I44" i="3" s="1"/>
  <c r="H44" i="19" s="1"/>
  <c r="BK68" i="1"/>
  <c r="J44" i="3" s="1"/>
  <c r="I44" i="19" s="1"/>
  <c r="BI69" i="1"/>
  <c r="H45" i="3" s="1"/>
  <c r="G45" i="19" s="1"/>
  <c r="BJ69" i="1"/>
  <c r="I45" i="3" s="1"/>
  <c r="H45" i="19" s="1"/>
  <c r="BK69" i="1"/>
  <c r="J45" i="3" s="1"/>
  <c r="I45" i="19" s="1"/>
  <c r="BI70" i="1"/>
  <c r="BJ70" i="1"/>
  <c r="BK70" i="1"/>
  <c r="BI71" i="1"/>
  <c r="BJ71" i="1"/>
  <c r="BK71" i="1"/>
  <c r="BI72" i="1"/>
  <c r="BJ72" i="1"/>
  <c r="BK72" i="1"/>
  <c r="BI73" i="1"/>
  <c r="BJ73" i="1"/>
  <c r="BK73" i="1"/>
  <c r="BI74" i="1"/>
  <c r="H48" i="3" s="1"/>
  <c r="G48" i="19" s="1"/>
  <c r="BJ74" i="1"/>
  <c r="I48" i="3" s="1"/>
  <c r="H48" i="19" s="1"/>
  <c r="BK74" i="1"/>
  <c r="J48" i="3" s="1"/>
  <c r="I48" i="19" s="1"/>
  <c r="BI75" i="1"/>
  <c r="H49" i="3" s="1"/>
  <c r="G49" i="19" s="1"/>
  <c r="BJ75" i="1"/>
  <c r="I49" i="3" s="1"/>
  <c r="H49" i="19" s="1"/>
  <c r="BK75" i="1"/>
  <c r="J49" i="3" s="1"/>
  <c r="I49" i="19" s="1"/>
  <c r="BI76" i="1"/>
  <c r="BJ76" i="1"/>
  <c r="BK76" i="1"/>
  <c r="BI77" i="1"/>
  <c r="BJ77" i="1"/>
  <c r="BK77" i="1"/>
  <c r="BI78" i="1"/>
  <c r="BJ78" i="1"/>
  <c r="BK78" i="1"/>
  <c r="BI79" i="1"/>
  <c r="BJ79" i="1"/>
  <c r="BK79" i="1"/>
  <c r="BI80" i="1"/>
  <c r="BJ80" i="1"/>
  <c r="BK80" i="1"/>
  <c r="BI81" i="1"/>
  <c r="H4" i="4" s="1"/>
  <c r="BJ81" i="1"/>
  <c r="I4" i="4" s="1"/>
  <c r="H66" i="19" s="1"/>
  <c r="BK81" i="1"/>
  <c r="J4" i="4" s="1"/>
  <c r="I66" i="19" s="1"/>
  <c r="BI82" i="1"/>
  <c r="BJ82" i="1"/>
  <c r="BK82" i="1"/>
  <c r="BI83" i="1"/>
  <c r="H6" i="4" s="1"/>
  <c r="G68" i="19" s="1"/>
  <c r="BJ83" i="1"/>
  <c r="I6" i="4" s="1"/>
  <c r="H68" i="19" s="1"/>
  <c r="BK83" i="1"/>
  <c r="J6" i="4" s="1"/>
  <c r="I68" i="19" s="1"/>
  <c r="BI84" i="1"/>
  <c r="BJ84" i="1"/>
  <c r="BK84" i="1"/>
  <c r="BI85" i="1"/>
  <c r="H7" i="4" s="1"/>
  <c r="G69" i="19" s="1"/>
  <c r="BJ85" i="1"/>
  <c r="I7" i="4" s="1"/>
  <c r="H69" i="19" s="1"/>
  <c r="BK85" i="1"/>
  <c r="J7" i="4" s="1"/>
  <c r="I69" i="19" s="1"/>
  <c r="BI86" i="1"/>
  <c r="BJ86" i="1"/>
  <c r="BK86" i="1"/>
  <c r="BI87" i="1"/>
  <c r="BJ87" i="1"/>
  <c r="BK87" i="1"/>
  <c r="BI88" i="1"/>
  <c r="BJ88" i="1"/>
  <c r="BK88" i="1"/>
  <c r="BI89" i="1"/>
  <c r="BJ89" i="1"/>
  <c r="BK89" i="1"/>
  <c r="BI90" i="1"/>
  <c r="BJ90" i="1"/>
  <c r="BK90" i="1"/>
  <c r="BI91" i="1"/>
  <c r="BJ91" i="1"/>
  <c r="BK91" i="1"/>
  <c r="BI92" i="1"/>
  <c r="BJ92" i="1"/>
  <c r="BK92" i="1"/>
  <c r="BI93" i="1"/>
  <c r="BJ93" i="1"/>
  <c r="BK93" i="1"/>
  <c r="BI94" i="1"/>
  <c r="BJ94" i="1"/>
  <c r="BK94" i="1"/>
  <c r="BI95" i="1"/>
  <c r="BJ95" i="1"/>
  <c r="BK95" i="1"/>
  <c r="BI96" i="1"/>
  <c r="H23" i="4" s="1"/>
  <c r="G58" i="19" s="1"/>
  <c r="BJ96" i="1"/>
  <c r="I23" i="4" s="1"/>
  <c r="H58" i="19" s="1"/>
  <c r="BK96" i="1"/>
  <c r="J23" i="4" s="1"/>
  <c r="I58" i="19" s="1"/>
  <c r="BI97" i="1"/>
  <c r="BJ97" i="1"/>
  <c r="BK97" i="1"/>
  <c r="BI98" i="1"/>
  <c r="BJ98" i="1"/>
  <c r="BK98" i="1"/>
  <c r="BI99" i="1"/>
  <c r="BJ99" i="1"/>
  <c r="BK99" i="1"/>
  <c r="BI100" i="1"/>
  <c r="BJ100" i="1"/>
  <c r="BK100" i="1"/>
  <c r="BI101" i="1"/>
  <c r="BJ101" i="1"/>
  <c r="BK101" i="1"/>
  <c r="BI102" i="1"/>
  <c r="BJ102" i="1"/>
  <c r="BK102" i="1"/>
  <c r="BI103" i="1"/>
  <c r="BJ103" i="1"/>
  <c r="BK103" i="1"/>
  <c r="BI104" i="1"/>
  <c r="BJ104" i="1"/>
  <c r="BK104" i="1"/>
  <c r="BI105" i="1"/>
  <c r="BJ105" i="1"/>
  <c r="I13" i="4" s="1"/>
  <c r="H75" i="19" s="1"/>
  <c r="BK105" i="1"/>
  <c r="J13" i="4" s="1"/>
  <c r="I75" i="19" s="1"/>
  <c r="BI106" i="1"/>
  <c r="H27" i="4" s="1"/>
  <c r="G62" i="19" s="1"/>
  <c r="BJ106" i="1"/>
  <c r="I27" i="4" s="1"/>
  <c r="H62" i="19" s="1"/>
  <c r="BK106" i="1"/>
  <c r="J27" i="4" s="1"/>
  <c r="I62" i="19" s="1"/>
  <c r="BI107" i="1"/>
  <c r="BJ107" i="1"/>
  <c r="BK107" i="1"/>
  <c r="BI108" i="1"/>
  <c r="BJ108" i="1"/>
  <c r="BK108" i="1"/>
  <c r="BI109" i="1"/>
  <c r="BJ109" i="1"/>
  <c r="BK109" i="1"/>
  <c r="BI110" i="1"/>
  <c r="BJ110" i="1"/>
  <c r="BK110" i="1"/>
  <c r="BI111" i="1"/>
  <c r="H28" i="4" s="1"/>
  <c r="G63" i="19" s="1"/>
  <c r="BJ111" i="1"/>
  <c r="I28" i="4" s="1"/>
  <c r="H63" i="19" s="1"/>
  <c r="BK111" i="1"/>
  <c r="J28" i="4" s="1"/>
  <c r="I63" i="19" s="1"/>
  <c r="BI112" i="1"/>
  <c r="H29" i="4" s="1"/>
  <c r="G64" i="19" s="1"/>
  <c r="BJ112" i="1"/>
  <c r="I29" i="4" s="1"/>
  <c r="H64" i="19" s="1"/>
  <c r="BK112" i="1"/>
  <c r="J29" i="4" s="1"/>
  <c r="I64" i="19" s="1"/>
  <c r="BI113" i="1"/>
  <c r="BJ113" i="1"/>
  <c r="BK113" i="1"/>
  <c r="BI114" i="1"/>
  <c r="BJ114" i="1"/>
  <c r="BK114" i="1"/>
  <c r="BI115" i="1"/>
  <c r="H17" i="4" s="1"/>
  <c r="G79" i="19" s="1"/>
  <c r="BJ115" i="1"/>
  <c r="I17" i="4" s="1"/>
  <c r="H79" i="19" s="1"/>
  <c r="BK115" i="1"/>
  <c r="J17" i="4" s="1"/>
  <c r="I79" i="19" s="1"/>
  <c r="BI116" i="1"/>
  <c r="BJ116" i="1"/>
  <c r="I44" i="6" s="1"/>
  <c r="H80" i="19" s="1"/>
  <c r="BK116" i="1"/>
  <c r="J44" i="6" s="1"/>
  <c r="I80" i="19" s="1"/>
  <c r="BI117" i="1"/>
  <c r="BJ117" i="1"/>
  <c r="BK117" i="1"/>
  <c r="BI118" i="1"/>
  <c r="BJ118" i="1"/>
  <c r="BK118" i="1"/>
  <c r="BI119" i="1"/>
  <c r="BJ119" i="1"/>
  <c r="BK119" i="1"/>
  <c r="BI120" i="1"/>
  <c r="BJ120" i="1"/>
  <c r="BK120" i="1"/>
  <c r="BI121" i="1"/>
  <c r="H25" i="6" s="1"/>
  <c r="G87" i="19" s="1"/>
  <c r="BJ121" i="1"/>
  <c r="I25" i="6" s="1"/>
  <c r="H87" i="19" s="1"/>
  <c r="BK121" i="1"/>
  <c r="J25" i="6" s="1"/>
  <c r="I87" i="19" s="1"/>
  <c r="BI122" i="1"/>
  <c r="BJ122" i="1"/>
  <c r="BK122" i="1"/>
  <c r="BI123" i="1"/>
  <c r="BJ123" i="1"/>
  <c r="BK123" i="1"/>
  <c r="BI124" i="1"/>
  <c r="BJ124" i="1"/>
  <c r="BK124" i="1"/>
  <c r="BI125" i="1"/>
  <c r="BJ125" i="1"/>
  <c r="BK125" i="1"/>
  <c r="BI126" i="1"/>
  <c r="BJ126" i="1"/>
  <c r="BK126" i="1"/>
  <c r="J27" i="6" s="1"/>
  <c r="I89" i="19" s="1"/>
  <c r="BI127" i="1"/>
  <c r="H29" i="6" s="1"/>
  <c r="G91" i="19" s="1"/>
  <c r="BJ127" i="1"/>
  <c r="I29" i="6" s="1"/>
  <c r="H91" i="19" s="1"/>
  <c r="BK127" i="1"/>
  <c r="J29" i="6" s="1"/>
  <c r="I91" i="19" s="1"/>
  <c r="BI128" i="1"/>
  <c r="H30" i="6" s="1"/>
  <c r="G92" i="19" s="1"/>
  <c r="BJ128" i="1"/>
  <c r="I30" i="6" s="1"/>
  <c r="H92" i="19" s="1"/>
  <c r="BK128" i="1"/>
  <c r="J30" i="6" s="1"/>
  <c r="I92" i="19" s="1"/>
  <c r="BI129" i="1"/>
  <c r="H32" i="6" s="1"/>
  <c r="G94" i="19" s="1"/>
  <c r="BJ129" i="1"/>
  <c r="I32" i="6" s="1"/>
  <c r="H94" i="19" s="1"/>
  <c r="BK129" i="1"/>
  <c r="J32" i="6" s="1"/>
  <c r="I94" i="19" s="1"/>
  <c r="BI130" i="1"/>
  <c r="BJ130" i="1"/>
  <c r="BK130" i="1"/>
  <c r="BI131" i="1"/>
  <c r="BJ131" i="1"/>
  <c r="BK131" i="1"/>
  <c r="BI132" i="1"/>
  <c r="BJ132" i="1"/>
  <c r="BK132" i="1"/>
  <c r="BI133" i="1"/>
  <c r="H35" i="6" s="1"/>
  <c r="G97" i="19" s="1"/>
  <c r="BJ133" i="1"/>
  <c r="I35" i="6" s="1"/>
  <c r="H97" i="19" s="1"/>
  <c r="BK133" i="1"/>
  <c r="J35" i="6" s="1"/>
  <c r="I97" i="19" s="1"/>
  <c r="BI134" i="1"/>
  <c r="BJ134" i="1"/>
  <c r="BK134" i="1"/>
  <c r="BI135" i="1"/>
  <c r="BJ135" i="1"/>
  <c r="BK135" i="1"/>
  <c r="BI136" i="1"/>
  <c r="BJ136" i="1"/>
  <c r="BK136" i="1"/>
  <c r="BI137" i="1"/>
  <c r="H39" i="6" s="1"/>
  <c r="G101" i="19" s="1"/>
  <c r="BJ137" i="1"/>
  <c r="I39" i="6" s="1"/>
  <c r="H101" i="19" s="1"/>
  <c r="BK137" i="1"/>
  <c r="J39" i="6" s="1"/>
  <c r="I101" i="19" s="1"/>
  <c r="BI138" i="1"/>
  <c r="BJ138" i="1"/>
  <c r="BK138" i="1"/>
  <c r="BI139" i="1"/>
  <c r="BJ139" i="1"/>
  <c r="BK139" i="1"/>
  <c r="BI140" i="1"/>
  <c r="BJ140" i="1"/>
  <c r="BK140" i="1"/>
  <c r="BI141" i="1"/>
  <c r="BJ141" i="1"/>
  <c r="BK141" i="1"/>
  <c r="BI142" i="1"/>
  <c r="BJ142" i="1"/>
  <c r="BK142" i="1"/>
  <c r="BI143" i="1"/>
  <c r="BJ143" i="1"/>
  <c r="BK143" i="1"/>
  <c r="BI144" i="1"/>
  <c r="BJ144" i="1"/>
  <c r="BK144" i="1"/>
  <c r="BI145" i="1"/>
  <c r="BJ145" i="1"/>
  <c r="BK145" i="1"/>
  <c r="BI146" i="1"/>
  <c r="BJ146" i="1"/>
  <c r="BK146" i="1"/>
  <c r="BI147" i="1"/>
  <c r="BJ147" i="1"/>
  <c r="BK147" i="1"/>
  <c r="BI148" i="1"/>
  <c r="BJ148" i="1"/>
  <c r="BK148" i="1"/>
  <c r="BI149" i="1"/>
  <c r="BJ149" i="1"/>
  <c r="BK149" i="1"/>
  <c r="BI150" i="1"/>
  <c r="BJ150" i="1"/>
  <c r="BK150" i="1"/>
  <c r="BI151" i="1"/>
  <c r="BJ151" i="1"/>
  <c r="BK151" i="1"/>
  <c r="BI152" i="1"/>
  <c r="BJ152" i="1"/>
  <c r="BK152" i="1"/>
  <c r="BI153" i="1"/>
  <c r="BJ153" i="1"/>
  <c r="BK153" i="1"/>
  <c r="BI154" i="1"/>
  <c r="BJ154" i="1"/>
  <c r="BK154" i="1"/>
  <c r="BI155" i="1"/>
  <c r="BJ155" i="1"/>
  <c r="BK155" i="1"/>
  <c r="BI156" i="1"/>
  <c r="BJ156" i="1"/>
  <c r="BK156" i="1"/>
  <c r="BI157" i="1"/>
  <c r="BJ157" i="1"/>
  <c r="BK157" i="1"/>
  <c r="BI158" i="1"/>
  <c r="BJ158" i="1"/>
  <c r="BK158" i="1"/>
  <c r="BI159" i="1"/>
  <c r="BJ159" i="1"/>
  <c r="BK159" i="1"/>
  <c r="BI160" i="1"/>
  <c r="BJ160" i="1"/>
  <c r="BK160" i="1"/>
  <c r="BI161" i="1"/>
  <c r="BJ161" i="1"/>
  <c r="BK161" i="1"/>
  <c r="BI162" i="1"/>
  <c r="H5" i="6" s="1"/>
  <c r="BJ162" i="1"/>
  <c r="I5" i="6" s="1"/>
  <c r="H107" i="19" s="1"/>
  <c r="BK162" i="1"/>
  <c r="J5" i="6" s="1"/>
  <c r="I107" i="19" s="1"/>
  <c r="BI163" i="1"/>
  <c r="H7" i="6" s="1"/>
  <c r="BJ163" i="1"/>
  <c r="I7" i="6" s="1"/>
  <c r="H109" i="19" s="1"/>
  <c r="BK163" i="1"/>
  <c r="J7" i="6" s="1"/>
  <c r="I109" i="19" s="1"/>
  <c r="BI164" i="1"/>
  <c r="H8" i="6" s="1"/>
  <c r="G110" i="19" s="1"/>
  <c r="BJ164" i="1"/>
  <c r="I8" i="6" s="1"/>
  <c r="H110" i="19" s="1"/>
  <c r="BK164" i="1"/>
  <c r="J8" i="6" s="1"/>
  <c r="I110" i="19" s="1"/>
  <c r="BI165" i="1"/>
  <c r="H9" i="6" s="1"/>
  <c r="G111" i="19" s="1"/>
  <c r="BJ165" i="1"/>
  <c r="I9" i="6" s="1"/>
  <c r="H111" i="19" s="1"/>
  <c r="BK165" i="1"/>
  <c r="J9" i="6" s="1"/>
  <c r="I111" i="19" s="1"/>
  <c r="BI166" i="1"/>
  <c r="BJ166" i="1"/>
  <c r="BK166" i="1"/>
  <c r="BI167" i="1"/>
  <c r="BJ167" i="1"/>
  <c r="BK167" i="1"/>
  <c r="BI168" i="1"/>
  <c r="BJ168" i="1"/>
  <c r="BK168" i="1"/>
  <c r="BI169" i="1"/>
  <c r="BJ169" i="1"/>
  <c r="BK169" i="1"/>
  <c r="BI170" i="1"/>
  <c r="H11" i="6" s="1"/>
  <c r="G113" i="19" s="1"/>
  <c r="BJ170" i="1"/>
  <c r="I11" i="6" s="1"/>
  <c r="H113" i="19" s="1"/>
  <c r="BK170" i="1"/>
  <c r="J11" i="6" s="1"/>
  <c r="I113" i="19" s="1"/>
  <c r="BI171" i="1"/>
  <c r="H12" i="6" s="1"/>
  <c r="G114" i="19" s="1"/>
  <c r="BJ171" i="1"/>
  <c r="I12" i="6" s="1"/>
  <c r="H114" i="19" s="1"/>
  <c r="BK171" i="1"/>
  <c r="J12" i="6" s="1"/>
  <c r="I114" i="19" s="1"/>
  <c r="BI172" i="1"/>
  <c r="BJ172" i="1"/>
  <c r="BK172" i="1"/>
  <c r="BI173" i="1"/>
  <c r="BJ173" i="1"/>
  <c r="BK173" i="1"/>
  <c r="BI174" i="1"/>
  <c r="H16" i="6" s="1"/>
  <c r="G118" i="19" s="1"/>
  <c r="BJ174" i="1"/>
  <c r="I16" i="6" s="1"/>
  <c r="H118" i="19" s="1"/>
  <c r="BK174" i="1"/>
  <c r="J16" i="6" s="1"/>
  <c r="I118" i="19" s="1"/>
  <c r="BI175" i="1"/>
  <c r="BJ175" i="1"/>
  <c r="BK175" i="1"/>
  <c r="BI176" i="1"/>
  <c r="BJ176" i="1"/>
  <c r="BK176" i="1"/>
  <c r="BI177" i="1"/>
  <c r="BJ177" i="1"/>
  <c r="BK177" i="1"/>
  <c r="BI178" i="1"/>
  <c r="BJ178" i="1"/>
  <c r="BK178" i="1"/>
  <c r="BI179" i="1"/>
  <c r="BJ179" i="1"/>
  <c r="BK179" i="1"/>
  <c r="BI180" i="1"/>
  <c r="BJ180" i="1"/>
  <c r="BK180" i="1"/>
  <c r="BI181" i="1"/>
  <c r="BJ181" i="1"/>
  <c r="BK181" i="1"/>
  <c r="BI182" i="1"/>
  <c r="BJ182" i="1"/>
  <c r="BK182" i="1"/>
  <c r="BI183" i="1"/>
  <c r="BJ183" i="1"/>
  <c r="BK183" i="1"/>
  <c r="BI184" i="1"/>
  <c r="BJ184" i="1"/>
  <c r="BK184" i="1"/>
  <c r="BI185" i="1"/>
  <c r="BJ185" i="1"/>
  <c r="BK185" i="1"/>
  <c r="BI186" i="1"/>
  <c r="BJ186" i="1"/>
  <c r="BK186" i="1"/>
  <c r="BI187" i="1"/>
  <c r="BJ187" i="1"/>
  <c r="BK187" i="1"/>
  <c r="BI188" i="1"/>
  <c r="BJ188" i="1"/>
  <c r="BK188" i="1"/>
  <c r="BI189" i="1"/>
  <c r="BJ189" i="1"/>
  <c r="BK189" i="1"/>
  <c r="BI190" i="1"/>
  <c r="BJ190" i="1"/>
  <c r="BK190" i="1"/>
  <c r="BI191" i="1"/>
  <c r="BJ191" i="1"/>
  <c r="BK191" i="1"/>
  <c r="BI192" i="1"/>
  <c r="BJ192" i="1"/>
  <c r="BK192" i="1"/>
  <c r="BI193" i="1"/>
  <c r="BJ193" i="1"/>
  <c r="BK193" i="1"/>
  <c r="BI194" i="1"/>
  <c r="BJ194" i="1"/>
  <c r="BK194" i="1"/>
  <c r="BI195" i="1"/>
  <c r="BJ195" i="1"/>
  <c r="BK195" i="1"/>
  <c r="BI196" i="1"/>
  <c r="BJ196" i="1"/>
  <c r="BK196" i="1"/>
  <c r="BI197" i="1"/>
  <c r="BJ197" i="1"/>
  <c r="BK197" i="1"/>
  <c r="BI198" i="1"/>
  <c r="BJ198" i="1"/>
  <c r="BK198" i="1"/>
  <c r="BI199" i="1"/>
  <c r="BJ199" i="1"/>
  <c r="BK199" i="1"/>
  <c r="BI200" i="1"/>
  <c r="BJ200" i="1"/>
  <c r="BK200" i="1"/>
  <c r="BI201" i="1"/>
  <c r="BJ201" i="1"/>
  <c r="BK201" i="1"/>
  <c r="BI202" i="1"/>
  <c r="BJ202" i="1"/>
  <c r="BK202" i="1"/>
  <c r="J7" i="5" s="1"/>
  <c r="I138" i="19" s="1"/>
  <c r="BI203" i="1"/>
  <c r="BJ203" i="1"/>
  <c r="BK203" i="1"/>
  <c r="BI204" i="1"/>
  <c r="BJ204" i="1"/>
  <c r="BK204" i="1"/>
  <c r="BI205" i="1"/>
  <c r="BJ205" i="1"/>
  <c r="BK205" i="1"/>
  <c r="BI206" i="1"/>
  <c r="BJ206" i="1"/>
  <c r="BK206" i="1"/>
  <c r="BI207" i="1"/>
  <c r="BJ207" i="1"/>
  <c r="BK207" i="1"/>
  <c r="BI208" i="1"/>
  <c r="BJ208" i="1"/>
  <c r="BK208" i="1"/>
  <c r="BI209" i="1"/>
  <c r="BJ209" i="1"/>
  <c r="BK209" i="1"/>
  <c r="BI210" i="1"/>
  <c r="BJ210" i="1"/>
  <c r="BK210" i="1"/>
  <c r="BI211" i="1"/>
  <c r="BJ211" i="1"/>
  <c r="BK211" i="1"/>
  <c r="BI212" i="1"/>
  <c r="BJ212" i="1"/>
  <c r="BK212" i="1"/>
  <c r="BI213" i="1"/>
  <c r="BJ213" i="1"/>
  <c r="BK213" i="1"/>
  <c r="BI214" i="1"/>
  <c r="BJ214" i="1"/>
  <c r="BK214" i="1"/>
  <c r="BI215" i="1"/>
  <c r="BJ215" i="1"/>
  <c r="BK215" i="1"/>
  <c r="BI216" i="1"/>
  <c r="BJ216" i="1"/>
  <c r="BK216" i="1"/>
  <c r="BI217" i="1"/>
  <c r="BJ217" i="1"/>
  <c r="BK217" i="1"/>
  <c r="BI218" i="1"/>
  <c r="BJ218" i="1"/>
  <c r="BK218" i="1"/>
  <c r="BI219" i="1"/>
  <c r="BJ219" i="1"/>
  <c r="BK219" i="1"/>
  <c r="BI220" i="1"/>
  <c r="BJ220" i="1"/>
  <c r="BK220" i="1"/>
  <c r="BI221" i="1"/>
  <c r="BJ221" i="1"/>
  <c r="BK221" i="1"/>
  <c r="BI222" i="1"/>
  <c r="BJ222" i="1"/>
  <c r="BK222" i="1"/>
  <c r="BI223" i="1"/>
  <c r="BJ223" i="1"/>
  <c r="BK223" i="1"/>
  <c r="BI224" i="1"/>
  <c r="BJ224" i="1"/>
  <c r="BK224" i="1"/>
  <c r="BI225" i="1"/>
  <c r="BJ225" i="1"/>
  <c r="BK225" i="1"/>
  <c r="BI226" i="1"/>
  <c r="BJ226" i="1"/>
  <c r="BK226" i="1"/>
  <c r="BI227" i="1"/>
  <c r="BJ227" i="1"/>
  <c r="BK227" i="1"/>
  <c r="BI228" i="1"/>
  <c r="BJ228" i="1"/>
  <c r="BK228" i="1"/>
  <c r="BI229" i="1"/>
  <c r="BJ229" i="1"/>
  <c r="BK229" i="1"/>
  <c r="BI230" i="1"/>
  <c r="BJ230" i="1"/>
  <c r="BK230" i="1"/>
  <c r="BI231" i="1"/>
  <c r="BJ231" i="1"/>
  <c r="BK231" i="1"/>
  <c r="BI232" i="1"/>
  <c r="BJ232" i="1"/>
  <c r="BK232" i="1"/>
  <c r="BI233" i="1"/>
  <c r="BJ233" i="1"/>
  <c r="BK233" i="1"/>
  <c r="BI234" i="1"/>
  <c r="BJ234" i="1"/>
  <c r="BK234" i="1"/>
  <c r="BI235" i="1"/>
  <c r="BJ235" i="1"/>
  <c r="BK235" i="1"/>
  <c r="BI236" i="1"/>
  <c r="BJ236" i="1"/>
  <c r="BK236" i="1"/>
  <c r="BI237" i="1"/>
  <c r="BJ237" i="1"/>
  <c r="BK237" i="1"/>
  <c r="BI238" i="1"/>
  <c r="BJ238" i="1"/>
  <c r="BK238" i="1"/>
  <c r="BI239" i="1"/>
  <c r="BJ239" i="1"/>
  <c r="BK239" i="1"/>
  <c r="BI240" i="1"/>
  <c r="BJ240" i="1"/>
  <c r="BK240" i="1"/>
  <c r="BI241" i="1"/>
  <c r="BJ241" i="1"/>
  <c r="BK241" i="1"/>
  <c r="BI242" i="1"/>
  <c r="BJ242" i="1"/>
  <c r="BK242" i="1"/>
  <c r="BI243" i="1"/>
  <c r="BJ243" i="1"/>
  <c r="BK243" i="1"/>
  <c r="BI244" i="1"/>
  <c r="BJ244" i="1"/>
  <c r="BK244" i="1"/>
  <c r="BI245" i="1"/>
  <c r="BJ245" i="1"/>
  <c r="BK245" i="1"/>
  <c r="BI246" i="1"/>
  <c r="BJ246" i="1"/>
  <c r="BK246" i="1"/>
  <c r="BI247" i="1"/>
  <c r="BJ247" i="1"/>
  <c r="BK247" i="1"/>
  <c r="BI248" i="1"/>
  <c r="H20" i="5" s="1"/>
  <c r="G129" i="19" s="1"/>
  <c r="BJ248" i="1"/>
  <c r="I20" i="5" s="1"/>
  <c r="H129" i="19" s="1"/>
  <c r="BK248" i="1"/>
  <c r="J20" i="5" s="1"/>
  <c r="I129" i="19" s="1"/>
  <c r="BI249" i="1"/>
  <c r="H23" i="5" s="1"/>
  <c r="G132" i="19" s="1"/>
  <c r="BJ249" i="1"/>
  <c r="I23" i="5" s="1"/>
  <c r="H132" i="19" s="1"/>
  <c r="BK249" i="1"/>
  <c r="J23" i="5" s="1"/>
  <c r="I132" i="19" s="1"/>
  <c r="BI250" i="1"/>
  <c r="H24" i="5" s="1"/>
  <c r="G133" i="19" s="1"/>
  <c r="BJ250" i="1"/>
  <c r="I24" i="5" s="1"/>
  <c r="H133" i="19" s="1"/>
  <c r="BK250" i="1"/>
  <c r="J24" i="5" s="1"/>
  <c r="I133" i="19" s="1"/>
  <c r="BI251" i="1"/>
  <c r="H25" i="5" s="1"/>
  <c r="G134" i="19" s="1"/>
  <c r="BJ251" i="1"/>
  <c r="I25" i="5" s="1"/>
  <c r="H134" i="19" s="1"/>
  <c r="BK251" i="1"/>
  <c r="J25" i="5" s="1"/>
  <c r="I134" i="19" s="1"/>
  <c r="BI252" i="1"/>
  <c r="BJ252" i="1"/>
  <c r="BK252" i="1"/>
  <c r="BI253" i="1"/>
  <c r="BJ253" i="1"/>
  <c r="BK253" i="1"/>
  <c r="BI254" i="1"/>
  <c r="BJ254" i="1"/>
  <c r="BK254" i="1"/>
  <c r="BI255" i="1"/>
  <c r="BJ255" i="1"/>
  <c r="BK255" i="1"/>
  <c r="BI256" i="1"/>
  <c r="BJ256" i="1"/>
  <c r="BK256" i="1"/>
  <c r="BI257" i="1"/>
  <c r="BJ257" i="1"/>
  <c r="BK257" i="1"/>
  <c r="BI258" i="1"/>
  <c r="BJ258" i="1"/>
  <c r="BK258" i="1"/>
  <c r="BI259" i="1"/>
  <c r="BJ259" i="1"/>
  <c r="BK259" i="1"/>
  <c r="BI260" i="1"/>
  <c r="BJ260" i="1"/>
  <c r="BK260" i="1"/>
  <c r="BI261" i="1"/>
  <c r="BJ261" i="1"/>
  <c r="BK261" i="1"/>
  <c r="BI262" i="1"/>
  <c r="BJ262" i="1"/>
  <c r="BK262" i="1"/>
  <c r="BI263" i="1"/>
  <c r="BJ263" i="1"/>
  <c r="BK263" i="1"/>
  <c r="BI264" i="1"/>
  <c r="BJ264" i="1"/>
  <c r="BK264" i="1"/>
  <c r="BI265" i="1"/>
  <c r="BJ265" i="1"/>
  <c r="BK265" i="1"/>
  <c r="BI266" i="1"/>
  <c r="BJ266" i="1"/>
  <c r="BK266" i="1"/>
  <c r="BI267" i="1"/>
  <c r="BJ267" i="1"/>
  <c r="BK267" i="1"/>
  <c r="BI268" i="1"/>
  <c r="BJ268" i="1"/>
  <c r="BK268" i="1"/>
  <c r="BI269" i="1"/>
  <c r="BJ269" i="1"/>
  <c r="BK269" i="1"/>
  <c r="BI270" i="1"/>
  <c r="BJ270" i="1"/>
  <c r="BK270" i="1"/>
  <c r="BI271" i="1"/>
  <c r="BJ271" i="1"/>
  <c r="BK271" i="1"/>
  <c r="BI272" i="1"/>
  <c r="BJ272" i="1"/>
  <c r="BK272" i="1"/>
  <c r="BI273" i="1"/>
  <c r="BJ273" i="1"/>
  <c r="BK273" i="1"/>
  <c r="BI274" i="1"/>
  <c r="BJ274" i="1"/>
  <c r="BK274" i="1"/>
  <c r="BI275" i="1"/>
  <c r="BJ275" i="1"/>
  <c r="BK275" i="1"/>
  <c r="BI276" i="1"/>
  <c r="BJ276" i="1"/>
  <c r="BK276" i="1"/>
  <c r="BI277" i="1"/>
  <c r="BJ277" i="1"/>
  <c r="BK277" i="1"/>
  <c r="BI278" i="1"/>
  <c r="BJ278" i="1"/>
  <c r="BK278" i="1"/>
  <c r="BI279" i="1"/>
  <c r="BJ279" i="1"/>
  <c r="BK279" i="1"/>
  <c r="BI280" i="1"/>
  <c r="BJ280" i="1"/>
  <c r="BK280" i="1"/>
  <c r="BI281" i="1"/>
  <c r="BJ281" i="1"/>
  <c r="BK281" i="1"/>
  <c r="BI282" i="1"/>
  <c r="BJ282" i="1"/>
  <c r="BK282" i="1"/>
  <c r="BI283" i="1"/>
  <c r="BJ283" i="1"/>
  <c r="BK283" i="1"/>
  <c r="BI284" i="1"/>
  <c r="BJ284" i="1"/>
  <c r="BK284" i="1"/>
  <c r="BI285" i="1"/>
  <c r="BJ285" i="1"/>
  <c r="BK285" i="1"/>
  <c r="BI286" i="1"/>
  <c r="BJ286" i="1"/>
  <c r="BK286" i="1"/>
  <c r="BI287" i="1"/>
  <c r="BJ287" i="1"/>
  <c r="BK287" i="1"/>
  <c r="BI288" i="1"/>
  <c r="BJ288" i="1"/>
  <c r="BK288" i="1"/>
  <c r="BI289" i="1"/>
  <c r="BJ289" i="1"/>
  <c r="BK289" i="1"/>
  <c r="BI290" i="1"/>
  <c r="BJ290" i="1"/>
  <c r="BK290" i="1"/>
  <c r="BI291" i="1"/>
  <c r="BJ291" i="1"/>
  <c r="BK291" i="1"/>
  <c r="BI292" i="1"/>
  <c r="BJ292" i="1"/>
  <c r="BK292" i="1"/>
  <c r="BI293" i="1"/>
  <c r="BJ293" i="1"/>
  <c r="BK293" i="1"/>
  <c r="BI294" i="1"/>
  <c r="BJ294" i="1"/>
  <c r="BK294" i="1"/>
  <c r="BI295" i="1"/>
  <c r="BJ295" i="1"/>
  <c r="BK295" i="1"/>
  <c r="BI296" i="1"/>
  <c r="BJ296" i="1"/>
  <c r="BK296" i="1"/>
  <c r="BI297" i="1"/>
  <c r="BJ297" i="1"/>
  <c r="BK297" i="1"/>
  <c r="BI298" i="1"/>
  <c r="BJ298" i="1"/>
  <c r="BK298" i="1"/>
  <c r="BI299" i="1"/>
  <c r="BJ299" i="1"/>
  <c r="BK299" i="1"/>
  <c r="BI300" i="1"/>
  <c r="BJ300" i="1"/>
  <c r="BK300" i="1"/>
  <c r="BI301" i="1"/>
  <c r="BJ301" i="1"/>
  <c r="BK301" i="1"/>
  <c r="BI302" i="1"/>
  <c r="H9" i="7" s="1"/>
  <c r="G187" i="19" s="1"/>
  <c r="BJ302" i="1"/>
  <c r="I9" i="7" s="1"/>
  <c r="H187" i="19" s="1"/>
  <c r="BK302" i="1"/>
  <c r="J9" i="7" s="1"/>
  <c r="I187" i="19" s="1"/>
  <c r="BI303" i="1"/>
  <c r="BJ303" i="1"/>
  <c r="BK303" i="1"/>
  <c r="BI304" i="1"/>
  <c r="BJ304" i="1"/>
  <c r="BK304" i="1"/>
  <c r="BI305" i="1"/>
  <c r="BJ305" i="1"/>
  <c r="BK305" i="1"/>
  <c r="BI306" i="1"/>
  <c r="BJ306" i="1"/>
  <c r="BK306" i="1"/>
  <c r="BI307" i="1"/>
  <c r="BJ307" i="1"/>
  <c r="BK307" i="1"/>
  <c r="BI308" i="1"/>
  <c r="BJ308" i="1"/>
  <c r="BK308" i="1"/>
  <c r="BI309" i="1"/>
  <c r="BJ309" i="1"/>
  <c r="BK309" i="1"/>
  <c r="BI310" i="1"/>
  <c r="BJ310" i="1"/>
  <c r="BK310" i="1"/>
  <c r="BI311" i="1"/>
  <c r="BJ311" i="1"/>
  <c r="BK311" i="1"/>
  <c r="BI312" i="1"/>
  <c r="BJ312" i="1"/>
  <c r="BK312" i="1"/>
  <c r="BI313" i="1"/>
  <c r="BJ313" i="1"/>
  <c r="BK313" i="1"/>
  <c r="BI314" i="1"/>
  <c r="BJ314" i="1"/>
  <c r="BK314" i="1"/>
  <c r="BI315" i="1"/>
  <c r="BJ315" i="1"/>
  <c r="BK315" i="1"/>
  <c r="BI316" i="1"/>
  <c r="BJ316" i="1"/>
  <c r="BK316" i="1"/>
  <c r="BI317" i="1"/>
  <c r="BJ317" i="1"/>
  <c r="BK317" i="1"/>
  <c r="BI318" i="1"/>
  <c r="BJ318" i="1"/>
  <c r="BK318" i="1"/>
  <c r="BI319" i="1"/>
  <c r="BJ319" i="1"/>
  <c r="BK319" i="1"/>
  <c r="BI320" i="1"/>
  <c r="BJ320" i="1"/>
  <c r="BK320" i="1"/>
  <c r="BI321" i="1"/>
  <c r="BJ321" i="1"/>
  <c r="BK321" i="1"/>
  <c r="BI322" i="1"/>
  <c r="BJ322" i="1"/>
  <c r="BK322" i="1"/>
  <c r="BI323" i="1"/>
  <c r="BJ323" i="1"/>
  <c r="BK323" i="1"/>
  <c r="BI324" i="1"/>
  <c r="BJ324" i="1"/>
  <c r="BK324" i="1"/>
  <c r="BI325" i="1"/>
  <c r="BJ325" i="1"/>
  <c r="BK325" i="1"/>
  <c r="BI326" i="1"/>
  <c r="BJ326" i="1"/>
  <c r="BK326" i="1"/>
  <c r="BI327" i="1"/>
  <c r="BJ327" i="1"/>
  <c r="BK327" i="1"/>
  <c r="BI328" i="1"/>
  <c r="H17" i="7" s="1"/>
  <c r="G195" i="19" s="1"/>
  <c r="BJ328" i="1"/>
  <c r="I17" i="7" s="1"/>
  <c r="H195" i="19" s="1"/>
  <c r="BK328" i="1"/>
  <c r="J17" i="7" s="1"/>
  <c r="I195" i="19" s="1"/>
  <c r="BI329" i="1"/>
  <c r="BJ329" i="1"/>
  <c r="BK329" i="1"/>
  <c r="BI330" i="1"/>
  <c r="BJ330" i="1"/>
  <c r="BK330" i="1"/>
  <c r="BI331" i="1"/>
  <c r="BJ331" i="1"/>
  <c r="BK331" i="1"/>
  <c r="BI332" i="1"/>
  <c r="BJ332" i="1"/>
  <c r="BK332" i="1"/>
  <c r="BI333" i="1"/>
  <c r="BJ333" i="1"/>
  <c r="BK333" i="1"/>
  <c r="BI334" i="1"/>
  <c r="BJ334" i="1"/>
  <c r="BK334" i="1"/>
  <c r="BI335" i="1"/>
  <c r="BJ335" i="1"/>
  <c r="BK335" i="1"/>
  <c r="BI336" i="1"/>
  <c r="BJ336" i="1"/>
  <c r="BK336" i="1"/>
  <c r="BI337" i="1"/>
  <c r="BJ337" i="1"/>
  <c r="BK337" i="1"/>
  <c r="BI338" i="1"/>
  <c r="BJ338" i="1"/>
  <c r="BK338" i="1"/>
  <c r="BI339" i="1"/>
  <c r="BJ339" i="1"/>
  <c r="BK339" i="1"/>
  <c r="BI340" i="1"/>
  <c r="BJ340" i="1"/>
  <c r="BK340" i="1"/>
  <c r="BI341" i="1"/>
  <c r="BJ341" i="1"/>
  <c r="BK341" i="1"/>
  <c r="BI342" i="1"/>
  <c r="BJ342" i="1"/>
  <c r="BK342" i="1"/>
  <c r="BI343" i="1"/>
  <c r="BJ343" i="1"/>
  <c r="BK343" i="1"/>
  <c r="BI344" i="1"/>
  <c r="BJ344" i="1"/>
  <c r="BK344" i="1"/>
  <c r="BI345" i="1"/>
  <c r="H45" i="7" s="1"/>
  <c r="G160" i="19" s="1"/>
  <c r="BJ345" i="1"/>
  <c r="I45" i="7" s="1"/>
  <c r="H160" i="19" s="1"/>
  <c r="BK345" i="1"/>
  <c r="J45" i="7" s="1"/>
  <c r="I160" i="19" s="1"/>
  <c r="BI346" i="1"/>
  <c r="BJ346" i="1"/>
  <c r="BK346" i="1"/>
  <c r="BI347" i="1"/>
  <c r="BJ347" i="1"/>
  <c r="BK347" i="1"/>
  <c r="BI348" i="1"/>
  <c r="BJ348" i="1"/>
  <c r="BK348" i="1"/>
  <c r="BI349" i="1"/>
  <c r="BJ349" i="1"/>
  <c r="BK349" i="1"/>
  <c r="BI350" i="1"/>
  <c r="BJ350" i="1"/>
  <c r="BK350" i="1"/>
  <c r="BI351" i="1"/>
  <c r="BJ351" i="1"/>
  <c r="BK351" i="1"/>
  <c r="BI352" i="1"/>
  <c r="BJ352" i="1"/>
  <c r="BK352" i="1"/>
  <c r="BI353" i="1"/>
  <c r="BJ353" i="1"/>
  <c r="BK353" i="1"/>
  <c r="BI354" i="1"/>
  <c r="BJ354" i="1"/>
  <c r="BK354" i="1"/>
  <c r="BI355" i="1"/>
  <c r="BJ355" i="1"/>
  <c r="BK355" i="1"/>
  <c r="BI356" i="1"/>
  <c r="BJ356" i="1"/>
  <c r="BK356" i="1"/>
  <c r="BI357" i="1"/>
  <c r="BJ357" i="1"/>
  <c r="BK357" i="1"/>
  <c r="BI358" i="1"/>
  <c r="BJ358" i="1"/>
  <c r="BK358" i="1"/>
  <c r="BI359" i="1"/>
  <c r="BJ359" i="1"/>
  <c r="BK359" i="1"/>
  <c r="BI360" i="1"/>
  <c r="BJ360" i="1"/>
  <c r="BK360" i="1"/>
  <c r="BI361" i="1"/>
  <c r="BJ361" i="1"/>
  <c r="BK361" i="1"/>
  <c r="BI362" i="1"/>
  <c r="BJ362" i="1"/>
  <c r="BK362" i="1"/>
  <c r="BI363" i="1"/>
  <c r="BJ363" i="1"/>
  <c r="BK363" i="1"/>
  <c r="BI364" i="1"/>
  <c r="BJ364" i="1"/>
  <c r="BK364" i="1"/>
  <c r="BI365" i="1"/>
  <c r="BJ365" i="1"/>
  <c r="BK365" i="1"/>
  <c r="BI366" i="1"/>
  <c r="BJ366" i="1"/>
  <c r="BK366" i="1"/>
  <c r="BI367" i="1"/>
  <c r="BJ367" i="1"/>
  <c r="BK367" i="1"/>
  <c r="BI368" i="1"/>
  <c r="BJ368" i="1"/>
  <c r="BK368" i="1"/>
  <c r="BI369" i="1"/>
  <c r="BJ369" i="1"/>
  <c r="BK369" i="1"/>
  <c r="BI370" i="1"/>
  <c r="BJ370" i="1"/>
  <c r="BK370" i="1"/>
  <c r="BI371" i="1"/>
  <c r="BJ371" i="1"/>
  <c r="BK371" i="1"/>
  <c r="BI372" i="1"/>
  <c r="BJ372" i="1"/>
  <c r="BK372" i="1"/>
  <c r="BI373" i="1"/>
  <c r="BJ373" i="1"/>
  <c r="BK373" i="1"/>
  <c r="BI374" i="1"/>
  <c r="BJ374" i="1"/>
  <c r="BK374" i="1"/>
  <c r="BI375" i="1"/>
  <c r="BJ375" i="1"/>
  <c r="BK375" i="1"/>
  <c r="BI376" i="1"/>
  <c r="BJ376" i="1"/>
  <c r="BK376" i="1"/>
  <c r="BI377" i="1"/>
  <c r="BJ377" i="1"/>
  <c r="BK377" i="1"/>
  <c r="BI378" i="1"/>
  <c r="BJ378" i="1"/>
  <c r="BK378" i="1"/>
  <c r="BI379" i="1"/>
  <c r="BJ379" i="1"/>
  <c r="BK379" i="1"/>
  <c r="BI380" i="1"/>
  <c r="BJ380" i="1"/>
  <c r="BK380" i="1"/>
  <c r="BI381" i="1"/>
  <c r="BJ381" i="1"/>
  <c r="BK381" i="1"/>
  <c r="BI382" i="1"/>
  <c r="BJ382" i="1"/>
  <c r="BK382" i="1"/>
  <c r="BI383" i="1"/>
  <c r="BJ383" i="1"/>
  <c r="BK383" i="1"/>
  <c r="BI384" i="1"/>
  <c r="BJ384" i="1"/>
  <c r="BK384" i="1"/>
  <c r="BI385" i="1"/>
  <c r="BJ385" i="1"/>
  <c r="BK385" i="1"/>
  <c r="BI386" i="1"/>
  <c r="BJ386" i="1"/>
  <c r="BK386" i="1"/>
  <c r="BI387" i="1"/>
  <c r="BJ387" i="1"/>
  <c r="BK387" i="1"/>
  <c r="BI388" i="1"/>
  <c r="BJ388" i="1"/>
  <c r="BK388" i="1"/>
  <c r="BI389" i="1"/>
  <c r="BJ389" i="1"/>
  <c r="BK389" i="1"/>
  <c r="BI390" i="1"/>
  <c r="BJ390" i="1"/>
  <c r="BK390" i="1"/>
  <c r="BI391" i="1"/>
  <c r="BJ391" i="1"/>
  <c r="BK391" i="1"/>
  <c r="BI392" i="1"/>
  <c r="BJ392" i="1"/>
  <c r="BK392" i="1"/>
  <c r="BI393" i="1"/>
  <c r="BJ393" i="1"/>
  <c r="BK393" i="1"/>
  <c r="BI394" i="1"/>
  <c r="BJ394" i="1"/>
  <c r="BK394" i="1"/>
  <c r="BI395" i="1"/>
  <c r="BJ395" i="1"/>
  <c r="BK395" i="1"/>
  <c r="BI396" i="1"/>
  <c r="BJ396" i="1"/>
  <c r="BK396" i="1"/>
  <c r="BI397" i="1"/>
  <c r="BJ397" i="1"/>
  <c r="BK397" i="1"/>
  <c r="BI398" i="1"/>
  <c r="BJ398" i="1"/>
  <c r="BK398" i="1"/>
  <c r="BI399" i="1"/>
  <c r="BJ399" i="1"/>
  <c r="BK399" i="1"/>
  <c r="BI400" i="1"/>
  <c r="BJ400" i="1"/>
  <c r="BK400" i="1"/>
  <c r="BI401" i="1"/>
  <c r="BJ401" i="1"/>
  <c r="BK401" i="1"/>
  <c r="BI402" i="1"/>
  <c r="BJ402" i="1"/>
  <c r="BK402" i="1"/>
  <c r="BI403" i="1"/>
  <c r="BJ403" i="1"/>
  <c r="BK403" i="1"/>
  <c r="BI404" i="1"/>
  <c r="BJ404" i="1"/>
  <c r="BK404" i="1"/>
  <c r="BI405" i="1"/>
  <c r="H63" i="7" s="1"/>
  <c r="G178" i="19" s="1"/>
  <c r="BJ405" i="1"/>
  <c r="I63" i="7" s="1"/>
  <c r="H178" i="19" s="1"/>
  <c r="BK405" i="1"/>
  <c r="J63" i="7" s="1"/>
  <c r="I178" i="19" s="1"/>
  <c r="BI406" i="1"/>
  <c r="BJ406" i="1"/>
  <c r="BK406" i="1"/>
  <c r="BI407" i="1"/>
  <c r="BJ407" i="1"/>
  <c r="BK407" i="1"/>
  <c r="BI408" i="1"/>
  <c r="BJ408" i="1"/>
  <c r="BK408" i="1"/>
  <c r="BI409" i="1"/>
  <c r="BJ409" i="1"/>
  <c r="BK409" i="1"/>
  <c r="BI410" i="1"/>
  <c r="H30" i="7" s="1"/>
  <c r="G208" i="19" s="1"/>
  <c r="BJ410" i="1"/>
  <c r="I30" i="7" s="1"/>
  <c r="H208" i="19" s="1"/>
  <c r="BK410" i="1"/>
  <c r="J30" i="7" s="1"/>
  <c r="I208" i="19" s="1"/>
  <c r="BI411" i="1"/>
  <c r="BJ411" i="1"/>
  <c r="BK411" i="1"/>
  <c r="BI412" i="1"/>
  <c r="BJ412" i="1"/>
  <c r="BK412" i="1"/>
  <c r="BI413" i="1"/>
  <c r="BJ413" i="1"/>
  <c r="BK413" i="1"/>
  <c r="BI414" i="1"/>
  <c r="BJ414" i="1"/>
  <c r="BK414" i="1"/>
  <c r="BI415" i="1"/>
  <c r="BJ415" i="1"/>
  <c r="BK415" i="1"/>
  <c r="BI416" i="1"/>
  <c r="BJ416" i="1"/>
  <c r="BK416" i="1"/>
  <c r="BI417" i="1"/>
  <c r="BJ417" i="1"/>
  <c r="BK417" i="1"/>
  <c r="BI418" i="1"/>
  <c r="BJ418" i="1"/>
  <c r="BK418" i="1"/>
  <c r="BI419" i="1"/>
  <c r="BJ419" i="1"/>
  <c r="BK419" i="1"/>
  <c r="BI420" i="1"/>
  <c r="BJ420" i="1"/>
  <c r="BK420" i="1"/>
  <c r="BI421" i="1"/>
  <c r="BJ421" i="1"/>
  <c r="BK421" i="1"/>
  <c r="BI422" i="1"/>
  <c r="BJ422" i="1"/>
  <c r="BK422" i="1"/>
  <c r="BI423" i="1"/>
  <c r="BJ423" i="1"/>
  <c r="BK423" i="1"/>
  <c r="BI424" i="1"/>
  <c r="H32" i="7" s="1"/>
  <c r="G210" i="19" s="1"/>
  <c r="BJ424" i="1"/>
  <c r="I32" i="7" s="1"/>
  <c r="H210" i="19" s="1"/>
  <c r="BK424" i="1"/>
  <c r="J32" i="7" s="1"/>
  <c r="I210" i="19" s="1"/>
  <c r="BI425" i="1"/>
  <c r="BJ425" i="1"/>
  <c r="BK425" i="1"/>
  <c r="BI426" i="1"/>
  <c r="BJ426" i="1"/>
  <c r="BK426" i="1"/>
  <c r="BI427" i="1"/>
  <c r="BJ427" i="1"/>
  <c r="BK427" i="1"/>
  <c r="BI428" i="1"/>
  <c r="BJ428" i="1"/>
  <c r="BK428" i="1"/>
  <c r="BI429" i="1"/>
  <c r="BJ429" i="1"/>
  <c r="BK429" i="1"/>
  <c r="BI430" i="1"/>
  <c r="BJ430" i="1"/>
  <c r="BK430" i="1"/>
  <c r="BI431" i="1"/>
  <c r="BJ431" i="1"/>
  <c r="BK431" i="1"/>
  <c r="BI432" i="1"/>
  <c r="BJ432" i="1"/>
  <c r="BK432" i="1"/>
  <c r="BI433" i="1"/>
  <c r="BJ433" i="1"/>
  <c r="BK433" i="1"/>
  <c r="BI434" i="1"/>
  <c r="BJ434" i="1"/>
  <c r="BK434" i="1"/>
  <c r="BI435" i="1"/>
  <c r="H37" i="7" s="1"/>
  <c r="G215" i="19" s="1"/>
  <c r="BJ435" i="1"/>
  <c r="I37" i="7" s="1"/>
  <c r="H215" i="19" s="1"/>
  <c r="BK435" i="1"/>
  <c r="J37" i="7" s="1"/>
  <c r="I215" i="19" s="1"/>
  <c r="BI448" i="1"/>
  <c r="BJ448" i="1"/>
  <c r="BK448" i="1"/>
  <c r="BI449" i="1"/>
  <c r="BJ449" i="1"/>
  <c r="BK449" i="1"/>
  <c r="BI450" i="1"/>
  <c r="BJ450" i="1"/>
  <c r="BK450" i="1"/>
  <c r="BI451" i="1"/>
  <c r="BJ451" i="1"/>
  <c r="BK451" i="1"/>
  <c r="BI452" i="1"/>
  <c r="BJ452" i="1"/>
  <c r="BK452" i="1"/>
  <c r="BI453" i="1"/>
  <c r="BJ453" i="1"/>
  <c r="BK453" i="1"/>
  <c r="BI454" i="1"/>
  <c r="BJ454" i="1"/>
  <c r="BK454" i="1"/>
  <c r="BI455" i="1"/>
  <c r="BJ455" i="1"/>
  <c r="BK455" i="1"/>
  <c r="BI456" i="1"/>
  <c r="BJ456" i="1"/>
  <c r="BK456" i="1"/>
  <c r="BI457" i="1"/>
  <c r="BJ457" i="1"/>
  <c r="BK457" i="1"/>
  <c r="BI458" i="1"/>
  <c r="H9" i="8" s="1"/>
  <c r="G222" i="19" s="1"/>
  <c r="BJ458" i="1"/>
  <c r="I9" i="8" s="1"/>
  <c r="H222" i="19" s="1"/>
  <c r="BK458" i="1"/>
  <c r="J9" i="8" s="1"/>
  <c r="I222" i="19" s="1"/>
  <c r="BI459" i="1"/>
  <c r="BJ459" i="1"/>
  <c r="BK459" i="1"/>
  <c r="BI460" i="1"/>
  <c r="BJ460" i="1"/>
  <c r="BK460" i="1"/>
  <c r="BI461" i="1"/>
  <c r="BJ461" i="1"/>
  <c r="BK461" i="1"/>
  <c r="BI462" i="1"/>
  <c r="BJ462" i="1"/>
  <c r="BK462" i="1"/>
  <c r="BI463" i="1"/>
  <c r="BJ463" i="1"/>
  <c r="BK463" i="1"/>
  <c r="BI464" i="1"/>
  <c r="BJ464" i="1"/>
  <c r="BK464" i="1"/>
  <c r="BI465" i="1"/>
  <c r="H11" i="9" s="1"/>
  <c r="G276" i="19" s="1"/>
  <c r="BJ465" i="1"/>
  <c r="I11" i="9" s="1"/>
  <c r="H276" i="19" s="1"/>
  <c r="BK465" i="1"/>
  <c r="J11" i="9" s="1"/>
  <c r="I276" i="19" s="1"/>
  <c r="BI466" i="1"/>
  <c r="H13" i="8" s="1"/>
  <c r="G226" i="19" s="1"/>
  <c r="BJ466" i="1"/>
  <c r="I13" i="8" s="1"/>
  <c r="H226" i="19" s="1"/>
  <c r="BK466" i="1"/>
  <c r="J13" i="8" s="1"/>
  <c r="I226" i="19" s="1"/>
  <c r="BI467" i="1"/>
  <c r="BJ467" i="1"/>
  <c r="BK467" i="1"/>
  <c r="BI468" i="1"/>
  <c r="BJ468" i="1"/>
  <c r="BK468" i="1"/>
  <c r="BI469" i="1"/>
  <c r="H15" i="8" s="1"/>
  <c r="G228" i="19" s="1"/>
  <c r="BJ469" i="1"/>
  <c r="I15" i="8" s="1"/>
  <c r="H228" i="19" s="1"/>
  <c r="BK469" i="1"/>
  <c r="J15" i="8" s="1"/>
  <c r="I228" i="19" s="1"/>
  <c r="BI470" i="1"/>
  <c r="H16" i="8" s="1"/>
  <c r="G229" i="19" s="1"/>
  <c r="BJ470" i="1"/>
  <c r="I16" i="8" s="1"/>
  <c r="H229" i="19" s="1"/>
  <c r="BK470" i="1"/>
  <c r="J16" i="8" s="1"/>
  <c r="I229" i="19" s="1"/>
  <c r="BI471" i="1"/>
  <c r="BJ471" i="1"/>
  <c r="BK471" i="1"/>
  <c r="BI472" i="1"/>
  <c r="BJ472" i="1"/>
  <c r="BK472" i="1"/>
  <c r="BI473" i="1"/>
  <c r="BJ473" i="1"/>
  <c r="BK473" i="1"/>
  <c r="BI474" i="1"/>
  <c r="BJ474" i="1"/>
  <c r="BK474" i="1"/>
  <c r="BI475" i="1"/>
  <c r="H18" i="8" s="1"/>
  <c r="G231" i="19" s="1"/>
  <c r="BJ475" i="1"/>
  <c r="I18" i="8" s="1"/>
  <c r="H231" i="19" s="1"/>
  <c r="BK475" i="1"/>
  <c r="J18" i="8" s="1"/>
  <c r="I231" i="19" s="1"/>
  <c r="BI476" i="1"/>
  <c r="H18" i="9" s="1"/>
  <c r="G283" i="19" s="1"/>
  <c r="BJ476" i="1"/>
  <c r="I18" i="9" s="1"/>
  <c r="H283" i="19" s="1"/>
  <c r="BK476" i="1"/>
  <c r="J18" i="9" s="1"/>
  <c r="I283" i="19" s="1"/>
  <c r="BI477" i="1"/>
  <c r="BJ477" i="1"/>
  <c r="BK477" i="1"/>
  <c r="BI478" i="1"/>
  <c r="BJ478" i="1"/>
  <c r="BK478" i="1"/>
  <c r="BI479" i="1"/>
  <c r="BJ479" i="1"/>
  <c r="BK479" i="1"/>
  <c r="BI480" i="1"/>
  <c r="H20" i="9" s="1"/>
  <c r="G285" i="19" s="1"/>
  <c r="BJ480" i="1"/>
  <c r="I20" i="9" s="1"/>
  <c r="H285" i="19" s="1"/>
  <c r="BK480" i="1"/>
  <c r="J20" i="9" s="1"/>
  <c r="I285" i="19" s="1"/>
  <c r="BI481" i="1"/>
  <c r="H22" i="9" s="1"/>
  <c r="G287" i="19" s="1"/>
  <c r="BJ481" i="1"/>
  <c r="I22" i="9" s="1"/>
  <c r="H287" i="19" s="1"/>
  <c r="BK481" i="1"/>
  <c r="J22" i="9" s="1"/>
  <c r="I287" i="19" s="1"/>
  <c r="BI482" i="1"/>
  <c r="H29" i="8" s="1"/>
  <c r="G242" i="19" s="1"/>
  <c r="BJ482" i="1"/>
  <c r="I29" i="8" s="1"/>
  <c r="H242" i="19" s="1"/>
  <c r="BK482" i="1"/>
  <c r="J29" i="8" s="1"/>
  <c r="I242" i="19" s="1"/>
  <c r="BI483" i="1"/>
  <c r="H30" i="8" s="1"/>
  <c r="G243" i="19" s="1"/>
  <c r="BJ483" i="1"/>
  <c r="I30" i="8" s="1"/>
  <c r="H243" i="19" s="1"/>
  <c r="BK483" i="1"/>
  <c r="J30" i="8" s="1"/>
  <c r="I243" i="19" s="1"/>
  <c r="BI484" i="1"/>
  <c r="H25" i="9" s="1"/>
  <c r="G290" i="19" s="1"/>
  <c r="BJ484" i="1"/>
  <c r="I25" i="9" s="1"/>
  <c r="H290" i="19" s="1"/>
  <c r="BK484" i="1"/>
  <c r="J25" i="9" s="1"/>
  <c r="I290" i="19" s="1"/>
  <c r="BI485" i="1"/>
  <c r="BJ485" i="1"/>
  <c r="BK485" i="1"/>
  <c r="BI486" i="1"/>
  <c r="BJ486" i="1"/>
  <c r="BK486" i="1"/>
  <c r="BI487" i="1"/>
  <c r="BJ487" i="1"/>
  <c r="I30" i="9" s="1"/>
  <c r="H295" i="19" s="1"/>
  <c r="BK487" i="1"/>
  <c r="J30" i="9" s="1"/>
  <c r="I295" i="19" s="1"/>
  <c r="BI488" i="1"/>
  <c r="H32" i="8" s="1"/>
  <c r="G245" i="19" s="1"/>
  <c r="BJ488" i="1"/>
  <c r="I32" i="8" s="1"/>
  <c r="H245" i="19" s="1"/>
  <c r="BK488" i="1"/>
  <c r="J32" i="8" s="1"/>
  <c r="I245" i="19" s="1"/>
  <c r="BI489" i="1"/>
  <c r="H31" i="9" s="1"/>
  <c r="G296" i="19" s="1"/>
  <c r="BJ489" i="1"/>
  <c r="I31" i="9" s="1"/>
  <c r="H296" i="19" s="1"/>
  <c r="BK489" i="1"/>
  <c r="J31" i="9" s="1"/>
  <c r="I296" i="19" s="1"/>
  <c r="BI490" i="1"/>
  <c r="BJ490" i="1"/>
  <c r="BK490" i="1"/>
  <c r="BI491" i="1"/>
  <c r="BJ491" i="1"/>
  <c r="BK491" i="1"/>
  <c r="BI492" i="1"/>
  <c r="BJ492" i="1"/>
  <c r="BK492" i="1"/>
  <c r="BI493" i="1"/>
  <c r="BJ493" i="1"/>
  <c r="BK493" i="1"/>
  <c r="BI494" i="1"/>
  <c r="BJ494" i="1"/>
  <c r="BK494" i="1"/>
  <c r="BI495" i="1"/>
  <c r="BJ495" i="1"/>
  <c r="BK495" i="1"/>
  <c r="J34" i="9" s="1"/>
  <c r="I299" i="19" s="1"/>
  <c r="BI496" i="1"/>
  <c r="BJ496" i="1"/>
  <c r="BK496" i="1"/>
  <c r="BI497" i="1"/>
  <c r="H60" i="9" s="1"/>
  <c r="G325" i="19" s="1"/>
  <c r="BJ497" i="1"/>
  <c r="I60" i="9" s="1"/>
  <c r="H325" i="19" s="1"/>
  <c r="BK497" i="1"/>
  <c r="J60" i="9" s="1"/>
  <c r="I325" i="19" s="1"/>
  <c r="BI498" i="1"/>
  <c r="BJ498" i="1"/>
  <c r="BK498" i="1"/>
  <c r="BI499" i="1"/>
  <c r="BJ499" i="1"/>
  <c r="BK499" i="1"/>
  <c r="BI500" i="1"/>
  <c r="BJ500" i="1"/>
  <c r="BK500" i="1"/>
  <c r="BI501" i="1"/>
  <c r="BJ501" i="1"/>
  <c r="BK501" i="1"/>
  <c r="BI502" i="1"/>
  <c r="H35" i="8" s="1"/>
  <c r="G248" i="19" s="1"/>
  <c r="BJ502" i="1"/>
  <c r="I35" i="8" s="1"/>
  <c r="H248" i="19" s="1"/>
  <c r="BK502" i="1"/>
  <c r="J35" i="8" s="1"/>
  <c r="I248" i="19" s="1"/>
  <c r="BI503" i="1"/>
  <c r="BJ503" i="1"/>
  <c r="BK503" i="1"/>
  <c r="BI504" i="1"/>
  <c r="BJ504" i="1"/>
  <c r="BK504" i="1"/>
  <c r="BI505" i="1"/>
  <c r="BJ505" i="1"/>
  <c r="BK505" i="1"/>
  <c r="BI506" i="1"/>
  <c r="BJ506" i="1"/>
  <c r="BK506" i="1"/>
  <c r="BI507" i="1"/>
  <c r="BJ507" i="1"/>
  <c r="BK507" i="1"/>
  <c r="BI508" i="1"/>
  <c r="BJ508" i="1"/>
  <c r="BK508" i="1"/>
  <c r="BI509" i="1"/>
  <c r="BJ509" i="1"/>
  <c r="BK509" i="1"/>
  <c r="BI510" i="1"/>
  <c r="H36" i="9" s="1"/>
  <c r="G301" i="19" s="1"/>
  <c r="BJ510" i="1"/>
  <c r="I36" i="9" s="1"/>
  <c r="H301" i="19" s="1"/>
  <c r="BK510" i="1"/>
  <c r="J36" i="9" s="1"/>
  <c r="I301" i="19" s="1"/>
  <c r="BI511" i="1"/>
  <c r="H37" i="9" s="1"/>
  <c r="G302" i="19" s="1"/>
  <c r="BJ511" i="1"/>
  <c r="I37" i="9" s="1"/>
  <c r="H302" i="19" s="1"/>
  <c r="BK511" i="1"/>
  <c r="J37" i="9" s="1"/>
  <c r="I302" i="19" s="1"/>
  <c r="BI512" i="1"/>
  <c r="H38" i="9" s="1"/>
  <c r="G303" i="19" s="1"/>
  <c r="BJ512" i="1"/>
  <c r="I38" i="9" s="1"/>
  <c r="H303" i="19" s="1"/>
  <c r="BK512" i="1"/>
  <c r="J38" i="9" s="1"/>
  <c r="I303" i="19" s="1"/>
  <c r="BI513" i="1"/>
  <c r="BJ513" i="1"/>
  <c r="BK513" i="1"/>
  <c r="BI514" i="1"/>
  <c r="BJ514" i="1"/>
  <c r="BK514" i="1"/>
  <c r="BI515" i="1"/>
  <c r="BJ515" i="1"/>
  <c r="BK515" i="1"/>
  <c r="BI516" i="1"/>
  <c r="BJ516" i="1"/>
  <c r="BK516" i="1"/>
  <c r="BI517" i="1"/>
  <c r="BJ517" i="1"/>
  <c r="BK517" i="1"/>
  <c r="BI518" i="1"/>
  <c r="BJ518" i="1"/>
  <c r="BK518" i="1"/>
  <c r="BI519" i="1"/>
  <c r="BJ519" i="1"/>
  <c r="BK519" i="1"/>
  <c r="BI520" i="1"/>
  <c r="BJ520" i="1"/>
  <c r="BK520" i="1"/>
  <c r="BI521" i="1"/>
  <c r="BJ521" i="1"/>
  <c r="BK521" i="1"/>
  <c r="BI522" i="1"/>
  <c r="BJ522" i="1"/>
  <c r="BK522" i="1"/>
  <c r="BI523" i="1"/>
  <c r="BJ523" i="1"/>
  <c r="BK523" i="1"/>
  <c r="BI524" i="1"/>
  <c r="BJ524" i="1"/>
  <c r="BK524" i="1"/>
  <c r="BI526" i="1"/>
  <c r="BJ526" i="1"/>
  <c r="BK526" i="1"/>
  <c r="BI528" i="1"/>
  <c r="BJ528" i="1"/>
  <c r="BK528" i="1"/>
  <c r="BI529" i="1"/>
  <c r="BJ529" i="1"/>
  <c r="BK529" i="1"/>
  <c r="BI530" i="1"/>
  <c r="BJ530" i="1"/>
  <c r="BK530" i="1"/>
  <c r="BI531" i="1"/>
  <c r="BJ531" i="1"/>
  <c r="BK531" i="1"/>
  <c r="BI532" i="1"/>
  <c r="BJ532" i="1"/>
  <c r="BK532" i="1"/>
  <c r="BI533" i="1"/>
  <c r="BJ533" i="1"/>
  <c r="BK533" i="1"/>
  <c r="BI534" i="1"/>
  <c r="BJ534" i="1"/>
  <c r="BK534" i="1"/>
  <c r="BI535" i="1"/>
  <c r="BJ535" i="1"/>
  <c r="BK535" i="1"/>
  <c r="BI536" i="1"/>
  <c r="H43" i="9" s="1"/>
  <c r="G308" i="19" s="1"/>
  <c r="BJ536" i="1"/>
  <c r="I43" i="9" s="1"/>
  <c r="H308" i="19" s="1"/>
  <c r="BK536" i="1"/>
  <c r="J43" i="9" s="1"/>
  <c r="I308" i="19" s="1"/>
  <c r="BI537" i="1"/>
  <c r="BJ537" i="1"/>
  <c r="BK537" i="1"/>
  <c r="BI538" i="1"/>
  <c r="H45" i="9" s="1"/>
  <c r="G310" i="19" s="1"/>
  <c r="BJ538" i="1"/>
  <c r="I45" i="9" s="1"/>
  <c r="H310" i="19" s="1"/>
  <c r="BK538" i="1"/>
  <c r="J45" i="9" s="1"/>
  <c r="I310" i="19" s="1"/>
  <c r="BI539" i="1"/>
  <c r="BJ539" i="1"/>
  <c r="BK539" i="1"/>
  <c r="BI540" i="1"/>
  <c r="BJ540" i="1"/>
  <c r="BK540" i="1"/>
  <c r="BI541" i="1"/>
  <c r="BJ541" i="1"/>
  <c r="BK541" i="1"/>
  <c r="BI542" i="1"/>
  <c r="BJ542" i="1"/>
  <c r="BK542" i="1"/>
  <c r="BI543" i="1"/>
  <c r="BJ543" i="1"/>
  <c r="BK543" i="1"/>
  <c r="BI544" i="1"/>
  <c r="BJ544" i="1"/>
  <c r="BK544" i="1"/>
  <c r="BI545" i="1"/>
  <c r="BJ545" i="1"/>
  <c r="BK545" i="1"/>
  <c r="BI546" i="1"/>
  <c r="BJ546" i="1"/>
  <c r="BK546" i="1"/>
  <c r="BI547" i="1"/>
  <c r="BJ547" i="1"/>
  <c r="BK547" i="1"/>
  <c r="BI548" i="1"/>
  <c r="BJ548" i="1"/>
  <c r="BK548" i="1"/>
  <c r="BI549" i="1"/>
  <c r="H50" i="8" s="1"/>
  <c r="G263" i="19" s="1"/>
  <c r="BJ549" i="1"/>
  <c r="I50" i="8" s="1"/>
  <c r="H263" i="19" s="1"/>
  <c r="BK549" i="1"/>
  <c r="J50" i="8" s="1"/>
  <c r="I263" i="19" s="1"/>
  <c r="BI550" i="1"/>
  <c r="H49" i="9" s="1"/>
  <c r="G314" i="19" s="1"/>
  <c r="BJ550" i="1"/>
  <c r="I49" i="9" s="1"/>
  <c r="H314" i="19" s="1"/>
  <c r="BK550" i="1"/>
  <c r="J49" i="9" s="1"/>
  <c r="I314" i="19" s="1"/>
  <c r="BI551" i="1"/>
  <c r="H51" i="8" s="1"/>
  <c r="G264" i="19" s="1"/>
  <c r="BJ551" i="1"/>
  <c r="I51" i="8" s="1"/>
  <c r="H264" i="19" s="1"/>
  <c r="BK551" i="1"/>
  <c r="J51" i="8" s="1"/>
  <c r="I264" i="19" s="1"/>
  <c r="BI552" i="1"/>
  <c r="H50" i="9" s="1"/>
  <c r="G315" i="19" s="1"/>
  <c r="BJ552" i="1"/>
  <c r="I50" i="9" s="1"/>
  <c r="H315" i="19" s="1"/>
  <c r="BK552" i="1"/>
  <c r="J50" i="9" s="1"/>
  <c r="I315" i="19" s="1"/>
  <c r="BI553" i="1"/>
  <c r="BJ553" i="1"/>
  <c r="BK553" i="1"/>
  <c r="BI554" i="1"/>
  <c r="BJ554" i="1"/>
  <c r="BK554" i="1"/>
  <c r="BI555" i="1"/>
  <c r="BJ555" i="1"/>
  <c r="BK555" i="1"/>
  <c r="BI556" i="1"/>
  <c r="H52" i="8" s="1"/>
  <c r="G265" i="19" s="1"/>
  <c r="BJ556" i="1"/>
  <c r="I52" i="8" s="1"/>
  <c r="H265" i="19" s="1"/>
  <c r="BK556" i="1"/>
  <c r="J52" i="8" s="1"/>
  <c r="I265" i="19" s="1"/>
  <c r="BI557" i="1"/>
  <c r="H52" i="9" s="1"/>
  <c r="G317" i="19" s="1"/>
  <c r="BJ557" i="1"/>
  <c r="I52" i="9" s="1"/>
  <c r="H317" i="19" s="1"/>
  <c r="BK557" i="1"/>
  <c r="J52" i="9" s="1"/>
  <c r="I317" i="19" s="1"/>
  <c r="BI558" i="1"/>
  <c r="BJ558" i="1"/>
  <c r="BK558" i="1"/>
  <c r="BI559" i="1"/>
  <c r="BJ559" i="1"/>
  <c r="BK559" i="1"/>
  <c r="BI560" i="1"/>
  <c r="BJ560" i="1"/>
  <c r="BK560" i="1"/>
  <c r="BI561" i="1"/>
  <c r="BJ561" i="1"/>
  <c r="BK561" i="1"/>
  <c r="BI562" i="1"/>
  <c r="BJ562" i="1"/>
  <c r="BK562" i="1"/>
  <c r="BI563" i="1"/>
  <c r="BJ563" i="1"/>
  <c r="BK563" i="1"/>
  <c r="BI564" i="1"/>
  <c r="H4" i="9" s="1"/>
  <c r="BJ564" i="1"/>
  <c r="I4" i="9" s="1"/>
  <c r="H269" i="19" s="1"/>
  <c r="BK564" i="1"/>
  <c r="J4" i="9" s="1"/>
  <c r="I269" i="19" s="1"/>
  <c r="BH6" i="1"/>
  <c r="BH7" i="1"/>
  <c r="BH8" i="1"/>
  <c r="BH9" i="1"/>
  <c r="BH10" i="1"/>
  <c r="BH11" i="1"/>
  <c r="BH12" i="1"/>
  <c r="BH13" i="1"/>
  <c r="BH14" i="1"/>
  <c r="BH15" i="1"/>
  <c r="BH16" i="1"/>
  <c r="BH17" i="1"/>
  <c r="BH18" i="1"/>
  <c r="G14" i="3" s="1"/>
  <c r="F14" i="19" s="1"/>
  <c r="BH19" i="1"/>
  <c r="G15" i="3" s="1"/>
  <c r="F15" i="19" s="1"/>
  <c r="BH20" i="1"/>
  <c r="BH21" i="1"/>
  <c r="BH22" i="1"/>
  <c r="BH23" i="1"/>
  <c r="BH24" i="1"/>
  <c r="BH25" i="1"/>
  <c r="G19" i="3" s="1"/>
  <c r="F19" i="19" s="1"/>
  <c r="BH26" i="1"/>
  <c r="G20" i="3" s="1"/>
  <c r="F20" i="19" s="1"/>
  <c r="BH27" i="1"/>
  <c r="BH28" i="1"/>
  <c r="BH29" i="1"/>
  <c r="BH30" i="1"/>
  <c r="BH31" i="1"/>
  <c r="BH32" i="1"/>
  <c r="BH33" i="1"/>
  <c r="BH34" i="1"/>
  <c r="BH35" i="1"/>
  <c r="G23" i="3" s="1"/>
  <c r="F23" i="19" s="1"/>
  <c r="BH36" i="1"/>
  <c r="G24" i="3" s="1"/>
  <c r="F24" i="19" s="1"/>
  <c r="BH37" i="1"/>
  <c r="G25" i="3" s="1"/>
  <c r="F25" i="19" s="1"/>
  <c r="BH38" i="1"/>
  <c r="G27" i="3" s="1"/>
  <c r="F27" i="19" s="1"/>
  <c r="BH39" i="1"/>
  <c r="BH40" i="1"/>
  <c r="BH41" i="1"/>
  <c r="BH42" i="1"/>
  <c r="BH43" i="1"/>
  <c r="BH44" i="1"/>
  <c r="BH45" i="1"/>
  <c r="BH46" i="1"/>
  <c r="BH47" i="1"/>
  <c r="BH48" i="1"/>
  <c r="BH49" i="1"/>
  <c r="BH50" i="1"/>
  <c r="BH51" i="1"/>
  <c r="BH52" i="1"/>
  <c r="BH53" i="1"/>
  <c r="BH54" i="1"/>
  <c r="BH55" i="1"/>
  <c r="BH56" i="1"/>
  <c r="BH57" i="1"/>
  <c r="BH58" i="1"/>
  <c r="G36" i="3" s="1"/>
  <c r="F36" i="19" s="1"/>
  <c r="BH59" i="1"/>
  <c r="G37" i="3" s="1"/>
  <c r="F37" i="19" s="1"/>
  <c r="BH60" i="1"/>
  <c r="BH61" i="1"/>
  <c r="BH62" i="1"/>
  <c r="BH63" i="1"/>
  <c r="BH64" i="1"/>
  <c r="G40" i="3" s="1"/>
  <c r="F40" i="19" s="1"/>
  <c r="BH65" i="1"/>
  <c r="BH66" i="1"/>
  <c r="BH67" i="1"/>
  <c r="BH68" i="1"/>
  <c r="G44" i="3" s="1"/>
  <c r="F44" i="19" s="1"/>
  <c r="BH69" i="1"/>
  <c r="G45" i="3" s="1"/>
  <c r="F45" i="19" s="1"/>
  <c r="BH70" i="1"/>
  <c r="BH71" i="1"/>
  <c r="BH72" i="1"/>
  <c r="BH73" i="1"/>
  <c r="BH74" i="1"/>
  <c r="G48" i="3" s="1"/>
  <c r="F48" i="19" s="1"/>
  <c r="BH75" i="1"/>
  <c r="G49" i="3" s="1"/>
  <c r="F49" i="19" s="1"/>
  <c r="BH76" i="1"/>
  <c r="BH77" i="1"/>
  <c r="BH78" i="1"/>
  <c r="BH79" i="1"/>
  <c r="BH80" i="1"/>
  <c r="BH81" i="1"/>
  <c r="G4" i="4" s="1"/>
  <c r="F66" i="19" s="1"/>
  <c r="BH82" i="1"/>
  <c r="BH83" i="1"/>
  <c r="G6" i="4" s="1"/>
  <c r="F68" i="19" s="1"/>
  <c r="BH84" i="1"/>
  <c r="BH85" i="1"/>
  <c r="G7" i="4" s="1"/>
  <c r="F69" i="19" s="1"/>
  <c r="BH86" i="1"/>
  <c r="BH87" i="1"/>
  <c r="BH88" i="1"/>
  <c r="BH89" i="1"/>
  <c r="BH90" i="1"/>
  <c r="BH91" i="1"/>
  <c r="BH92" i="1"/>
  <c r="BH93" i="1"/>
  <c r="BH94" i="1"/>
  <c r="BH95" i="1"/>
  <c r="BH96" i="1"/>
  <c r="G23" i="4" s="1"/>
  <c r="F58" i="19" s="1"/>
  <c r="BH97" i="1"/>
  <c r="BH98" i="1"/>
  <c r="BH99" i="1"/>
  <c r="BH100" i="1"/>
  <c r="BH101" i="1"/>
  <c r="BH102" i="1"/>
  <c r="BH103" i="1"/>
  <c r="BH104" i="1"/>
  <c r="BH105" i="1"/>
  <c r="G13" i="4" s="1"/>
  <c r="F75" i="19" s="1"/>
  <c r="BH106" i="1"/>
  <c r="G27" i="4" s="1"/>
  <c r="F62" i="19" s="1"/>
  <c r="BH107" i="1"/>
  <c r="BH108" i="1"/>
  <c r="BH109" i="1"/>
  <c r="BH110" i="1"/>
  <c r="BH111" i="1"/>
  <c r="G28" i="4" s="1"/>
  <c r="F63" i="19" s="1"/>
  <c r="BH112" i="1"/>
  <c r="G29" i="4" s="1"/>
  <c r="F64" i="19" s="1"/>
  <c r="BH113" i="1"/>
  <c r="BH114" i="1"/>
  <c r="BH115" i="1"/>
  <c r="G17" i="4" s="1"/>
  <c r="F79" i="19" s="1"/>
  <c r="BH116" i="1"/>
  <c r="G44" i="6" s="1"/>
  <c r="F80" i="19" s="1"/>
  <c r="BH117" i="1"/>
  <c r="BH118" i="1"/>
  <c r="BH119" i="1"/>
  <c r="BH120" i="1"/>
  <c r="BH121" i="1"/>
  <c r="G25" i="6" s="1"/>
  <c r="F87" i="19" s="1"/>
  <c r="BH122" i="1"/>
  <c r="BH123" i="1"/>
  <c r="BH124" i="1"/>
  <c r="BH125" i="1"/>
  <c r="BH126" i="1"/>
  <c r="G27" i="6" s="1"/>
  <c r="F89" i="19" s="1"/>
  <c r="BH127" i="1"/>
  <c r="G29" i="6" s="1"/>
  <c r="F91" i="19" s="1"/>
  <c r="BH128" i="1"/>
  <c r="G30" i="6" s="1"/>
  <c r="F92" i="19" s="1"/>
  <c r="BH129" i="1"/>
  <c r="G32" i="6" s="1"/>
  <c r="F94" i="19" s="1"/>
  <c r="BH130" i="1"/>
  <c r="BH131" i="1"/>
  <c r="BH132" i="1"/>
  <c r="BH133" i="1"/>
  <c r="G35" i="6" s="1"/>
  <c r="F97" i="19" s="1"/>
  <c r="BH134" i="1"/>
  <c r="BH135" i="1"/>
  <c r="BH136" i="1"/>
  <c r="BH137" i="1"/>
  <c r="G39" i="6" s="1"/>
  <c r="F101" i="19" s="1"/>
  <c r="BH138" i="1"/>
  <c r="BH139" i="1"/>
  <c r="BH140" i="1"/>
  <c r="BH141" i="1"/>
  <c r="BH142" i="1"/>
  <c r="BH143" i="1"/>
  <c r="BH144" i="1"/>
  <c r="BH145" i="1"/>
  <c r="BH146" i="1"/>
  <c r="BH147" i="1"/>
  <c r="BH148" i="1"/>
  <c r="BH149" i="1"/>
  <c r="BH150" i="1"/>
  <c r="BH151" i="1"/>
  <c r="BH152" i="1"/>
  <c r="BH153" i="1"/>
  <c r="BH154" i="1"/>
  <c r="BH155" i="1"/>
  <c r="BH156" i="1"/>
  <c r="BH157" i="1"/>
  <c r="BH158" i="1"/>
  <c r="BH159" i="1"/>
  <c r="BH160" i="1"/>
  <c r="BH161" i="1"/>
  <c r="BH162" i="1"/>
  <c r="G5" i="6" s="1"/>
  <c r="F107" i="19" s="1"/>
  <c r="BH163" i="1"/>
  <c r="G7" i="6" s="1"/>
  <c r="F109" i="19" s="1"/>
  <c r="BH164" i="1"/>
  <c r="G8" i="6" s="1"/>
  <c r="F110" i="19" s="1"/>
  <c r="BH165" i="1"/>
  <c r="G9" i="6" s="1"/>
  <c r="F111" i="19" s="1"/>
  <c r="BH166" i="1"/>
  <c r="BH167" i="1"/>
  <c r="BH168" i="1"/>
  <c r="BH169" i="1"/>
  <c r="BH170" i="1"/>
  <c r="G11" i="6" s="1"/>
  <c r="F113" i="19" s="1"/>
  <c r="BH171" i="1"/>
  <c r="G12" i="6" s="1"/>
  <c r="F114" i="19" s="1"/>
  <c r="BH172" i="1"/>
  <c r="BH173" i="1"/>
  <c r="BH174" i="1"/>
  <c r="G16" i="6" s="1"/>
  <c r="F118" i="19" s="1"/>
  <c r="BH175" i="1"/>
  <c r="BH176" i="1"/>
  <c r="BH177" i="1"/>
  <c r="BH178" i="1"/>
  <c r="BH179" i="1"/>
  <c r="BH180" i="1"/>
  <c r="BH181" i="1"/>
  <c r="BH182" i="1"/>
  <c r="BH183" i="1"/>
  <c r="BH184" i="1"/>
  <c r="BH185" i="1"/>
  <c r="BH186" i="1"/>
  <c r="BH187" i="1"/>
  <c r="BH188" i="1"/>
  <c r="BH189" i="1"/>
  <c r="BH190" i="1"/>
  <c r="BH191" i="1"/>
  <c r="BH192" i="1"/>
  <c r="BH193" i="1"/>
  <c r="BH194" i="1"/>
  <c r="BH195" i="1"/>
  <c r="BH196" i="1"/>
  <c r="BH197" i="1"/>
  <c r="BH198" i="1"/>
  <c r="BH199" i="1"/>
  <c r="BH200" i="1"/>
  <c r="BH201" i="1"/>
  <c r="BH202" i="1"/>
  <c r="G7" i="5" s="1"/>
  <c r="F138" i="19" s="1"/>
  <c r="BH203" i="1"/>
  <c r="BH204" i="1"/>
  <c r="BH205" i="1"/>
  <c r="BH206" i="1"/>
  <c r="BH207" i="1"/>
  <c r="BH208" i="1"/>
  <c r="BH209" i="1"/>
  <c r="BH210" i="1"/>
  <c r="BH211" i="1"/>
  <c r="BH212" i="1"/>
  <c r="BH213" i="1"/>
  <c r="BH214" i="1"/>
  <c r="BH215" i="1"/>
  <c r="BH216" i="1"/>
  <c r="BH217" i="1"/>
  <c r="BH218" i="1"/>
  <c r="BH219" i="1"/>
  <c r="BH220" i="1"/>
  <c r="BH221" i="1"/>
  <c r="BH222" i="1"/>
  <c r="BH223" i="1"/>
  <c r="BH224" i="1"/>
  <c r="BH225" i="1"/>
  <c r="BH226" i="1"/>
  <c r="BH227" i="1"/>
  <c r="BH228" i="1"/>
  <c r="BH229" i="1"/>
  <c r="BH230" i="1"/>
  <c r="BH231" i="1"/>
  <c r="BH232" i="1"/>
  <c r="BH233" i="1"/>
  <c r="BH234" i="1"/>
  <c r="BH235" i="1"/>
  <c r="BH236" i="1"/>
  <c r="BH237" i="1"/>
  <c r="BH238" i="1"/>
  <c r="BH239" i="1"/>
  <c r="BH240" i="1"/>
  <c r="BH241" i="1"/>
  <c r="BH242" i="1"/>
  <c r="BH243" i="1"/>
  <c r="BH244" i="1"/>
  <c r="BH245" i="1"/>
  <c r="BH246" i="1"/>
  <c r="BH247" i="1"/>
  <c r="BH248" i="1"/>
  <c r="G20" i="5" s="1"/>
  <c r="F129" i="19" s="1"/>
  <c r="BH249" i="1"/>
  <c r="G23" i="5" s="1"/>
  <c r="F132" i="19" s="1"/>
  <c r="BH250" i="1"/>
  <c r="G24" i="5" s="1"/>
  <c r="F133" i="19" s="1"/>
  <c r="BH251" i="1"/>
  <c r="G25" i="5" s="1"/>
  <c r="F134" i="19" s="1"/>
  <c r="BH252" i="1"/>
  <c r="BH253" i="1"/>
  <c r="BH254" i="1"/>
  <c r="BH255" i="1"/>
  <c r="BH256" i="1"/>
  <c r="BH257" i="1"/>
  <c r="BH258" i="1"/>
  <c r="BH259" i="1"/>
  <c r="BH260" i="1"/>
  <c r="BH261" i="1"/>
  <c r="BH262" i="1"/>
  <c r="BH263" i="1"/>
  <c r="BH264" i="1"/>
  <c r="BH265" i="1"/>
  <c r="BH266" i="1"/>
  <c r="BH267" i="1"/>
  <c r="BH268" i="1"/>
  <c r="BH269" i="1"/>
  <c r="BH270" i="1"/>
  <c r="BH271" i="1"/>
  <c r="BH272" i="1"/>
  <c r="BH273" i="1"/>
  <c r="BH274" i="1"/>
  <c r="BH275" i="1"/>
  <c r="BH276" i="1"/>
  <c r="BH277" i="1"/>
  <c r="BH278" i="1"/>
  <c r="BH279" i="1"/>
  <c r="BH280" i="1"/>
  <c r="BH281" i="1"/>
  <c r="BH282" i="1"/>
  <c r="BH283" i="1"/>
  <c r="BH284" i="1"/>
  <c r="BH285" i="1"/>
  <c r="BH286" i="1"/>
  <c r="BH287" i="1"/>
  <c r="BH288" i="1"/>
  <c r="BH289" i="1"/>
  <c r="BH290" i="1"/>
  <c r="BH291" i="1"/>
  <c r="BH292" i="1"/>
  <c r="BH293" i="1"/>
  <c r="BH294" i="1"/>
  <c r="BH295" i="1"/>
  <c r="BH296" i="1"/>
  <c r="BH297" i="1"/>
  <c r="BH298" i="1"/>
  <c r="BH299" i="1"/>
  <c r="BH300" i="1"/>
  <c r="BH301" i="1"/>
  <c r="BH302" i="1"/>
  <c r="G9" i="7" s="1"/>
  <c r="F187" i="19" s="1"/>
  <c r="BH303" i="1"/>
  <c r="BH304" i="1"/>
  <c r="BH305" i="1"/>
  <c r="BH306" i="1"/>
  <c r="BH307" i="1"/>
  <c r="BH308" i="1"/>
  <c r="BH309" i="1"/>
  <c r="BH310" i="1"/>
  <c r="BH311" i="1"/>
  <c r="BH312" i="1"/>
  <c r="BH313" i="1"/>
  <c r="BH314" i="1"/>
  <c r="BH315" i="1"/>
  <c r="BH316" i="1"/>
  <c r="BH317" i="1"/>
  <c r="BH318" i="1"/>
  <c r="BH319" i="1"/>
  <c r="BH320" i="1"/>
  <c r="BH321" i="1"/>
  <c r="BH322" i="1"/>
  <c r="BH323" i="1"/>
  <c r="BH324" i="1"/>
  <c r="BH325" i="1"/>
  <c r="BH326" i="1"/>
  <c r="BH327" i="1"/>
  <c r="BH328" i="1"/>
  <c r="G17" i="7" s="1"/>
  <c r="F195" i="19" s="1"/>
  <c r="BH329" i="1"/>
  <c r="BH330" i="1"/>
  <c r="BH331" i="1"/>
  <c r="BH332" i="1"/>
  <c r="BH333" i="1"/>
  <c r="BH334" i="1"/>
  <c r="BH335" i="1"/>
  <c r="BH336" i="1"/>
  <c r="BH337" i="1"/>
  <c r="BH338" i="1"/>
  <c r="BH339" i="1"/>
  <c r="BH340" i="1"/>
  <c r="BH341" i="1"/>
  <c r="BH342" i="1"/>
  <c r="BH343" i="1"/>
  <c r="BH344" i="1"/>
  <c r="BH345" i="1"/>
  <c r="G45" i="7" s="1"/>
  <c r="F160" i="19" s="1"/>
  <c r="BH346" i="1"/>
  <c r="BH347" i="1"/>
  <c r="BH348" i="1"/>
  <c r="BH349" i="1"/>
  <c r="BH350" i="1"/>
  <c r="BH351" i="1"/>
  <c r="BH352" i="1"/>
  <c r="BH353" i="1"/>
  <c r="BH354" i="1"/>
  <c r="BH355" i="1"/>
  <c r="BH356" i="1"/>
  <c r="BH357" i="1"/>
  <c r="BH358" i="1"/>
  <c r="BH359" i="1"/>
  <c r="BH360" i="1"/>
  <c r="BH361" i="1"/>
  <c r="BH362" i="1"/>
  <c r="BH363" i="1"/>
  <c r="BH364" i="1"/>
  <c r="BH365" i="1"/>
  <c r="BH366" i="1"/>
  <c r="BH367" i="1"/>
  <c r="BH368" i="1"/>
  <c r="BH369" i="1"/>
  <c r="BH370" i="1"/>
  <c r="BH371" i="1"/>
  <c r="BH372" i="1"/>
  <c r="BH373" i="1"/>
  <c r="BH374" i="1"/>
  <c r="BH375" i="1"/>
  <c r="BH376" i="1"/>
  <c r="BH377" i="1"/>
  <c r="BH378" i="1"/>
  <c r="BH379" i="1"/>
  <c r="BH380" i="1"/>
  <c r="BH381" i="1"/>
  <c r="BH382" i="1"/>
  <c r="BH383" i="1"/>
  <c r="BH384" i="1"/>
  <c r="BH385" i="1"/>
  <c r="BH386" i="1"/>
  <c r="BH387" i="1"/>
  <c r="BH388" i="1"/>
  <c r="BH389" i="1"/>
  <c r="BH390" i="1"/>
  <c r="BH391" i="1"/>
  <c r="BH392" i="1"/>
  <c r="BH393" i="1"/>
  <c r="BH394" i="1"/>
  <c r="BH395" i="1"/>
  <c r="BH396" i="1"/>
  <c r="BH397" i="1"/>
  <c r="BH398" i="1"/>
  <c r="BH399" i="1"/>
  <c r="BH400" i="1"/>
  <c r="BH401" i="1"/>
  <c r="BH402" i="1"/>
  <c r="BH403" i="1"/>
  <c r="BH404" i="1"/>
  <c r="BH405" i="1"/>
  <c r="G63" i="7" s="1"/>
  <c r="F178" i="19" s="1"/>
  <c r="BH406" i="1"/>
  <c r="BH407" i="1"/>
  <c r="BH408" i="1"/>
  <c r="BH409" i="1"/>
  <c r="BH410" i="1"/>
  <c r="G30" i="7" s="1"/>
  <c r="F208" i="19" s="1"/>
  <c r="BH411" i="1"/>
  <c r="BH412" i="1"/>
  <c r="BH413" i="1"/>
  <c r="BH414" i="1"/>
  <c r="BH415" i="1"/>
  <c r="BH416" i="1"/>
  <c r="BH417" i="1"/>
  <c r="BH418" i="1"/>
  <c r="BH419" i="1"/>
  <c r="BH420" i="1"/>
  <c r="BH421" i="1"/>
  <c r="BH422" i="1"/>
  <c r="BH423" i="1"/>
  <c r="BH424" i="1"/>
  <c r="G32" i="7" s="1"/>
  <c r="F210" i="19" s="1"/>
  <c r="BH425" i="1"/>
  <c r="BH426" i="1"/>
  <c r="BH427" i="1"/>
  <c r="BH428" i="1"/>
  <c r="BH429" i="1"/>
  <c r="BH430" i="1"/>
  <c r="BH431" i="1"/>
  <c r="BH432" i="1"/>
  <c r="BH433" i="1"/>
  <c r="BH434" i="1"/>
  <c r="BH435" i="1"/>
  <c r="G37" i="7" s="1"/>
  <c r="F215" i="19" s="1"/>
  <c r="BH448" i="1"/>
  <c r="BH449" i="1"/>
  <c r="BH450" i="1"/>
  <c r="BH451" i="1"/>
  <c r="BH452" i="1"/>
  <c r="BH453" i="1"/>
  <c r="BH454" i="1"/>
  <c r="BH455" i="1"/>
  <c r="BH456" i="1"/>
  <c r="BH457" i="1"/>
  <c r="BH458" i="1"/>
  <c r="G9" i="8" s="1"/>
  <c r="F222" i="19" s="1"/>
  <c r="BH459" i="1"/>
  <c r="BH460" i="1"/>
  <c r="BH461" i="1"/>
  <c r="BH462" i="1"/>
  <c r="BH463" i="1"/>
  <c r="BH464" i="1"/>
  <c r="BH465" i="1"/>
  <c r="G11" i="9" s="1"/>
  <c r="F276" i="19" s="1"/>
  <c r="BH466" i="1"/>
  <c r="G13" i="8" s="1"/>
  <c r="F226" i="19" s="1"/>
  <c r="BH467" i="1"/>
  <c r="BH468" i="1"/>
  <c r="BH469" i="1"/>
  <c r="G15" i="8" s="1"/>
  <c r="F228" i="19" s="1"/>
  <c r="BH470" i="1"/>
  <c r="G16" i="8" s="1"/>
  <c r="F229" i="19" s="1"/>
  <c r="BH471" i="1"/>
  <c r="BH472" i="1"/>
  <c r="BH473" i="1"/>
  <c r="BH474" i="1"/>
  <c r="BH475" i="1"/>
  <c r="G18" i="8" s="1"/>
  <c r="F231" i="19" s="1"/>
  <c r="BH476" i="1"/>
  <c r="G18" i="9" s="1"/>
  <c r="F283" i="19" s="1"/>
  <c r="BH477" i="1"/>
  <c r="BH478" i="1"/>
  <c r="BH479" i="1"/>
  <c r="BH480" i="1"/>
  <c r="G20" i="9" s="1"/>
  <c r="F285" i="19" s="1"/>
  <c r="BH481" i="1"/>
  <c r="G22" i="9" s="1"/>
  <c r="F287" i="19" s="1"/>
  <c r="BH482" i="1"/>
  <c r="G29" i="8" s="1"/>
  <c r="F242" i="19" s="1"/>
  <c r="BH483" i="1"/>
  <c r="G30" i="8" s="1"/>
  <c r="F243" i="19" s="1"/>
  <c r="BH484" i="1"/>
  <c r="G25" i="9" s="1"/>
  <c r="F290" i="19" s="1"/>
  <c r="BH485" i="1"/>
  <c r="BH486" i="1"/>
  <c r="BH487" i="1"/>
  <c r="G30" i="9" s="1"/>
  <c r="F295" i="19" s="1"/>
  <c r="BH488" i="1"/>
  <c r="G32" i="8" s="1"/>
  <c r="F245" i="19" s="1"/>
  <c r="BH489" i="1"/>
  <c r="G31" i="9" s="1"/>
  <c r="F296" i="19" s="1"/>
  <c r="BH490" i="1"/>
  <c r="BH491" i="1"/>
  <c r="BH492" i="1"/>
  <c r="BH493" i="1"/>
  <c r="BH494" i="1"/>
  <c r="BH495" i="1"/>
  <c r="BH496" i="1"/>
  <c r="BH497" i="1"/>
  <c r="G60" i="9" s="1"/>
  <c r="F325" i="19" s="1"/>
  <c r="BH498" i="1"/>
  <c r="BH499" i="1"/>
  <c r="BH500" i="1"/>
  <c r="BH501" i="1"/>
  <c r="BH502" i="1"/>
  <c r="G35" i="8" s="1"/>
  <c r="F248" i="19" s="1"/>
  <c r="BH503" i="1"/>
  <c r="BH504" i="1"/>
  <c r="BH505" i="1"/>
  <c r="BH506" i="1"/>
  <c r="BH507" i="1"/>
  <c r="BH508" i="1"/>
  <c r="BH509" i="1"/>
  <c r="BH510" i="1"/>
  <c r="G36" i="9" s="1"/>
  <c r="F301" i="19" s="1"/>
  <c r="BH511" i="1"/>
  <c r="G37" i="9" s="1"/>
  <c r="F302" i="19" s="1"/>
  <c r="BH512" i="1"/>
  <c r="G38" i="9" s="1"/>
  <c r="F303" i="19" s="1"/>
  <c r="BH513" i="1"/>
  <c r="BH514" i="1"/>
  <c r="BH515" i="1"/>
  <c r="BH516" i="1"/>
  <c r="BH517" i="1"/>
  <c r="BH518" i="1"/>
  <c r="BH519" i="1"/>
  <c r="BH520" i="1"/>
  <c r="BH521" i="1"/>
  <c r="BH522" i="1"/>
  <c r="BH523" i="1"/>
  <c r="BH524" i="1"/>
  <c r="BH526" i="1"/>
  <c r="BH528" i="1"/>
  <c r="BH529" i="1"/>
  <c r="BH530" i="1"/>
  <c r="BH531" i="1"/>
  <c r="BH532" i="1"/>
  <c r="BH533" i="1"/>
  <c r="BH534" i="1"/>
  <c r="BH535" i="1"/>
  <c r="BH536" i="1"/>
  <c r="G43" i="9" s="1"/>
  <c r="F308" i="19" s="1"/>
  <c r="BH537" i="1"/>
  <c r="BH538" i="1"/>
  <c r="G45" i="9" s="1"/>
  <c r="F310" i="19" s="1"/>
  <c r="BH539" i="1"/>
  <c r="BH540" i="1"/>
  <c r="BH541" i="1"/>
  <c r="BH542" i="1"/>
  <c r="BH543" i="1"/>
  <c r="BH544" i="1"/>
  <c r="BH545" i="1"/>
  <c r="BH546" i="1"/>
  <c r="BH547" i="1"/>
  <c r="BH548" i="1"/>
  <c r="BH549" i="1"/>
  <c r="G50" i="8" s="1"/>
  <c r="F263" i="19" s="1"/>
  <c r="BH550" i="1"/>
  <c r="G49" i="9" s="1"/>
  <c r="F314" i="19" s="1"/>
  <c r="BH551" i="1"/>
  <c r="G51" i="8" s="1"/>
  <c r="F264" i="19" s="1"/>
  <c r="BH552" i="1"/>
  <c r="G50" i="9" s="1"/>
  <c r="F315" i="19" s="1"/>
  <c r="BH553" i="1"/>
  <c r="BH554" i="1"/>
  <c r="BH555" i="1"/>
  <c r="BH556" i="1"/>
  <c r="G52" i="8" s="1"/>
  <c r="F265" i="19" s="1"/>
  <c r="BH557" i="1"/>
  <c r="G52" i="9" s="1"/>
  <c r="F317" i="19" s="1"/>
  <c r="BH558" i="1"/>
  <c r="BH559" i="1"/>
  <c r="BH560" i="1"/>
  <c r="BH561" i="1"/>
  <c r="BH562" i="1"/>
  <c r="BH563" i="1"/>
  <c r="BH564" i="1"/>
  <c r="G4" i="9" s="1"/>
  <c r="F269" i="19" s="1"/>
  <c r="BH5" i="1"/>
  <c r="G5" i="3" s="1"/>
  <c r="F5" i="19" s="1"/>
  <c r="BG6" i="1"/>
  <c r="BG7" i="1"/>
  <c r="BG8" i="1"/>
  <c r="BG9" i="1"/>
  <c r="BG10" i="1"/>
  <c r="BG11" i="1"/>
  <c r="BG12" i="1"/>
  <c r="BG13" i="1"/>
  <c r="BG14" i="1"/>
  <c r="BG15" i="1"/>
  <c r="BG16" i="1"/>
  <c r="BG17" i="1"/>
  <c r="BG18" i="1"/>
  <c r="F14" i="3" s="1"/>
  <c r="E14" i="19" s="1"/>
  <c r="BG19" i="1"/>
  <c r="F15" i="3" s="1"/>
  <c r="E15" i="19" s="1"/>
  <c r="BG20" i="1"/>
  <c r="BG21" i="1"/>
  <c r="BG22" i="1"/>
  <c r="BG23" i="1"/>
  <c r="BG24" i="1"/>
  <c r="BG25" i="1"/>
  <c r="F19" i="3" s="1"/>
  <c r="E19" i="19" s="1"/>
  <c r="BG26" i="1"/>
  <c r="F20" i="3" s="1"/>
  <c r="E20" i="19" s="1"/>
  <c r="BG27" i="1"/>
  <c r="BG28" i="1"/>
  <c r="BG29" i="1"/>
  <c r="BG30" i="1"/>
  <c r="BG31" i="1"/>
  <c r="BG32" i="1"/>
  <c r="BG33" i="1"/>
  <c r="BG34" i="1"/>
  <c r="BG35" i="1"/>
  <c r="F23" i="3" s="1"/>
  <c r="E23" i="19" s="1"/>
  <c r="BG36" i="1"/>
  <c r="F24" i="3" s="1"/>
  <c r="E24" i="19" s="1"/>
  <c r="BG37" i="1"/>
  <c r="F25" i="3" s="1"/>
  <c r="E25" i="19" s="1"/>
  <c r="BG38" i="1"/>
  <c r="F27" i="3" s="1"/>
  <c r="E27" i="19" s="1"/>
  <c r="BG39" i="1"/>
  <c r="BG40" i="1"/>
  <c r="BG41" i="1"/>
  <c r="BG42" i="1"/>
  <c r="BG43" i="1"/>
  <c r="BG44" i="1"/>
  <c r="BG45" i="1"/>
  <c r="BG46" i="1"/>
  <c r="BG47" i="1"/>
  <c r="BG48" i="1"/>
  <c r="BG49" i="1"/>
  <c r="BG50" i="1"/>
  <c r="BG51" i="1"/>
  <c r="BG52" i="1"/>
  <c r="BG53" i="1"/>
  <c r="BG54" i="1"/>
  <c r="BG55" i="1"/>
  <c r="BG56" i="1"/>
  <c r="BG57" i="1"/>
  <c r="BG58" i="1"/>
  <c r="F36" i="3" s="1"/>
  <c r="E36" i="19" s="1"/>
  <c r="BG59" i="1"/>
  <c r="F37" i="3" s="1"/>
  <c r="E37" i="19" s="1"/>
  <c r="BG60" i="1"/>
  <c r="BG61" i="1"/>
  <c r="BG62" i="1"/>
  <c r="BG63" i="1"/>
  <c r="BG64" i="1"/>
  <c r="F40" i="3" s="1"/>
  <c r="E40" i="19" s="1"/>
  <c r="BG65" i="1"/>
  <c r="BG66" i="1"/>
  <c r="BG67" i="1"/>
  <c r="BG68" i="1"/>
  <c r="F44" i="3" s="1"/>
  <c r="E44" i="19" s="1"/>
  <c r="BG69" i="1"/>
  <c r="F45" i="3" s="1"/>
  <c r="E45" i="19" s="1"/>
  <c r="BG70" i="1"/>
  <c r="BG71" i="1"/>
  <c r="BG72" i="1"/>
  <c r="BG73" i="1"/>
  <c r="BG74" i="1"/>
  <c r="F48" i="3" s="1"/>
  <c r="E48" i="19" s="1"/>
  <c r="BG75" i="1"/>
  <c r="F49" i="3" s="1"/>
  <c r="E49" i="19" s="1"/>
  <c r="BG76" i="1"/>
  <c r="BG77" i="1"/>
  <c r="BG78" i="1"/>
  <c r="BG79" i="1"/>
  <c r="BG80" i="1"/>
  <c r="BG81" i="1"/>
  <c r="F4" i="4" s="1"/>
  <c r="BG82" i="1"/>
  <c r="BG83" i="1"/>
  <c r="F6" i="4" s="1"/>
  <c r="E68" i="19" s="1"/>
  <c r="BG84" i="1"/>
  <c r="BG85" i="1"/>
  <c r="F7" i="4" s="1"/>
  <c r="E69" i="19" s="1"/>
  <c r="BG86" i="1"/>
  <c r="BG87" i="1"/>
  <c r="BG88" i="1"/>
  <c r="BG89" i="1"/>
  <c r="BG90" i="1"/>
  <c r="BG91" i="1"/>
  <c r="BG92" i="1"/>
  <c r="BG93" i="1"/>
  <c r="BG94" i="1"/>
  <c r="BG95" i="1"/>
  <c r="BG96" i="1"/>
  <c r="F23" i="4" s="1"/>
  <c r="E58" i="19" s="1"/>
  <c r="BG97" i="1"/>
  <c r="BG98" i="1"/>
  <c r="BG99" i="1"/>
  <c r="BG100" i="1"/>
  <c r="BG101" i="1"/>
  <c r="BG102" i="1"/>
  <c r="BG103" i="1"/>
  <c r="BG104" i="1"/>
  <c r="BG105" i="1"/>
  <c r="F13" i="4" s="1"/>
  <c r="E75" i="19" s="1"/>
  <c r="BG106" i="1"/>
  <c r="F27" i="4" s="1"/>
  <c r="E62" i="19" s="1"/>
  <c r="BG107" i="1"/>
  <c r="BG108" i="1"/>
  <c r="BG109" i="1"/>
  <c r="BG110" i="1"/>
  <c r="BG111" i="1"/>
  <c r="F28" i="4" s="1"/>
  <c r="E63" i="19" s="1"/>
  <c r="BG112" i="1"/>
  <c r="F29" i="4" s="1"/>
  <c r="E64" i="19" s="1"/>
  <c r="BG113" i="1"/>
  <c r="BG114" i="1"/>
  <c r="BG115" i="1"/>
  <c r="F17" i="4" s="1"/>
  <c r="E79" i="19" s="1"/>
  <c r="BG116" i="1"/>
  <c r="F44" i="6" s="1"/>
  <c r="E80" i="19" s="1"/>
  <c r="BG117" i="1"/>
  <c r="BG118" i="1"/>
  <c r="BG119" i="1"/>
  <c r="BG120" i="1"/>
  <c r="BG121" i="1"/>
  <c r="F25" i="6" s="1"/>
  <c r="E87" i="19" s="1"/>
  <c r="BG122" i="1"/>
  <c r="BG123" i="1"/>
  <c r="BG124" i="1"/>
  <c r="BG125" i="1"/>
  <c r="BG126" i="1"/>
  <c r="BG127" i="1"/>
  <c r="F29" i="6" s="1"/>
  <c r="E91" i="19" s="1"/>
  <c r="BG128" i="1"/>
  <c r="F30" i="6" s="1"/>
  <c r="E92" i="19" s="1"/>
  <c r="BG129" i="1"/>
  <c r="F32" i="6" s="1"/>
  <c r="E94" i="19" s="1"/>
  <c r="BG130" i="1"/>
  <c r="BG131" i="1"/>
  <c r="BG132" i="1"/>
  <c r="BG133" i="1"/>
  <c r="F35" i="6" s="1"/>
  <c r="E97" i="19" s="1"/>
  <c r="BG134" i="1"/>
  <c r="BG135" i="1"/>
  <c r="BG136" i="1"/>
  <c r="BG137" i="1"/>
  <c r="F39" i="6" s="1"/>
  <c r="E101" i="19" s="1"/>
  <c r="BG138" i="1"/>
  <c r="BG139" i="1"/>
  <c r="BG140" i="1"/>
  <c r="BG141" i="1"/>
  <c r="BG142" i="1"/>
  <c r="BG143" i="1"/>
  <c r="BG144" i="1"/>
  <c r="BG145" i="1"/>
  <c r="BG146" i="1"/>
  <c r="BG147" i="1"/>
  <c r="BG148" i="1"/>
  <c r="BG149" i="1"/>
  <c r="BG150" i="1"/>
  <c r="BG151" i="1"/>
  <c r="BG152" i="1"/>
  <c r="BG153" i="1"/>
  <c r="BG154" i="1"/>
  <c r="BG155" i="1"/>
  <c r="BG156" i="1"/>
  <c r="BG157" i="1"/>
  <c r="BG158" i="1"/>
  <c r="BG159" i="1"/>
  <c r="BG160" i="1"/>
  <c r="BG161" i="1"/>
  <c r="BG162" i="1"/>
  <c r="F5" i="6" s="1"/>
  <c r="BG163" i="1"/>
  <c r="F7" i="6" s="1"/>
  <c r="BG164" i="1"/>
  <c r="F8" i="6" s="1"/>
  <c r="E110" i="19" s="1"/>
  <c r="BG165" i="1"/>
  <c r="F9" i="6" s="1"/>
  <c r="E111" i="19" s="1"/>
  <c r="BG166" i="1"/>
  <c r="BG167" i="1"/>
  <c r="BG168" i="1"/>
  <c r="BG169" i="1"/>
  <c r="BG170" i="1"/>
  <c r="F11" i="6" s="1"/>
  <c r="E113" i="19" s="1"/>
  <c r="BG171" i="1"/>
  <c r="F12" i="6" s="1"/>
  <c r="E114" i="19" s="1"/>
  <c r="BG172" i="1"/>
  <c r="BG173" i="1"/>
  <c r="BG174" i="1"/>
  <c r="F16" i="6" s="1"/>
  <c r="E118" i="19" s="1"/>
  <c r="BG175" i="1"/>
  <c r="BG176" i="1"/>
  <c r="BG177" i="1"/>
  <c r="BG178" i="1"/>
  <c r="BG179" i="1"/>
  <c r="BG180" i="1"/>
  <c r="BG181" i="1"/>
  <c r="BG182" i="1"/>
  <c r="BG183" i="1"/>
  <c r="BG184" i="1"/>
  <c r="BG185" i="1"/>
  <c r="BG186" i="1"/>
  <c r="BG187" i="1"/>
  <c r="BG188" i="1"/>
  <c r="BG189" i="1"/>
  <c r="BG190" i="1"/>
  <c r="BG191" i="1"/>
  <c r="BG192" i="1"/>
  <c r="BG193" i="1"/>
  <c r="BG194" i="1"/>
  <c r="BG195" i="1"/>
  <c r="BG196" i="1"/>
  <c r="BG197" i="1"/>
  <c r="BG198" i="1"/>
  <c r="BG199" i="1"/>
  <c r="BG200" i="1"/>
  <c r="BG201" i="1"/>
  <c r="BG202" i="1"/>
  <c r="BG203" i="1"/>
  <c r="BG204" i="1"/>
  <c r="BG205" i="1"/>
  <c r="BG206" i="1"/>
  <c r="BG207" i="1"/>
  <c r="BG208" i="1"/>
  <c r="BG209" i="1"/>
  <c r="BG210" i="1"/>
  <c r="BG211" i="1"/>
  <c r="BG212" i="1"/>
  <c r="BG213" i="1"/>
  <c r="BG214" i="1"/>
  <c r="BG215" i="1"/>
  <c r="BG216" i="1"/>
  <c r="BG217" i="1"/>
  <c r="BG218" i="1"/>
  <c r="BG219" i="1"/>
  <c r="BG220" i="1"/>
  <c r="BG221" i="1"/>
  <c r="BG222" i="1"/>
  <c r="BG223" i="1"/>
  <c r="BG224" i="1"/>
  <c r="BG225" i="1"/>
  <c r="BG226" i="1"/>
  <c r="BG227" i="1"/>
  <c r="BG228" i="1"/>
  <c r="BG229" i="1"/>
  <c r="BG230" i="1"/>
  <c r="BG231" i="1"/>
  <c r="BG232" i="1"/>
  <c r="BG233" i="1"/>
  <c r="BG234" i="1"/>
  <c r="BG235" i="1"/>
  <c r="BG236" i="1"/>
  <c r="BG237" i="1"/>
  <c r="BG238" i="1"/>
  <c r="BG239" i="1"/>
  <c r="BG240" i="1"/>
  <c r="BG241" i="1"/>
  <c r="BG242" i="1"/>
  <c r="BG243" i="1"/>
  <c r="BG244" i="1"/>
  <c r="BG245" i="1"/>
  <c r="BG246" i="1"/>
  <c r="BG247" i="1"/>
  <c r="BG248" i="1"/>
  <c r="F20" i="5" s="1"/>
  <c r="E129" i="19" s="1"/>
  <c r="BG249" i="1"/>
  <c r="F23" i="5" s="1"/>
  <c r="E132" i="19" s="1"/>
  <c r="BG250" i="1"/>
  <c r="F24" i="5" s="1"/>
  <c r="E133" i="19" s="1"/>
  <c r="BG251" i="1"/>
  <c r="F25" i="5" s="1"/>
  <c r="E134" i="19" s="1"/>
  <c r="BG252" i="1"/>
  <c r="BG253" i="1"/>
  <c r="BG254" i="1"/>
  <c r="BG255" i="1"/>
  <c r="BG256" i="1"/>
  <c r="BG257" i="1"/>
  <c r="BG258" i="1"/>
  <c r="BG259" i="1"/>
  <c r="BG260" i="1"/>
  <c r="BG261" i="1"/>
  <c r="BG262" i="1"/>
  <c r="BG263" i="1"/>
  <c r="BG264" i="1"/>
  <c r="BG265" i="1"/>
  <c r="BG266" i="1"/>
  <c r="BG267" i="1"/>
  <c r="BG268" i="1"/>
  <c r="BG269" i="1"/>
  <c r="BG270" i="1"/>
  <c r="BG271" i="1"/>
  <c r="BG272" i="1"/>
  <c r="BG273" i="1"/>
  <c r="BG274" i="1"/>
  <c r="BG275" i="1"/>
  <c r="BG276" i="1"/>
  <c r="BG277" i="1"/>
  <c r="BG278" i="1"/>
  <c r="BG279" i="1"/>
  <c r="BG280" i="1"/>
  <c r="BG281" i="1"/>
  <c r="BG282" i="1"/>
  <c r="BG283" i="1"/>
  <c r="BG284" i="1"/>
  <c r="BG285" i="1"/>
  <c r="BG286" i="1"/>
  <c r="BG287" i="1"/>
  <c r="BG288" i="1"/>
  <c r="BG289" i="1"/>
  <c r="BG290" i="1"/>
  <c r="BG291" i="1"/>
  <c r="BG292" i="1"/>
  <c r="BG293" i="1"/>
  <c r="BG294" i="1"/>
  <c r="BG295" i="1"/>
  <c r="BG296" i="1"/>
  <c r="BG297" i="1"/>
  <c r="BG298" i="1"/>
  <c r="BG299" i="1"/>
  <c r="BG300" i="1"/>
  <c r="BG301" i="1"/>
  <c r="BG302" i="1"/>
  <c r="F9" i="7" s="1"/>
  <c r="E187" i="19" s="1"/>
  <c r="BG303" i="1"/>
  <c r="BG304" i="1"/>
  <c r="BG305" i="1"/>
  <c r="BG306" i="1"/>
  <c r="BG307" i="1"/>
  <c r="BG308" i="1"/>
  <c r="BG309" i="1"/>
  <c r="BG310" i="1"/>
  <c r="BG311" i="1"/>
  <c r="BG312" i="1"/>
  <c r="BG313" i="1"/>
  <c r="BG314" i="1"/>
  <c r="BG315" i="1"/>
  <c r="BG316" i="1"/>
  <c r="BG317" i="1"/>
  <c r="BG318" i="1"/>
  <c r="BG319" i="1"/>
  <c r="BG320" i="1"/>
  <c r="BG321" i="1"/>
  <c r="BG322" i="1"/>
  <c r="BG323" i="1"/>
  <c r="BG324" i="1"/>
  <c r="BG325" i="1"/>
  <c r="BG326" i="1"/>
  <c r="BG327" i="1"/>
  <c r="BG328" i="1"/>
  <c r="F17" i="7" s="1"/>
  <c r="E195" i="19" s="1"/>
  <c r="BG329" i="1"/>
  <c r="BG330" i="1"/>
  <c r="BG331" i="1"/>
  <c r="BG332" i="1"/>
  <c r="BG333" i="1"/>
  <c r="BG334" i="1"/>
  <c r="BG335" i="1"/>
  <c r="BG336" i="1"/>
  <c r="BG337" i="1"/>
  <c r="BG338" i="1"/>
  <c r="BG339" i="1"/>
  <c r="BG340" i="1"/>
  <c r="BG341" i="1"/>
  <c r="BG342" i="1"/>
  <c r="BG343" i="1"/>
  <c r="BG344" i="1"/>
  <c r="BG345" i="1"/>
  <c r="F45" i="7" s="1"/>
  <c r="E160" i="19" s="1"/>
  <c r="BG346" i="1"/>
  <c r="BG347" i="1"/>
  <c r="BG348" i="1"/>
  <c r="BG349" i="1"/>
  <c r="BG350" i="1"/>
  <c r="BG351" i="1"/>
  <c r="BG352" i="1"/>
  <c r="BG353" i="1"/>
  <c r="BG354" i="1"/>
  <c r="BG355" i="1"/>
  <c r="BG356" i="1"/>
  <c r="BG357" i="1"/>
  <c r="BG358" i="1"/>
  <c r="BG359" i="1"/>
  <c r="BG360" i="1"/>
  <c r="BG361" i="1"/>
  <c r="BG362" i="1"/>
  <c r="BG363" i="1"/>
  <c r="BG364" i="1"/>
  <c r="BG365" i="1"/>
  <c r="BG366" i="1"/>
  <c r="BG367" i="1"/>
  <c r="BG368" i="1"/>
  <c r="BG369" i="1"/>
  <c r="BG370" i="1"/>
  <c r="BG371" i="1"/>
  <c r="BG372" i="1"/>
  <c r="BG373" i="1"/>
  <c r="BG374" i="1"/>
  <c r="BG375" i="1"/>
  <c r="BG376" i="1"/>
  <c r="BG377" i="1"/>
  <c r="BG378" i="1"/>
  <c r="BG379" i="1"/>
  <c r="BG380" i="1"/>
  <c r="BG381" i="1"/>
  <c r="BG382" i="1"/>
  <c r="BG383" i="1"/>
  <c r="BG384" i="1"/>
  <c r="BG385" i="1"/>
  <c r="BG386" i="1"/>
  <c r="BG387" i="1"/>
  <c r="BG388" i="1"/>
  <c r="BG389" i="1"/>
  <c r="BG390" i="1"/>
  <c r="BG391" i="1"/>
  <c r="BG392" i="1"/>
  <c r="BG393" i="1"/>
  <c r="BG394" i="1"/>
  <c r="BG395" i="1"/>
  <c r="BG396" i="1"/>
  <c r="BG397" i="1"/>
  <c r="BG398" i="1"/>
  <c r="BG399" i="1"/>
  <c r="BG400" i="1"/>
  <c r="BG401" i="1"/>
  <c r="BG402" i="1"/>
  <c r="BG403" i="1"/>
  <c r="BG404" i="1"/>
  <c r="BG405" i="1"/>
  <c r="F63" i="7" s="1"/>
  <c r="E178" i="19" s="1"/>
  <c r="BG406" i="1"/>
  <c r="BG407" i="1"/>
  <c r="BG408" i="1"/>
  <c r="BG409" i="1"/>
  <c r="BG410" i="1"/>
  <c r="F30" i="7" s="1"/>
  <c r="E208" i="19" s="1"/>
  <c r="BG411" i="1"/>
  <c r="BG412" i="1"/>
  <c r="BG413" i="1"/>
  <c r="BG414" i="1"/>
  <c r="BG415" i="1"/>
  <c r="BG416" i="1"/>
  <c r="BG417" i="1"/>
  <c r="BG418" i="1"/>
  <c r="BG419" i="1"/>
  <c r="BG420" i="1"/>
  <c r="BG421" i="1"/>
  <c r="BG422" i="1"/>
  <c r="BG423" i="1"/>
  <c r="BG424" i="1"/>
  <c r="F32" i="7" s="1"/>
  <c r="E210" i="19" s="1"/>
  <c r="BG425" i="1"/>
  <c r="BG426" i="1"/>
  <c r="BG427" i="1"/>
  <c r="BG428" i="1"/>
  <c r="BG429" i="1"/>
  <c r="BG430" i="1"/>
  <c r="BG431" i="1"/>
  <c r="BG432" i="1"/>
  <c r="BG433" i="1"/>
  <c r="BG434" i="1"/>
  <c r="BG435" i="1"/>
  <c r="F37" i="7" s="1"/>
  <c r="E215" i="19" s="1"/>
  <c r="BG448" i="1"/>
  <c r="BG449" i="1"/>
  <c r="BG450" i="1"/>
  <c r="BG451" i="1"/>
  <c r="BG452" i="1"/>
  <c r="BG453" i="1"/>
  <c r="BG454" i="1"/>
  <c r="BG455" i="1"/>
  <c r="BG456" i="1"/>
  <c r="BG457" i="1"/>
  <c r="BG458" i="1"/>
  <c r="F9" i="8" s="1"/>
  <c r="E222" i="19" s="1"/>
  <c r="BG459" i="1"/>
  <c r="BG460" i="1"/>
  <c r="BG461" i="1"/>
  <c r="BG462" i="1"/>
  <c r="BG463" i="1"/>
  <c r="BG464" i="1"/>
  <c r="BG465" i="1"/>
  <c r="F11" i="9" s="1"/>
  <c r="E276" i="19" s="1"/>
  <c r="BG466" i="1"/>
  <c r="F13" i="8" s="1"/>
  <c r="E226" i="19" s="1"/>
  <c r="BG467" i="1"/>
  <c r="BG468" i="1"/>
  <c r="BG469" i="1"/>
  <c r="F15" i="8" s="1"/>
  <c r="E228" i="19" s="1"/>
  <c r="BG470" i="1"/>
  <c r="F16" i="8" s="1"/>
  <c r="E229" i="19" s="1"/>
  <c r="BG471" i="1"/>
  <c r="BG472" i="1"/>
  <c r="BG473" i="1"/>
  <c r="BG474" i="1"/>
  <c r="BG475" i="1"/>
  <c r="F18" i="8" s="1"/>
  <c r="E231" i="19" s="1"/>
  <c r="BG476" i="1"/>
  <c r="F18" i="9" s="1"/>
  <c r="E283" i="19" s="1"/>
  <c r="BG477" i="1"/>
  <c r="BG478" i="1"/>
  <c r="BG479" i="1"/>
  <c r="BG480" i="1"/>
  <c r="F20" i="9" s="1"/>
  <c r="E285" i="19" s="1"/>
  <c r="BG481" i="1"/>
  <c r="F22" i="9" s="1"/>
  <c r="E287" i="19" s="1"/>
  <c r="BG482" i="1"/>
  <c r="F29" i="8" s="1"/>
  <c r="E242" i="19" s="1"/>
  <c r="BG483" i="1"/>
  <c r="F30" i="8" s="1"/>
  <c r="E243" i="19" s="1"/>
  <c r="BG484" i="1"/>
  <c r="F25" i="9" s="1"/>
  <c r="E290" i="19" s="1"/>
  <c r="BG485" i="1"/>
  <c r="BG486" i="1"/>
  <c r="BG487" i="1"/>
  <c r="F30" i="9" s="1"/>
  <c r="E295" i="19" s="1"/>
  <c r="BG488" i="1"/>
  <c r="F32" i="8" s="1"/>
  <c r="E245" i="19" s="1"/>
  <c r="BG489" i="1"/>
  <c r="F31" i="9" s="1"/>
  <c r="E296" i="19" s="1"/>
  <c r="BG490" i="1"/>
  <c r="BG491" i="1"/>
  <c r="BG492" i="1"/>
  <c r="BG493" i="1"/>
  <c r="BG494" i="1"/>
  <c r="BG495" i="1"/>
  <c r="BG496" i="1"/>
  <c r="BG497" i="1"/>
  <c r="F60" i="9" s="1"/>
  <c r="E325" i="19" s="1"/>
  <c r="BG498" i="1"/>
  <c r="BG499" i="1"/>
  <c r="BG500" i="1"/>
  <c r="BG501" i="1"/>
  <c r="BG502" i="1"/>
  <c r="F35" i="8" s="1"/>
  <c r="E248" i="19" s="1"/>
  <c r="BG503" i="1"/>
  <c r="BG504" i="1"/>
  <c r="BG505" i="1"/>
  <c r="BG506" i="1"/>
  <c r="BG507" i="1"/>
  <c r="BG508" i="1"/>
  <c r="BG509" i="1"/>
  <c r="BG510" i="1"/>
  <c r="F36" i="9" s="1"/>
  <c r="E301" i="19" s="1"/>
  <c r="BG511" i="1"/>
  <c r="F37" i="9" s="1"/>
  <c r="E302" i="19" s="1"/>
  <c r="BG512" i="1"/>
  <c r="F38" i="9" s="1"/>
  <c r="E303" i="19" s="1"/>
  <c r="BG513" i="1"/>
  <c r="BG514" i="1"/>
  <c r="BG515" i="1"/>
  <c r="BG516" i="1"/>
  <c r="BG517" i="1"/>
  <c r="BG518" i="1"/>
  <c r="BG519" i="1"/>
  <c r="BG520" i="1"/>
  <c r="BG521" i="1"/>
  <c r="BG522" i="1"/>
  <c r="BG523" i="1"/>
  <c r="BG524" i="1"/>
  <c r="BG526" i="1"/>
  <c r="BG528" i="1"/>
  <c r="BG529" i="1"/>
  <c r="BG530" i="1"/>
  <c r="BG531" i="1"/>
  <c r="BG532" i="1"/>
  <c r="BG533" i="1"/>
  <c r="BG534" i="1"/>
  <c r="BG535" i="1"/>
  <c r="BG536" i="1"/>
  <c r="F43" i="9" s="1"/>
  <c r="E308" i="19" s="1"/>
  <c r="BG537" i="1"/>
  <c r="BG538" i="1"/>
  <c r="F45" i="9" s="1"/>
  <c r="E310" i="19" s="1"/>
  <c r="BG539" i="1"/>
  <c r="BG540" i="1"/>
  <c r="BG541" i="1"/>
  <c r="BG542" i="1"/>
  <c r="BG543" i="1"/>
  <c r="BG544" i="1"/>
  <c r="BG545" i="1"/>
  <c r="BG546" i="1"/>
  <c r="BG547" i="1"/>
  <c r="BG548" i="1"/>
  <c r="BG549" i="1"/>
  <c r="F50" i="8" s="1"/>
  <c r="E263" i="19" s="1"/>
  <c r="BG550" i="1"/>
  <c r="F49" i="9" s="1"/>
  <c r="E314" i="19" s="1"/>
  <c r="BG551" i="1"/>
  <c r="F51" i="8" s="1"/>
  <c r="E264" i="19" s="1"/>
  <c r="BG552" i="1"/>
  <c r="F50" i="9" s="1"/>
  <c r="E315" i="19" s="1"/>
  <c r="BG553" i="1"/>
  <c r="BG554" i="1"/>
  <c r="BG555" i="1"/>
  <c r="BG556" i="1"/>
  <c r="F52" i="8" s="1"/>
  <c r="E265" i="19" s="1"/>
  <c r="BG557" i="1"/>
  <c r="F52" i="9" s="1"/>
  <c r="E317" i="19" s="1"/>
  <c r="BG558" i="1"/>
  <c r="BG559" i="1"/>
  <c r="BG560" i="1"/>
  <c r="BG561" i="1"/>
  <c r="BG562" i="1"/>
  <c r="BG563" i="1"/>
  <c r="BG564" i="1"/>
  <c r="F4" i="9" s="1"/>
  <c r="BN5" i="1"/>
  <c r="M5" i="3" s="1"/>
  <c r="L5" i="19" s="1"/>
  <c r="BO5" i="1"/>
  <c r="N5" i="3" s="1"/>
  <c r="M5" i="19" s="1"/>
  <c r="BP5" i="1"/>
  <c r="O5" i="3" s="1"/>
  <c r="N5" i="19" s="1"/>
  <c r="BQ5" i="1"/>
  <c r="P5" i="3" s="1"/>
  <c r="O5" i="19" s="1"/>
  <c r="BR5" i="1"/>
  <c r="Q5" i="3" s="1"/>
  <c r="P5" i="19" s="1"/>
  <c r="BS5" i="1"/>
  <c r="R5" i="3" s="1"/>
  <c r="Q5" i="19" s="1"/>
  <c r="BT5" i="1"/>
  <c r="S5" i="3" s="1"/>
  <c r="R5" i="19" s="1"/>
  <c r="BU5" i="1"/>
  <c r="T5" i="3" s="1"/>
  <c r="S5" i="19" s="1"/>
  <c r="BV5" i="1"/>
  <c r="U5" i="3" s="1"/>
  <c r="T5" i="19" s="1"/>
  <c r="BW5" i="1"/>
  <c r="V5" i="3" s="1"/>
  <c r="U5" i="19" s="1"/>
  <c r="BX5" i="1"/>
  <c r="W5" i="3" s="1"/>
  <c r="V5" i="19" s="1"/>
  <c r="BY5" i="1"/>
  <c r="X5" i="3" s="1"/>
  <c r="W5" i="19" s="1"/>
  <c r="BM5" i="1"/>
  <c r="L5" i="3" s="1"/>
  <c r="K5" i="19" s="1"/>
  <c r="BK5" i="1"/>
  <c r="J5" i="3" s="1"/>
  <c r="I5" i="19" s="1"/>
  <c r="BJ5" i="1"/>
  <c r="I5" i="3" s="1"/>
  <c r="H5" i="19" s="1"/>
  <c r="BI5" i="1"/>
  <c r="H5" i="3" s="1"/>
  <c r="G5" i="19" s="1"/>
  <c r="BG5" i="1"/>
  <c r="F5" i="3" s="1"/>
  <c r="E5" i="19" s="1"/>
  <c r="BE6" i="1"/>
  <c r="BE7" i="1"/>
  <c r="BE8" i="1"/>
  <c r="BE9" i="1"/>
  <c r="BE10" i="1"/>
  <c r="BE11" i="1"/>
  <c r="BE12" i="1"/>
  <c r="BE13" i="1"/>
  <c r="BE14" i="1"/>
  <c r="BE15" i="1"/>
  <c r="BE16" i="1"/>
  <c r="BE17" i="1"/>
  <c r="BE18" i="1"/>
  <c r="D14" i="3" s="1"/>
  <c r="C14" i="19" s="1"/>
  <c r="BE19" i="1"/>
  <c r="D15" i="3" s="1"/>
  <c r="C15" i="19" s="1"/>
  <c r="BE20" i="1"/>
  <c r="BE21" i="1"/>
  <c r="BE22" i="1"/>
  <c r="BE23" i="1"/>
  <c r="BE24" i="1"/>
  <c r="BE25" i="1"/>
  <c r="D19" i="3" s="1"/>
  <c r="C19" i="19" s="1"/>
  <c r="BE26" i="1"/>
  <c r="BE27" i="1"/>
  <c r="BE28" i="1"/>
  <c r="BE29" i="1"/>
  <c r="BE30" i="1"/>
  <c r="BE31" i="1"/>
  <c r="BE32" i="1"/>
  <c r="BE33" i="1"/>
  <c r="BE34" i="1"/>
  <c r="BE35" i="1"/>
  <c r="D23" i="3" s="1"/>
  <c r="C23" i="19" s="1"/>
  <c r="BE36" i="1"/>
  <c r="D24" i="3" s="1"/>
  <c r="C24" i="19" s="1"/>
  <c r="BE37" i="1"/>
  <c r="D25" i="3" s="1"/>
  <c r="C25" i="19" s="1"/>
  <c r="BE38" i="1"/>
  <c r="D27" i="3" s="1"/>
  <c r="C27" i="19" s="1"/>
  <c r="BE39" i="1"/>
  <c r="BE40" i="1"/>
  <c r="BE41" i="1"/>
  <c r="BE42" i="1"/>
  <c r="BE43" i="1"/>
  <c r="BE44" i="1"/>
  <c r="BE45" i="1"/>
  <c r="BE46" i="1"/>
  <c r="BE47" i="1"/>
  <c r="BE48" i="1"/>
  <c r="BE49" i="1"/>
  <c r="BE50" i="1"/>
  <c r="BE51" i="1"/>
  <c r="BE52" i="1"/>
  <c r="BE53" i="1"/>
  <c r="BE54" i="1"/>
  <c r="BE55" i="1"/>
  <c r="BE56" i="1"/>
  <c r="BE57" i="1"/>
  <c r="BE58" i="1"/>
  <c r="D36" i="3" s="1"/>
  <c r="C36" i="19" s="1"/>
  <c r="BE59" i="1"/>
  <c r="D37" i="3" s="1"/>
  <c r="C37" i="19" s="1"/>
  <c r="BE60" i="1"/>
  <c r="BE61" i="1"/>
  <c r="BE62" i="1"/>
  <c r="BE63" i="1"/>
  <c r="BE64" i="1"/>
  <c r="D40" i="3" s="1"/>
  <c r="C40" i="19" s="1"/>
  <c r="BE65" i="1"/>
  <c r="BE66" i="1"/>
  <c r="BE67" i="1"/>
  <c r="BE68" i="1"/>
  <c r="D44" i="3" s="1"/>
  <c r="C44" i="19" s="1"/>
  <c r="BE69" i="1"/>
  <c r="D45" i="3" s="1"/>
  <c r="C45" i="19" s="1"/>
  <c r="BE70" i="1"/>
  <c r="BE71" i="1"/>
  <c r="BE72" i="1"/>
  <c r="BE73" i="1"/>
  <c r="BE74" i="1"/>
  <c r="D48" i="3" s="1"/>
  <c r="C48" i="19" s="1"/>
  <c r="BE75" i="1"/>
  <c r="D49" i="3" s="1"/>
  <c r="C49" i="19" s="1"/>
  <c r="BE76" i="1"/>
  <c r="BE77" i="1"/>
  <c r="BE78" i="1"/>
  <c r="BE79" i="1"/>
  <c r="BE80" i="1"/>
  <c r="BE81" i="1"/>
  <c r="D4" i="4" s="1"/>
  <c r="BE82" i="1"/>
  <c r="BE83" i="1"/>
  <c r="D6" i="4" s="1"/>
  <c r="C68" i="19" s="1"/>
  <c r="BE84" i="1"/>
  <c r="BE85" i="1"/>
  <c r="D7" i="4" s="1"/>
  <c r="C69" i="19" s="1"/>
  <c r="BE86" i="1"/>
  <c r="BE87" i="1"/>
  <c r="BE88" i="1"/>
  <c r="BE89" i="1"/>
  <c r="BE90" i="1"/>
  <c r="BE91" i="1"/>
  <c r="BE92" i="1"/>
  <c r="BE93" i="1"/>
  <c r="BE94" i="1"/>
  <c r="BE95" i="1"/>
  <c r="BE96" i="1"/>
  <c r="D23" i="4" s="1"/>
  <c r="C58" i="19" s="1"/>
  <c r="BE97" i="1"/>
  <c r="BE98" i="1"/>
  <c r="BE99" i="1"/>
  <c r="BE100" i="1"/>
  <c r="BE101" i="1"/>
  <c r="BE102" i="1"/>
  <c r="BE103" i="1"/>
  <c r="BE104" i="1"/>
  <c r="BE105" i="1"/>
  <c r="D13" i="4" s="1"/>
  <c r="C75" i="19" s="1"/>
  <c r="BE106" i="1"/>
  <c r="D27" i="4" s="1"/>
  <c r="C62" i="19" s="1"/>
  <c r="BE107" i="1"/>
  <c r="BE108" i="1"/>
  <c r="BE109" i="1"/>
  <c r="BE110" i="1"/>
  <c r="BE111" i="1"/>
  <c r="D28" i="4" s="1"/>
  <c r="C63" i="19" s="1"/>
  <c r="BE112" i="1"/>
  <c r="BE113" i="1"/>
  <c r="BE114" i="1"/>
  <c r="BE115" i="1"/>
  <c r="D17" i="4" s="1"/>
  <c r="C79" i="19" s="1"/>
  <c r="BE116" i="1"/>
  <c r="BE117" i="1"/>
  <c r="BE118" i="1"/>
  <c r="BE119" i="1"/>
  <c r="BE120" i="1"/>
  <c r="BE121" i="1"/>
  <c r="D25" i="6" s="1"/>
  <c r="C87" i="19" s="1"/>
  <c r="BE122" i="1"/>
  <c r="BE123" i="1"/>
  <c r="BE124" i="1"/>
  <c r="BE125" i="1"/>
  <c r="BE126" i="1"/>
  <c r="BE127" i="1"/>
  <c r="D29" i="6" s="1"/>
  <c r="C91" i="19" s="1"/>
  <c r="BE128" i="1"/>
  <c r="D30" i="6" s="1"/>
  <c r="C92" i="19" s="1"/>
  <c r="BE129" i="1"/>
  <c r="D32" i="6" s="1"/>
  <c r="C94" i="19" s="1"/>
  <c r="BE130" i="1"/>
  <c r="BE131" i="1"/>
  <c r="BE132" i="1"/>
  <c r="BE133" i="1"/>
  <c r="D35" i="6" s="1"/>
  <c r="C97" i="19" s="1"/>
  <c r="BE134" i="1"/>
  <c r="BE135" i="1"/>
  <c r="BE136" i="1"/>
  <c r="BE137" i="1"/>
  <c r="D39" i="6" s="1"/>
  <c r="C101" i="19" s="1"/>
  <c r="BE138" i="1"/>
  <c r="BE139" i="1"/>
  <c r="BE140" i="1"/>
  <c r="BE141" i="1"/>
  <c r="BE142" i="1"/>
  <c r="BE143" i="1"/>
  <c r="BE144" i="1"/>
  <c r="BE145" i="1"/>
  <c r="BE146" i="1"/>
  <c r="BE147" i="1"/>
  <c r="BE148" i="1"/>
  <c r="BE149" i="1"/>
  <c r="BE150" i="1"/>
  <c r="BE151" i="1"/>
  <c r="BE152" i="1"/>
  <c r="BE153" i="1"/>
  <c r="BE154" i="1"/>
  <c r="BE155" i="1"/>
  <c r="BE156" i="1"/>
  <c r="BE157" i="1"/>
  <c r="BE158" i="1"/>
  <c r="BE159" i="1"/>
  <c r="BE160" i="1"/>
  <c r="BE161" i="1"/>
  <c r="BE162" i="1"/>
  <c r="D5" i="6" s="1"/>
  <c r="BE163" i="1"/>
  <c r="D7" i="6" s="1"/>
  <c r="BE164" i="1"/>
  <c r="BE165" i="1"/>
  <c r="D9" i="6" s="1"/>
  <c r="C111" i="19" s="1"/>
  <c r="BE166" i="1"/>
  <c r="BE167" i="1"/>
  <c r="BE168" i="1"/>
  <c r="BE169" i="1"/>
  <c r="BE170" i="1"/>
  <c r="D11" i="6" s="1"/>
  <c r="C113" i="19" s="1"/>
  <c r="BE171" i="1"/>
  <c r="D12" i="6" s="1"/>
  <c r="C114" i="19" s="1"/>
  <c r="BE172" i="1"/>
  <c r="BE173" i="1"/>
  <c r="BE174" i="1"/>
  <c r="D16" i="6" s="1"/>
  <c r="C118" i="19" s="1"/>
  <c r="BE175" i="1"/>
  <c r="BE176" i="1"/>
  <c r="BE177" i="1"/>
  <c r="BE178" i="1"/>
  <c r="BE179" i="1"/>
  <c r="BE180" i="1"/>
  <c r="BE181" i="1"/>
  <c r="BE182" i="1"/>
  <c r="BE183" i="1"/>
  <c r="BE184" i="1"/>
  <c r="BE185" i="1"/>
  <c r="BE186" i="1"/>
  <c r="BE187" i="1"/>
  <c r="BE188" i="1"/>
  <c r="BE189" i="1"/>
  <c r="BE190" i="1"/>
  <c r="BE191" i="1"/>
  <c r="BE192" i="1"/>
  <c r="BE193" i="1"/>
  <c r="BE194" i="1"/>
  <c r="BE195" i="1"/>
  <c r="BE196" i="1"/>
  <c r="BE197" i="1"/>
  <c r="BE198" i="1"/>
  <c r="BE199" i="1"/>
  <c r="BE200" i="1"/>
  <c r="BE201" i="1"/>
  <c r="BE202" i="1"/>
  <c r="BE203" i="1"/>
  <c r="BE204" i="1"/>
  <c r="BE205" i="1"/>
  <c r="BE206" i="1"/>
  <c r="BE207" i="1"/>
  <c r="BE208" i="1"/>
  <c r="BE209" i="1"/>
  <c r="BE210" i="1"/>
  <c r="BE211" i="1"/>
  <c r="BE212" i="1"/>
  <c r="BE213" i="1"/>
  <c r="BE214" i="1"/>
  <c r="BE215" i="1"/>
  <c r="BE216" i="1"/>
  <c r="BE217" i="1"/>
  <c r="BE218" i="1"/>
  <c r="BE219" i="1"/>
  <c r="BE220" i="1"/>
  <c r="BE221" i="1"/>
  <c r="BE222" i="1"/>
  <c r="BE223" i="1"/>
  <c r="BE224" i="1"/>
  <c r="BE225" i="1"/>
  <c r="BE226" i="1"/>
  <c r="BE227" i="1"/>
  <c r="BE228" i="1"/>
  <c r="BE229" i="1"/>
  <c r="BE230" i="1"/>
  <c r="BE231" i="1"/>
  <c r="BE232" i="1"/>
  <c r="BE233" i="1"/>
  <c r="BE234" i="1"/>
  <c r="BE235" i="1"/>
  <c r="BE236" i="1"/>
  <c r="BE237" i="1"/>
  <c r="BE238" i="1"/>
  <c r="BE239" i="1"/>
  <c r="BE240" i="1"/>
  <c r="BE241" i="1"/>
  <c r="BE242" i="1"/>
  <c r="BE243" i="1"/>
  <c r="BE244" i="1"/>
  <c r="BE245" i="1"/>
  <c r="BE246" i="1"/>
  <c r="BE247" i="1"/>
  <c r="BE248" i="1"/>
  <c r="D20" i="5" s="1"/>
  <c r="C129" i="19" s="1"/>
  <c r="BE249" i="1"/>
  <c r="D23" i="5" s="1"/>
  <c r="C132" i="19" s="1"/>
  <c r="BE250" i="1"/>
  <c r="D24" i="5" s="1"/>
  <c r="C133" i="19" s="1"/>
  <c r="BE251" i="1"/>
  <c r="D25" i="5" s="1"/>
  <c r="C134" i="19" s="1"/>
  <c r="BE252" i="1"/>
  <c r="BE253" i="1"/>
  <c r="BE254" i="1"/>
  <c r="BE255" i="1"/>
  <c r="BE256" i="1"/>
  <c r="BE257" i="1"/>
  <c r="BE258" i="1"/>
  <c r="BE259" i="1"/>
  <c r="BE260" i="1"/>
  <c r="BE261" i="1"/>
  <c r="BE262" i="1"/>
  <c r="BE263" i="1"/>
  <c r="BE264" i="1"/>
  <c r="BE265" i="1"/>
  <c r="BE266" i="1"/>
  <c r="BE267" i="1"/>
  <c r="BE268" i="1"/>
  <c r="BE269" i="1"/>
  <c r="BE270" i="1"/>
  <c r="BE271" i="1"/>
  <c r="BE272" i="1"/>
  <c r="BE273" i="1"/>
  <c r="BE274" i="1"/>
  <c r="BE275" i="1"/>
  <c r="BE276" i="1"/>
  <c r="BE277" i="1"/>
  <c r="BE278" i="1"/>
  <c r="BE279" i="1"/>
  <c r="BE280" i="1"/>
  <c r="BE281" i="1"/>
  <c r="BE282" i="1"/>
  <c r="BE283" i="1"/>
  <c r="BE284" i="1"/>
  <c r="BE285" i="1"/>
  <c r="BE286" i="1"/>
  <c r="BE287" i="1"/>
  <c r="BE288" i="1"/>
  <c r="BE289" i="1"/>
  <c r="BE290" i="1"/>
  <c r="BE291" i="1"/>
  <c r="BE292" i="1"/>
  <c r="BE293" i="1"/>
  <c r="BE294" i="1"/>
  <c r="BE295" i="1"/>
  <c r="BE296" i="1"/>
  <c r="BE297" i="1"/>
  <c r="BE298" i="1"/>
  <c r="BE299" i="1"/>
  <c r="BE300" i="1"/>
  <c r="BE301" i="1"/>
  <c r="BE302" i="1"/>
  <c r="D9" i="7" s="1"/>
  <c r="C187" i="19" s="1"/>
  <c r="BE303" i="1"/>
  <c r="BE304" i="1"/>
  <c r="BE305" i="1"/>
  <c r="BE306" i="1"/>
  <c r="BE307" i="1"/>
  <c r="BE308" i="1"/>
  <c r="BE309" i="1"/>
  <c r="BE310" i="1"/>
  <c r="BE311" i="1"/>
  <c r="BE312" i="1"/>
  <c r="BE313" i="1"/>
  <c r="BE314" i="1"/>
  <c r="BE315" i="1"/>
  <c r="BE316" i="1"/>
  <c r="BE317" i="1"/>
  <c r="BE318" i="1"/>
  <c r="BE319" i="1"/>
  <c r="BE320" i="1"/>
  <c r="BE321" i="1"/>
  <c r="BE322" i="1"/>
  <c r="BE323" i="1"/>
  <c r="BE324" i="1"/>
  <c r="BE325" i="1"/>
  <c r="BE326" i="1"/>
  <c r="BE327" i="1"/>
  <c r="BE328" i="1"/>
  <c r="D17" i="7" s="1"/>
  <c r="C195" i="19" s="1"/>
  <c r="BE329" i="1"/>
  <c r="BE330" i="1"/>
  <c r="BE331" i="1"/>
  <c r="BE332" i="1"/>
  <c r="BE333" i="1"/>
  <c r="BE334" i="1"/>
  <c r="BE335" i="1"/>
  <c r="BE336" i="1"/>
  <c r="BE337" i="1"/>
  <c r="BE338" i="1"/>
  <c r="BE339" i="1"/>
  <c r="BE340" i="1"/>
  <c r="BE341" i="1"/>
  <c r="BE342" i="1"/>
  <c r="BE343" i="1"/>
  <c r="BE344" i="1"/>
  <c r="BE345" i="1"/>
  <c r="D45" i="7" s="1"/>
  <c r="C160" i="19" s="1"/>
  <c r="BE346" i="1"/>
  <c r="BE347" i="1"/>
  <c r="BE348" i="1"/>
  <c r="BE349" i="1"/>
  <c r="BE350" i="1"/>
  <c r="BE351" i="1"/>
  <c r="BE352" i="1"/>
  <c r="BE353" i="1"/>
  <c r="BE354" i="1"/>
  <c r="BE355" i="1"/>
  <c r="BE356" i="1"/>
  <c r="BE357" i="1"/>
  <c r="BE358" i="1"/>
  <c r="BE359" i="1"/>
  <c r="BE360" i="1"/>
  <c r="BE361" i="1"/>
  <c r="BE362" i="1"/>
  <c r="BE363" i="1"/>
  <c r="BE364" i="1"/>
  <c r="BE365" i="1"/>
  <c r="BE366" i="1"/>
  <c r="BE367" i="1"/>
  <c r="BE368" i="1"/>
  <c r="BE369" i="1"/>
  <c r="BE370" i="1"/>
  <c r="BE371" i="1"/>
  <c r="BE372" i="1"/>
  <c r="BE373" i="1"/>
  <c r="BE374" i="1"/>
  <c r="BE375" i="1"/>
  <c r="BE376" i="1"/>
  <c r="BE377" i="1"/>
  <c r="BE378" i="1"/>
  <c r="BE379" i="1"/>
  <c r="BE380" i="1"/>
  <c r="BE381" i="1"/>
  <c r="BE382" i="1"/>
  <c r="BE383" i="1"/>
  <c r="BE384" i="1"/>
  <c r="BE385" i="1"/>
  <c r="BE386" i="1"/>
  <c r="BE387" i="1"/>
  <c r="BE388" i="1"/>
  <c r="BE389" i="1"/>
  <c r="BE390" i="1"/>
  <c r="BE391" i="1"/>
  <c r="BE392" i="1"/>
  <c r="BE393" i="1"/>
  <c r="BE394" i="1"/>
  <c r="BE395" i="1"/>
  <c r="BE396" i="1"/>
  <c r="BE397" i="1"/>
  <c r="BE398" i="1"/>
  <c r="BE399" i="1"/>
  <c r="BE400" i="1"/>
  <c r="BE401" i="1"/>
  <c r="BE402" i="1"/>
  <c r="BE403" i="1"/>
  <c r="BE404" i="1"/>
  <c r="BE405" i="1"/>
  <c r="D63" i="7" s="1"/>
  <c r="C178" i="19" s="1"/>
  <c r="BE406" i="1"/>
  <c r="BE407" i="1"/>
  <c r="BE408" i="1"/>
  <c r="BE409" i="1"/>
  <c r="BE410" i="1"/>
  <c r="D30" i="7" s="1"/>
  <c r="C208" i="19" s="1"/>
  <c r="BE411" i="1"/>
  <c r="BE412" i="1"/>
  <c r="BE413" i="1"/>
  <c r="BE414" i="1"/>
  <c r="BE415" i="1"/>
  <c r="BE416" i="1"/>
  <c r="BE417" i="1"/>
  <c r="BE418" i="1"/>
  <c r="BE419" i="1"/>
  <c r="BE420" i="1"/>
  <c r="BE421" i="1"/>
  <c r="BE422" i="1"/>
  <c r="BE423" i="1"/>
  <c r="BE424" i="1"/>
  <c r="D32" i="7" s="1"/>
  <c r="C210" i="19" s="1"/>
  <c r="BE425" i="1"/>
  <c r="BE426" i="1"/>
  <c r="BE427" i="1"/>
  <c r="BE428" i="1"/>
  <c r="BE429" i="1"/>
  <c r="BE430" i="1"/>
  <c r="BE431" i="1"/>
  <c r="BE432" i="1"/>
  <c r="BE433" i="1"/>
  <c r="BE434" i="1"/>
  <c r="BE435" i="1"/>
  <c r="D37" i="7" s="1"/>
  <c r="C215" i="19" s="1"/>
  <c r="BE448" i="1"/>
  <c r="BE449" i="1"/>
  <c r="BE450" i="1"/>
  <c r="BE451" i="1"/>
  <c r="BE452" i="1"/>
  <c r="BE453" i="1"/>
  <c r="BE454" i="1"/>
  <c r="BE455" i="1"/>
  <c r="BE456" i="1"/>
  <c r="BE457" i="1"/>
  <c r="BE458" i="1"/>
  <c r="D9" i="8" s="1"/>
  <c r="C222" i="19" s="1"/>
  <c r="BE459" i="1"/>
  <c r="BE460" i="1"/>
  <c r="BE461" i="1"/>
  <c r="BE462" i="1"/>
  <c r="BE463" i="1"/>
  <c r="BE464" i="1"/>
  <c r="BE465" i="1"/>
  <c r="D11" i="9" s="1"/>
  <c r="C276" i="19" s="1"/>
  <c r="BE466" i="1"/>
  <c r="D13" i="8" s="1"/>
  <c r="C226" i="19" s="1"/>
  <c r="BE467" i="1"/>
  <c r="BE468" i="1"/>
  <c r="BE469" i="1"/>
  <c r="D15" i="8" s="1"/>
  <c r="C228" i="19" s="1"/>
  <c r="BE470" i="1"/>
  <c r="D16" i="8" s="1"/>
  <c r="C229" i="19" s="1"/>
  <c r="BE471" i="1"/>
  <c r="BE472" i="1"/>
  <c r="BE473" i="1"/>
  <c r="BE474" i="1"/>
  <c r="BE475" i="1"/>
  <c r="D18" i="8" s="1"/>
  <c r="C231" i="19" s="1"/>
  <c r="BE476" i="1"/>
  <c r="D18" i="9" s="1"/>
  <c r="C283" i="19" s="1"/>
  <c r="BE477" i="1"/>
  <c r="BE478" i="1"/>
  <c r="BE479" i="1"/>
  <c r="BE480" i="1"/>
  <c r="D20" i="9" s="1"/>
  <c r="C285" i="19" s="1"/>
  <c r="BE481" i="1"/>
  <c r="D22" i="9" s="1"/>
  <c r="C287" i="19" s="1"/>
  <c r="BE482" i="1"/>
  <c r="D29" i="8" s="1"/>
  <c r="C242" i="19" s="1"/>
  <c r="BE483" i="1"/>
  <c r="D30" i="8" s="1"/>
  <c r="C243" i="19" s="1"/>
  <c r="BE484" i="1"/>
  <c r="D25" i="9" s="1"/>
  <c r="C290" i="19" s="1"/>
  <c r="BE485" i="1"/>
  <c r="BE486" i="1"/>
  <c r="BE487" i="1"/>
  <c r="D30" i="9" s="1"/>
  <c r="C295" i="19" s="1"/>
  <c r="BE488" i="1"/>
  <c r="D32" i="8" s="1"/>
  <c r="C245" i="19" s="1"/>
  <c r="BE489" i="1"/>
  <c r="D31" i="9" s="1"/>
  <c r="C296" i="19" s="1"/>
  <c r="BE490" i="1"/>
  <c r="BE491" i="1"/>
  <c r="BE492" i="1"/>
  <c r="BE493" i="1"/>
  <c r="BE494" i="1"/>
  <c r="BE495" i="1"/>
  <c r="BE496" i="1"/>
  <c r="BE497" i="1"/>
  <c r="D60" i="9" s="1"/>
  <c r="C325" i="19" s="1"/>
  <c r="BE498" i="1"/>
  <c r="BE499" i="1"/>
  <c r="BE500" i="1"/>
  <c r="BE501" i="1"/>
  <c r="BE502" i="1"/>
  <c r="D35" i="8" s="1"/>
  <c r="C248" i="19" s="1"/>
  <c r="BE503" i="1"/>
  <c r="BE504" i="1"/>
  <c r="BE505" i="1"/>
  <c r="BE506" i="1"/>
  <c r="BE507" i="1"/>
  <c r="BE508" i="1"/>
  <c r="BE509" i="1"/>
  <c r="BE510" i="1"/>
  <c r="D36" i="9" s="1"/>
  <c r="C301" i="19" s="1"/>
  <c r="BE511" i="1"/>
  <c r="D37" i="9" s="1"/>
  <c r="C302" i="19" s="1"/>
  <c r="BE512" i="1"/>
  <c r="D38" i="9" s="1"/>
  <c r="C303" i="19" s="1"/>
  <c r="BE513" i="1"/>
  <c r="BE514" i="1"/>
  <c r="BE515" i="1"/>
  <c r="BE516" i="1"/>
  <c r="BE517" i="1"/>
  <c r="BE518" i="1"/>
  <c r="BE519" i="1"/>
  <c r="BE520" i="1"/>
  <c r="BE521" i="1"/>
  <c r="BE522" i="1"/>
  <c r="BE523" i="1"/>
  <c r="BE524" i="1"/>
  <c r="BE526" i="1"/>
  <c r="BE528" i="1"/>
  <c r="BE529" i="1"/>
  <c r="BE530" i="1"/>
  <c r="BE531" i="1"/>
  <c r="BE532" i="1"/>
  <c r="BE533" i="1"/>
  <c r="BE534" i="1"/>
  <c r="BE535" i="1"/>
  <c r="BE536" i="1"/>
  <c r="D43" i="9" s="1"/>
  <c r="C308" i="19" s="1"/>
  <c r="BE537" i="1"/>
  <c r="BE538" i="1"/>
  <c r="D45" i="9" s="1"/>
  <c r="C310" i="19" s="1"/>
  <c r="BE539" i="1"/>
  <c r="BE540" i="1"/>
  <c r="BE541" i="1"/>
  <c r="BE542" i="1"/>
  <c r="BE543" i="1"/>
  <c r="BE544" i="1"/>
  <c r="BE545" i="1"/>
  <c r="BE546" i="1"/>
  <c r="BE547" i="1"/>
  <c r="BE548" i="1"/>
  <c r="BE549" i="1"/>
  <c r="D50" i="8" s="1"/>
  <c r="C263" i="19" s="1"/>
  <c r="BE550" i="1"/>
  <c r="D49" i="9" s="1"/>
  <c r="C314" i="19" s="1"/>
  <c r="BE551" i="1"/>
  <c r="D51" i="8" s="1"/>
  <c r="C264" i="19" s="1"/>
  <c r="BE552" i="1"/>
  <c r="D50" i="9" s="1"/>
  <c r="C315" i="19" s="1"/>
  <c r="BE553" i="1"/>
  <c r="BE554" i="1"/>
  <c r="BE555" i="1"/>
  <c r="BE556" i="1"/>
  <c r="D52" i="8" s="1"/>
  <c r="C265" i="19" s="1"/>
  <c r="BE557" i="1"/>
  <c r="D52" i="9" s="1"/>
  <c r="C317" i="19" s="1"/>
  <c r="BE558" i="1"/>
  <c r="BE559" i="1"/>
  <c r="BE560" i="1"/>
  <c r="BE561" i="1"/>
  <c r="BE562" i="1"/>
  <c r="BE563" i="1"/>
  <c r="BE564" i="1"/>
  <c r="D4" i="9" s="1"/>
  <c r="BE5" i="1"/>
  <c r="D5" i="3" s="1"/>
  <c r="BZ6" i="1"/>
  <c r="BZ7" i="1"/>
  <c r="BZ8" i="1"/>
  <c r="BZ9" i="1"/>
  <c r="BZ10" i="1"/>
  <c r="BZ11" i="1"/>
  <c r="BZ12" i="1"/>
  <c r="BZ13" i="1"/>
  <c r="BZ14" i="1"/>
  <c r="BZ15" i="1"/>
  <c r="BZ16" i="1"/>
  <c r="BZ17" i="1"/>
  <c r="BZ18" i="1"/>
  <c r="Y14" i="3" s="1"/>
  <c r="X14" i="19" s="1"/>
  <c r="BZ19" i="1"/>
  <c r="Y15" i="3" s="1"/>
  <c r="X15" i="19" s="1"/>
  <c r="BZ20" i="1"/>
  <c r="BZ21" i="1"/>
  <c r="BZ22" i="1"/>
  <c r="BZ23" i="1"/>
  <c r="BZ24" i="1"/>
  <c r="BZ25" i="1"/>
  <c r="Y19" i="3" s="1"/>
  <c r="X19" i="19" s="1"/>
  <c r="BZ26" i="1"/>
  <c r="Y20" i="3" s="1"/>
  <c r="X20" i="19" s="1"/>
  <c r="BZ27" i="1"/>
  <c r="BZ28" i="1"/>
  <c r="BZ29" i="1"/>
  <c r="BZ30" i="1"/>
  <c r="BZ31" i="1"/>
  <c r="BZ32" i="1"/>
  <c r="BZ33" i="1"/>
  <c r="BZ34" i="1"/>
  <c r="BZ35" i="1"/>
  <c r="Y23" i="3" s="1"/>
  <c r="X23" i="19" s="1"/>
  <c r="BZ36" i="1"/>
  <c r="Y24" i="3" s="1"/>
  <c r="X24" i="19" s="1"/>
  <c r="BZ37" i="1"/>
  <c r="Y25" i="3" s="1"/>
  <c r="X25" i="19" s="1"/>
  <c r="BZ38" i="1"/>
  <c r="Y27" i="3" s="1"/>
  <c r="X27" i="19" s="1"/>
  <c r="BZ39" i="1"/>
  <c r="BZ40" i="1"/>
  <c r="BZ41" i="1"/>
  <c r="BZ42" i="1"/>
  <c r="BZ43" i="1"/>
  <c r="BZ44" i="1"/>
  <c r="BZ45" i="1"/>
  <c r="BZ46" i="1"/>
  <c r="BZ47" i="1"/>
  <c r="BZ48" i="1"/>
  <c r="BZ49" i="1"/>
  <c r="BZ50" i="1"/>
  <c r="BZ51" i="1"/>
  <c r="BZ52" i="1"/>
  <c r="BZ53" i="1"/>
  <c r="BZ54" i="1"/>
  <c r="BZ55" i="1"/>
  <c r="BZ56" i="1"/>
  <c r="BZ57" i="1"/>
  <c r="BZ58" i="1"/>
  <c r="Y36" i="3" s="1"/>
  <c r="X36" i="19" s="1"/>
  <c r="BZ59" i="1"/>
  <c r="Y37" i="3" s="1"/>
  <c r="X37" i="19" s="1"/>
  <c r="BZ60" i="1"/>
  <c r="BZ61" i="1"/>
  <c r="BZ62" i="1"/>
  <c r="BZ63" i="1"/>
  <c r="BZ64" i="1"/>
  <c r="Y40" i="3" s="1"/>
  <c r="X40" i="19" s="1"/>
  <c r="BZ65" i="1"/>
  <c r="BZ66" i="1"/>
  <c r="BZ67" i="1"/>
  <c r="BZ68" i="1"/>
  <c r="Y44" i="3" s="1"/>
  <c r="X44" i="19" s="1"/>
  <c r="BZ69" i="1"/>
  <c r="Y45" i="3" s="1"/>
  <c r="X45" i="19" s="1"/>
  <c r="BZ70" i="1"/>
  <c r="BZ71" i="1"/>
  <c r="BZ72" i="1"/>
  <c r="BZ73" i="1"/>
  <c r="BZ74" i="1"/>
  <c r="Y48" i="3" s="1"/>
  <c r="X48" i="19" s="1"/>
  <c r="BZ75" i="1"/>
  <c r="Y49" i="3" s="1"/>
  <c r="X49" i="19" s="1"/>
  <c r="BZ76" i="1"/>
  <c r="BZ77" i="1"/>
  <c r="BZ78" i="1"/>
  <c r="BZ79" i="1"/>
  <c r="BZ82" i="1"/>
  <c r="BZ84" i="1"/>
  <c r="BZ88" i="1"/>
  <c r="BZ89" i="1"/>
  <c r="BZ90" i="1"/>
  <c r="BZ91" i="1"/>
  <c r="BZ93" i="1"/>
  <c r="BZ95" i="1"/>
  <c r="BZ96" i="1"/>
  <c r="Y23" i="4" s="1"/>
  <c r="X58" i="19" s="1"/>
  <c r="BZ99" i="1"/>
  <c r="BZ100" i="1"/>
  <c r="BZ101" i="1"/>
  <c r="BZ102" i="1"/>
  <c r="BZ103" i="1"/>
  <c r="BZ104" i="1"/>
  <c r="BZ106" i="1"/>
  <c r="Y27" i="4" s="1"/>
  <c r="X62" i="19" s="1"/>
  <c r="BZ111" i="1"/>
  <c r="Y28" i="4" s="1"/>
  <c r="X63" i="19" s="1"/>
  <c r="BZ112" i="1"/>
  <c r="Y29" i="4" s="1"/>
  <c r="X64" i="19" s="1"/>
  <c r="BZ113" i="1"/>
  <c r="BZ114" i="1"/>
  <c r="BZ80" i="1"/>
  <c r="BZ81" i="1"/>
  <c r="Y4" i="4" s="1"/>
  <c r="X66" i="19" s="1"/>
  <c r="BZ83" i="1"/>
  <c r="Y6" i="4" s="1"/>
  <c r="X68" i="19" s="1"/>
  <c r="BZ85" i="1"/>
  <c r="Y7" i="4" s="1"/>
  <c r="X69" i="19" s="1"/>
  <c r="BZ86" i="1"/>
  <c r="BZ87" i="1"/>
  <c r="BZ92" i="1"/>
  <c r="BZ94" i="1"/>
  <c r="BZ97" i="1"/>
  <c r="BZ98" i="1"/>
  <c r="BZ105" i="1"/>
  <c r="Y13" i="4" s="1"/>
  <c r="X75" i="19" s="1"/>
  <c r="BZ108" i="1"/>
  <c r="BZ109" i="1"/>
  <c r="BZ110" i="1"/>
  <c r="BZ115" i="1"/>
  <c r="Y17" i="4" s="1"/>
  <c r="X79" i="19" s="1"/>
  <c r="BZ118" i="1"/>
  <c r="BZ119" i="1"/>
  <c r="BZ120" i="1"/>
  <c r="BZ121" i="1"/>
  <c r="Y25" i="6" s="1"/>
  <c r="X87" i="19" s="1"/>
  <c r="BZ122" i="1"/>
  <c r="BZ123" i="1"/>
  <c r="BZ124" i="1"/>
  <c r="BZ125" i="1"/>
  <c r="BZ126" i="1"/>
  <c r="Y27" i="6" s="1"/>
  <c r="X89" i="19" s="1"/>
  <c r="BZ127" i="1"/>
  <c r="Y29" i="6" s="1"/>
  <c r="X91" i="19" s="1"/>
  <c r="BZ128" i="1"/>
  <c r="Y30" i="6" s="1"/>
  <c r="X92" i="19" s="1"/>
  <c r="BZ129" i="1"/>
  <c r="Y32" i="6" s="1"/>
  <c r="X94" i="19" s="1"/>
  <c r="BZ130" i="1"/>
  <c r="BZ131" i="1"/>
  <c r="BZ132" i="1"/>
  <c r="BZ133" i="1"/>
  <c r="Y35" i="6" s="1"/>
  <c r="X97" i="19" s="1"/>
  <c r="BZ134" i="1"/>
  <c r="BZ135" i="1"/>
  <c r="BZ136" i="1"/>
  <c r="BZ137" i="1"/>
  <c r="Y39" i="6" s="1"/>
  <c r="X101" i="19" s="1"/>
  <c r="BZ138" i="1"/>
  <c r="BZ139" i="1"/>
  <c r="BZ140" i="1"/>
  <c r="BZ141" i="1"/>
  <c r="BZ142" i="1"/>
  <c r="BZ143" i="1"/>
  <c r="BZ144" i="1"/>
  <c r="BZ145" i="1"/>
  <c r="BZ146" i="1"/>
  <c r="BZ147" i="1"/>
  <c r="BZ148" i="1"/>
  <c r="BZ149" i="1"/>
  <c r="BZ150" i="1"/>
  <c r="BZ151" i="1"/>
  <c r="BZ152" i="1"/>
  <c r="BZ153" i="1"/>
  <c r="BZ154" i="1"/>
  <c r="BZ155" i="1"/>
  <c r="BZ156" i="1"/>
  <c r="BZ157" i="1"/>
  <c r="BZ158" i="1"/>
  <c r="BZ159" i="1"/>
  <c r="BZ160" i="1"/>
  <c r="BZ161" i="1"/>
  <c r="BZ162" i="1"/>
  <c r="Y5" i="6" s="1"/>
  <c r="X107" i="19" s="1"/>
  <c r="BZ163" i="1"/>
  <c r="Y7" i="6" s="1"/>
  <c r="X109" i="19" s="1"/>
  <c r="BZ164" i="1"/>
  <c r="Y8" i="6" s="1"/>
  <c r="X110" i="19" s="1"/>
  <c r="BZ165" i="1"/>
  <c r="Y9" i="6" s="1"/>
  <c r="X111" i="19" s="1"/>
  <c r="BZ166" i="1"/>
  <c r="BZ167" i="1"/>
  <c r="BZ168" i="1"/>
  <c r="BZ169" i="1"/>
  <c r="BZ170" i="1"/>
  <c r="Y11" i="6" s="1"/>
  <c r="X113" i="19" s="1"/>
  <c r="BZ171" i="1"/>
  <c r="Y12" i="6" s="1"/>
  <c r="X114" i="19" s="1"/>
  <c r="BZ172" i="1"/>
  <c r="BZ173" i="1"/>
  <c r="BZ174" i="1"/>
  <c r="Y16" i="6" s="1"/>
  <c r="X118" i="19" s="1"/>
  <c r="BZ117" i="1"/>
  <c r="BZ221" i="1"/>
  <c r="BZ235" i="1"/>
  <c r="BZ248" i="1"/>
  <c r="Y20" i="5" s="1"/>
  <c r="X129" i="19" s="1"/>
  <c r="BZ249" i="1"/>
  <c r="Y23" i="5" s="1"/>
  <c r="X132" i="19" s="1"/>
  <c r="BZ250" i="1"/>
  <c r="Y24" i="5" s="1"/>
  <c r="X133" i="19" s="1"/>
  <c r="BZ251" i="1"/>
  <c r="Y25" i="5" s="1"/>
  <c r="X134" i="19" s="1"/>
  <c r="BZ175" i="1"/>
  <c r="BZ176" i="1"/>
  <c r="BZ177" i="1"/>
  <c r="BZ178" i="1"/>
  <c r="BZ179" i="1"/>
  <c r="BZ180" i="1"/>
  <c r="BZ181" i="1"/>
  <c r="BZ182" i="1"/>
  <c r="BZ183" i="1"/>
  <c r="BZ184" i="1"/>
  <c r="BZ185" i="1"/>
  <c r="BZ186" i="1"/>
  <c r="BZ187" i="1"/>
  <c r="BZ188" i="1"/>
  <c r="BZ189" i="1"/>
  <c r="BZ190" i="1"/>
  <c r="BZ191" i="1"/>
  <c r="BZ192" i="1"/>
  <c r="BZ193" i="1"/>
  <c r="BZ194" i="1"/>
  <c r="BZ195" i="1"/>
  <c r="BZ196" i="1"/>
  <c r="BZ197" i="1"/>
  <c r="BZ198" i="1"/>
  <c r="BZ199" i="1"/>
  <c r="BZ200" i="1"/>
  <c r="BZ201" i="1"/>
  <c r="BZ202" i="1"/>
  <c r="Y7" i="5" s="1"/>
  <c r="X138" i="19" s="1"/>
  <c r="BZ203" i="1"/>
  <c r="BZ204" i="1"/>
  <c r="BZ205" i="1"/>
  <c r="BZ206" i="1"/>
  <c r="BZ207" i="1"/>
  <c r="BZ208" i="1"/>
  <c r="BZ209" i="1"/>
  <c r="BZ210" i="1"/>
  <c r="BZ211" i="1"/>
  <c r="BZ212" i="1"/>
  <c r="BZ213" i="1"/>
  <c r="BZ214" i="1"/>
  <c r="BZ215" i="1"/>
  <c r="BZ216" i="1"/>
  <c r="BZ217" i="1"/>
  <c r="BZ218" i="1"/>
  <c r="BZ219" i="1"/>
  <c r="BZ220" i="1"/>
  <c r="BZ222" i="1"/>
  <c r="BZ223" i="1"/>
  <c r="BZ224" i="1"/>
  <c r="BZ225" i="1"/>
  <c r="BZ226" i="1"/>
  <c r="BZ227" i="1"/>
  <c r="BZ228" i="1"/>
  <c r="BZ229" i="1"/>
  <c r="BZ230" i="1"/>
  <c r="BZ231" i="1"/>
  <c r="BZ232" i="1"/>
  <c r="BZ233" i="1"/>
  <c r="BZ234" i="1"/>
  <c r="BZ236" i="1"/>
  <c r="BZ237" i="1"/>
  <c r="BZ238" i="1"/>
  <c r="BZ239" i="1"/>
  <c r="BZ240" i="1"/>
  <c r="BZ241" i="1"/>
  <c r="BZ242" i="1"/>
  <c r="BZ243" i="1"/>
  <c r="BZ244" i="1"/>
  <c r="BZ245" i="1"/>
  <c r="BZ246" i="1"/>
  <c r="BZ247" i="1"/>
  <c r="BZ256" i="1"/>
  <c r="BZ257" i="1"/>
  <c r="BZ258" i="1"/>
  <c r="BZ259" i="1"/>
  <c r="BZ266" i="1"/>
  <c r="BZ267" i="1"/>
  <c r="BZ274" i="1"/>
  <c r="BZ275" i="1"/>
  <c r="BZ278" i="1"/>
  <c r="BZ279" i="1"/>
  <c r="BZ280" i="1"/>
  <c r="BZ281" i="1"/>
  <c r="BZ287" i="1"/>
  <c r="BZ288" i="1"/>
  <c r="BZ292" i="1"/>
  <c r="BZ293" i="1"/>
  <c r="BZ295" i="1"/>
  <c r="BZ296" i="1"/>
  <c r="BZ353" i="1"/>
  <c r="BZ354" i="1"/>
  <c r="BZ356" i="1"/>
  <c r="BZ357" i="1"/>
  <c r="BZ358" i="1"/>
  <c r="BZ359" i="1"/>
  <c r="BZ360" i="1"/>
  <c r="BZ361" i="1"/>
  <c r="BZ362" i="1"/>
  <c r="BZ363" i="1"/>
  <c r="BZ364" i="1"/>
  <c r="BZ365" i="1"/>
  <c r="BZ366" i="1"/>
  <c r="BZ368" i="1"/>
  <c r="BZ369" i="1"/>
  <c r="BZ370" i="1"/>
  <c r="BZ371" i="1"/>
  <c r="BZ372" i="1"/>
  <c r="BZ374" i="1"/>
  <c r="BZ375" i="1"/>
  <c r="BZ376" i="1"/>
  <c r="BZ377" i="1"/>
  <c r="BZ378" i="1"/>
  <c r="BZ379" i="1"/>
  <c r="BZ381" i="1"/>
  <c r="BZ382" i="1"/>
  <c r="BZ383" i="1"/>
  <c r="BZ384" i="1"/>
  <c r="BZ385" i="1"/>
  <c r="BZ386" i="1"/>
  <c r="BZ387" i="1"/>
  <c r="BZ388" i="1"/>
  <c r="BZ389" i="1"/>
  <c r="BZ390" i="1"/>
  <c r="BZ391" i="1"/>
  <c r="BZ392" i="1"/>
  <c r="BZ393" i="1"/>
  <c r="BZ394" i="1"/>
  <c r="BZ395" i="1"/>
  <c r="BZ398" i="1"/>
  <c r="BZ403" i="1"/>
  <c r="BZ404" i="1"/>
  <c r="BZ405" i="1"/>
  <c r="Y63" i="7" s="1"/>
  <c r="X178" i="19" s="1"/>
  <c r="BZ407" i="1"/>
  <c r="BZ408" i="1"/>
  <c r="BZ411" i="1"/>
  <c r="BZ412" i="1"/>
  <c r="BZ415" i="1"/>
  <c r="BZ416" i="1"/>
  <c r="BZ417" i="1"/>
  <c r="BZ418" i="1"/>
  <c r="BZ419" i="1"/>
  <c r="BZ421" i="1"/>
  <c r="BZ252" i="1"/>
  <c r="BZ253" i="1"/>
  <c r="BZ254" i="1"/>
  <c r="BZ255" i="1"/>
  <c r="BZ264" i="1"/>
  <c r="BZ265" i="1"/>
  <c r="BZ268" i="1"/>
  <c r="BZ269" i="1"/>
  <c r="BZ270" i="1"/>
  <c r="BZ271" i="1"/>
  <c r="BZ272" i="1"/>
  <c r="BZ273" i="1"/>
  <c r="BZ282" i="1"/>
  <c r="BZ283" i="1"/>
  <c r="BZ284" i="1"/>
  <c r="BZ285" i="1"/>
  <c r="BZ286" i="1"/>
  <c r="BZ289" i="1"/>
  <c r="BZ290" i="1"/>
  <c r="BZ291" i="1"/>
  <c r="BZ294" i="1"/>
  <c r="BZ297" i="1"/>
  <c r="BZ298" i="1"/>
  <c r="BZ299" i="1"/>
  <c r="BZ300" i="1"/>
  <c r="BZ301" i="1"/>
  <c r="BZ302" i="1"/>
  <c r="Y9" i="7" s="1"/>
  <c r="X187" i="19" s="1"/>
  <c r="BZ303" i="1"/>
  <c r="BZ304" i="1"/>
  <c r="BZ309" i="1"/>
  <c r="BZ311" i="1"/>
  <c r="BZ312" i="1"/>
  <c r="BZ313" i="1"/>
  <c r="BZ314" i="1"/>
  <c r="BZ315" i="1"/>
  <c r="BZ316" i="1"/>
  <c r="BZ317" i="1"/>
  <c r="BZ318" i="1"/>
  <c r="BZ319" i="1"/>
  <c r="BZ320" i="1"/>
  <c r="BZ321" i="1"/>
  <c r="BZ322" i="1"/>
  <c r="BZ323" i="1"/>
  <c r="BZ324" i="1"/>
  <c r="BZ325" i="1"/>
  <c r="BZ326" i="1"/>
  <c r="BZ327" i="1"/>
  <c r="BZ328" i="1"/>
  <c r="Y17" i="7" s="1"/>
  <c r="X195" i="19" s="1"/>
  <c r="BZ329" i="1"/>
  <c r="BZ330" i="1"/>
  <c r="BZ331" i="1"/>
  <c r="BZ332" i="1"/>
  <c r="BZ333" i="1"/>
  <c r="BZ334" i="1"/>
  <c r="BZ335" i="1"/>
  <c r="BZ336" i="1"/>
  <c r="BZ337" i="1"/>
  <c r="BZ338" i="1"/>
  <c r="BZ339" i="1"/>
  <c r="BZ340" i="1"/>
  <c r="BZ341" i="1"/>
  <c r="BZ342" i="1"/>
  <c r="BZ343" i="1"/>
  <c r="BZ344" i="1"/>
  <c r="BZ346" i="1"/>
  <c r="BZ347" i="1"/>
  <c r="BZ348" i="1"/>
  <c r="BZ349" i="1"/>
  <c r="BZ352" i="1"/>
  <c r="BZ367" i="1"/>
  <c r="BZ373" i="1"/>
  <c r="BZ380" i="1"/>
  <c r="BZ396" i="1"/>
  <c r="BZ397" i="1"/>
  <c r="BZ399" i="1"/>
  <c r="BZ400" i="1"/>
  <c r="BZ401" i="1"/>
  <c r="BZ402" i="1"/>
  <c r="BZ406" i="1"/>
  <c r="BZ409" i="1"/>
  <c r="BZ410" i="1"/>
  <c r="Y30" i="7" s="1"/>
  <c r="X208" i="19" s="1"/>
  <c r="BZ413" i="1"/>
  <c r="BZ414" i="1"/>
  <c r="BZ420" i="1"/>
  <c r="BZ422" i="1"/>
  <c r="BZ423" i="1"/>
  <c r="BZ424" i="1"/>
  <c r="Y32" i="7" s="1"/>
  <c r="X210" i="19" s="1"/>
  <c r="BZ425" i="1"/>
  <c r="BZ426" i="1"/>
  <c r="BZ429" i="1"/>
  <c r="BZ430" i="1"/>
  <c r="BZ431" i="1"/>
  <c r="BZ432" i="1"/>
  <c r="BZ433" i="1"/>
  <c r="BZ434" i="1"/>
  <c r="BZ435" i="1"/>
  <c r="Y37" i="7" s="1"/>
  <c r="X215" i="19" s="1"/>
  <c r="BZ260" i="1"/>
  <c r="BZ261" i="1"/>
  <c r="BZ262" i="1"/>
  <c r="BZ263" i="1"/>
  <c r="BZ276" i="1"/>
  <c r="BZ277" i="1"/>
  <c r="BZ305" i="1"/>
  <c r="BZ306" i="1"/>
  <c r="BZ307" i="1"/>
  <c r="BZ308" i="1"/>
  <c r="BZ310" i="1"/>
  <c r="BZ345" i="1"/>
  <c r="Y45" i="7" s="1"/>
  <c r="X160" i="19" s="1"/>
  <c r="BZ350" i="1"/>
  <c r="BZ351" i="1"/>
  <c r="BZ427" i="1"/>
  <c r="BZ428" i="1"/>
  <c r="BZ449" i="1"/>
  <c r="BZ451" i="1"/>
  <c r="BZ455" i="1"/>
  <c r="BZ457" i="1"/>
  <c r="BZ458" i="1"/>
  <c r="Y9" i="8" s="1"/>
  <c r="X222" i="19" s="1"/>
  <c r="BZ459" i="1"/>
  <c r="BZ460" i="1"/>
  <c r="BZ461" i="1"/>
  <c r="BZ466" i="1"/>
  <c r="Y13" i="8" s="1"/>
  <c r="X226" i="19" s="1"/>
  <c r="BZ467" i="1"/>
  <c r="BZ468" i="1"/>
  <c r="BZ469" i="1"/>
  <c r="Y15" i="8" s="1"/>
  <c r="X228" i="19" s="1"/>
  <c r="BZ470" i="1"/>
  <c r="Y16" i="8" s="1"/>
  <c r="X229" i="19" s="1"/>
  <c r="BZ471" i="1"/>
  <c r="BZ472" i="1"/>
  <c r="BZ475" i="1"/>
  <c r="Y18" i="8" s="1"/>
  <c r="X231" i="19" s="1"/>
  <c r="BZ477" i="1"/>
  <c r="BZ478" i="1"/>
  <c r="BZ479" i="1"/>
  <c r="BZ482" i="1"/>
  <c r="Y29" i="8" s="1"/>
  <c r="X242" i="19" s="1"/>
  <c r="BZ483" i="1"/>
  <c r="Y30" i="8" s="1"/>
  <c r="X243" i="19" s="1"/>
  <c r="BZ485" i="1"/>
  <c r="BZ486" i="1"/>
  <c r="BZ488" i="1"/>
  <c r="Y32" i="8" s="1"/>
  <c r="X245" i="19" s="1"/>
  <c r="BZ492" i="1"/>
  <c r="BZ498" i="1"/>
  <c r="BZ502" i="1"/>
  <c r="Y35" i="8" s="1"/>
  <c r="X248" i="19" s="1"/>
  <c r="BZ505" i="1"/>
  <c r="BZ506" i="1"/>
  <c r="BZ508" i="1"/>
  <c r="BZ509" i="1"/>
  <c r="BZ513" i="1"/>
  <c r="BZ537" i="1"/>
  <c r="BZ539" i="1"/>
  <c r="BZ540" i="1"/>
  <c r="BZ541" i="1"/>
  <c r="BZ542" i="1"/>
  <c r="BZ543" i="1"/>
  <c r="BZ544" i="1"/>
  <c r="BZ546" i="1"/>
  <c r="BZ548" i="1"/>
  <c r="BZ549" i="1"/>
  <c r="Y50" i="8" s="1"/>
  <c r="X263" i="19" s="1"/>
  <c r="BZ551" i="1"/>
  <c r="Y51" i="8" s="1"/>
  <c r="X264" i="19" s="1"/>
  <c r="BZ556" i="1"/>
  <c r="Y52" i="8" s="1"/>
  <c r="X265" i="19" s="1"/>
  <c r="BZ559" i="1"/>
  <c r="BZ561" i="1"/>
  <c r="BZ562" i="1"/>
  <c r="BZ563" i="1"/>
  <c r="BZ564" i="1"/>
  <c r="Y4" i="9" s="1"/>
  <c r="X269" i="19" s="1"/>
  <c r="BZ448" i="1"/>
  <c r="BZ450" i="1"/>
  <c r="BZ452" i="1"/>
  <c r="BZ453" i="1"/>
  <c r="BZ454" i="1"/>
  <c r="BZ456" i="1"/>
  <c r="BZ462" i="1"/>
  <c r="BZ463" i="1"/>
  <c r="BZ464" i="1"/>
  <c r="BZ465" i="1"/>
  <c r="Y11" i="9" s="1"/>
  <c r="X276" i="19" s="1"/>
  <c r="BZ473" i="1"/>
  <c r="BZ474" i="1"/>
  <c r="BZ476" i="1"/>
  <c r="Y18" i="9" s="1"/>
  <c r="X283" i="19" s="1"/>
  <c r="BZ480" i="1"/>
  <c r="Y20" i="9" s="1"/>
  <c r="X285" i="19" s="1"/>
  <c r="BZ481" i="1"/>
  <c r="Y22" i="9" s="1"/>
  <c r="X287" i="19" s="1"/>
  <c r="BZ484" i="1"/>
  <c r="Y25" i="9" s="1"/>
  <c r="X290" i="19" s="1"/>
  <c r="BZ487" i="1"/>
  <c r="Y30" i="9" s="1"/>
  <c r="X295" i="19" s="1"/>
  <c r="BZ489" i="1"/>
  <c r="Y31" i="9" s="1"/>
  <c r="X296" i="19" s="1"/>
  <c r="BZ490" i="1"/>
  <c r="BZ491" i="1"/>
  <c r="BZ493" i="1"/>
  <c r="BZ494" i="1"/>
  <c r="BZ495" i="1"/>
  <c r="BZ496" i="1"/>
  <c r="BZ497" i="1"/>
  <c r="Y60" i="9" s="1"/>
  <c r="X325" i="19" s="1"/>
  <c r="BZ499" i="1"/>
  <c r="BZ500" i="1"/>
  <c r="BZ501" i="1"/>
  <c r="BZ503" i="1"/>
  <c r="BZ504" i="1"/>
  <c r="BZ507" i="1"/>
  <c r="BZ510" i="1"/>
  <c r="Y36" i="9" s="1"/>
  <c r="X301" i="19" s="1"/>
  <c r="BZ511" i="1"/>
  <c r="Y37" i="9" s="1"/>
  <c r="X302" i="19" s="1"/>
  <c r="BZ512" i="1"/>
  <c r="Y38" i="9" s="1"/>
  <c r="X303" i="19" s="1"/>
  <c r="BZ514" i="1"/>
  <c r="BZ515" i="1"/>
  <c r="BZ516" i="1"/>
  <c r="BZ517" i="1"/>
  <c r="BZ518" i="1"/>
  <c r="BZ519" i="1"/>
  <c r="BZ520" i="1"/>
  <c r="BZ521" i="1"/>
  <c r="BZ522" i="1"/>
  <c r="BZ523" i="1"/>
  <c r="BZ524" i="1"/>
  <c r="BZ526" i="1"/>
  <c r="BZ528" i="1"/>
  <c r="BZ529" i="1"/>
  <c r="BZ530" i="1"/>
  <c r="BZ531" i="1"/>
  <c r="BZ532" i="1"/>
  <c r="BZ533" i="1"/>
  <c r="BZ534" i="1"/>
  <c r="BZ535" i="1"/>
  <c r="BZ536" i="1"/>
  <c r="Y43" i="9" s="1"/>
  <c r="X308" i="19" s="1"/>
  <c r="BZ538" i="1"/>
  <c r="Y45" i="9" s="1"/>
  <c r="X310" i="19" s="1"/>
  <c r="BZ545" i="1"/>
  <c r="BZ547" i="1"/>
  <c r="BZ550" i="1"/>
  <c r="Y49" i="9" s="1"/>
  <c r="X314" i="19" s="1"/>
  <c r="BZ552" i="1"/>
  <c r="Y50" i="9" s="1"/>
  <c r="X315" i="19" s="1"/>
  <c r="BZ553" i="1"/>
  <c r="BZ554" i="1"/>
  <c r="BZ555" i="1"/>
  <c r="BZ557" i="1"/>
  <c r="Y52" i="9" s="1"/>
  <c r="X317" i="19" s="1"/>
  <c r="BZ558" i="1"/>
  <c r="BZ560" i="1"/>
  <c r="BZ116" i="1"/>
  <c r="Y44" i="6" s="1"/>
  <c r="X80" i="19" s="1"/>
  <c r="Y5" i="3"/>
  <c r="X5" i="19" s="1"/>
  <c r="L536" i="1"/>
  <c r="L535" i="1"/>
  <c r="L534" i="1"/>
  <c r="L533" i="1"/>
  <c r="L532" i="1"/>
  <c r="L531" i="1"/>
  <c r="L530" i="1"/>
  <c r="L526" i="1"/>
  <c r="L524" i="1"/>
  <c r="L523" i="1"/>
  <c r="L522" i="1"/>
  <c r="L521" i="1"/>
  <c r="L520" i="1"/>
  <c r="L519" i="1"/>
  <c r="L518" i="1"/>
  <c r="L517" i="1"/>
  <c r="L516" i="1"/>
  <c r="L515" i="1"/>
  <c r="L514" i="1"/>
  <c r="L512" i="1"/>
  <c r="L511" i="1"/>
  <c r="L510" i="1"/>
  <c r="L507" i="1"/>
  <c r="L504" i="1"/>
  <c r="L503" i="1"/>
  <c r="L501" i="1"/>
  <c r="L500" i="1"/>
  <c r="L499" i="1"/>
  <c r="L496" i="1"/>
  <c r="L495" i="1"/>
  <c r="L494" i="1"/>
  <c r="L493" i="1"/>
  <c r="L491" i="1"/>
  <c r="L490" i="1"/>
  <c r="L489" i="1"/>
  <c r="L487" i="1"/>
  <c r="L484" i="1"/>
  <c r="L481" i="1"/>
  <c r="L480" i="1"/>
  <c r="L476" i="1"/>
  <c r="L474" i="1"/>
  <c r="L473" i="1"/>
  <c r="AL3" i="11" l="1"/>
  <c r="AD9" i="3" s="1"/>
  <c r="AC9" i="19" s="1"/>
  <c r="AK3" i="11"/>
  <c r="Y34" i="9"/>
  <c r="X299" i="19" s="1"/>
  <c r="Y26" i="5"/>
  <c r="X144" i="19" s="1"/>
  <c r="W34" i="9"/>
  <c r="V299" i="19" s="1"/>
  <c r="E34" i="9"/>
  <c r="D299" i="19" s="1"/>
  <c r="K26" i="5"/>
  <c r="J144" i="19" s="1"/>
  <c r="V34" i="9"/>
  <c r="U299" i="19" s="1"/>
  <c r="R34" i="9"/>
  <c r="Q299" i="19" s="1"/>
  <c r="N34" i="9"/>
  <c r="M299" i="19" s="1"/>
  <c r="G26" i="5"/>
  <c r="F144" i="19" s="1"/>
  <c r="U34" i="9"/>
  <c r="T299" i="19" s="1"/>
  <c r="Q34" i="9"/>
  <c r="P299" i="19" s="1"/>
  <c r="M34" i="9"/>
  <c r="L299" i="19" s="1"/>
  <c r="Q26" i="5"/>
  <c r="P144" i="19" s="1"/>
  <c r="D34" i="9"/>
  <c r="C299" i="19" s="1"/>
  <c r="G34" i="9"/>
  <c r="F299" i="19" s="1"/>
  <c r="I34" i="9"/>
  <c r="H299" i="19" s="1"/>
  <c r="J26" i="5"/>
  <c r="I144" i="19" s="1"/>
  <c r="X34" i="9"/>
  <c r="W299" i="19" s="1"/>
  <c r="T34" i="9"/>
  <c r="S299" i="19" s="1"/>
  <c r="P34" i="9"/>
  <c r="O299" i="19" s="1"/>
  <c r="L34" i="9"/>
  <c r="K299" i="19" s="1"/>
  <c r="K34" i="9"/>
  <c r="J299" i="19" s="1"/>
  <c r="H34" i="9"/>
  <c r="G299" i="19" s="1"/>
  <c r="S34" i="9"/>
  <c r="R299" i="19" s="1"/>
  <c r="O34" i="9"/>
  <c r="N299" i="19" s="1"/>
  <c r="F34" i="9"/>
  <c r="E299" i="19" s="1"/>
  <c r="AD43" i="3"/>
  <c r="AC43" i="19" s="1"/>
  <c r="AD26" i="3"/>
  <c r="AC26" i="19" s="1"/>
  <c r="AD4" i="3"/>
  <c r="AC4" i="19" s="1"/>
  <c r="AD28" i="3"/>
  <c r="AC28" i="19" s="1"/>
  <c r="AD29" i="3"/>
  <c r="AC29" i="19" s="1"/>
  <c r="AD38" i="3"/>
  <c r="AC38" i="19" s="1"/>
  <c r="AD41" i="3"/>
  <c r="AC41" i="19" s="1"/>
  <c r="AD16" i="3"/>
  <c r="AC16" i="19" s="1"/>
  <c r="AD45" i="3"/>
  <c r="AC45" i="19" s="1"/>
  <c r="AD44" i="3"/>
  <c r="AC44" i="19" s="1"/>
  <c r="AD49" i="3"/>
  <c r="AC49" i="19" s="1"/>
  <c r="AD40" i="3"/>
  <c r="AC40" i="19" s="1"/>
  <c r="AD23" i="3"/>
  <c r="AC23" i="19" s="1"/>
  <c r="AD37" i="3"/>
  <c r="AC37" i="19" s="1"/>
  <c r="AD19" i="3"/>
  <c r="AC19" i="19" s="1"/>
  <c r="AD25" i="3"/>
  <c r="AC25" i="19" s="1"/>
  <c r="AD27" i="3"/>
  <c r="AC27" i="19" s="1"/>
  <c r="AD20" i="3"/>
  <c r="AC20" i="19" s="1"/>
  <c r="AD36" i="3"/>
  <c r="AC36" i="19" s="1"/>
  <c r="AD24" i="3"/>
  <c r="AC24" i="19" s="1"/>
  <c r="AD51" i="3"/>
  <c r="AC51" i="19" s="1"/>
  <c r="AD22" i="3"/>
  <c r="AC22" i="19" s="1"/>
  <c r="AD30" i="3"/>
  <c r="AC30" i="19" s="1"/>
  <c r="AD18" i="3"/>
  <c r="AC18" i="19" s="1"/>
  <c r="AD33" i="3"/>
  <c r="AC33" i="19" s="1"/>
  <c r="AD13" i="3"/>
  <c r="AC13" i="19" s="1"/>
  <c r="AD7" i="3"/>
  <c r="AC7" i="19" s="1"/>
  <c r="AD11" i="3"/>
  <c r="AC11" i="19" s="1"/>
  <c r="AD34" i="3"/>
  <c r="AC34" i="19" s="1"/>
  <c r="AD35" i="3"/>
  <c r="AC35" i="19" s="1"/>
  <c r="AD12" i="3"/>
  <c r="AC12" i="19" s="1"/>
  <c r="AD31" i="3"/>
  <c r="AC31" i="19" s="1"/>
  <c r="AD17" i="3"/>
  <c r="AC17" i="19" s="1"/>
  <c r="AD32" i="3"/>
  <c r="AC32" i="19" s="1"/>
  <c r="AD6" i="3"/>
  <c r="AC6" i="19" s="1"/>
  <c r="AD50" i="3"/>
  <c r="AC50" i="19" s="1"/>
  <c r="AD42" i="3"/>
  <c r="AC42" i="19" s="1"/>
  <c r="AD8" i="3"/>
  <c r="AC8" i="19" s="1"/>
  <c r="AD46" i="3"/>
  <c r="AC46" i="19" s="1"/>
  <c r="AD21" i="3"/>
  <c r="AC21" i="19" s="1"/>
  <c r="AD39" i="3"/>
  <c r="AC39" i="19" s="1"/>
  <c r="AC9" i="3"/>
  <c r="AB9" i="19" s="1"/>
  <c r="AC28" i="3"/>
  <c r="AB28" i="19" s="1"/>
  <c r="AC4" i="3"/>
  <c r="AB4" i="19" s="1"/>
  <c r="AC26" i="3"/>
  <c r="AB26" i="19" s="1"/>
  <c r="AC52" i="3"/>
  <c r="AB52" i="19" s="1"/>
  <c r="AC10" i="3"/>
  <c r="AB10" i="19" s="1"/>
  <c r="AC38" i="3"/>
  <c r="AB38" i="19" s="1"/>
  <c r="AC29" i="3"/>
  <c r="AB29" i="19" s="1"/>
  <c r="AC16" i="3"/>
  <c r="AB16" i="19" s="1"/>
  <c r="AC43" i="3"/>
  <c r="AB43" i="19" s="1"/>
  <c r="AC41" i="3"/>
  <c r="AB41" i="19" s="1"/>
  <c r="AC15" i="3"/>
  <c r="AB15" i="19" s="1"/>
  <c r="AC37" i="3"/>
  <c r="AB37" i="19" s="1"/>
  <c r="AC40" i="3"/>
  <c r="AB40" i="19" s="1"/>
  <c r="AC44" i="3"/>
  <c r="AB44" i="19" s="1"/>
  <c r="AC25" i="3"/>
  <c r="AB25" i="19" s="1"/>
  <c r="AC5" i="3"/>
  <c r="AB5" i="19" s="1"/>
  <c r="AC14" i="3"/>
  <c r="AB14" i="19" s="1"/>
  <c r="AC49" i="3"/>
  <c r="AB49" i="19" s="1"/>
  <c r="AC20" i="3"/>
  <c r="AB20" i="19" s="1"/>
  <c r="AC36" i="3"/>
  <c r="AB36" i="19" s="1"/>
  <c r="AC48" i="3"/>
  <c r="AB48" i="19" s="1"/>
  <c r="AC24" i="3"/>
  <c r="AB24" i="19" s="1"/>
  <c r="AC23" i="3"/>
  <c r="AB23" i="19" s="1"/>
  <c r="AC19" i="3"/>
  <c r="AB19" i="19" s="1"/>
  <c r="AC45" i="3"/>
  <c r="AB45" i="19" s="1"/>
  <c r="AC27" i="3"/>
  <c r="AB27" i="19" s="1"/>
  <c r="AC8" i="3"/>
  <c r="AB8" i="19" s="1"/>
  <c r="AC32" i="3"/>
  <c r="AB32" i="19" s="1"/>
  <c r="AC6" i="3"/>
  <c r="AB6" i="19" s="1"/>
  <c r="AC39" i="3"/>
  <c r="AB39" i="19" s="1"/>
  <c r="AC12" i="3"/>
  <c r="AB12" i="19" s="1"/>
  <c r="AC31" i="3"/>
  <c r="AB31" i="19" s="1"/>
  <c r="AC30" i="3"/>
  <c r="AB30" i="19" s="1"/>
  <c r="AC46" i="3"/>
  <c r="AB46" i="19" s="1"/>
  <c r="AC21" i="3"/>
  <c r="AB21" i="19" s="1"/>
  <c r="AC18" i="3"/>
  <c r="AB18" i="19" s="1"/>
  <c r="AC50" i="3"/>
  <c r="AB50" i="19" s="1"/>
  <c r="AC34" i="3"/>
  <c r="AB34" i="19" s="1"/>
  <c r="AC17" i="3"/>
  <c r="AB17" i="19" s="1"/>
  <c r="AC47" i="3"/>
  <c r="AB47" i="19" s="1"/>
  <c r="AC51" i="3"/>
  <c r="AB51" i="19" s="1"/>
  <c r="AC22" i="3"/>
  <c r="AB22" i="19" s="1"/>
  <c r="AC42" i="3"/>
  <c r="AB42" i="19" s="1"/>
  <c r="AC13" i="3"/>
  <c r="AB13" i="19" s="1"/>
  <c r="AC7" i="3"/>
  <c r="AB7" i="19" s="1"/>
  <c r="AC11" i="3"/>
  <c r="AB11" i="19" s="1"/>
  <c r="AC33" i="3"/>
  <c r="AB33" i="19" s="1"/>
  <c r="AC35" i="3"/>
  <c r="AB35" i="19" s="1"/>
  <c r="L26" i="5"/>
  <c r="K144" i="19" s="1"/>
  <c r="E26" i="5"/>
  <c r="D144" i="19" s="1"/>
  <c r="S26" i="5"/>
  <c r="R144" i="19" s="1"/>
  <c r="Z16" i="3"/>
  <c r="Y16" i="19" s="1"/>
  <c r="Z29" i="3"/>
  <c r="Y29" i="19" s="1"/>
  <c r="Z4" i="3"/>
  <c r="Y4" i="19" s="1"/>
  <c r="Z10" i="3"/>
  <c r="Y10" i="19" s="1"/>
  <c r="Z9" i="3"/>
  <c r="Y9" i="19" s="1"/>
  <c r="Z38" i="3"/>
  <c r="Y38" i="19" s="1"/>
  <c r="Z28" i="3"/>
  <c r="Y28" i="19" s="1"/>
  <c r="Z41" i="3"/>
  <c r="Y41" i="19" s="1"/>
  <c r="Z43" i="3"/>
  <c r="Y43" i="19" s="1"/>
  <c r="Z52" i="3"/>
  <c r="Y52" i="19" s="1"/>
  <c r="Z26" i="3"/>
  <c r="Y26" i="19" s="1"/>
  <c r="Z49" i="3"/>
  <c r="Y49" i="19" s="1"/>
  <c r="Z19" i="3"/>
  <c r="Y19" i="19" s="1"/>
  <c r="Z45" i="3"/>
  <c r="Y45" i="19" s="1"/>
  <c r="Z24" i="3"/>
  <c r="Y24" i="19" s="1"/>
  <c r="Z37" i="3"/>
  <c r="Y37" i="19" s="1"/>
  <c r="Z20" i="3"/>
  <c r="Y20" i="19" s="1"/>
  <c r="Z36" i="3"/>
  <c r="Y36" i="19" s="1"/>
  <c r="Z25" i="3"/>
  <c r="Y25" i="19" s="1"/>
  <c r="Z15" i="3"/>
  <c r="Y15" i="19" s="1"/>
  <c r="Z23" i="3"/>
  <c r="Y23" i="19" s="1"/>
  <c r="Z48" i="3"/>
  <c r="Y48" i="19" s="1"/>
  <c r="Z27" i="3"/>
  <c r="Y27" i="19" s="1"/>
  <c r="Z5" i="3"/>
  <c r="Y5" i="19" s="1"/>
  <c r="Z14" i="3"/>
  <c r="Y14" i="19" s="1"/>
  <c r="Z40" i="3"/>
  <c r="Y40" i="19" s="1"/>
  <c r="Z44" i="3"/>
  <c r="Y44" i="19" s="1"/>
  <c r="Z30" i="3"/>
  <c r="Y30" i="19" s="1"/>
  <c r="Z17" i="3"/>
  <c r="Y17" i="19" s="1"/>
  <c r="Z6" i="3"/>
  <c r="Y6" i="19" s="1"/>
  <c r="Z7" i="3"/>
  <c r="Y7" i="19" s="1"/>
  <c r="Z18" i="3"/>
  <c r="Y18" i="19" s="1"/>
  <c r="Z34" i="3"/>
  <c r="Y34" i="19" s="1"/>
  <c r="Z35" i="3"/>
  <c r="Y35" i="19" s="1"/>
  <c r="Z42" i="3"/>
  <c r="Y42" i="19" s="1"/>
  <c r="Z31" i="3"/>
  <c r="Y31" i="19" s="1"/>
  <c r="Z8" i="3"/>
  <c r="Y8" i="19" s="1"/>
  <c r="Z11" i="3"/>
  <c r="Y11" i="19" s="1"/>
  <c r="Z51" i="3"/>
  <c r="Y51" i="19" s="1"/>
  <c r="Z46" i="3"/>
  <c r="Y46" i="19" s="1"/>
  <c r="Z13" i="3"/>
  <c r="Y13" i="19" s="1"/>
  <c r="Z32" i="3"/>
  <c r="Y32" i="19" s="1"/>
  <c r="Z39" i="3"/>
  <c r="Y39" i="19" s="1"/>
  <c r="Z50" i="3"/>
  <c r="Y50" i="19" s="1"/>
  <c r="Z33" i="3"/>
  <c r="Y33" i="19" s="1"/>
  <c r="Z12" i="3"/>
  <c r="Y12" i="19" s="1"/>
  <c r="Z22" i="3"/>
  <c r="Y22" i="19" s="1"/>
  <c r="Z47" i="3"/>
  <c r="Y47" i="19" s="1"/>
  <c r="Z21" i="3"/>
  <c r="Y21" i="19" s="1"/>
  <c r="AG28" i="3"/>
  <c r="AF28" i="19" s="1"/>
  <c r="AG4" i="3"/>
  <c r="AF4" i="19" s="1"/>
  <c r="AG10" i="3"/>
  <c r="AF10" i="19" s="1"/>
  <c r="AG52" i="3"/>
  <c r="AF52" i="19" s="1"/>
  <c r="AG26" i="3"/>
  <c r="AF26" i="19" s="1"/>
  <c r="AG16" i="3"/>
  <c r="AF16" i="19" s="1"/>
  <c r="AG29" i="3"/>
  <c r="AF29" i="19" s="1"/>
  <c r="AG38" i="3"/>
  <c r="AF38" i="19" s="1"/>
  <c r="AG9" i="3"/>
  <c r="AF9" i="19" s="1"/>
  <c r="AG41" i="3"/>
  <c r="AF41" i="19" s="1"/>
  <c r="AG43" i="3"/>
  <c r="AF43" i="19" s="1"/>
  <c r="AG19" i="3"/>
  <c r="AF19" i="19" s="1"/>
  <c r="AG24" i="3"/>
  <c r="AF24" i="19" s="1"/>
  <c r="AG27" i="3"/>
  <c r="AF27" i="19" s="1"/>
  <c r="AG15" i="3"/>
  <c r="AF15" i="19" s="1"/>
  <c r="AG37" i="3"/>
  <c r="AF37" i="19" s="1"/>
  <c r="AG20" i="3"/>
  <c r="AF20" i="19" s="1"/>
  <c r="AG48" i="3"/>
  <c r="AF48" i="19" s="1"/>
  <c r="AG23" i="3"/>
  <c r="AF23" i="19" s="1"/>
  <c r="AG49" i="3"/>
  <c r="AF49" i="19" s="1"/>
  <c r="AG44" i="3"/>
  <c r="AF44" i="19" s="1"/>
  <c r="AG5" i="3"/>
  <c r="AF5" i="19" s="1"/>
  <c r="AG14" i="3"/>
  <c r="AF14" i="19" s="1"/>
  <c r="AG36" i="3"/>
  <c r="AF36" i="19" s="1"/>
  <c r="AG45" i="3"/>
  <c r="AF45" i="19" s="1"/>
  <c r="AG25" i="3"/>
  <c r="AF25" i="19" s="1"/>
  <c r="AG40" i="3"/>
  <c r="AF40" i="19" s="1"/>
  <c r="AG8" i="3"/>
  <c r="AF8" i="19" s="1"/>
  <c r="AG47" i="3"/>
  <c r="AF47" i="19" s="1"/>
  <c r="AG13" i="3"/>
  <c r="AF13" i="19" s="1"/>
  <c r="AG32" i="3"/>
  <c r="AF32" i="19" s="1"/>
  <c r="AG11" i="3"/>
  <c r="AF11" i="19" s="1"/>
  <c r="AG22" i="3"/>
  <c r="AF22" i="19" s="1"/>
  <c r="AG42" i="3"/>
  <c r="AF42" i="19" s="1"/>
  <c r="AG17" i="3"/>
  <c r="AF17" i="19" s="1"/>
  <c r="AG21" i="3"/>
  <c r="AF21" i="19" s="1"/>
  <c r="AG39" i="3"/>
  <c r="AF39" i="19" s="1"/>
  <c r="AG18" i="3"/>
  <c r="AF18" i="19" s="1"/>
  <c r="AG51" i="3"/>
  <c r="AF51" i="19" s="1"/>
  <c r="AG31" i="3"/>
  <c r="AF31" i="19" s="1"/>
  <c r="AG30" i="3"/>
  <c r="AF30" i="19" s="1"/>
  <c r="AG46" i="3"/>
  <c r="AF46" i="19" s="1"/>
  <c r="AG7" i="3"/>
  <c r="AF7" i="19" s="1"/>
  <c r="AG50" i="3"/>
  <c r="AF50" i="19" s="1"/>
  <c r="AG33" i="3"/>
  <c r="AF33" i="19" s="1"/>
  <c r="AG34" i="3"/>
  <c r="AF34" i="19" s="1"/>
  <c r="AG12" i="3"/>
  <c r="AF12" i="19" s="1"/>
  <c r="AG6" i="3"/>
  <c r="AF6" i="19" s="1"/>
  <c r="AG35" i="3"/>
  <c r="AF35" i="19" s="1"/>
  <c r="AM3" i="11"/>
  <c r="CA13" i="1"/>
  <c r="V26" i="5"/>
  <c r="U144" i="19" s="1"/>
  <c r="R26" i="5"/>
  <c r="Q144" i="19" s="1"/>
  <c r="AA10" i="3"/>
  <c r="Z10" i="19" s="1"/>
  <c r="AA29" i="3"/>
  <c r="Z29" i="19" s="1"/>
  <c r="AA38" i="3"/>
  <c r="Z38" i="19" s="1"/>
  <c r="AA16" i="3"/>
  <c r="Z16" i="19" s="1"/>
  <c r="AA41" i="3"/>
  <c r="Z41" i="19" s="1"/>
  <c r="AA52" i="3"/>
  <c r="Z52" i="19" s="1"/>
  <c r="AA43" i="3"/>
  <c r="Z43" i="19" s="1"/>
  <c r="AA4" i="3"/>
  <c r="Z4" i="19" s="1"/>
  <c r="AA9" i="3"/>
  <c r="Z9" i="19" s="1"/>
  <c r="AA28" i="3"/>
  <c r="Z28" i="19" s="1"/>
  <c r="AA26" i="3"/>
  <c r="Z26" i="19" s="1"/>
  <c r="AA37" i="3"/>
  <c r="Z37" i="19" s="1"/>
  <c r="AA20" i="3"/>
  <c r="Z20" i="19" s="1"/>
  <c r="AA45" i="3"/>
  <c r="Z45" i="19" s="1"/>
  <c r="AA40" i="3"/>
  <c r="Z40" i="19" s="1"/>
  <c r="AA15" i="3"/>
  <c r="Z15" i="19" s="1"/>
  <c r="AA23" i="3"/>
  <c r="Z23" i="19" s="1"/>
  <c r="AA19" i="3"/>
  <c r="Z19" i="19" s="1"/>
  <c r="AA24" i="3"/>
  <c r="Z24" i="19" s="1"/>
  <c r="AA27" i="3"/>
  <c r="Z27" i="19" s="1"/>
  <c r="AA49" i="3"/>
  <c r="Z49" i="19" s="1"/>
  <c r="AA14" i="3"/>
  <c r="Z14" i="19" s="1"/>
  <c r="AA48" i="3"/>
  <c r="Z48" i="19" s="1"/>
  <c r="AA25" i="3"/>
  <c r="Z25" i="19" s="1"/>
  <c r="AA36" i="3"/>
  <c r="Z36" i="19" s="1"/>
  <c r="AA44" i="3"/>
  <c r="Z44" i="19" s="1"/>
  <c r="AA5" i="3"/>
  <c r="Z5" i="19" s="1"/>
  <c r="AA51" i="3"/>
  <c r="Z51" i="19" s="1"/>
  <c r="AA12" i="3"/>
  <c r="Z12" i="19" s="1"/>
  <c r="AA22" i="3"/>
  <c r="Z22" i="19" s="1"/>
  <c r="AA46" i="3"/>
  <c r="Z46" i="19" s="1"/>
  <c r="AA18" i="3"/>
  <c r="Z18" i="19" s="1"/>
  <c r="AA33" i="3"/>
  <c r="Z33" i="19" s="1"/>
  <c r="AA42" i="3"/>
  <c r="Z42" i="19" s="1"/>
  <c r="AA17" i="3"/>
  <c r="Z17" i="19" s="1"/>
  <c r="AA47" i="3"/>
  <c r="Z47" i="19" s="1"/>
  <c r="AA39" i="3"/>
  <c r="Z39" i="19" s="1"/>
  <c r="AA35" i="3"/>
  <c r="Z35" i="19" s="1"/>
  <c r="AA31" i="3"/>
  <c r="Z31" i="19" s="1"/>
  <c r="AA13" i="3"/>
  <c r="Z13" i="19" s="1"/>
  <c r="AA7" i="3"/>
  <c r="Z7" i="19" s="1"/>
  <c r="AA11" i="3"/>
  <c r="Z11" i="19" s="1"/>
  <c r="AA34" i="3"/>
  <c r="Z34" i="19" s="1"/>
  <c r="AA8" i="3"/>
  <c r="Z8" i="19" s="1"/>
  <c r="AA30" i="3"/>
  <c r="Z30" i="19" s="1"/>
  <c r="AA32" i="3"/>
  <c r="Z32" i="19" s="1"/>
  <c r="AA6" i="3"/>
  <c r="Z6" i="19" s="1"/>
  <c r="AA21" i="3"/>
  <c r="Z21" i="19" s="1"/>
  <c r="AA50" i="3"/>
  <c r="Z50" i="19" s="1"/>
  <c r="C269" i="19"/>
  <c r="C107" i="19"/>
  <c r="G109" i="19"/>
  <c r="C66" i="19"/>
  <c r="E109" i="19"/>
  <c r="E269" i="19"/>
  <c r="E107" i="19"/>
  <c r="G66" i="19"/>
  <c r="C5" i="19"/>
  <c r="C109" i="19"/>
  <c r="E66" i="19"/>
  <c r="G269" i="19"/>
  <c r="G107" i="19"/>
  <c r="AD313" i="19"/>
  <c r="Z267" i="19"/>
  <c r="Z306" i="19"/>
  <c r="Z251" i="19"/>
  <c r="Z234" i="19"/>
  <c r="Z220" i="19"/>
  <c r="Z212" i="19"/>
  <c r="Z209" i="19"/>
  <c r="Z173" i="19"/>
  <c r="Z164" i="19"/>
  <c r="Z196" i="19"/>
  <c r="Z192" i="19"/>
  <c r="Z184" i="19"/>
  <c r="Z143" i="19"/>
  <c r="Z142" i="19"/>
  <c r="Z127" i="19"/>
  <c r="Z105" i="19"/>
  <c r="Z60" i="19"/>
  <c r="CJ5" i="1"/>
  <c r="CU5" i="1" s="1"/>
  <c r="AD4" i="11" s="1"/>
  <c r="AC317" i="19"/>
  <c r="AG317" i="19"/>
  <c r="AC316" i="19"/>
  <c r="AG316" i="19"/>
  <c r="AC263" i="19"/>
  <c r="AG263" i="19"/>
  <c r="AC313" i="19"/>
  <c r="AG313" i="19"/>
  <c r="AC260" i="19"/>
  <c r="AG260" i="19"/>
  <c r="AC259" i="19"/>
  <c r="AG259" i="19"/>
  <c r="AC305" i="19"/>
  <c r="AG305" i="19"/>
  <c r="AG302" i="19"/>
  <c r="AC302" i="19"/>
  <c r="AC300" i="19"/>
  <c r="AG300" i="19"/>
  <c r="AG295" i="19"/>
  <c r="AC295" i="19"/>
  <c r="AC243" i="19"/>
  <c r="AG243" i="19"/>
  <c r="AC231" i="19"/>
  <c r="AG231" i="19"/>
  <c r="AC230" i="19"/>
  <c r="AG230" i="19"/>
  <c r="AC227" i="19"/>
  <c r="AG227" i="19"/>
  <c r="AC223" i="19"/>
  <c r="AG223" i="19"/>
  <c r="AC221" i="19"/>
  <c r="AG221" i="19"/>
  <c r="AC215" i="19"/>
  <c r="AG215" i="19"/>
  <c r="AC214" i="19"/>
  <c r="AG214" i="19"/>
  <c r="AC180" i="19"/>
  <c r="AG180" i="19"/>
  <c r="AC179" i="19"/>
  <c r="AG179" i="19"/>
  <c r="AC177" i="19"/>
  <c r="AG177" i="19"/>
  <c r="AC207" i="19"/>
  <c r="AC171" i="19"/>
  <c r="AG171" i="19"/>
  <c r="AC170" i="19"/>
  <c r="AG170" i="19"/>
  <c r="AC201" i="19"/>
  <c r="AC198" i="19"/>
  <c r="AC193" i="19"/>
  <c r="AC189" i="19"/>
  <c r="AG189" i="19"/>
  <c r="AG186" i="19"/>
  <c r="AC186" i="19"/>
  <c r="AC159" i="19"/>
  <c r="AG159" i="19"/>
  <c r="AC134" i="19"/>
  <c r="AG134" i="19"/>
  <c r="AC141" i="19"/>
  <c r="AC140" i="19"/>
  <c r="AC136" i="19"/>
  <c r="AC114" i="19"/>
  <c r="AG114" i="19"/>
  <c r="AC109" i="19"/>
  <c r="AG109" i="19"/>
  <c r="AC91" i="19"/>
  <c r="AG91" i="19"/>
  <c r="AC85" i="19"/>
  <c r="AG85" i="19"/>
  <c r="AC79" i="19"/>
  <c r="AG79" i="19"/>
  <c r="AC63" i="19"/>
  <c r="AG63" i="19"/>
  <c r="AC76" i="19"/>
  <c r="AG76" i="19"/>
  <c r="AC59" i="19"/>
  <c r="AC68" i="19"/>
  <c r="AG68" i="19"/>
  <c r="Y318" i="19"/>
  <c r="Y246" i="19"/>
  <c r="Y270" i="19"/>
  <c r="Y166" i="19"/>
  <c r="Y165" i="19"/>
  <c r="Y200" i="19"/>
  <c r="Y185" i="19"/>
  <c r="Y155" i="19"/>
  <c r="Y181" i="19"/>
  <c r="Y139" i="19"/>
  <c r="Y73" i="19"/>
  <c r="Y65" i="19"/>
  <c r="AB262" i="19"/>
  <c r="AB307" i="19"/>
  <c r="AB304" i="19"/>
  <c r="AB297" i="19"/>
  <c r="AB275" i="19"/>
  <c r="AB271" i="19"/>
  <c r="AB174" i="19"/>
  <c r="AB163" i="19"/>
  <c r="AB199" i="19"/>
  <c r="AB197" i="19"/>
  <c r="AB194" i="19"/>
  <c r="AB157" i="19"/>
  <c r="AB183" i="19"/>
  <c r="AB137" i="19"/>
  <c r="AB112" i="19"/>
  <c r="AB104" i="19"/>
  <c r="AB98" i="19"/>
  <c r="AB96" i="19"/>
  <c r="AB88" i="19"/>
  <c r="AB53" i="19"/>
  <c r="AF316" i="19"/>
  <c r="AF313" i="19"/>
  <c r="AF260" i="19"/>
  <c r="AF259" i="19"/>
  <c r="AF300" i="19"/>
  <c r="AF223" i="19"/>
  <c r="AF221" i="19"/>
  <c r="AF214" i="19"/>
  <c r="AF207" i="19"/>
  <c r="AF170" i="19"/>
  <c r="AF201" i="19"/>
  <c r="AF198" i="19"/>
  <c r="AF193" i="19"/>
  <c r="AF186" i="19"/>
  <c r="AF159" i="19"/>
  <c r="AF141" i="19"/>
  <c r="AF140" i="19"/>
  <c r="AF136" i="19"/>
  <c r="AD318" i="19"/>
  <c r="AD246" i="19"/>
  <c r="AD270" i="19"/>
  <c r="AD166" i="19"/>
  <c r="AD165" i="19"/>
  <c r="AD200" i="19"/>
  <c r="AD185" i="19"/>
  <c r="AD155" i="19"/>
  <c r="AD181" i="19"/>
  <c r="AD139" i="19"/>
  <c r="AD73" i="19"/>
  <c r="AD65" i="19"/>
  <c r="Z268" i="19"/>
  <c r="Z270" i="19"/>
  <c r="Z206" i="19"/>
  <c r="Z166" i="19"/>
  <c r="Z165" i="19"/>
  <c r="Z200" i="19"/>
  <c r="Z185" i="19"/>
  <c r="Z152" i="19"/>
  <c r="Z150" i="19"/>
  <c r="Z155" i="19"/>
  <c r="Z181" i="19"/>
  <c r="Z139" i="19"/>
  <c r="Z115" i="19"/>
  <c r="Z103" i="19"/>
  <c r="Z73" i="19"/>
  <c r="Z55" i="19"/>
  <c r="Z65" i="19"/>
  <c r="AC269" i="19"/>
  <c r="AG269" i="19"/>
  <c r="AC265" i="19"/>
  <c r="AG265" i="19"/>
  <c r="AC315" i="19"/>
  <c r="AG315" i="19"/>
  <c r="AC262" i="19"/>
  <c r="AG262" i="19"/>
  <c r="AC308" i="19"/>
  <c r="AG308" i="19"/>
  <c r="AC307" i="19"/>
  <c r="AG307" i="19"/>
  <c r="AC309" i="19"/>
  <c r="AG309" i="19"/>
  <c r="AC304" i="19"/>
  <c r="AG304" i="19"/>
  <c r="AC301" i="19"/>
  <c r="AG301" i="19"/>
  <c r="AC248" i="19"/>
  <c r="AG248" i="19"/>
  <c r="AC297" i="19"/>
  <c r="AG297" i="19"/>
  <c r="AC242" i="19"/>
  <c r="AG242" i="19"/>
  <c r="AC229" i="19"/>
  <c r="AG229" i="19"/>
  <c r="AC226" i="19"/>
  <c r="AG226" i="19"/>
  <c r="AC275" i="19"/>
  <c r="AG275" i="19"/>
  <c r="AC222" i="19"/>
  <c r="AG222" i="19"/>
  <c r="AC271" i="19"/>
  <c r="AG271" i="19"/>
  <c r="AC208" i="19"/>
  <c r="AG208" i="19"/>
  <c r="AC174" i="19"/>
  <c r="AG174" i="19"/>
  <c r="AC163" i="19"/>
  <c r="AG163" i="19"/>
  <c r="AC199" i="19"/>
  <c r="AG199" i="19"/>
  <c r="AC197" i="19"/>
  <c r="AC194" i="19"/>
  <c r="AG194" i="19"/>
  <c r="AC187" i="19"/>
  <c r="AG187" i="19"/>
  <c r="AC157" i="19"/>
  <c r="AC151" i="19"/>
  <c r="AG151" i="19"/>
  <c r="AC183" i="19"/>
  <c r="AC133" i="19"/>
  <c r="AG133" i="19"/>
  <c r="AC137" i="19"/>
  <c r="AC118" i="19"/>
  <c r="AG118" i="19"/>
  <c r="AC113" i="19"/>
  <c r="AG113" i="19"/>
  <c r="AC112" i="19"/>
  <c r="AG112" i="19"/>
  <c r="AC107" i="19"/>
  <c r="AG107" i="19"/>
  <c r="AC104" i="19"/>
  <c r="AC102" i="19"/>
  <c r="AG102" i="19"/>
  <c r="AC98" i="19"/>
  <c r="AG98" i="19"/>
  <c r="AC96" i="19"/>
  <c r="AG96" i="19"/>
  <c r="AC89" i="19"/>
  <c r="AG89" i="19"/>
  <c r="AC88" i="19"/>
  <c r="AG88" i="19"/>
  <c r="AC62" i="19"/>
  <c r="AG62" i="19"/>
  <c r="AC56" i="19"/>
  <c r="AC70" i="19"/>
  <c r="AG70" i="19"/>
  <c r="AC53" i="19"/>
  <c r="AG53" i="19"/>
  <c r="CJ6" i="1"/>
  <c r="CU6" i="1" s="1"/>
  <c r="AD5" i="11" s="1"/>
  <c r="Y316" i="19"/>
  <c r="Y260" i="19"/>
  <c r="Y259" i="19"/>
  <c r="Y305" i="19"/>
  <c r="Y300" i="19"/>
  <c r="Y230" i="19"/>
  <c r="Y227" i="19"/>
  <c r="Y223" i="19"/>
  <c r="Y214" i="19"/>
  <c r="Y180" i="19"/>
  <c r="Y179" i="19"/>
  <c r="Y177" i="19"/>
  <c r="Y207" i="19"/>
  <c r="Y171" i="19"/>
  <c r="Y170" i="19"/>
  <c r="Y201" i="19"/>
  <c r="Y198" i="19"/>
  <c r="Y193" i="19"/>
  <c r="Y189" i="19"/>
  <c r="Y186" i="19"/>
  <c r="Y159" i="19"/>
  <c r="Y141" i="19"/>
  <c r="Y140" i="19"/>
  <c r="Y136" i="19"/>
  <c r="Y85" i="19"/>
  <c r="Y76" i="19"/>
  <c r="Y59" i="19"/>
  <c r="AB306" i="19"/>
  <c r="AB251" i="19"/>
  <c r="AB250" i="19"/>
  <c r="AB244" i="19"/>
  <c r="AB234" i="19"/>
  <c r="AB279" i="19"/>
  <c r="AB212" i="19"/>
  <c r="AB209" i="19"/>
  <c r="AB173" i="19"/>
  <c r="AB169" i="19"/>
  <c r="AB164" i="19"/>
  <c r="AB196" i="19"/>
  <c r="AB192" i="19"/>
  <c r="AB184" i="19"/>
  <c r="AB143" i="19"/>
  <c r="AB142" i="19"/>
  <c r="AB105" i="19"/>
  <c r="AB83" i="19"/>
  <c r="AB77" i="19"/>
  <c r="AB60" i="19"/>
  <c r="AF262" i="19"/>
  <c r="AF307" i="19"/>
  <c r="AF309" i="19"/>
  <c r="AF304" i="19"/>
  <c r="AF297" i="19"/>
  <c r="AF275" i="19"/>
  <c r="AF174" i="19"/>
  <c r="AF163" i="19"/>
  <c r="AF199" i="19"/>
  <c r="AF197" i="19"/>
  <c r="AF194" i="19"/>
  <c r="AF157" i="19"/>
  <c r="AF151" i="19"/>
  <c r="AF183" i="19"/>
  <c r="AF137" i="19"/>
  <c r="AF112" i="19"/>
  <c r="AF104" i="19"/>
  <c r="AF102" i="19"/>
  <c r="AF98" i="19"/>
  <c r="AF96" i="19"/>
  <c r="AF88" i="19"/>
  <c r="AF56" i="19"/>
  <c r="AF70" i="19"/>
  <c r="AD316" i="19"/>
  <c r="AD260" i="19"/>
  <c r="AD259" i="19"/>
  <c r="AD305" i="19"/>
  <c r="AD300" i="19"/>
  <c r="AD230" i="19"/>
  <c r="AD227" i="19"/>
  <c r="AD223" i="19"/>
  <c r="AD221" i="19"/>
  <c r="AD214" i="19"/>
  <c r="AD180" i="19"/>
  <c r="AD179" i="19"/>
  <c r="AD177" i="19"/>
  <c r="AD207" i="19"/>
  <c r="AD171" i="19"/>
  <c r="AD170" i="19"/>
  <c r="AD201" i="19"/>
  <c r="AD198" i="19"/>
  <c r="AD193" i="19"/>
  <c r="AD189" i="19"/>
  <c r="AD186" i="19"/>
  <c r="AD159" i="19"/>
  <c r="AD141" i="19"/>
  <c r="AD140" i="19"/>
  <c r="AD136" i="19"/>
  <c r="AD85" i="19"/>
  <c r="AD76" i="19"/>
  <c r="AD59" i="19"/>
  <c r="Z300" i="19"/>
  <c r="Z193" i="19"/>
  <c r="Z159" i="19"/>
  <c r="Z141" i="19"/>
  <c r="Z140" i="19"/>
  <c r="Z136" i="19"/>
  <c r="AC267" i="19"/>
  <c r="AG267" i="19"/>
  <c r="AC264" i="19"/>
  <c r="AG264" i="19"/>
  <c r="AC306" i="19"/>
  <c r="AG306" i="19"/>
  <c r="AC251" i="19"/>
  <c r="AG251" i="19"/>
  <c r="AC250" i="19"/>
  <c r="AG250" i="19"/>
  <c r="AC296" i="19"/>
  <c r="AG296" i="19"/>
  <c r="AC244" i="19"/>
  <c r="AG244" i="19"/>
  <c r="AC287" i="19"/>
  <c r="AG287" i="19"/>
  <c r="AC234" i="19"/>
  <c r="AG234" i="19"/>
  <c r="AC279" i="19"/>
  <c r="AG279" i="19"/>
  <c r="AC228" i="19"/>
  <c r="AG228" i="19"/>
  <c r="AC276" i="19"/>
  <c r="AG276" i="19"/>
  <c r="AC220" i="19"/>
  <c r="AG220" i="19"/>
  <c r="AC212" i="19"/>
  <c r="AG212" i="19"/>
  <c r="AC209" i="19"/>
  <c r="AG209" i="19"/>
  <c r="AC178" i="19"/>
  <c r="AG178" i="19"/>
  <c r="AC173" i="19"/>
  <c r="AG173" i="19"/>
  <c r="AC169" i="19"/>
  <c r="AG169" i="19"/>
  <c r="AC164" i="19"/>
  <c r="AG164" i="19"/>
  <c r="AC196" i="19"/>
  <c r="AG196" i="19"/>
  <c r="AC192" i="19"/>
  <c r="AG192" i="19"/>
  <c r="AC184" i="19"/>
  <c r="AG184" i="19"/>
  <c r="AC132" i="19"/>
  <c r="AG132" i="19"/>
  <c r="AC143" i="19"/>
  <c r="AG143" i="19"/>
  <c r="AC142" i="19"/>
  <c r="AC127" i="19"/>
  <c r="AG127" i="19"/>
  <c r="AC111" i="19"/>
  <c r="AG111" i="19"/>
  <c r="AC105" i="19"/>
  <c r="AC101" i="19"/>
  <c r="AG101" i="19"/>
  <c r="AC97" i="19"/>
  <c r="AG97" i="19"/>
  <c r="AC94" i="19"/>
  <c r="AG94" i="19"/>
  <c r="AC87" i="19"/>
  <c r="AG87" i="19"/>
  <c r="AC83" i="19"/>
  <c r="AG83" i="19"/>
  <c r="AC77" i="19"/>
  <c r="AG77" i="19"/>
  <c r="AC75" i="19"/>
  <c r="AG75" i="19"/>
  <c r="AC60" i="19"/>
  <c r="AG60" i="19"/>
  <c r="AC69" i="19"/>
  <c r="AG69" i="19"/>
  <c r="AC66" i="19"/>
  <c r="AG66" i="19"/>
  <c r="Y262" i="19"/>
  <c r="Y304" i="19"/>
  <c r="Y297" i="19"/>
  <c r="Y174" i="19"/>
  <c r="Y163" i="19"/>
  <c r="Y199" i="19"/>
  <c r="Y197" i="19"/>
  <c r="Y194" i="19"/>
  <c r="Y183" i="19"/>
  <c r="Y137" i="19"/>
  <c r="Y104" i="19"/>
  <c r="AB270" i="19"/>
  <c r="AB166" i="19"/>
  <c r="AB200" i="19"/>
  <c r="AB181" i="19"/>
  <c r="AB139" i="19"/>
  <c r="AF306" i="19"/>
  <c r="AF251" i="19"/>
  <c r="AF212" i="19"/>
  <c r="AF173" i="19"/>
  <c r="AF164" i="19"/>
  <c r="AF196" i="19"/>
  <c r="AF192" i="19"/>
  <c r="AF105" i="19"/>
  <c r="AD262" i="19"/>
  <c r="AD304" i="19"/>
  <c r="AD297" i="19"/>
  <c r="AD174" i="19"/>
  <c r="AD163" i="19"/>
  <c r="AD199" i="19"/>
  <c r="AD197" i="19"/>
  <c r="AD194" i="19"/>
  <c r="AD183" i="19"/>
  <c r="AD137" i="19"/>
  <c r="AD104" i="19"/>
  <c r="Z262" i="19"/>
  <c r="Z307" i="19"/>
  <c r="Z309" i="19"/>
  <c r="Z304" i="19"/>
  <c r="Z297" i="19"/>
  <c r="Z275" i="19"/>
  <c r="Z271" i="19"/>
  <c r="Z174" i="19"/>
  <c r="Z163" i="19"/>
  <c r="Z199" i="19"/>
  <c r="Z197" i="19"/>
  <c r="Z194" i="19"/>
  <c r="Z157" i="19"/>
  <c r="Z151" i="19"/>
  <c r="Z183" i="19"/>
  <c r="Z137" i="19"/>
  <c r="Z112" i="19"/>
  <c r="Z104" i="19"/>
  <c r="Z102" i="19"/>
  <c r="Z98" i="19"/>
  <c r="Z96" i="19"/>
  <c r="Z88" i="19"/>
  <c r="Z56" i="19"/>
  <c r="Z70" i="19"/>
  <c r="Z53" i="19"/>
  <c r="AC268" i="19"/>
  <c r="AG268" i="19"/>
  <c r="AC318" i="19"/>
  <c r="AG318" i="19"/>
  <c r="AG314" i="19"/>
  <c r="AC314" i="19"/>
  <c r="AC310" i="19"/>
  <c r="AG310" i="19"/>
  <c r="AC303" i="19"/>
  <c r="AG303" i="19"/>
  <c r="AC246" i="19"/>
  <c r="AG246" i="19"/>
  <c r="AC245" i="19"/>
  <c r="AG245" i="19"/>
  <c r="AC290" i="19"/>
  <c r="AG290" i="19"/>
  <c r="AG285" i="19"/>
  <c r="AC285" i="19"/>
  <c r="AC283" i="19"/>
  <c r="AG283" i="19"/>
  <c r="AG270" i="19"/>
  <c r="AC270" i="19"/>
  <c r="AC210" i="19"/>
  <c r="AG210" i="19"/>
  <c r="AC206" i="19"/>
  <c r="AG206" i="19"/>
  <c r="AC166" i="19"/>
  <c r="AG166" i="19"/>
  <c r="AC165" i="19"/>
  <c r="AG165" i="19"/>
  <c r="AC200" i="19"/>
  <c r="AG200" i="19"/>
  <c r="AC195" i="19"/>
  <c r="AG195" i="19"/>
  <c r="AC185" i="19"/>
  <c r="AG185" i="19"/>
  <c r="AC152" i="19"/>
  <c r="AG152" i="19"/>
  <c r="AC150" i="19"/>
  <c r="AG150" i="19"/>
  <c r="AC155" i="19"/>
  <c r="AG155" i="19"/>
  <c r="AC181" i="19"/>
  <c r="AG181" i="19"/>
  <c r="AC129" i="19"/>
  <c r="AG129" i="19"/>
  <c r="AC139" i="19"/>
  <c r="AG139" i="19"/>
  <c r="AC115" i="19"/>
  <c r="AG115" i="19"/>
  <c r="AC110" i="19"/>
  <c r="AG110" i="19"/>
  <c r="AI103" i="19"/>
  <c r="AC103" i="19"/>
  <c r="AG103" i="19"/>
  <c r="AC92" i="19"/>
  <c r="AG92" i="19"/>
  <c r="AC80" i="19"/>
  <c r="AG80" i="19"/>
  <c r="AC64" i="19"/>
  <c r="AG64" i="19"/>
  <c r="AC58" i="19"/>
  <c r="AG58" i="19"/>
  <c r="AC73" i="19"/>
  <c r="AG73" i="19"/>
  <c r="AC55" i="19"/>
  <c r="AG55" i="19"/>
  <c r="AC65" i="19"/>
  <c r="AG65" i="19"/>
  <c r="Y267" i="19"/>
  <c r="Y306" i="19"/>
  <c r="Y251" i="19"/>
  <c r="Y250" i="19"/>
  <c r="Y244" i="19"/>
  <c r="Y234" i="19"/>
  <c r="Y279" i="19"/>
  <c r="Y220" i="19"/>
  <c r="Y212" i="19"/>
  <c r="Y209" i="19"/>
  <c r="Y173" i="19"/>
  <c r="Y169" i="19"/>
  <c r="Y164" i="19"/>
  <c r="Y196" i="19"/>
  <c r="Y192" i="19"/>
  <c r="Y184" i="19"/>
  <c r="Y143" i="19"/>
  <c r="Y142" i="19"/>
  <c r="Y127" i="19"/>
  <c r="Y105" i="19"/>
  <c r="Y83" i="19"/>
  <c r="Y77" i="19"/>
  <c r="Y60" i="19"/>
  <c r="AB316" i="19"/>
  <c r="AB313" i="19"/>
  <c r="AB260" i="19"/>
  <c r="AB259" i="19"/>
  <c r="AB305" i="19"/>
  <c r="AB300" i="19"/>
  <c r="AB230" i="19"/>
  <c r="AB227" i="19"/>
  <c r="AB223" i="19"/>
  <c r="AB221" i="19"/>
  <c r="AB214" i="19"/>
  <c r="AB180" i="19"/>
  <c r="AB179" i="19"/>
  <c r="AB177" i="19"/>
  <c r="AB207" i="19"/>
  <c r="AB171" i="19"/>
  <c r="AB170" i="19"/>
  <c r="AB201" i="19"/>
  <c r="AB198" i="19"/>
  <c r="AB193" i="19"/>
  <c r="AB189" i="19"/>
  <c r="AB186" i="19"/>
  <c r="AB159" i="19"/>
  <c r="AB141" i="19"/>
  <c r="AB140" i="19"/>
  <c r="AB136" i="19"/>
  <c r="AB85" i="19"/>
  <c r="AB76" i="19"/>
  <c r="AB59" i="19"/>
  <c r="AF268" i="19"/>
  <c r="AF318" i="19"/>
  <c r="AF246" i="19"/>
  <c r="AF270" i="19"/>
  <c r="AF206" i="19"/>
  <c r="AF166" i="19"/>
  <c r="AF165" i="19"/>
  <c r="AF200" i="19"/>
  <c r="AF185" i="19"/>
  <c r="AF152" i="19"/>
  <c r="AF150" i="19"/>
  <c r="AF155" i="19"/>
  <c r="AF181" i="19"/>
  <c r="AF139" i="19"/>
  <c r="AF115" i="19"/>
  <c r="AF103" i="19"/>
  <c r="AF73" i="19"/>
  <c r="AF55" i="19"/>
  <c r="AF65" i="19"/>
  <c r="AD267" i="19"/>
  <c r="AD306" i="19"/>
  <c r="AD251" i="19"/>
  <c r="AD250" i="19"/>
  <c r="AD244" i="19"/>
  <c r="AD234" i="19"/>
  <c r="AD279" i="19"/>
  <c r="AD212" i="19"/>
  <c r="AD209" i="19"/>
  <c r="AD173" i="19"/>
  <c r="AD169" i="19"/>
  <c r="AD164" i="19"/>
  <c r="AD196" i="19"/>
  <c r="AD192" i="19"/>
  <c r="AD184" i="19"/>
  <c r="AD143" i="19"/>
  <c r="AD142" i="19"/>
  <c r="AD105" i="19"/>
  <c r="AD83" i="19"/>
  <c r="AD77" i="19"/>
  <c r="AD60" i="19"/>
  <c r="M27" i="6"/>
  <c r="L89" i="19" s="1"/>
  <c r="CA584" i="1"/>
  <c r="AI169" i="19"/>
  <c r="AI60" i="19"/>
  <c r="BY571" i="1"/>
  <c r="X27" i="6" s="1"/>
  <c r="W89" i="19" s="1"/>
  <c r="T27" i="6"/>
  <c r="S89" i="19" s="1"/>
  <c r="BU570" i="1"/>
  <c r="T43" i="6" s="1"/>
  <c r="S105" i="19" s="1"/>
  <c r="BN570" i="1"/>
  <c r="M43" i="6" s="1"/>
  <c r="L105" i="19" s="1"/>
  <c r="BJ571" i="1"/>
  <c r="I27" i="6" s="1"/>
  <c r="H89" i="19" s="1"/>
  <c r="BQ570" i="1"/>
  <c r="P43" i="6" s="1"/>
  <c r="O105" i="19" s="1"/>
  <c r="CA569" i="1"/>
  <c r="BQ572" i="1"/>
  <c r="BP570" i="1"/>
  <c r="O43" i="6" s="1"/>
  <c r="N105" i="19" s="1"/>
  <c r="BE570" i="1"/>
  <c r="BP572" i="1"/>
  <c r="BV570" i="1"/>
  <c r="U43" i="6" s="1"/>
  <c r="T105" i="19" s="1"/>
  <c r="BI570" i="1"/>
  <c r="H43" i="6" s="1"/>
  <c r="G105" i="19" s="1"/>
  <c r="BX570" i="1"/>
  <c r="D44" i="6"/>
  <c r="C80" i="19" s="1"/>
  <c r="BJ573" i="1"/>
  <c r="T44" i="6"/>
  <c r="S80" i="19" s="1"/>
  <c r="U44" i="6"/>
  <c r="T80" i="19" s="1"/>
  <c r="M44" i="6"/>
  <c r="L80" i="19" s="1"/>
  <c r="O44" i="6"/>
  <c r="N80" i="19" s="1"/>
  <c r="P44" i="6"/>
  <c r="O80" i="19" s="1"/>
  <c r="H44" i="6"/>
  <c r="G80" i="19" s="1"/>
  <c r="W44" i="6"/>
  <c r="V80" i="19" s="1"/>
  <c r="AI98" i="19"/>
  <c r="CA28" i="1"/>
  <c r="CA228" i="1"/>
  <c r="Y40" i="9"/>
  <c r="X305" i="19" s="1"/>
  <c r="Y35" i="9"/>
  <c r="X300" i="19" s="1"/>
  <c r="Y54" i="8"/>
  <c r="X267" i="19" s="1"/>
  <c r="Y38" i="8"/>
  <c r="X251" i="19" s="1"/>
  <c r="Y33" i="8"/>
  <c r="X246" i="19" s="1"/>
  <c r="Y8" i="8"/>
  <c r="X221" i="19" s="1"/>
  <c r="Y7" i="8"/>
  <c r="X220" i="19" s="1"/>
  <c r="Y18" i="5"/>
  <c r="X127" i="19" s="1"/>
  <c r="Y13" i="6"/>
  <c r="X115" i="19" s="1"/>
  <c r="Y41" i="6"/>
  <c r="X103" i="19" s="1"/>
  <c r="Y40" i="6"/>
  <c r="X102" i="19" s="1"/>
  <c r="D40" i="9"/>
  <c r="C305" i="19" s="1"/>
  <c r="D37" i="8"/>
  <c r="C250" i="19" s="1"/>
  <c r="D31" i="8"/>
  <c r="C244" i="19" s="1"/>
  <c r="D14" i="9"/>
  <c r="D17" i="8"/>
  <c r="C230" i="19" s="1"/>
  <c r="D14" i="8"/>
  <c r="C227" i="19" s="1"/>
  <c r="D23" i="6"/>
  <c r="C85" i="19" s="1"/>
  <c r="D21" i="6"/>
  <c r="C83" i="19" s="1"/>
  <c r="F40" i="9"/>
  <c r="E305" i="19" s="1"/>
  <c r="F37" i="8"/>
  <c r="E250" i="19" s="1"/>
  <c r="F31" i="8"/>
  <c r="E244" i="19" s="1"/>
  <c r="F14" i="9"/>
  <c r="F17" i="8"/>
  <c r="E230" i="19" s="1"/>
  <c r="F14" i="8"/>
  <c r="E227" i="19" s="1"/>
  <c r="CA25" i="1"/>
  <c r="CL6" i="1"/>
  <c r="CW6" i="1" s="1"/>
  <c r="AF5" i="11" s="1"/>
  <c r="Y49" i="8"/>
  <c r="X262" i="19" s="1"/>
  <c r="Y11" i="5"/>
  <c r="X142" i="19" s="1"/>
  <c r="F23" i="6"/>
  <c r="E85" i="19" s="1"/>
  <c r="F21" i="6"/>
  <c r="E83" i="19" s="1"/>
  <c r="G40" i="9"/>
  <c r="F305" i="19" s="1"/>
  <c r="G37" i="8"/>
  <c r="F250" i="19" s="1"/>
  <c r="G31" i="8"/>
  <c r="F244" i="19" s="1"/>
  <c r="G14" i="9"/>
  <c r="F279" i="19" s="1"/>
  <c r="G17" i="8"/>
  <c r="F230" i="19" s="1"/>
  <c r="G14" i="8"/>
  <c r="F227" i="19" s="1"/>
  <c r="G65" i="7"/>
  <c r="F180" i="19" s="1"/>
  <c r="G64" i="7"/>
  <c r="F179" i="19" s="1"/>
  <c r="G62" i="7"/>
  <c r="F177" i="19" s="1"/>
  <c r="G56" i="7"/>
  <c r="F171" i="19" s="1"/>
  <c r="G54" i="7"/>
  <c r="F169" i="19" s="1"/>
  <c r="G11" i="7"/>
  <c r="F189" i="19" s="1"/>
  <c r="G23" i="6"/>
  <c r="F85" i="19" s="1"/>
  <c r="G21" i="6"/>
  <c r="F83" i="19" s="1"/>
  <c r="G15" i="4"/>
  <c r="F77" i="19" s="1"/>
  <c r="G14" i="4"/>
  <c r="F76" i="19" s="1"/>
  <c r="G24" i="4"/>
  <c r="F59" i="19" s="1"/>
  <c r="G34" i="3"/>
  <c r="F34" i="19" s="1"/>
  <c r="G30" i="3"/>
  <c r="F30" i="19" s="1"/>
  <c r="J44" i="9"/>
  <c r="I309" i="19" s="1"/>
  <c r="H44" i="9"/>
  <c r="G309" i="19" s="1"/>
  <c r="I40" i="9"/>
  <c r="H305" i="19" s="1"/>
  <c r="I37" i="8"/>
  <c r="H250" i="19" s="1"/>
  <c r="AI180" i="19"/>
  <c r="AI179" i="19"/>
  <c r="Y8" i="5"/>
  <c r="X139" i="19" s="1"/>
  <c r="E44" i="9"/>
  <c r="D309" i="19" s="1"/>
  <c r="E28" i="7"/>
  <c r="D206" i="19" s="1"/>
  <c r="E72" i="7"/>
  <c r="D152" i="19" s="1"/>
  <c r="E71" i="7"/>
  <c r="D151" i="19" s="1"/>
  <c r="E70" i="7"/>
  <c r="D150" i="19" s="1"/>
  <c r="E13" i="6"/>
  <c r="D115" i="19" s="1"/>
  <c r="E41" i="6"/>
  <c r="D103" i="19" s="1"/>
  <c r="E40" i="6"/>
  <c r="D102" i="19" s="1"/>
  <c r="E21" i="4"/>
  <c r="D56" i="19" s="1"/>
  <c r="E20" i="4"/>
  <c r="D55" i="19" s="1"/>
  <c r="E8" i="4"/>
  <c r="D70" i="19" s="1"/>
  <c r="E51" i="3"/>
  <c r="D51" i="19" s="1"/>
  <c r="E50" i="3"/>
  <c r="D50" i="19" s="1"/>
  <c r="E47" i="3"/>
  <c r="D47" i="19" s="1"/>
  <c r="E46" i="3"/>
  <c r="D46" i="19" s="1"/>
  <c r="E32" i="3"/>
  <c r="D32" i="19" s="1"/>
  <c r="E17" i="3"/>
  <c r="D17" i="19" s="1"/>
  <c r="E13" i="3"/>
  <c r="D13" i="19" s="1"/>
  <c r="E12" i="3"/>
  <c r="D12" i="19" s="1"/>
  <c r="E11" i="3"/>
  <c r="D11" i="19" s="1"/>
  <c r="E8" i="3"/>
  <c r="D8" i="19" s="1"/>
  <c r="E7" i="3"/>
  <c r="D7" i="19" s="1"/>
  <c r="E6" i="3"/>
  <c r="D6" i="19" s="1"/>
  <c r="K40" i="9"/>
  <c r="J305" i="19" s="1"/>
  <c r="K37" i="8"/>
  <c r="J250" i="19" s="1"/>
  <c r="K31" i="8"/>
  <c r="J244" i="19" s="1"/>
  <c r="K14" i="9"/>
  <c r="J279" i="19" s="1"/>
  <c r="K17" i="8"/>
  <c r="J230" i="19" s="1"/>
  <c r="K14" i="8"/>
  <c r="J227" i="19" s="1"/>
  <c r="K65" i="7"/>
  <c r="J180" i="19" s="1"/>
  <c r="K64" i="7"/>
  <c r="J179" i="19" s="1"/>
  <c r="K62" i="7"/>
  <c r="J177" i="19" s="1"/>
  <c r="K56" i="7"/>
  <c r="J171" i="19" s="1"/>
  <c r="K54" i="7"/>
  <c r="J169" i="19" s="1"/>
  <c r="K11" i="7"/>
  <c r="J189" i="19" s="1"/>
  <c r="K23" i="6"/>
  <c r="J85" i="19" s="1"/>
  <c r="K21" i="6"/>
  <c r="J83" i="19" s="1"/>
  <c r="K15" i="4"/>
  <c r="J77" i="19" s="1"/>
  <c r="K14" i="4"/>
  <c r="J76" i="19" s="1"/>
  <c r="K24" i="4"/>
  <c r="J59" i="19" s="1"/>
  <c r="K34" i="3"/>
  <c r="J34" i="19" s="1"/>
  <c r="K30" i="3"/>
  <c r="J30" i="19" s="1"/>
  <c r="Y55" i="8"/>
  <c r="X268" i="19" s="1"/>
  <c r="Y46" i="8"/>
  <c r="X259" i="19" s="1"/>
  <c r="Y10" i="6"/>
  <c r="X112" i="19" s="1"/>
  <c r="Y34" i="6"/>
  <c r="X96" i="19" s="1"/>
  <c r="D54" i="8"/>
  <c r="C267" i="19" s="1"/>
  <c r="D51" i="9"/>
  <c r="C316" i="19" s="1"/>
  <c r="D48" i="9"/>
  <c r="C313" i="19" s="1"/>
  <c r="D47" i="8"/>
  <c r="C260" i="19" s="1"/>
  <c r="D46" i="8"/>
  <c r="C259" i="19" s="1"/>
  <c r="D21" i="8"/>
  <c r="CA457" i="1"/>
  <c r="D8" i="8"/>
  <c r="C221" i="19" s="1"/>
  <c r="D12" i="5"/>
  <c r="C143" i="19" s="1"/>
  <c r="D10" i="5"/>
  <c r="C141" i="19" s="1"/>
  <c r="D8" i="5"/>
  <c r="C139" i="19" s="1"/>
  <c r="I31" i="8"/>
  <c r="H244" i="19" s="1"/>
  <c r="I14" i="9"/>
  <c r="H279" i="19" s="1"/>
  <c r="I17" i="8"/>
  <c r="H230" i="19" s="1"/>
  <c r="I14" i="8"/>
  <c r="H227" i="19" s="1"/>
  <c r="J13" i="6"/>
  <c r="I115" i="19" s="1"/>
  <c r="H13" i="6"/>
  <c r="G115" i="19" s="1"/>
  <c r="J41" i="6"/>
  <c r="I103" i="19" s="1"/>
  <c r="H41" i="6"/>
  <c r="G103" i="19" s="1"/>
  <c r="J40" i="6"/>
  <c r="I102" i="19" s="1"/>
  <c r="H40" i="6"/>
  <c r="G102" i="19" s="1"/>
  <c r="I23" i="6"/>
  <c r="H85" i="19" s="1"/>
  <c r="I21" i="6"/>
  <c r="H83" i="19" s="1"/>
  <c r="W44" i="9"/>
  <c r="V309" i="19" s="1"/>
  <c r="U44" i="9"/>
  <c r="T309" i="19" s="1"/>
  <c r="S44" i="9"/>
  <c r="R309" i="19" s="1"/>
  <c r="Q44" i="9"/>
  <c r="P309" i="19" s="1"/>
  <c r="O44" i="9"/>
  <c r="N309" i="19" s="1"/>
  <c r="M44" i="9"/>
  <c r="L309" i="19" s="1"/>
  <c r="X40" i="9"/>
  <c r="W305" i="19" s="1"/>
  <c r="V40" i="9"/>
  <c r="U305" i="19" s="1"/>
  <c r="T40" i="9"/>
  <c r="S305" i="19" s="1"/>
  <c r="R40" i="9"/>
  <c r="Q305" i="19" s="1"/>
  <c r="P40" i="9"/>
  <c r="O305" i="19" s="1"/>
  <c r="N40" i="9"/>
  <c r="M305" i="19" s="1"/>
  <c r="L40" i="9"/>
  <c r="K305" i="19" s="1"/>
  <c r="X37" i="8"/>
  <c r="W250" i="19" s="1"/>
  <c r="V37" i="8"/>
  <c r="U250" i="19" s="1"/>
  <c r="T37" i="8"/>
  <c r="S250" i="19" s="1"/>
  <c r="R37" i="8"/>
  <c r="Q250" i="19" s="1"/>
  <c r="P37" i="8"/>
  <c r="O250" i="19" s="1"/>
  <c r="N37" i="8"/>
  <c r="M250" i="19" s="1"/>
  <c r="L37" i="8"/>
  <c r="K250" i="19" s="1"/>
  <c r="X31" i="8"/>
  <c r="W244" i="19" s="1"/>
  <c r="V31" i="8"/>
  <c r="U244" i="19" s="1"/>
  <c r="T31" i="8"/>
  <c r="S244" i="19" s="1"/>
  <c r="R31" i="8"/>
  <c r="Q244" i="19" s="1"/>
  <c r="P31" i="8"/>
  <c r="O244" i="19" s="1"/>
  <c r="N31" i="8"/>
  <c r="M244" i="19" s="1"/>
  <c r="L31" i="8"/>
  <c r="K244" i="19" s="1"/>
  <c r="X14" i="9"/>
  <c r="W279" i="19" s="1"/>
  <c r="V14" i="9"/>
  <c r="U279" i="19" s="1"/>
  <c r="T14" i="9"/>
  <c r="S279" i="19" s="1"/>
  <c r="R14" i="9"/>
  <c r="Q279" i="19" s="1"/>
  <c r="P14" i="9"/>
  <c r="O279" i="19" s="1"/>
  <c r="N14" i="9"/>
  <c r="M279" i="19" s="1"/>
  <c r="L14" i="9"/>
  <c r="K279" i="19" s="1"/>
  <c r="X17" i="8"/>
  <c r="W230" i="19" s="1"/>
  <c r="V17" i="8"/>
  <c r="U230" i="19" s="1"/>
  <c r="T17" i="8"/>
  <c r="S230" i="19" s="1"/>
  <c r="R17" i="8"/>
  <c r="Q230" i="19" s="1"/>
  <c r="P17" i="8"/>
  <c r="O230" i="19" s="1"/>
  <c r="N17" i="8"/>
  <c r="M230" i="19" s="1"/>
  <c r="L17" i="8"/>
  <c r="K230" i="19" s="1"/>
  <c r="X14" i="8"/>
  <c r="W227" i="19" s="1"/>
  <c r="V14" i="8"/>
  <c r="U227" i="19" s="1"/>
  <c r="T14" i="8"/>
  <c r="S227" i="19" s="1"/>
  <c r="R14" i="8"/>
  <c r="Q227" i="19" s="1"/>
  <c r="P14" i="8"/>
  <c r="O227" i="19" s="1"/>
  <c r="N14" i="8"/>
  <c r="M227" i="19" s="1"/>
  <c r="L14" i="8"/>
  <c r="K227" i="19" s="1"/>
  <c r="X13" i="6"/>
  <c r="W115" i="19" s="1"/>
  <c r="V13" i="6"/>
  <c r="U115" i="19" s="1"/>
  <c r="T13" i="6"/>
  <c r="S115" i="19" s="1"/>
  <c r="R13" i="6"/>
  <c r="Q115" i="19" s="1"/>
  <c r="P13" i="6"/>
  <c r="O115" i="19" s="1"/>
  <c r="N13" i="6"/>
  <c r="M115" i="19" s="1"/>
  <c r="L13" i="6"/>
  <c r="K115" i="19" s="1"/>
  <c r="X41" i="6"/>
  <c r="W103" i="19" s="1"/>
  <c r="V41" i="6"/>
  <c r="U103" i="19" s="1"/>
  <c r="T41" i="6"/>
  <c r="S103" i="19" s="1"/>
  <c r="R41" i="6"/>
  <c r="Q103" i="19" s="1"/>
  <c r="P41" i="6"/>
  <c r="O103" i="19" s="1"/>
  <c r="N41" i="6"/>
  <c r="M103" i="19" s="1"/>
  <c r="L41" i="6"/>
  <c r="K103" i="19" s="1"/>
  <c r="X40" i="6"/>
  <c r="W102" i="19" s="1"/>
  <c r="V40" i="6"/>
  <c r="U102" i="19" s="1"/>
  <c r="T40" i="6"/>
  <c r="S102" i="19" s="1"/>
  <c r="R40" i="6"/>
  <c r="Q102" i="19" s="1"/>
  <c r="P40" i="6"/>
  <c r="O102" i="19" s="1"/>
  <c r="N40" i="6"/>
  <c r="M102" i="19" s="1"/>
  <c r="L40" i="6"/>
  <c r="K102" i="19" s="1"/>
  <c r="AI279" i="19"/>
  <c r="AI230" i="19"/>
  <c r="AI214" i="19"/>
  <c r="W23" i="6"/>
  <c r="V85" i="19" s="1"/>
  <c r="U23" i="6"/>
  <c r="T85" i="19" s="1"/>
  <c r="S23" i="6"/>
  <c r="R85" i="19" s="1"/>
  <c r="Q23" i="6"/>
  <c r="P85" i="19" s="1"/>
  <c r="O23" i="6"/>
  <c r="N85" i="19" s="1"/>
  <c r="M23" i="6"/>
  <c r="L85" i="19" s="1"/>
  <c r="W21" i="6"/>
  <c r="V83" i="19" s="1"/>
  <c r="U21" i="6"/>
  <c r="T83" i="19" s="1"/>
  <c r="S21" i="6"/>
  <c r="R83" i="19" s="1"/>
  <c r="Q21" i="6"/>
  <c r="P83" i="19" s="1"/>
  <c r="O21" i="6"/>
  <c r="N83" i="19" s="1"/>
  <c r="M21" i="6"/>
  <c r="L83" i="19" s="1"/>
  <c r="AI269" i="19"/>
  <c r="Y9" i="5"/>
  <c r="X140" i="19" s="1"/>
  <c r="Y26" i="6"/>
  <c r="X88" i="19" s="1"/>
  <c r="D7" i="8"/>
  <c r="D11" i="5"/>
  <c r="C142" i="19" s="1"/>
  <c r="D18" i="5"/>
  <c r="C127" i="19" s="1"/>
  <c r="F54" i="8"/>
  <c r="E267" i="19" s="1"/>
  <c r="F51" i="9"/>
  <c r="E316" i="19" s="1"/>
  <c r="F48" i="9"/>
  <c r="E313" i="19" s="1"/>
  <c r="F47" i="8"/>
  <c r="E260" i="19" s="1"/>
  <c r="F46" i="8"/>
  <c r="E259" i="19" s="1"/>
  <c r="F38" i="8"/>
  <c r="E251" i="19" s="1"/>
  <c r="F35" i="9"/>
  <c r="E300" i="19" s="1"/>
  <c r="F21" i="8"/>
  <c r="F10" i="8"/>
  <c r="E223" i="19" s="1"/>
  <c r="F8" i="8"/>
  <c r="E221" i="19" s="1"/>
  <c r="F7" i="8"/>
  <c r="F12" i="5"/>
  <c r="E143" i="19" s="1"/>
  <c r="F11" i="5"/>
  <c r="E142" i="19" s="1"/>
  <c r="F10" i="5"/>
  <c r="E141" i="19" s="1"/>
  <c r="F18" i="5"/>
  <c r="E127" i="19" s="1"/>
  <c r="F9" i="5"/>
  <c r="E140" i="19" s="1"/>
  <c r="F8" i="5"/>
  <c r="E139" i="19" s="1"/>
  <c r="F5" i="5"/>
  <c r="F43" i="6"/>
  <c r="E105" i="19" s="1"/>
  <c r="G54" i="8"/>
  <c r="F267" i="19" s="1"/>
  <c r="G51" i="9"/>
  <c r="F316" i="19" s="1"/>
  <c r="G48" i="9"/>
  <c r="F313" i="19" s="1"/>
  <c r="G47" i="8"/>
  <c r="F260" i="19" s="1"/>
  <c r="G46" i="8"/>
  <c r="F259" i="19" s="1"/>
  <c r="G38" i="8"/>
  <c r="F251" i="19" s="1"/>
  <c r="G35" i="9"/>
  <c r="F300" i="19" s="1"/>
  <c r="G21" i="8"/>
  <c r="F234" i="19" s="1"/>
  <c r="G10" i="8"/>
  <c r="F223" i="19" s="1"/>
  <c r="G8" i="8"/>
  <c r="F221" i="19" s="1"/>
  <c r="G7" i="8"/>
  <c r="F220" i="19" s="1"/>
  <c r="G36" i="7"/>
  <c r="F214" i="19" s="1"/>
  <c r="G34" i="7"/>
  <c r="F212" i="19" s="1"/>
  <c r="G31" i="7"/>
  <c r="F209" i="19" s="1"/>
  <c r="G29" i="7"/>
  <c r="F207" i="19" s="1"/>
  <c r="G58" i="7"/>
  <c r="F173" i="19" s="1"/>
  <c r="G55" i="7"/>
  <c r="F170" i="19" s="1"/>
  <c r="G23" i="7"/>
  <c r="F201" i="19" s="1"/>
  <c r="G49" i="7"/>
  <c r="F164" i="19" s="1"/>
  <c r="G20" i="7"/>
  <c r="F198" i="19" s="1"/>
  <c r="G18" i="7"/>
  <c r="F196" i="19" s="1"/>
  <c r="G15" i="7"/>
  <c r="F193" i="19" s="1"/>
  <c r="G14" i="7"/>
  <c r="F192" i="19" s="1"/>
  <c r="G8" i="7"/>
  <c r="F186" i="19" s="1"/>
  <c r="G44" i="7"/>
  <c r="F159" i="19" s="1"/>
  <c r="G6" i="7"/>
  <c r="F184" i="19" s="1"/>
  <c r="G12" i="5"/>
  <c r="F143" i="19" s="1"/>
  <c r="G11" i="5"/>
  <c r="F142" i="19" s="1"/>
  <c r="G10" i="5"/>
  <c r="F141" i="19" s="1"/>
  <c r="G18" i="5"/>
  <c r="F127" i="19" s="1"/>
  <c r="G9" i="5"/>
  <c r="F140" i="19" s="1"/>
  <c r="G8" i="5"/>
  <c r="F139" i="19" s="1"/>
  <c r="G5" i="5"/>
  <c r="F136" i="19" s="1"/>
  <c r="G43" i="6"/>
  <c r="F105" i="19" s="1"/>
  <c r="G25" i="4"/>
  <c r="F60" i="19" s="1"/>
  <c r="G42" i="3"/>
  <c r="F42" i="19" s="1"/>
  <c r="G35" i="3"/>
  <c r="F35" i="19" s="1"/>
  <c r="G31" i="3"/>
  <c r="F31" i="19" s="1"/>
  <c r="G21" i="3"/>
  <c r="F21" i="19" s="1"/>
  <c r="J55" i="8"/>
  <c r="I268" i="19" s="1"/>
  <c r="H55" i="8"/>
  <c r="G268" i="19" s="1"/>
  <c r="I54" i="8"/>
  <c r="H267" i="19" s="1"/>
  <c r="J53" i="9"/>
  <c r="I318" i="19" s="1"/>
  <c r="H53" i="9"/>
  <c r="G318" i="19" s="1"/>
  <c r="I51" i="9"/>
  <c r="H316" i="19" s="1"/>
  <c r="I48" i="9"/>
  <c r="H313" i="19" s="1"/>
  <c r="J49" i="8"/>
  <c r="I262" i="19" s="1"/>
  <c r="H49" i="8"/>
  <c r="G262" i="19" s="1"/>
  <c r="I47" i="8"/>
  <c r="H260" i="19" s="1"/>
  <c r="I46" i="8"/>
  <c r="H259" i="19" s="1"/>
  <c r="J42" i="9"/>
  <c r="I307" i="19" s="1"/>
  <c r="H42" i="9"/>
  <c r="G307" i="19" s="1"/>
  <c r="J41" i="9"/>
  <c r="I306" i="19" s="1"/>
  <c r="H41" i="9"/>
  <c r="G306" i="19" s="1"/>
  <c r="J39" i="9"/>
  <c r="I304" i="19" s="1"/>
  <c r="H39" i="9"/>
  <c r="G304" i="19" s="1"/>
  <c r="I38" i="8"/>
  <c r="H251" i="19" s="1"/>
  <c r="I35" i="9"/>
  <c r="H300" i="19" s="1"/>
  <c r="J33" i="8"/>
  <c r="I246" i="19" s="1"/>
  <c r="H33" i="8"/>
  <c r="G246" i="19" s="1"/>
  <c r="J32" i="9"/>
  <c r="I297" i="19" s="1"/>
  <c r="H32" i="9"/>
  <c r="G297" i="19" s="1"/>
  <c r="I21" i="8"/>
  <c r="H234" i="19" s="1"/>
  <c r="J10" i="9"/>
  <c r="I275" i="19" s="1"/>
  <c r="H10" i="9"/>
  <c r="I10" i="8"/>
  <c r="H223" i="19" s="1"/>
  <c r="I8" i="8"/>
  <c r="H221" i="19" s="1"/>
  <c r="J6" i="9"/>
  <c r="I271" i="19" s="1"/>
  <c r="H6" i="9"/>
  <c r="G271" i="19" s="1"/>
  <c r="I7" i="8"/>
  <c r="H220" i="19" s="1"/>
  <c r="J5" i="9"/>
  <c r="I270" i="19" s="1"/>
  <c r="H5" i="9"/>
  <c r="G270" i="19" s="1"/>
  <c r="I12" i="5"/>
  <c r="H143" i="19" s="1"/>
  <c r="I11" i="5"/>
  <c r="H142" i="19" s="1"/>
  <c r="I10" i="5"/>
  <c r="H141" i="19" s="1"/>
  <c r="I18" i="5"/>
  <c r="H127" i="19" s="1"/>
  <c r="I9" i="5"/>
  <c r="H140" i="19" s="1"/>
  <c r="I8" i="5"/>
  <c r="H139" i="19" s="1"/>
  <c r="J6" i="5"/>
  <c r="I137" i="19" s="1"/>
  <c r="I5" i="5"/>
  <c r="H136" i="19" s="1"/>
  <c r="J10" i="6"/>
  <c r="I112" i="19" s="1"/>
  <c r="H10" i="6"/>
  <c r="G112" i="19" s="1"/>
  <c r="I43" i="6"/>
  <c r="H105" i="19" s="1"/>
  <c r="J42" i="6"/>
  <c r="I104" i="19" s="1"/>
  <c r="H42" i="6"/>
  <c r="G104" i="19" s="1"/>
  <c r="J36" i="6"/>
  <c r="I98" i="19" s="1"/>
  <c r="H36" i="6"/>
  <c r="G98" i="19" s="1"/>
  <c r="J34" i="6"/>
  <c r="I96" i="19" s="1"/>
  <c r="H34" i="6"/>
  <c r="G96" i="19" s="1"/>
  <c r="J26" i="6"/>
  <c r="I88" i="19" s="1"/>
  <c r="H26" i="6"/>
  <c r="G88" i="19" s="1"/>
  <c r="H18" i="4"/>
  <c r="W55" i="8"/>
  <c r="V268" i="19" s="1"/>
  <c r="U55" i="8"/>
  <c r="T268" i="19" s="1"/>
  <c r="S55" i="8"/>
  <c r="R268" i="19" s="1"/>
  <c r="Q55" i="8"/>
  <c r="P268" i="19" s="1"/>
  <c r="O55" i="8"/>
  <c r="N268" i="19" s="1"/>
  <c r="M55" i="8"/>
  <c r="L268" i="19" s="1"/>
  <c r="X54" i="8"/>
  <c r="W267" i="19" s="1"/>
  <c r="V54" i="8"/>
  <c r="U267" i="19" s="1"/>
  <c r="T54" i="8"/>
  <c r="S267" i="19" s="1"/>
  <c r="R54" i="8"/>
  <c r="Q267" i="19" s="1"/>
  <c r="P54" i="8"/>
  <c r="O267" i="19" s="1"/>
  <c r="N54" i="8"/>
  <c r="M267" i="19" s="1"/>
  <c r="L54" i="8"/>
  <c r="K267" i="19" s="1"/>
  <c r="W53" i="9"/>
  <c r="V318" i="19" s="1"/>
  <c r="U53" i="9"/>
  <c r="T318" i="19" s="1"/>
  <c r="S53" i="9"/>
  <c r="R318" i="19" s="1"/>
  <c r="Q53" i="9"/>
  <c r="P318" i="19" s="1"/>
  <c r="O53" i="9"/>
  <c r="N318" i="19" s="1"/>
  <c r="M53" i="9"/>
  <c r="L318" i="19" s="1"/>
  <c r="X51" i="9"/>
  <c r="W316" i="19" s="1"/>
  <c r="V51" i="9"/>
  <c r="U316" i="19" s="1"/>
  <c r="T51" i="9"/>
  <c r="S316" i="19" s="1"/>
  <c r="R51" i="9"/>
  <c r="Q316" i="19" s="1"/>
  <c r="P51" i="9"/>
  <c r="O316" i="19" s="1"/>
  <c r="N51" i="9"/>
  <c r="M316" i="19" s="1"/>
  <c r="L51" i="9"/>
  <c r="K316" i="19" s="1"/>
  <c r="X48" i="9"/>
  <c r="W313" i="19" s="1"/>
  <c r="V48" i="9"/>
  <c r="U313" i="19" s="1"/>
  <c r="T48" i="9"/>
  <c r="S313" i="19" s="1"/>
  <c r="R48" i="9"/>
  <c r="Q313" i="19" s="1"/>
  <c r="P48" i="9"/>
  <c r="O313" i="19" s="1"/>
  <c r="N48" i="9"/>
  <c r="M313" i="19" s="1"/>
  <c r="L48" i="9"/>
  <c r="K313" i="19" s="1"/>
  <c r="W49" i="8"/>
  <c r="V262" i="19" s="1"/>
  <c r="U49" i="8"/>
  <c r="T262" i="19" s="1"/>
  <c r="S49" i="8"/>
  <c r="R262" i="19" s="1"/>
  <c r="Q49" i="8"/>
  <c r="P262" i="19" s="1"/>
  <c r="O49" i="8"/>
  <c r="N262" i="19" s="1"/>
  <c r="M49" i="8"/>
  <c r="L262" i="19" s="1"/>
  <c r="X47" i="8"/>
  <c r="W260" i="19" s="1"/>
  <c r="V47" i="8"/>
  <c r="U260" i="19" s="1"/>
  <c r="T47" i="8"/>
  <c r="S260" i="19" s="1"/>
  <c r="R47" i="8"/>
  <c r="Q260" i="19" s="1"/>
  <c r="P47" i="8"/>
  <c r="O260" i="19" s="1"/>
  <c r="N47" i="8"/>
  <c r="M260" i="19" s="1"/>
  <c r="L47" i="8"/>
  <c r="K260" i="19" s="1"/>
  <c r="X46" i="8"/>
  <c r="W259" i="19" s="1"/>
  <c r="V46" i="8"/>
  <c r="U259" i="19" s="1"/>
  <c r="T46" i="8"/>
  <c r="S259" i="19" s="1"/>
  <c r="R46" i="8"/>
  <c r="Q259" i="19" s="1"/>
  <c r="P46" i="8"/>
  <c r="O259" i="19" s="1"/>
  <c r="N46" i="8"/>
  <c r="M259" i="19" s="1"/>
  <c r="L46" i="8"/>
  <c r="K259" i="19" s="1"/>
  <c r="W42" i="9"/>
  <c r="V307" i="19" s="1"/>
  <c r="U42" i="9"/>
  <c r="T307" i="19" s="1"/>
  <c r="S42" i="9"/>
  <c r="R307" i="19" s="1"/>
  <c r="Q42" i="9"/>
  <c r="P307" i="19" s="1"/>
  <c r="O42" i="9"/>
  <c r="N307" i="19" s="1"/>
  <c r="M42" i="9"/>
  <c r="L307" i="19" s="1"/>
  <c r="W41" i="9"/>
  <c r="V306" i="19" s="1"/>
  <c r="U41" i="9"/>
  <c r="T306" i="19" s="1"/>
  <c r="S41" i="9"/>
  <c r="R306" i="19" s="1"/>
  <c r="Q41" i="9"/>
  <c r="P306" i="19" s="1"/>
  <c r="O41" i="9"/>
  <c r="N306" i="19" s="1"/>
  <c r="M41" i="9"/>
  <c r="L306" i="19" s="1"/>
  <c r="W39" i="9"/>
  <c r="V304" i="19" s="1"/>
  <c r="U39" i="9"/>
  <c r="T304" i="19" s="1"/>
  <c r="S39" i="9"/>
  <c r="R304" i="19" s="1"/>
  <c r="Q39" i="9"/>
  <c r="P304" i="19" s="1"/>
  <c r="O39" i="9"/>
  <c r="N304" i="19" s="1"/>
  <c r="M39" i="9"/>
  <c r="L304" i="19" s="1"/>
  <c r="X38" i="8"/>
  <c r="W251" i="19" s="1"/>
  <c r="V38" i="8"/>
  <c r="U251" i="19" s="1"/>
  <c r="T38" i="8"/>
  <c r="S251" i="19" s="1"/>
  <c r="R38" i="8"/>
  <c r="Q251" i="19" s="1"/>
  <c r="P38" i="8"/>
  <c r="O251" i="19" s="1"/>
  <c r="N38" i="8"/>
  <c r="M251" i="19" s="1"/>
  <c r="L38" i="8"/>
  <c r="K251" i="19" s="1"/>
  <c r="X35" i="9"/>
  <c r="W300" i="19" s="1"/>
  <c r="V35" i="9"/>
  <c r="U300" i="19" s="1"/>
  <c r="T35" i="9"/>
  <c r="S300" i="19" s="1"/>
  <c r="R35" i="9"/>
  <c r="Q300" i="19" s="1"/>
  <c r="P35" i="9"/>
  <c r="O300" i="19" s="1"/>
  <c r="N35" i="9"/>
  <c r="M300" i="19" s="1"/>
  <c r="L35" i="9"/>
  <c r="K300" i="19" s="1"/>
  <c r="W33" i="8"/>
  <c r="V246" i="19" s="1"/>
  <c r="U33" i="8"/>
  <c r="T246" i="19" s="1"/>
  <c r="S33" i="8"/>
  <c r="R246" i="19" s="1"/>
  <c r="Q33" i="8"/>
  <c r="P246" i="19" s="1"/>
  <c r="O33" i="8"/>
  <c r="N246" i="19" s="1"/>
  <c r="M33" i="8"/>
  <c r="L246" i="19" s="1"/>
  <c r="W32" i="9"/>
  <c r="V297" i="19" s="1"/>
  <c r="U32" i="9"/>
  <c r="T297" i="19" s="1"/>
  <c r="S32" i="9"/>
  <c r="R297" i="19" s="1"/>
  <c r="Q32" i="9"/>
  <c r="P297" i="19" s="1"/>
  <c r="O32" i="9"/>
  <c r="N297" i="19" s="1"/>
  <c r="M32" i="9"/>
  <c r="L297" i="19" s="1"/>
  <c r="X21" i="8"/>
  <c r="W234" i="19" s="1"/>
  <c r="V21" i="8"/>
  <c r="U234" i="19" s="1"/>
  <c r="T21" i="8"/>
  <c r="S234" i="19" s="1"/>
  <c r="R21" i="8"/>
  <c r="Q234" i="19" s="1"/>
  <c r="P21" i="8"/>
  <c r="O234" i="19" s="1"/>
  <c r="N21" i="8"/>
  <c r="M234" i="19" s="1"/>
  <c r="L21" i="8"/>
  <c r="K234" i="19" s="1"/>
  <c r="W10" i="9"/>
  <c r="V275" i="19" s="1"/>
  <c r="U10" i="9"/>
  <c r="T275" i="19" s="1"/>
  <c r="S10" i="9"/>
  <c r="R275" i="19" s="1"/>
  <c r="Q10" i="9"/>
  <c r="P275" i="19" s="1"/>
  <c r="O10" i="9"/>
  <c r="N275" i="19" s="1"/>
  <c r="M10" i="9"/>
  <c r="L275" i="19" s="1"/>
  <c r="X10" i="8"/>
  <c r="W223" i="19" s="1"/>
  <c r="V10" i="8"/>
  <c r="U223" i="19" s="1"/>
  <c r="T10" i="8"/>
  <c r="S223" i="19" s="1"/>
  <c r="R10" i="8"/>
  <c r="Q223" i="19" s="1"/>
  <c r="P10" i="8"/>
  <c r="O223" i="19" s="1"/>
  <c r="N10" i="8"/>
  <c r="M223" i="19" s="1"/>
  <c r="L10" i="8"/>
  <c r="K223" i="19" s="1"/>
  <c r="X8" i="8"/>
  <c r="W221" i="19" s="1"/>
  <c r="V8" i="8"/>
  <c r="U221" i="19" s="1"/>
  <c r="T8" i="8"/>
  <c r="S221" i="19" s="1"/>
  <c r="R8" i="8"/>
  <c r="Q221" i="19" s="1"/>
  <c r="P8" i="8"/>
  <c r="O221" i="19" s="1"/>
  <c r="N8" i="8"/>
  <c r="M221" i="19" s="1"/>
  <c r="L8" i="8"/>
  <c r="K221" i="19" s="1"/>
  <c r="W6" i="9"/>
  <c r="V271" i="19" s="1"/>
  <c r="U6" i="9"/>
  <c r="T271" i="19" s="1"/>
  <c r="S6" i="9"/>
  <c r="R271" i="19" s="1"/>
  <c r="Q6" i="9"/>
  <c r="P271" i="19" s="1"/>
  <c r="O6" i="9"/>
  <c r="N271" i="19" s="1"/>
  <c r="M6" i="9"/>
  <c r="L271" i="19" s="1"/>
  <c r="X7" i="8"/>
  <c r="W220" i="19" s="1"/>
  <c r="V7" i="8"/>
  <c r="U220" i="19" s="1"/>
  <c r="T7" i="8"/>
  <c r="S220" i="19" s="1"/>
  <c r="R7" i="8"/>
  <c r="Q220" i="19" s="1"/>
  <c r="P7" i="8"/>
  <c r="O220" i="19" s="1"/>
  <c r="N7" i="8"/>
  <c r="M220" i="19" s="1"/>
  <c r="L7" i="8"/>
  <c r="K220" i="19" s="1"/>
  <c r="W5" i="9"/>
  <c r="V270" i="19" s="1"/>
  <c r="U5" i="9"/>
  <c r="T270" i="19" s="1"/>
  <c r="S5" i="9"/>
  <c r="R270" i="19" s="1"/>
  <c r="Q5" i="9"/>
  <c r="P270" i="19" s="1"/>
  <c r="O5" i="9"/>
  <c r="N270" i="19" s="1"/>
  <c r="M5" i="9"/>
  <c r="L270" i="19" s="1"/>
  <c r="W12" i="5"/>
  <c r="V143" i="19" s="1"/>
  <c r="U12" i="5"/>
  <c r="T143" i="19" s="1"/>
  <c r="S12" i="5"/>
  <c r="R143" i="19" s="1"/>
  <c r="Q12" i="5"/>
  <c r="P143" i="19" s="1"/>
  <c r="O12" i="5"/>
  <c r="N143" i="19" s="1"/>
  <c r="M12" i="5"/>
  <c r="L143" i="19" s="1"/>
  <c r="W11" i="5"/>
  <c r="V142" i="19" s="1"/>
  <c r="U11" i="5"/>
  <c r="T142" i="19" s="1"/>
  <c r="S11" i="5"/>
  <c r="R142" i="19" s="1"/>
  <c r="Q11" i="5"/>
  <c r="P142" i="19" s="1"/>
  <c r="O11" i="5"/>
  <c r="N142" i="19" s="1"/>
  <c r="M11" i="5"/>
  <c r="L142" i="19" s="1"/>
  <c r="W10" i="5"/>
  <c r="V141" i="19" s="1"/>
  <c r="U10" i="5"/>
  <c r="T141" i="19" s="1"/>
  <c r="S10" i="5"/>
  <c r="R141" i="19" s="1"/>
  <c r="Q10" i="5"/>
  <c r="P141" i="19" s="1"/>
  <c r="O10" i="5"/>
  <c r="N141" i="19" s="1"/>
  <c r="M10" i="5"/>
  <c r="L141" i="19" s="1"/>
  <c r="W18" i="5"/>
  <c r="V127" i="19" s="1"/>
  <c r="U18" i="5"/>
  <c r="T127" i="19" s="1"/>
  <c r="S18" i="5"/>
  <c r="R127" i="19" s="1"/>
  <c r="Q18" i="5"/>
  <c r="P127" i="19" s="1"/>
  <c r="O18" i="5"/>
  <c r="N127" i="19" s="1"/>
  <c r="M18" i="5"/>
  <c r="L127" i="19" s="1"/>
  <c r="W9" i="5"/>
  <c r="V140" i="19" s="1"/>
  <c r="U9" i="5"/>
  <c r="T140" i="19" s="1"/>
  <c r="S9" i="5"/>
  <c r="R140" i="19" s="1"/>
  <c r="Q9" i="5"/>
  <c r="P140" i="19" s="1"/>
  <c r="O9" i="5"/>
  <c r="N140" i="19" s="1"/>
  <c r="M9" i="5"/>
  <c r="L140" i="19" s="1"/>
  <c r="W8" i="5"/>
  <c r="V139" i="19" s="1"/>
  <c r="U8" i="5"/>
  <c r="T139" i="19" s="1"/>
  <c r="S8" i="5"/>
  <c r="R139" i="19" s="1"/>
  <c r="Q8" i="5"/>
  <c r="P139" i="19" s="1"/>
  <c r="O8" i="5"/>
  <c r="N139" i="19" s="1"/>
  <c r="M8" i="5"/>
  <c r="L139" i="19" s="1"/>
  <c r="V6" i="5"/>
  <c r="U137" i="19" s="1"/>
  <c r="R6" i="5"/>
  <c r="Q137" i="19" s="1"/>
  <c r="L6" i="5"/>
  <c r="K137" i="19" s="1"/>
  <c r="W5" i="5"/>
  <c r="V136" i="19" s="1"/>
  <c r="U5" i="5"/>
  <c r="T136" i="19" s="1"/>
  <c r="S5" i="5"/>
  <c r="R136" i="19" s="1"/>
  <c r="Q5" i="5"/>
  <c r="P136" i="19" s="1"/>
  <c r="O5" i="5"/>
  <c r="N136" i="19" s="1"/>
  <c r="M5" i="5"/>
  <c r="L136" i="19" s="1"/>
  <c r="X10" i="6"/>
  <c r="W112" i="19" s="1"/>
  <c r="V10" i="6"/>
  <c r="U112" i="19" s="1"/>
  <c r="T10" i="6"/>
  <c r="S112" i="19" s="1"/>
  <c r="R10" i="6"/>
  <c r="Q112" i="19" s="1"/>
  <c r="P10" i="6"/>
  <c r="O112" i="19" s="1"/>
  <c r="N10" i="6"/>
  <c r="M112" i="19" s="1"/>
  <c r="L10" i="6"/>
  <c r="K112" i="19" s="1"/>
  <c r="W43" i="6"/>
  <c r="V105" i="19" s="1"/>
  <c r="S43" i="6"/>
  <c r="R105" i="19" s="1"/>
  <c r="Q43" i="6"/>
  <c r="P105" i="19" s="1"/>
  <c r="X42" i="6"/>
  <c r="W104" i="19" s="1"/>
  <c r="V42" i="6"/>
  <c r="U104" i="19" s="1"/>
  <c r="T42" i="6"/>
  <c r="S104" i="19" s="1"/>
  <c r="R42" i="6"/>
  <c r="Q104" i="19" s="1"/>
  <c r="P42" i="6"/>
  <c r="O104" i="19" s="1"/>
  <c r="N42" i="6"/>
  <c r="M104" i="19" s="1"/>
  <c r="L42" i="6"/>
  <c r="K104" i="19" s="1"/>
  <c r="X36" i="6"/>
  <c r="W98" i="19" s="1"/>
  <c r="V36" i="6"/>
  <c r="U98" i="19" s="1"/>
  <c r="T36" i="6"/>
  <c r="S98" i="19" s="1"/>
  <c r="R36" i="6"/>
  <c r="Q98" i="19" s="1"/>
  <c r="P36" i="6"/>
  <c r="O98" i="19" s="1"/>
  <c r="N36" i="6"/>
  <c r="M98" i="19" s="1"/>
  <c r="L36" i="6"/>
  <c r="K98" i="19" s="1"/>
  <c r="X34" i="6"/>
  <c r="W96" i="19" s="1"/>
  <c r="V34" i="6"/>
  <c r="U96" i="19" s="1"/>
  <c r="T34" i="6"/>
  <c r="S96" i="19" s="1"/>
  <c r="R34" i="6"/>
  <c r="Q96" i="19" s="1"/>
  <c r="P34" i="6"/>
  <c r="O96" i="19" s="1"/>
  <c r="N34" i="6"/>
  <c r="M96" i="19" s="1"/>
  <c r="L34" i="6"/>
  <c r="K96" i="19" s="1"/>
  <c r="X26" i="6"/>
  <c r="W88" i="19" s="1"/>
  <c r="V26" i="6"/>
  <c r="U88" i="19" s="1"/>
  <c r="T26" i="6"/>
  <c r="S88" i="19" s="1"/>
  <c r="R26" i="6"/>
  <c r="Q88" i="19" s="1"/>
  <c r="P26" i="6"/>
  <c r="O88" i="19" s="1"/>
  <c r="N26" i="6"/>
  <c r="M88" i="19" s="1"/>
  <c r="L26" i="6"/>
  <c r="K88" i="19" s="1"/>
  <c r="E55" i="8"/>
  <c r="D268" i="19" s="1"/>
  <c r="E53" i="9"/>
  <c r="D318" i="19" s="1"/>
  <c r="E49" i="8"/>
  <c r="D262" i="19" s="1"/>
  <c r="E42" i="9"/>
  <c r="D307" i="19" s="1"/>
  <c r="E41" i="9"/>
  <c r="D306" i="19" s="1"/>
  <c r="E39" i="9"/>
  <c r="D304" i="19" s="1"/>
  <c r="E33" i="8"/>
  <c r="D246" i="19" s="1"/>
  <c r="E32" i="9"/>
  <c r="D297" i="19" s="1"/>
  <c r="E10" i="9"/>
  <c r="D275" i="19" s="1"/>
  <c r="E6" i="9"/>
  <c r="D271" i="19" s="1"/>
  <c r="E5" i="9"/>
  <c r="D270" i="19" s="1"/>
  <c r="E59" i="7"/>
  <c r="D174" i="19" s="1"/>
  <c r="E51" i="7"/>
  <c r="D166" i="19" s="1"/>
  <c r="E50" i="7"/>
  <c r="D165" i="19" s="1"/>
  <c r="E48" i="7"/>
  <c r="D163" i="19" s="1"/>
  <c r="E22" i="7"/>
  <c r="D200" i="19" s="1"/>
  <c r="E21" i="7"/>
  <c r="D199" i="19" s="1"/>
  <c r="E19" i="7"/>
  <c r="D197" i="19" s="1"/>
  <c r="E16" i="7"/>
  <c r="D194" i="19" s="1"/>
  <c r="E7" i="7"/>
  <c r="D185" i="19" s="1"/>
  <c r="E42" i="7"/>
  <c r="D157" i="19" s="1"/>
  <c r="E40" i="7"/>
  <c r="D155" i="19" s="1"/>
  <c r="E5" i="7"/>
  <c r="D183" i="19" s="1"/>
  <c r="E66" i="7"/>
  <c r="D181" i="19" s="1"/>
  <c r="E6" i="5"/>
  <c r="D137" i="19" s="1"/>
  <c r="E10" i="6"/>
  <c r="D112" i="19" s="1"/>
  <c r="E42" i="6"/>
  <c r="D104" i="19" s="1"/>
  <c r="E36" i="6"/>
  <c r="D98" i="19" s="1"/>
  <c r="E34" i="6"/>
  <c r="D96" i="19" s="1"/>
  <c r="E26" i="6"/>
  <c r="D88" i="19" s="1"/>
  <c r="E11" i="4"/>
  <c r="D73" i="19" s="1"/>
  <c r="E18" i="4"/>
  <c r="D53" i="19" s="1"/>
  <c r="E30" i="4"/>
  <c r="D65" i="19" s="1"/>
  <c r="E39" i="3"/>
  <c r="D39" i="19" s="1"/>
  <c r="E33" i="3"/>
  <c r="D33" i="19" s="1"/>
  <c r="E22" i="3"/>
  <c r="D22" i="19" s="1"/>
  <c r="E18" i="3"/>
  <c r="D18" i="19" s="1"/>
  <c r="K54" i="8"/>
  <c r="J267" i="19" s="1"/>
  <c r="K51" i="9"/>
  <c r="J316" i="19" s="1"/>
  <c r="K48" i="9"/>
  <c r="J313" i="19" s="1"/>
  <c r="K47" i="8"/>
  <c r="J260" i="19" s="1"/>
  <c r="K46" i="8"/>
  <c r="J259" i="19" s="1"/>
  <c r="K38" i="8"/>
  <c r="J251" i="19" s="1"/>
  <c r="K35" i="9"/>
  <c r="J300" i="19" s="1"/>
  <c r="K21" i="8"/>
  <c r="J234" i="19" s="1"/>
  <c r="K10" i="8"/>
  <c r="J223" i="19" s="1"/>
  <c r="K8" i="8"/>
  <c r="J221" i="19" s="1"/>
  <c r="K7" i="8"/>
  <c r="J220" i="19" s="1"/>
  <c r="K36" i="7"/>
  <c r="J214" i="19" s="1"/>
  <c r="K34" i="7"/>
  <c r="J212" i="19" s="1"/>
  <c r="K31" i="7"/>
  <c r="J209" i="19" s="1"/>
  <c r="K29" i="7"/>
  <c r="J207" i="19" s="1"/>
  <c r="K58" i="7"/>
  <c r="J173" i="19" s="1"/>
  <c r="K55" i="7"/>
  <c r="J170" i="19" s="1"/>
  <c r="K23" i="7"/>
  <c r="J201" i="19" s="1"/>
  <c r="K49" i="7"/>
  <c r="J164" i="19" s="1"/>
  <c r="K20" i="7"/>
  <c r="J198" i="19" s="1"/>
  <c r="K18" i="7"/>
  <c r="J196" i="19" s="1"/>
  <c r="K15" i="7"/>
  <c r="J193" i="19" s="1"/>
  <c r="K14" i="7"/>
  <c r="J192" i="19" s="1"/>
  <c r="K8" i="7"/>
  <c r="J186" i="19" s="1"/>
  <c r="K44" i="7"/>
  <c r="J159" i="19" s="1"/>
  <c r="K6" i="7"/>
  <c r="J184" i="19" s="1"/>
  <c r="K12" i="5"/>
  <c r="J143" i="19" s="1"/>
  <c r="K11" i="5"/>
  <c r="J142" i="19" s="1"/>
  <c r="K10" i="5"/>
  <c r="J141" i="19" s="1"/>
  <c r="K18" i="5"/>
  <c r="J127" i="19" s="1"/>
  <c r="K9" i="5"/>
  <c r="J140" i="19" s="1"/>
  <c r="K8" i="5"/>
  <c r="J139" i="19" s="1"/>
  <c r="K5" i="5"/>
  <c r="J136" i="19" s="1"/>
  <c r="K43" i="6"/>
  <c r="J105" i="19" s="1"/>
  <c r="K25" i="4"/>
  <c r="J60" i="19" s="1"/>
  <c r="K42" i="3"/>
  <c r="J42" i="19" s="1"/>
  <c r="K35" i="3"/>
  <c r="J35" i="19" s="1"/>
  <c r="K31" i="3"/>
  <c r="J31" i="19" s="1"/>
  <c r="K21" i="3"/>
  <c r="J21" i="19" s="1"/>
  <c r="Y21" i="8"/>
  <c r="X234" i="19" s="1"/>
  <c r="Y12" i="5"/>
  <c r="X143" i="19" s="1"/>
  <c r="Y5" i="5"/>
  <c r="X136" i="19" s="1"/>
  <c r="Y42" i="6"/>
  <c r="X104" i="19" s="1"/>
  <c r="Y36" i="6"/>
  <c r="X98" i="19" s="1"/>
  <c r="D38" i="8"/>
  <c r="C251" i="19" s="1"/>
  <c r="D35" i="9"/>
  <c r="C300" i="19" s="1"/>
  <c r="D10" i="8"/>
  <c r="C223" i="19" s="1"/>
  <c r="D9" i="5"/>
  <c r="C140" i="19" s="1"/>
  <c r="D5" i="5"/>
  <c r="Y53" i="9"/>
  <c r="X318" i="19" s="1"/>
  <c r="Y51" i="9"/>
  <c r="X316" i="19" s="1"/>
  <c r="Y48" i="9"/>
  <c r="X313" i="19" s="1"/>
  <c r="Y42" i="9"/>
  <c r="X307" i="19" s="1"/>
  <c r="Y44" i="9"/>
  <c r="X309" i="19" s="1"/>
  <c r="Y41" i="9"/>
  <c r="X306" i="19" s="1"/>
  <c r="Y39" i="9"/>
  <c r="X304" i="19" s="1"/>
  <c r="Y32" i="9"/>
  <c r="X297" i="19" s="1"/>
  <c r="Y14" i="9"/>
  <c r="X279" i="19" s="1"/>
  <c r="Y10" i="9"/>
  <c r="X275" i="19" s="1"/>
  <c r="Y6" i="9"/>
  <c r="X271" i="19" s="1"/>
  <c r="Y5" i="9"/>
  <c r="X270" i="19" s="1"/>
  <c r="Y47" i="8"/>
  <c r="X260" i="19" s="1"/>
  <c r="Y37" i="8"/>
  <c r="X250" i="19" s="1"/>
  <c r="Y31" i="8"/>
  <c r="X244" i="19" s="1"/>
  <c r="Y17" i="8"/>
  <c r="X230" i="19" s="1"/>
  <c r="Y14" i="8"/>
  <c r="X227" i="19" s="1"/>
  <c r="Y10" i="8"/>
  <c r="X223" i="19" s="1"/>
  <c r="Y11" i="7"/>
  <c r="X189" i="19" s="1"/>
  <c r="Y62" i="7"/>
  <c r="X177" i="19" s="1"/>
  <c r="Y56" i="7"/>
  <c r="X171" i="19" s="1"/>
  <c r="Y54" i="7"/>
  <c r="X169" i="19" s="1"/>
  <c r="Y10" i="5"/>
  <c r="X141" i="19" s="1"/>
  <c r="Y6" i="5"/>
  <c r="X137" i="19" s="1"/>
  <c r="Y21" i="6"/>
  <c r="X83" i="19" s="1"/>
  <c r="Y43" i="6"/>
  <c r="X105" i="19" s="1"/>
  <c r="Y23" i="6"/>
  <c r="X85" i="19" s="1"/>
  <c r="Y15" i="4"/>
  <c r="X77" i="19" s="1"/>
  <c r="Y8" i="4"/>
  <c r="X70" i="19" s="1"/>
  <c r="Y20" i="4"/>
  <c r="X55" i="19" s="1"/>
  <c r="Y51" i="3"/>
  <c r="X51" i="19" s="1"/>
  <c r="Y50" i="3"/>
  <c r="X50" i="19" s="1"/>
  <c r="Y47" i="3"/>
  <c r="X47" i="19" s="1"/>
  <c r="Y46" i="3"/>
  <c r="X46" i="19" s="1"/>
  <c r="Y32" i="3"/>
  <c r="X32" i="19" s="1"/>
  <c r="Y17" i="3"/>
  <c r="X17" i="19" s="1"/>
  <c r="Y13" i="3"/>
  <c r="X13" i="19" s="1"/>
  <c r="Y12" i="3"/>
  <c r="X12" i="19" s="1"/>
  <c r="Y11" i="3"/>
  <c r="X11" i="19" s="1"/>
  <c r="Y8" i="3"/>
  <c r="X8" i="19" s="1"/>
  <c r="Y7" i="3"/>
  <c r="X7" i="19" s="1"/>
  <c r="Y6" i="3"/>
  <c r="X6" i="19" s="1"/>
  <c r="D55" i="8"/>
  <c r="C268" i="19" s="1"/>
  <c r="D53" i="9"/>
  <c r="C318" i="19" s="1"/>
  <c r="CA546" i="1"/>
  <c r="D49" i="8"/>
  <c r="C262" i="19" s="1"/>
  <c r="D42" i="9"/>
  <c r="C307" i="19" s="1"/>
  <c r="D44" i="9"/>
  <c r="C309" i="19" s="1"/>
  <c r="D41" i="9"/>
  <c r="C306" i="19" s="1"/>
  <c r="CA520" i="1"/>
  <c r="D39" i="9"/>
  <c r="C304" i="19" s="1"/>
  <c r="D33" i="8"/>
  <c r="C246" i="19" s="1"/>
  <c r="D32" i="9"/>
  <c r="C297" i="19" s="1"/>
  <c r="CA468" i="1"/>
  <c r="D10" i="9"/>
  <c r="D6" i="9"/>
  <c r="C271" i="19" s="1"/>
  <c r="D5" i="9"/>
  <c r="C270" i="19" s="1"/>
  <c r="D28" i="7"/>
  <c r="C206" i="19" s="1"/>
  <c r="CA372" i="1"/>
  <c r="D72" i="7"/>
  <c r="C152" i="19" s="1"/>
  <c r="CA272" i="1"/>
  <c r="D71" i="7"/>
  <c r="C151" i="19" s="1"/>
  <c r="D70" i="7"/>
  <c r="C150" i="19" s="1"/>
  <c r="CA232" i="1"/>
  <c r="CA172" i="1"/>
  <c r="D13" i="6"/>
  <c r="C115" i="19" s="1"/>
  <c r="CA168" i="1"/>
  <c r="D10" i="6"/>
  <c r="C112" i="19" s="1"/>
  <c r="CA164" i="1"/>
  <c r="D8" i="6"/>
  <c r="C110" i="19" s="1"/>
  <c r="CA148" i="1"/>
  <c r="D42" i="6"/>
  <c r="C104" i="19" s="1"/>
  <c r="D41" i="6"/>
  <c r="C103" i="19" s="1"/>
  <c r="D40" i="6"/>
  <c r="C102" i="19" s="1"/>
  <c r="D36" i="6"/>
  <c r="C98" i="19" s="1"/>
  <c r="D34" i="6"/>
  <c r="C96" i="19" s="1"/>
  <c r="CA124" i="1"/>
  <c r="D26" i="6"/>
  <c r="C88" i="19" s="1"/>
  <c r="CA92" i="1"/>
  <c r="D21" i="4"/>
  <c r="C56" i="19" s="1"/>
  <c r="D20" i="4"/>
  <c r="C55" i="19" s="1"/>
  <c r="CA84" i="1"/>
  <c r="D51" i="3"/>
  <c r="C51" i="19" s="1"/>
  <c r="D50" i="3"/>
  <c r="C50" i="19" s="1"/>
  <c r="D47" i="3"/>
  <c r="C47" i="19" s="1"/>
  <c r="D46" i="3"/>
  <c r="CA52" i="1"/>
  <c r="D32" i="3"/>
  <c r="C32" i="19" s="1"/>
  <c r="D17" i="3"/>
  <c r="C17" i="19" s="1"/>
  <c r="D13" i="3"/>
  <c r="C13" i="19" s="1"/>
  <c r="D11" i="3"/>
  <c r="C11" i="19" s="1"/>
  <c r="D7" i="3"/>
  <c r="C7" i="19" s="1"/>
  <c r="D6" i="3"/>
  <c r="C6" i="19" s="1"/>
  <c r="F55" i="8"/>
  <c r="E268" i="19" s="1"/>
  <c r="F53" i="9"/>
  <c r="E318" i="19" s="1"/>
  <c r="F49" i="8"/>
  <c r="E262" i="19" s="1"/>
  <c r="F42" i="9"/>
  <c r="E307" i="19" s="1"/>
  <c r="F44" i="9"/>
  <c r="E309" i="19" s="1"/>
  <c r="F41" i="9"/>
  <c r="E306" i="19" s="1"/>
  <c r="F39" i="9"/>
  <c r="E304" i="19" s="1"/>
  <c r="F33" i="8"/>
  <c r="E246" i="19" s="1"/>
  <c r="F32" i="9"/>
  <c r="E297" i="19" s="1"/>
  <c r="F10" i="9"/>
  <c r="F6" i="9"/>
  <c r="E271" i="19" s="1"/>
  <c r="F5" i="9"/>
  <c r="E270" i="19" s="1"/>
  <c r="F28" i="7"/>
  <c r="E206" i="19" s="1"/>
  <c r="F59" i="7"/>
  <c r="E174" i="19" s="1"/>
  <c r="F72" i="7"/>
  <c r="E152" i="19" s="1"/>
  <c r="F71" i="7"/>
  <c r="E151" i="19" s="1"/>
  <c r="F70" i="7"/>
  <c r="E150" i="19" s="1"/>
  <c r="F13" i="6"/>
  <c r="E115" i="19" s="1"/>
  <c r="F10" i="6"/>
  <c r="E112" i="19" s="1"/>
  <c r="F42" i="6"/>
  <c r="E104" i="19" s="1"/>
  <c r="F41" i="6"/>
  <c r="E103" i="19" s="1"/>
  <c r="F40" i="6"/>
  <c r="E102" i="19" s="1"/>
  <c r="F36" i="6"/>
  <c r="E98" i="19" s="1"/>
  <c r="F34" i="6"/>
  <c r="E96" i="19" s="1"/>
  <c r="F26" i="6"/>
  <c r="E88" i="19" s="1"/>
  <c r="F21" i="4"/>
  <c r="E56" i="19" s="1"/>
  <c r="F20" i="4"/>
  <c r="E55" i="19" s="1"/>
  <c r="F8" i="4"/>
  <c r="E70" i="19" s="1"/>
  <c r="F51" i="3"/>
  <c r="E51" i="19" s="1"/>
  <c r="F50" i="3"/>
  <c r="E50" i="19" s="1"/>
  <c r="F47" i="3"/>
  <c r="E47" i="19" s="1"/>
  <c r="F46" i="3"/>
  <c r="F32" i="3"/>
  <c r="E32" i="19" s="1"/>
  <c r="F17" i="3"/>
  <c r="E17" i="19" s="1"/>
  <c r="F13" i="3"/>
  <c r="E13" i="19" s="1"/>
  <c r="F12" i="3"/>
  <c r="E12" i="19" s="1"/>
  <c r="F11" i="3"/>
  <c r="E11" i="19" s="1"/>
  <c r="F8" i="3"/>
  <c r="E8" i="19" s="1"/>
  <c r="F7" i="3"/>
  <c r="E7" i="19" s="1"/>
  <c r="F6" i="3"/>
  <c r="E6" i="19" s="1"/>
  <c r="G55" i="8"/>
  <c r="F268" i="19" s="1"/>
  <c r="G53" i="9"/>
  <c r="F318" i="19" s="1"/>
  <c r="G49" i="8"/>
  <c r="F262" i="19" s="1"/>
  <c r="G42" i="9"/>
  <c r="F307" i="19" s="1"/>
  <c r="G44" i="9"/>
  <c r="F309" i="19" s="1"/>
  <c r="G41" i="9"/>
  <c r="F306" i="19" s="1"/>
  <c r="G39" i="9"/>
  <c r="F304" i="19" s="1"/>
  <c r="G33" i="8"/>
  <c r="F246" i="19" s="1"/>
  <c r="G32" i="9"/>
  <c r="F297" i="19" s="1"/>
  <c r="G10" i="9"/>
  <c r="F275" i="19" s="1"/>
  <c r="G6" i="9"/>
  <c r="F271" i="19" s="1"/>
  <c r="G5" i="9"/>
  <c r="F270" i="19" s="1"/>
  <c r="G28" i="7"/>
  <c r="F206" i="19" s="1"/>
  <c r="G59" i="7"/>
  <c r="F174" i="19" s="1"/>
  <c r="G51" i="7"/>
  <c r="F166" i="19" s="1"/>
  <c r="G50" i="7"/>
  <c r="F165" i="19" s="1"/>
  <c r="G48" i="7"/>
  <c r="F163" i="19" s="1"/>
  <c r="G22" i="7"/>
  <c r="F200" i="19" s="1"/>
  <c r="G21" i="7"/>
  <c r="F199" i="19" s="1"/>
  <c r="G19" i="7"/>
  <c r="F197" i="19" s="1"/>
  <c r="G16" i="7"/>
  <c r="F194" i="19" s="1"/>
  <c r="G7" i="7"/>
  <c r="F185" i="19" s="1"/>
  <c r="G42" i="7"/>
  <c r="F157" i="19" s="1"/>
  <c r="G72" i="7"/>
  <c r="F152" i="19" s="1"/>
  <c r="G71" i="7"/>
  <c r="F151" i="19" s="1"/>
  <c r="G70" i="7"/>
  <c r="F150" i="19" s="1"/>
  <c r="G40" i="7"/>
  <c r="F155" i="19" s="1"/>
  <c r="G5" i="7"/>
  <c r="F183" i="19" s="1"/>
  <c r="G66" i="7"/>
  <c r="F181" i="19" s="1"/>
  <c r="G6" i="5"/>
  <c r="F137" i="19" s="1"/>
  <c r="G13" i="6"/>
  <c r="F115" i="19" s="1"/>
  <c r="G10" i="6"/>
  <c r="F112" i="19" s="1"/>
  <c r="G42" i="6"/>
  <c r="F104" i="19" s="1"/>
  <c r="G41" i="6"/>
  <c r="F103" i="19" s="1"/>
  <c r="G40" i="6"/>
  <c r="F102" i="19" s="1"/>
  <c r="G36" i="6"/>
  <c r="F98" i="19" s="1"/>
  <c r="G34" i="6"/>
  <c r="F96" i="19" s="1"/>
  <c r="G26" i="6"/>
  <c r="F88" i="19" s="1"/>
  <c r="G11" i="4"/>
  <c r="F73" i="19" s="1"/>
  <c r="G21" i="4"/>
  <c r="F56" i="19" s="1"/>
  <c r="G20" i="4"/>
  <c r="F55" i="19" s="1"/>
  <c r="G8" i="4"/>
  <c r="F70" i="19" s="1"/>
  <c r="G18" i="4"/>
  <c r="F53" i="19" s="1"/>
  <c r="G30" i="4"/>
  <c r="F65" i="19" s="1"/>
  <c r="G51" i="3"/>
  <c r="F51" i="19" s="1"/>
  <c r="G50" i="3"/>
  <c r="F50" i="19" s="1"/>
  <c r="G47" i="3"/>
  <c r="F47" i="19" s="1"/>
  <c r="G46" i="3"/>
  <c r="F46" i="19" s="1"/>
  <c r="G39" i="3"/>
  <c r="F39" i="19" s="1"/>
  <c r="G33" i="3"/>
  <c r="F33" i="19" s="1"/>
  <c r="G32" i="3"/>
  <c r="F32" i="19" s="1"/>
  <c r="G22" i="3"/>
  <c r="F22" i="19" s="1"/>
  <c r="G18" i="3"/>
  <c r="F18" i="19" s="1"/>
  <c r="G17" i="3"/>
  <c r="F17" i="19" s="1"/>
  <c r="G13" i="3"/>
  <c r="F13" i="19" s="1"/>
  <c r="G12" i="3"/>
  <c r="F12" i="19" s="1"/>
  <c r="G11" i="3"/>
  <c r="F11" i="19" s="1"/>
  <c r="G8" i="3"/>
  <c r="F8" i="19" s="1"/>
  <c r="G7" i="3"/>
  <c r="F7" i="19" s="1"/>
  <c r="G6" i="3"/>
  <c r="F6" i="19" s="1"/>
  <c r="I55" i="8"/>
  <c r="H268" i="19" s="1"/>
  <c r="J54" i="8"/>
  <c r="I267" i="19" s="1"/>
  <c r="H54" i="8"/>
  <c r="G267" i="19" s="1"/>
  <c r="I53" i="9"/>
  <c r="H318" i="19" s="1"/>
  <c r="CA553" i="1"/>
  <c r="J51" i="9"/>
  <c r="I316" i="19" s="1"/>
  <c r="H51" i="9"/>
  <c r="G316" i="19" s="1"/>
  <c r="J48" i="9"/>
  <c r="I313" i="19" s="1"/>
  <c r="H48" i="9"/>
  <c r="G313" i="19" s="1"/>
  <c r="I49" i="8"/>
  <c r="H262" i="19" s="1"/>
  <c r="J47" i="8"/>
  <c r="I260" i="19" s="1"/>
  <c r="H47" i="8"/>
  <c r="G260" i="19" s="1"/>
  <c r="J46" i="8"/>
  <c r="I259" i="19" s="1"/>
  <c r="H46" i="8"/>
  <c r="G259" i="19" s="1"/>
  <c r="CA533" i="1"/>
  <c r="I42" i="9"/>
  <c r="H307" i="19" s="1"/>
  <c r="I44" i="9"/>
  <c r="H309" i="19" s="1"/>
  <c r="I41" i="9"/>
  <c r="H306" i="19" s="1"/>
  <c r="J40" i="9"/>
  <c r="I305" i="19" s="1"/>
  <c r="H40" i="9"/>
  <c r="G305" i="19" s="1"/>
  <c r="I39" i="9"/>
  <c r="H304" i="19" s="1"/>
  <c r="J38" i="8"/>
  <c r="I251" i="19" s="1"/>
  <c r="H38" i="8"/>
  <c r="G251" i="19" s="1"/>
  <c r="J37" i="8"/>
  <c r="I250" i="19" s="1"/>
  <c r="H37" i="8"/>
  <c r="G250" i="19" s="1"/>
  <c r="J35" i="9"/>
  <c r="I300" i="19" s="1"/>
  <c r="H35" i="9"/>
  <c r="G300" i="19" s="1"/>
  <c r="I33" i="8"/>
  <c r="H246" i="19" s="1"/>
  <c r="I32" i="9"/>
  <c r="H297" i="19" s="1"/>
  <c r="CA487" i="1"/>
  <c r="H30" i="9"/>
  <c r="G295" i="19" s="1"/>
  <c r="J31" i="8"/>
  <c r="I244" i="19" s="1"/>
  <c r="H31" i="8"/>
  <c r="G244" i="19" s="1"/>
  <c r="J21" i="8"/>
  <c r="I234" i="19" s="1"/>
  <c r="H21" i="8"/>
  <c r="J14" i="9"/>
  <c r="I279" i="19" s="1"/>
  <c r="H14" i="9"/>
  <c r="J17" i="8"/>
  <c r="I230" i="19" s="1"/>
  <c r="H17" i="8"/>
  <c r="G230" i="19" s="1"/>
  <c r="J14" i="8"/>
  <c r="I227" i="19" s="1"/>
  <c r="H14" i="8"/>
  <c r="G227" i="19" s="1"/>
  <c r="I10" i="9"/>
  <c r="H275" i="19" s="1"/>
  <c r="J10" i="8"/>
  <c r="I223" i="19" s="1"/>
  <c r="H10" i="8"/>
  <c r="G223" i="19" s="1"/>
  <c r="J8" i="8"/>
  <c r="I221" i="19" s="1"/>
  <c r="H8" i="8"/>
  <c r="G221" i="19" s="1"/>
  <c r="I6" i="9"/>
  <c r="H271" i="19" s="1"/>
  <c r="J7" i="8"/>
  <c r="I220" i="19" s="1"/>
  <c r="H7" i="8"/>
  <c r="I5" i="9"/>
  <c r="H270" i="19" s="1"/>
  <c r="J65" i="7"/>
  <c r="I180" i="19" s="1"/>
  <c r="H65" i="7"/>
  <c r="G180" i="19" s="1"/>
  <c r="J64" i="7"/>
  <c r="I179" i="19" s="1"/>
  <c r="H64" i="7"/>
  <c r="G179" i="19" s="1"/>
  <c r="J62" i="7"/>
  <c r="I177" i="19" s="1"/>
  <c r="H62" i="7"/>
  <c r="G177" i="19" s="1"/>
  <c r="I28" i="7"/>
  <c r="H206" i="19" s="1"/>
  <c r="J56" i="7"/>
  <c r="I171" i="19" s="1"/>
  <c r="H56" i="7"/>
  <c r="G171" i="19" s="1"/>
  <c r="J54" i="7"/>
  <c r="I169" i="19" s="1"/>
  <c r="H54" i="7"/>
  <c r="G169" i="19" s="1"/>
  <c r="I22" i="7"/>
  <c r="H200" i="19" s="1"/>
  <c r="J11" i="7"/>
  <c r="I189" i="19" s="1"/>
  <c r="H11" i="7"/>
  <c r="G189" i="19" s="1"/>
  <c r="I72" i="7"/>
  <c r="H152" i="19" s="1"/>
  <c r="I71" i="7"/>
  <c r="H151" i="19" s="1"/>
  <c r="I70" i="7"/>
  <c r="H150" i="19" s="1"/>
  <c r="J12" i="5"/>
  <c r="I143" i="19" s="1"/>
  <c r="H12" i="5"/>
  <c r="G143" i="19" s="1"/>
  <c r="J11" i="5"/>
  <c r="I142" i="19" s="1"/>
  <c r="H11" i="5"/>
  <c r="G142" i="19" s="1"/>
  <c r="J10" i="5"/>
  <c r="I141" i="19" s="1"/>
  <c r="H10" i="5"/>
  <c r="G141" i="19" s="1"/>
  <c r="J18" i="5"/>
  <c r="I127" i="19" s="1"/>
  <c r="H18" i="5"/>
  <c r="G127" i="19" s="1"/>
  <c r="J9" i="5"/>
  <c r="I140" i="19" s="1"/>
  <c r="H9" i="5"/>
  <c r="G140" i="19" s="1"/>
  <c r="J8" i="5"/>
  <c r="I139" i="19" s="1"/>
  <c r="H8" i="5"/>
  <c r="G139" i="19" s="1"/>
  <c r="J5" i="5"/>
  <c r="I136" i="19" s="1"/>
  <c r="H5" i="5"/>
  <c r="I13" i="6"/>
  <c r="H115" i="19" s="1"/>
  <c r="I10" i="6"/>
  <c r="H112" i="19" s="1"/>
  <c r="J43" i="6"/>
  <c r="I105" i="19" s="1"/>
  <c r="I42" i="6"/>
  <c r="H104" i="19" s="1"/>
  <c r="I41" i="6"/>
  <c r="H103" i="19" s="1"/>
  <c r="I40" i="6"/>
  <c r="H102" i="19" s="1"/>
  <c r="I36" i="6"/>
  <c r="H98" i="19" s="1"/>
  <c r="I34" i="6"/>
  <c r="H96" i="19" s="1"/>
  <c r="I26" i="6"/>
  <c r="H88" i="19" s="1"/>
  <c r="J23" i="6"/>
  <c r="I85" i="19" s="1"/>
  <c r="H23" i="6"/>
  <c r="G85" i="19" s="1"/>
  <c r="J21" i="6"/>
  <c r="I83" i="19" s="1"/>
  <c r="H21" i="6"/>
  <c r="G83" i="19" s="1"/>
  <c r="J15" i="4"/>
  <c r="I77" i="19" s="1"/>
  <c r="H15" i="4"/>
  <c r="G77" i="19" s="1"/>
  <c r="J14" i="4"/>
  <c r="I76" i="19" s="1"/>
  <c r="H14" i="4"/>
  <c r="G76" i="19" s="1"/>
  <c r="J24" i="4"/>
  <c r="I59" i="19" s="1"/>
  <c r="H24" i="4"/>
  <c r="G59" i="19" s="1"/>
  <c r="I21" i="4"/>
  <c r="H56" i="19" s="1"/>
  <c r="I20" i="4"/>
  <c r="H55" i="19" s="1"/>
  <c r="I8" i="4"/>
  <c r="H70" i="19" s="1"/>
  <c r="I51" i="3"/>
  <c r="H51" i="19" s="1"/>
  <c r="I50" i="3"/>
  <c r="H50" i="19" s="1"/>
  <c r="I47" i="3"/>
  <c r="H47" i="19" s="1"/>
  <c r="I46" i="3"/>
  <c r="H46" i="19" s="1"/>
  <c r="J34" i="3"/>
  <c r="I34" i="19" s="1"/>
  <c r="H34" i="3"/>
  <c r="G34" i="19" s="1"/>
  <c r="I32" i="3"/>
  <c r="H32" i="19" s="1"/>
  <c r="J30" i="3"/>
  <c r="I30" i="19" s="1"/>
  <c r="H30" i="3"/>
  <c r="G30" i="19" s="1"/>
  <c r="I17" i="3"/>
  <c r="H17" i="19" s="1"/>
  <c r="I13" i="3"/>
  <c r="H13" i="19" s="1"/>
  <c r="I12" i="3"/>
  <c r="H12" i="19" s="1"/>
  <c r="I11" i="3"/>
  <c r="H11" i="19" s="1"/>
  <c r="I8" i="3"/>
  <c r="H8" i="19" s="1"/>
  <c r="I7" i="3"/>
  <c r="H7" i="19" s="1"/>
  <c r="I6" i="3"/>
  <c r="H6" i="19" s="1"/>
  <c r="X55" i="8"/>
  <c r="W268" i="19" s="1"/>
  <c r="V55" i="8"/>
  <c r="U268" i="19" s="1"/>
  <c r="T55" i="8"/>
  <c r="S268" i="19" s="1"/>
  <c r="R55" i="8"/>
  <c r="Q268" i="19" s="1"/>
  <c r="P55" i="8"/>
  <c r="O268" i="19" s="1"/>
  <c r="N55" i="8"/>
  <c r="M268" i="19" s="1"/>
  <c r="L55" i="8"/>
  <c r="K268" i="19" s="1"/>
  <c r="W54" i="8"/>
  <c r="V267" i="19" s="1"/>
  <c r="U54" i="8"/>
  <c r="T267" i="19" s="1"/>
  <c r="S54" i="8"/>
  <c r="R267" i="19" s="1"/>
  <c r="Q54" i="8"/>
  <c r="P267" i="19" s="1"/>
  <c r="O54" i="8"/>
  <c r="N267" i="19" s="1"/>
  <c r="M54" i="8"/>
  <c r="L267" i="19" s="1"/>
  <c r="X53" i="9"/>
  <c r="W318" i="19" s="1"/>
  <c r="V53" i="9"/>
  <c r="U318" i="19" s="1"/>
  <c r="T53" i="9"/>
  <c r="S318" i="19" s="1"/>
  <c r="R53" i="9"/>
  <c r="Q318" i="19" s="1"/>
  <c r="P53" i="9"/>
  <c r="O318" i="19" s="1"/>
  <c r="N53" i="9"/>
  <c r="M318" i="19" s="1"/>
  <c r="L53" i="9"/>
  <c r="K318" i="19" s="1"/>
  <c r="W51" i="9"/>
  <c r="V316" i="19" s="1"/>
  <c r="U51" i="9"/>
  <c r="T316" i="19" s="1"/>
  <c r="S51" i="9"/>
  <c r="R316" i="19" s="1"/>
  <c r="Q51" i="9"/>
  <c r="P316" i="19" s="1"/>
  <c r="O51" i="9"/>
  <c r="N316" i="19" s="1"/>
  <c r="M51" i="9"/>
  <c r="L316" i="19" s="1"/>
  <c r="W48" i="9"/>
  <c r="V313" i="19" s="1"/>
  <c r="U48" i="9"/>
  <c r="T313" i="19" s="1"/>
  <c r="S48" i="9"/>
  <c r="R313" i="19" s="1"/>
  <c r="Q48" i="9"/>
  <c r="P313" i="19" s="1"/>
  <c r="O48" i="9"/>
  <c r="N313" i="19" s="1"/>
  <c r="M48" i="9"/>
  <c r="L313" i="19" s="1"/>
  <c r="X49" i="8"/>
  <c r="W262" i="19" s="1"/>
  <c r="V49" i="8"/>
  <c r="U262" i="19" s="1"/>
  <c r="T49" i="8"/>
  <c r="S262" i="19" s="1"/>
  <c r="R49" i="8"/>
  <c r="Q262" i="19" s="1"/>
  <c r="P49" i="8"/>
  <c r="O262" i="19" s="1"/>
  <c r="N49" i="8"/>
  <c r="M262" i="19" s="1"/>
  <c r="L49" i="8"/>
  <c r="K262" i="19" s="1"/>
  <c r="W47" i="8"/>
  <c r="V260" i="19" s="1"/>
  <c r="U47" i="8"/>
  <c r="T260" i="19" s="1"/>
  <c r="S47" i="8"/>
  <c r="R260" i="19" s="1"/>
  <c r="Q47" i="8"/>
  <c r="P260" i="19" s="1"/>
  <c r="O47" i="8"/>
  <c r="N260" i="19" s="1"/>
  <c r="M47" i="8"/>
  <c r="L260" i="19" s="1"/>
  <c r="W46" i="8"/>
  <c r="V259" i="19" s="1"/>
  <c r="U46" i="8"/>
  <c r="T259" i="19" s="1"/>
  <c r="S46" i="8"/>
  <c r="R259" i="19" s="1"/>
  <c r="Q46" i="8"/>
  <c r="P259" i="19" s="1"/>
  <c r="O46" i="8"/>
  <c r="N259" i="19" s="1"/>
  <c r="M46" i="8"/>
  <c r="L259" i="19" s="1"/>
  <c r="X42" i="9"/>
  <c r="W307" i="19" s="1"/>
  <c r="V42" i="9"/>
  <c r="U307" i="19" s="1"/>
  <c r="T42" i="9"/>
  <c r="S307" i="19" s="1"/>
  <c r="R42" i="9"/>
  <c r="Q307" i="19" s="1"/>
  <c r="P42" i="9"/>
  <c r="O307" i="19" s="1"/>
  <c r="N42" i="9"/>
  <c r="M307" i="19" s="1"/>
  <c r="L42" i="9"/>
  <c r="K307" i="19" s="1"/>
  <c r="X44" i="9"/>
  <c r="W309" i="19" s="1"/>
  <c r="V44" i="9"/>
  <c r="U309" i="19" s="1"/>
  <c r="T44" i="9"/>
  <c r="S309" i="19" s="1"/>
  <c r="R44" i="9"/>
  <c r="Q309" i="19" s="1"/>
  <c r="P44" i="9"/>
  <c r="O309" i="19" s="1"/>
  <c r="N44" i="9"/>
  <c r="M309" i="19" s="1"/>
  <c r="L44" i="9"/>
  <c r="K309" i="19" s="1"/>
  <c r="X41" i="9"/>
  <c r="W306" i="19" s="1"/>
  <c r="V41" i="9"/>
  <c r="U306" i="19" s="1"/>
  <c r="T41" i="9"/>
  <c r="S306" i="19" s="1"/>
  <c r="R41" i="9"/>
  <c r="Q306" i="19" s="1"/>
  <c r="P41" i="9"/>
  <c r="O306" i="19" s="1"/>
  <c r="N41" i="9"/>
  <c r="M306" i="19" s="1"/>
  <c r="L41" i="9"/>
  <c r="K306" i="19" s="1"/>
  <c r="W40" i="9"/>
  <c r="V305" i="19" s="1"/>
  <c r="U40" i="9"/>
  <c r="T305" i="19" s="1"/>
  <c r="S40" i="9"/>
  <c r="R305" i="19" s="1"/>
  <c r="Q40" i="9"/>
  <c r="P305" i="19" s="1"/>
  <c r="O40" i="9"/>
  <c r="N305" i="19" s="1"/>
  <c r="M40" i="9"/>
  <c r="L305" i="19" s="1"/>
  <c r="X39" i="9"/>
  <c r="W304" i="19" s="1"/>
  <c r="V39" i="9"/>
  <c r="U304" i="19" s="1"/>
  <c r="T39" i="9"/>
  <c r="S304" i="19" s="1"/>
  <c r="R39" i="9"/>
  <c r="Q304" i="19" s="1"/>
  <c r="P39" i="9"/>
  <c r="O304" i="19" s="1"/>
  <c r="N39" i="9"/>
  <c r="M304" i="19" s="1"/>
  <c r="L39" i="9"/>
  <c r="K304" i="19" s="1"/>
  <c r="W38" i="8"/>
  <c r="V251" i="19" s="1"/>
  <c r="U38" i="8"/>
  <c r="T251" i="19" s="1"/>
  <c r="S38" i="8"/>
  <c r="R251" i="19" s="1"/>
  <c r="Q38" i="8"/>
  <c r="P251" i="19" s="1"/>
  <c r="O38" i="8"/>
  <c r="N251" i="19" s="1"/>
  <c r="M38" i="8"/>
  <c r="L251" i="19" s="1"/>
  <c r="W37" i="8"/>
  <c r="V250" i="19" s="1"/>
  <c r="U37" i="8"/>
  <c r="T250" i="19" s="1"/>
  <c r="S37" i="8"/>
  <c r="R250" i="19" s="1"/>
  <c r="Q37" i="8"/>
  <c r="P250" i="19" s="1"/>
  <c r="O37" i="8"/>
  <c r="N250" i="19" s="1"/>
  <c r="M37" i="8"/>
  <c r="L250" i="19" s="1"/>
  <c r="W35" i="9"/>
  <c r="V300" i="19" s="1"/>
  <c r="U35" i="9"/>
  <c r="T300" i="19" s="1"/>
  <c r="S35" i="9"/>
  <c r="R300" i="19" s="1"/>
  <c r="Q35" i="9"/>
  <c r="P300" i="19" s="1"/>
  <c r="O35" i="9"/>
  <c r="N300" i="19" s="1"/>
  <c r="M35" i="9"/>
  <c r="L300" i="19" s="1"/>
  <c r="X33" i="8"/>
  <c r="W246" i="19" s="1"/>
  <c r="V33" i="8"/>
  <c r="U246" i="19" s="1"/>
  <c r="T33" i="8"/>
  <c r="S246" i="19" s="1"/>
  <c r="R33" i="8"/>
  <c r="Q246" i="19" s="1"/>
  <c r="P33" i="8"/>
  <c r="O246" i="19" s="1"/>
  <c r="N33" i="8"/>
  <c r="M246" i="19" s="1"/>
  <c r="L33" i="8"/>
  <c r="K246" i="19" s="1"/>
  <c r="X32" i="9"/>
  <c r="W297" i="19" s="1"/>
  <c r="V32" i="9"/>
  <c r="U297" i="19" s="1"/>
  <c r="T32" i="9"/>
  <c r="S297" i="19" s="1"/>
  <c r="R32" i="9"/>
  <c r="Q297" i="19" s="1"/>
  <c r="P32" i="9"/>
  <c r="O297" i="19" s="1"/>
  <c r="N32" i="9"/>
  <c r="M297" i="19" s="1"/>
  <c r="L32" i="9"/>
  <c r="K297" i="19" s="1"/>
  <c r="W31" i="8"/>
  <c r="V244" i="19" s="1"/>
  <c r="U31" i="8"/>
  <c r="T244" i="19" s="1"/>
  <c r="S31" i="8"/>
  <c r="R244" i="19" s="1"/>
  <c r="Q31" i="8"/>
  <c r="P244" i="19" s="1"/>
  <c r="O31" i="8"/>
  <c r="N244" i="19" s="1"/>
  <c r="M31" i="8"/>
  <c r="L244" i="19" s="1"/>
  <c r="W21" i="8"/>
  <c r="V234" i="19" s="1"/>
  <c r="U21" i="8"/>
  <c r="T234" i="19" s="1"/>
  <c r="S21" i="8"/>
  <c r="R234" i="19" s="1"/>
  <c r="Q21" i="8"/>
  <c r="P234" i="19" s="1"/>
  <c r="O21" i="8"/>
  <c r="N234" i="19" s="1"/>
  <c r="M21" i="8"/>
  <c r="L234" i="19" s="1"/>
  <c r="W14" i="9"/>
  <c r="V279" i="19" s="1"/>
  <c r="U14" i="9"/>
  <c r="T279" i="19" s="1"/>
  <c r="S14" i="9"/>
  <c r="R279" i="19" s="1"/>
  <c r="Q14" i="9"/>
  <c r="P279" i="19" s="1"/>
  <c r="O14" i="9"/>
  <c r="N279" i="19" s="1"/>
  <c r="M14" i="9"/>
  <c r="L279" i="19" s="1"/>
  <c r="W17" i="8"/>
  <c r="V230" i="19" s="1"/>
  <c r="U17" i="8"/>
  <c r="T230" i="19" s="1"/>
  <c r="S17" i="8"/>
  <c r="R230" i="19" s="1"/>
  <c r="Q17" i="8"/>
  <c r="P230" i="19" s="1"/>
  <c r="O17" i="8"/>
  <c r="N230" i="19" s="1"/>
  <c r="M17" i="8"/>
  <c r="L230" i="19" s="1"/>
  <c r="W14" i="8"/>
  <c r="V227" i="19" s="1"/>
  <c r="U14" i="8"/>
  <c r="T227" i="19" s="1"/>
  <c r="S14" i="8"/>
  <c r="R227" i="19" s="1"/>
  <c r="Q14" i="8"/>
  <c r="P227" i="19" s="1"/>
  <c r="O14" i="8"/>
  <c r="N227" i="19" s="1"/>
  <c r="M14" i="8"/>
  <c r="L227" i="19" s="1"/>
  <c r="X10" i="9"/>
  <c r="W275" i="19" s="1"/>
  <c r="V10" i="9"/>
  <c r="U275" i="19" s="1"/>
  <c r="T10" i="9"/>
  <c r="S275" i="19" s="1"/>
  <c r="R10" i="9"/>
  <c r="Q275" i="19" s="1"/>
  <c r="P10" i="9"/>
  <c r="O275" i="19" s="1"/>
  <c r="N10" i="9"/>
  <c r="M275" i="19" s="1"/>
  <c r="L10" i="9"/>
  <c r="K275" i="19" s="1"/>
  <c r="W10" i="8"/>
  <c r="V223" i="19" s="1"/>
  <c r="U10" i="8"/>
  <c r="T223" i="19" s="1"/>
  <c r="S10" i="8"/>
  <c r="R223" i="19" s="1"/>
  <c r="Q10" i="8"/>
  <c r="P223" i="19" s="1"/>
  <c r="O10" i="8"/>
  <c r="N223" i="19" s="1"/>
  <c r="M10" i="8"/>
  <c r="L223" i="19" s="1"/>
  <c r="W8" i="8"/>
  <c r="V221" i="19" s="1"/>
  <c r="U8" i="8"/>
  <c r="T221" i="19" s="1"/>
  <c r="S8" i="8"/>
  <c r="R221" i="19" s="1"/>
  <c r="Q8" i="8"/>
  <c r="P221" i="19" s="1"/>
  <c r="O8" i="8"/>
  <c r="N221" i="19" s="1"/>
  <c r="M8" i="8"/>
  <c r="L221" i="19" s="1"/>
  <c r="X6" i="9"/>
  <c r="W271" i="19" s="1"/>
  <c r="V6" i="9"/>
  <c r="U271" i="19" s="1"/>
  <c r="T6" i="9"/>
  <c r="S271" i="19" s="1"/>
  <c r="R6" i="9"/>
  <c r="Q271" i="19" s="1"/>
  <c r="P6" i="9"/>
  <c r="O271" i="19" s="1"/>
  <c r="N6" i="9"/>
  <c r="M271" i="19" s="1"/>
  <c r="L6" i="9"/>
  <c r="K271" i="19" s="1"/>
  <c r="W7" i="8"/>
  <c r="V220" i="19" s="1"/>
  <c r="U7" i="8"/>
  <c r="T220" i="19" s="1"/>
  <c r="S7" i="8"/>
  <c r="R220" i="19" s="1"/>
  <c r="Q7" i="8"/>
  <c r="P220" i="19" s="1"/>
  <c r="O7" i="8"/>
  <c r="N220" i="19" s="1"/>
  <c r="M7" i="8"/>
  <c r="L220" i="19" s="1"/>
  <c r="X5" i="9"/>
  <c r="W270" i="19" s="1"/>
  <c r="V5" i="9"/>
  <c r="U270" i="19" s="1"/>
  <c r="T5" i="9"/>
  <c r="S270" i="19" s="1"/>
  <c r="R5" i="9"/>
  <c r="Q270" i="19" s="1"/>
  <c r="P5" i="9"/>
  <c r="O270" i="19" s="1"/>
  <c r="N5" i="9"/>
  <c r="M270" i="19" s="1"/>
  <c r="L5" i="9"/>
  <c r="K270" i="19" s="1"/>
  <c r="W65" i="7"/>
  <c r="V180" i="19" s="1"/>
  <c r="U65" i="7"/>
  <c r="T180" i="19" s="1"/>
  <c r="S65" i="7"/>
  <c r="R180" i="19" s="1"/>
  <c r="Q65" i="7"/>
  <c r="P180" i="19" s="1"/>
  <c r="O65" i="7"/>
  <c r="N180" i="19" s="1"/>
  <c r="M65" i="7"/>
  <c r="L180" i="19" s="1"/>
  <c r="W64" i="7"/>
  <c r="V179" i="19" s="1"/>
  <c r="U64" i="7"/>
  <c r="T179" i="19" s="1"/>
  <c r="S64" i="7"/>
  <c r="R179" i="19" s="1"/>
  <c r="Q64" i="7"/>
  <c r="P179" i="19" s="1"/>
  <c r="O64" i="7"/>
  <c r="N179" i="19" s="1"/>
  <c r="M64" i="7"/>
  <c r="L179" i="19" s="1"/>
  <c r="W62" i="7"/>
  <c r="V177" i="19" s="1"/>
  <c r="U62" i="7"/>
  <c r="T177" i="19" s="1"/>
  <c r="S62" i="7"/>
  <c r="R177" i="19" s="1"/>
  <c r="Q62" i="7"/>
  <c r="P177" i="19" s="1"/>
  <c r="O62" i="7"/>
  <c r="N177" i="19" s="1"/>
  <c r="M62" i="7"/>
  <c r="L177" i="19" s="1"/>
  <c r="X28" i="7"/>
  <c r="W206" i="19" s="1"/>
  <c r="V28" i="7"/>
  <c r="U206" i="19" s="1"/>
  <c r="T28" i="7"/>
  <c r="S206" i="19" s="1"/>
  <c r="R28" i="7"/>
  <c r="Q206" i="19" s="1"/>
  <c r="P28" i="7"/>
  <c r="O206" i="19" s="1"/>
  <c r="N28" i="7"/>
  <c r="M206" i="19" s="1"/>
  <c r="L28" i="7"/>
  <c r="K206" i="19" s="1"/>
  <c r="W56" i="7"/>
  <c r="V171" i="19" s="1"/>
  <c r="U56" i="7"/>
  <c r="T171" i="19" s="1"/>
  <c r="S56" i="7"/>
  <c r="R171" i="19" s="1"/>
  <c r="Q56" i="7"/>
  <c r="P171" i="19" s="1"/>
  <c r="O56" i="7"/>
  <c r="N171" i="19" s="1"/>
  <c r="M56" i="7"/>
  <c r="L171" i="19" s="1"/>
  <c r="W54" i="7"/>
  <c r="V169" i="19" s="1"/>
  <c r="U54" i="7"/>
  <c r="T169" i="19" s="1"/>
  <c r="S54" i="7"/>
  <c r="R169" i="19" s="1"/>
  <c r="Q54" i="7"/>
  <c r="P169" i="19" s="1"/>
  <c r="O54" i="7"/>
  <c r="N169" i="19" s="1"/>
  <c r="M54" i="7"/>
  <c r="L169" i="19" s="1"/>
  <c r="X11" i="7"/>
  <c r="W189" i="19" s="1"/>
  <c r="V11" i="7"/>
  <c r="U189" i="19" s="1"/>
  <c r="T11" i="7"/>
  <c r="S189" i="19" s="1"/>
  <c r="R11" i="7"/>
  <c r="Q189" i="19" s="1"/>
  <c r="P11" i="7"/>
  <c r="O189" i="19" s="1"/>
  <c r="N11" i="7"/>
  <c r="M189" i="19" s="1"/>
  <c r="L11" i="7"/>
  <c r="K189" i="19" s="1"/>
  <c r="W72" i="7"/>
  <c r="V152" i="19" s="1"/>
  <c r="U72" i="7"/>
  <c r="T152" i="19" s="1"/>
  <c r="S72" i="7"/>
  <c r="R152" i="19" s="1"/>
  <c r="Q72" i="7"/>
  <c r="P152" i="19" s="1"/>
  <c r="O72" i="7"/>
  <c r="N152" i="19" s="1"/>
  <c r="M72" i="7"/>
  <c r="L152" i="19" s="1"/>
  <c r="W71" i="7"/>
  <c r="V151" i="19" s="1"/>
  <c r="U71" i="7"/>
  <c r="T151" i="19" s="1"/>
  <c r="S71" i="7"/>
  <c r="R151" i="19" s="1"/>
  <c r="Q71" i="7"/>
  <c r="P151" i="19" s="1"/>
  <c r="O71" i="7"/>
  <c r="N151" i="19" s="1"/>
  <c r="M71" i="7"/>
  <c r="L151" i="19" s="1"/>
  <c r="W70" i="7"/>
  <c r="V150" i="19" s="1"/>
  <c r="U70" i="7"/>
  <c r="T150" i="19" s="1"/>
  <c r="S70" i="7"/>
  <c r="R150" i="19" s="1"/>
  <c r="Q70" i="7"/>
  <c r="P150" i="19" s="1"/>
  <c r="O70" i="7"/>
  <c r="N150" i="19" s="1"/>
  <c r="M70" i="7"/>
  <c r="L150" i="19" s="1"/>
  <c r="X12" i="5"/>
  <c r="W143" i="19" s="1"/>
  <c r="V12" i="5"/>
  <c r="U143" i="19" s="1"/>
  <c r="T12" i="5"/>
  <c r="S143" i="19" s="1"/>
  <c r="R12" i="5"/>
  <c r="Q143" i="19" s="1"/>
  <c r="P12" i="5"/>
  <c r="O143" i="19" s="1"/>
  <c r="N12" i="5"/>
  <c r="M143" i="19" s="1"/>
  <c r="L12" i="5"/>
  <c r="K143" i="19" s="1"/>
  <c r="X11" i="5"/>
  <c r="W142" i="19" s="1"/>
  <c r="V11" i="5"/>
  <c r="U142" i="19" s="1"/>
  <c r="T11" i="5"/>
  <c r="S142" i="19" s="1"/>
  <c r="R11" i="5"/>
  <c r="Q142" i="19" s="1"/>
  <c r="P11" i="5"/>
  <c r="O142" i="19" s="1"/>
  <c r="N11" i="5"/>
  <c r="M142" i="19" s="1"/>
  <c r="L11" i="5"/>
  <c r="K142" i="19" s="1"/>
  <c r="X10" i="5"/>
  <c r="W141" i="19" s="1"/>
  <c r="V10" i="5"/>
  <c r="U141" i="19" s="1"/>
  <c r="T10" i="5"/>
  <c r="S141" i="19" s="1"/>
  <c r="R10" i="5"/>
  <c r="Q141" i="19" s="1"/>
  <c r="P10" i="5"/>
  <c r="O141" i="19" s="1"/>
  <c r="N10" i="5"/>
  <c r="M141" i="19" s="1"/>
  <c r="L10" i="5"/>
  <c r="K141" i="19" s="1"/>
  <c r="X18" i="5"/>
  <c r="W127" i="19" s="1"/>
  <c r="V18" i="5"/>
  <c r="U127" i="19" s="1"/>
  <c r="T18" i="5"/>
  <c r="S127" i="19" s="1"/>
  <c r="R18" i="5"/>
  <c r="Q127" i="19" s="1"/>
  <c r="P18" i="5"/>
  <c r="O127" i="19" s="1"/>
  <c r="N18" i="5"/>
  <c r="M127" i="19" s="1"/>
  <c r="L18" i="5"/>
  <c r="K127" i="19" s="1"/>
  <c r="X9" i="5"/>
  <c r="W140" i="19" s="1"/>
  <c r="V9" i="5"/>
  <c r="U140" i="19" s="1"/>
  <c r="T9" i="5"/>
  <c r="S140" i="19" s="1"/>
  <c r="R9" i="5"/>
  <c r="Q140" i="19" s="1"/>
  <c r="P9" i="5"/>
  <c r="O140" i="19" s="1"/>
  <c r="N9" i="5"/>
  <c r="M140" i="19" s="1"/>
  <c r="L9" i="5"/>
  <c r="K140" i="19" s="1"/>
  <c r="X8" i="5"/>
  <c r="W139" i="19" s="1"/>
  <c r="V8" i="5"/>
  <c r="U139" i="19" s="1"/>
  <c r="T8" i="5"/>
  <c r="S139" i="19" s="1"/>
  <c r="R8" i="5"/>
  <c r="Q139" i="19" s="1"/>
  <c r="P8" i="5"/>
  <c r="O139" i="19" s="1"/>
  <c r="N8" i="5"/>
  <c r="M139" i="19" s="1"/>
  <c r="L8" i="5"/>
  <c r="K139" i="19" s="1"/>
  <c r="S6" i="5"/>
  <c r="R137" i="19" s="1"/>
  <c r="Q6" i="5"/>
  <c r="P137" i="19" s="1"/>
  <c r="X5" i="5"/>
  <c r="W136" i="19" s="1"/>
  <c r="V5" i="5"/>
  <c r="U136" i="19" s="1"/>
  <c r="T5" i="5"/>
  <c r="S136" i="19" s="1"/>
  <c r="R5" i="5"/>
  <c r="Q136" i="19" s="1"/>
  <c r="P5" i="5"/>
  <c r="O136" i="19" s="1"/>
  <c r="N5" i="5"/>
  <c r="M136" i="19" s="1"/>
  <c r="L5" i="5"/>
  <c r="K136" i="19" s="1"/>
  <c r="W13" i="6"/>
  <c r="V115" i="19" s="1"/>
  <c r="U13" i="6"/>
  <c r="T115" i="19" s="1"/>
  <c r="S13" i="6"/>
  <c r="R115" i="19" s="1"/>
  <c r="Q13" i="6"/>
  <c r="P115" i="19" s="1"/>
  <c r="O13" i="6"/>
  <c r="N115" i="19" s="1"/>
  <c r="M13" i="6"/>
  <c r="L115" i="19" s="1"/>
  <c r="W10" i="6"/>
  <c r="V112" i="19" s="1"/>
  <c r="U10" i="6"/>
  <c r="T112" i="19" s="1"/>
  <c r="S10" i="6"/>
  <c r="R112" i="19" s="1"/>
  <c r="Q10" i="6"/>
  <c r="P112" i="19" s="1"/>
  <c r="O10" i="6"/>
  <c r="N112" i="19" s="1"/>
  <c r="M10" i="6"/>
  <c r="L112" i="19" s="1"/>
  <c r="X43" i="6"/>
  <c r="W105" i="19" s="1"/>
  <c r="V43" i="6"/>
  <c r="U105" i="19" s="1"/>
  <c r="R43" i="6"/>
  <c r="Q105" i="19" s="1"/>
  <c r="N43" i="6"/>
  <c r="M105" i="19" s="1"/>
  <c r="L43" i="6"/>
  <c r="K105" i="19" s="1"/>
  <c r="W42" i="6"/>
  <c r="V104" i="19" s="1"/>
  <c r="U42" i="6"/>
  <c r="T104" i="19" s="1"/>
  <c r="S42" i="6"/>
  <c r="R104" i="19" s="1"/>
  <c r="Q42" i="6"/>
  <c r="P104" i="19" s="1"/>
  <c r="O42" i="6"/>
  <c r="N104" i="19" s="1"/>
  <c r="M42" i="6"/>
  <c r="L104" i="19" s="1"/>
  <c r="W41" i="6"/>
  <c r="V103" i="19" s="1"/>
  <c r="U41" i="6"/>
  <c r="T103" i="19" s="1"/>
  <c r="S41" i="6"/>
  <c r="R103" i="19" s="1"/>
  <c r="Q41" i="6"/>
  <c r="P103" i="19" s="1"/>
  <c r="O41" i="6"/>
  <c r="N103" i="19" s="1"/>
  <c r="M41" i="6"/>
  <c r="L103" i="19" s="1"/>
  <c r="W40" i="6"/>
  <c r="V102" i="19" s="1"/>
  <c r="U40" i="6"/>
  <c r="T102" i="19" s="1"/>
  <c r="S40" i="6"/>
  <c r="R102" i="19" s="1"/>
  <c r="Q40" i="6"/>
  <c r="P102" i="19" s="1"/>
  <c r="O40" i="6"/>
  <c r="N102" i="19" s="1"/>
  <c r="M40" i="6"/>
  <c r="L102" i="19" s="1"/>
  <c r="W36" i="6"/>
  <c r="V98" i="19" s="1"/>
  <c r="U36" i="6"/>
  <c r="T98" i="19" s="1"/>
  <c r="S36" i="6"/>
  <c r="R98" i="19" s="1"/>
  <c r="Q36" i="6"/>
  <c r="P98" i="19" s="1"/>
  <c r="O36" i="6"/>
  <c r="N98" i="19" s="1"/>
  <c r="M36" i="6"/>
  <c r="L98" i="19" s="1"/>
  <c r="W34" i="6"/>
  <c r="V96" i="19" s="1"/>
  <c r="U34" i="6"/>
  <c r="T96" i="19" s="1"/>
  <c r="S34" i="6"/>
  <c r="R96" i="19" s="1"/>
  <c r="Q34" i="6"/>
  <c r="P96" i="19" s="1"/>
  <c r="O34" i="6"/>
  <c r="N96" i="19" s="1"/>
  <c r="M34" i="6"/>
  <c r="L96" i="19" s="1"/>
  <c r="W26" i="6"/>
  <c r="V88" i="19" s="1"/>
  <c r="U26" i="6"/>
  <c r="T88" i="19" s="1"/>
  <c r="S26" i="6"/>
  <c r="R88" i="19" s="1"/>
  <c r="Q26" i="6"/>
  <c r="P88" i="19" s="1"/>
  <c r="O26" i="6"/>
  <c r="N88" i="19" s="1"/>
  <c r="M26" i="6"/>
  <c r="L88" i="19" s="1"/>
  <c r="X23" i="6"/>
  <c r="W85" i="19" s="1"/>
  <c r="V23" i="6"/>
  <c r="U85" i="19" s="1"/>
  <c r="T23" i="6"/>
  <c r="S85" i="19" s="1"/>
  <c r="R23" i="6"/>
  <c r="Q85" i="19" s="1"/>
  <c r="P23" i="6"/>
  <c r="O85" i="19" s="1"/>
  <c r="N23" i="6"/>
  <c r="M85" i="19" s="1"/>
  <c r="L23" i="6"/>
  <c r="K85" i="19" s="1"/>
  <c r="X21" i="6"/>
  <c r="W83" i="19" s="1"/>
  <c r="V21" i="6"/>
  <c r="U83" i="19" s="1"/>
  <c r="T21" i="6"/>
  <c r="S83" i="19" s="1"/>
  <c r="R21" i="6"/>
  <c r="Q83" i="19" s="1"/>
  <c r="P21" i="6"/>
  <c r="O83" i="19" s="1"/>
  <c r="N21" i="6"/>
  <c r="M83" i="19" s="1"/>
  <c r="L21" i="6"/>
  <c r="K83" i="19" s="1"/>
  <c r="X15" i="4"/>
  <c r="W77" i="19" s="1"/>
  <c r="V15" i="4"/>
  <c r="U77" i="19" s="1"/>
  <c r="T15" i="4"/>
  <c r="S77" i="19" s="1"/>
  <c r="R15" i="4"/>
  <c r="Q77" i="19" s="1"/>
  <c r="P15" i="4"/>
  <c r="O77" i="19" s="1"/>
  <c r="N15" i="4"/>
  <c r="M77" i="19" s="1"/>
  <c r="L15" i="4"/>
  <c r="K77" i="19" s="1"/>
  <c r="W24" i="4"/>
  <c r="V59" i="19" s="1"/>
  <c r="U24" i="4"/>
  <c r="T59" i="19" s="1"/>
  <c r="S24" i="4"/>
  <c r="R59" i="19" s="1"/>
  <c r="Q24" i="4"/>
  <c r="P59" i="19" s="1"/>
  <c r="O24" i="4"/>
  <c r="N59" i="19" s="1"/>
  <c r="M24" i="4"/>
  <c r="L59" i="19" s="1"/>
  <c r="X21" i="4"/>
  <c r="W56" i="19" s="1"/>
  <c r="V21" i="4"/>
  <c r="U56" i="19" s="1"/>
  <c r="T21" i="4"/>
  <c r="S56" i="19" s="1"/>
  <c r="R21" i="4"/>
  <c r="Q56" i="19" s="1"/>
  <c r="P21" i="4"/>
  <c r="O56" i="19" s="1"/>
  <c r="N21" i="4"/>
  <c r="M56" i="19" s="1"/>
  <c r="L21" i="4"/>
  <c r="K56" i="19" s="1"/>
  <c r="X20" i="4"/>
  <c r="W55" i="19" s="1"/>
  <c r="V20" i="4"/>
  <c r="U55" i="19" s="1"/>
  <c r="T20" i="4"/>
  <c r="S55" i="19" s="1"/>
  <c r="R20" i="4"/>
  <c r="Q55" i="19" s="1"/>
  <c r="P20" i="4"/>
  <c r="O55" i="19" s="1"/>
  <c r="N20" i="4"/>
  <c r="M55" i="19" s="1"/>
  <c r="L20" i="4"/>
  <c r="K55" i="19" s="1"/>
  <c r="X8" i="4"/>
  <c r="W70" i="19" s="1"/>
  <c r="V8" i="4"/>
  <c r="U70" i="19" s="1"/>
  <c r="T8" i="4"/>
  <c r="S70" i="19" s="1"/>
  <c r="R8" i="4"/>
  <c r="Q70" i="19" s="1"/>
  <c r="P8" i="4"/>
  <c r="O70" i="19" s="1"/>
  <c r="N8" i="4"/>
  <c r="M70" i="19" s="1"/>
  <c r="L8" i="4"/>
  <c r="K70" i="19" s="1"/>
  <c r="X51" i="3"/>
  <c r="W51" i="19" s="1"/>
  <c r="V51" i="3"/>
  <c r="U51" i="19" s="1"/>
  <c r="T51" i="3"/>
  <c r="S51" i="19" s="1"/>
  <c r="R51" i="3"/>
  <c r="Q51" i="19" s="1"/>
  <c r="P51" i="3"/>
  <c r="O51" i="19" s="1"/>
  <c r="N51" i="3"/>
  <c r="M51" i="19" s="1"/>
  <c r="L51" i="3"/>
  <c r="K51" i="19" s="1"/>
  <c r="X50" i="3"/>
  <c r="W50" i="19" s="1"/>
  <c r="V50" i="3"/>
  <c r="U50" i="19" s="1"/>
  <c r="T50" i="3"/>
  <c r="S50" i="19" s="1"/>
  <c r="R50" i="3"/>
  <c r="Q50" i="19" s="1"/>
  <c r="P50" i="3"/>
  <c r="O50" i="19" s="1"/>
  <c r="N50" i="3"/>
  <c r="M50" i="19" s="1"/>
  <c r="L50" i="3"/>
  <c r="K50" i="19" s="1"/>
  <c r="X47" i="3"/>
  <c r="W47" i="19" s="1"/>
  <c r="V47" i="3"/>
  <c r="U47" i="19" s="1"/>
  <c r="T47" i="3"/>
  <c r="S47" i="19" s="1"/>
  <c r="R47" i="3"/>
  <c r="Q47" i="19" s="1"/>
  <c r="P47" i="3"/>
  <c r="O47" i="19" s="1"/>
  <c r="N47" i="3"/>
  <c r="M47" i="19" s="1"/>
  <c r="L47" i="3"/>
  <c r="K47" i="19" s="1"/>
  <c r="X46" i="3"/>
  <c r="W46" i="19" s="1"/>
  <c r="V46" i="3"/>
  <c r="U46" i="19" s="1"/>
  <c r="T46" i="3"/>
  <c r="S46" i="19" s="1"/>
  <c r="R46" i="3"/>
  <c r="Q46" i="19" s="1"/>
  <c r="P46" i="3"/>
  <c r="O46" i="19" s="1"/>
  <c r="N46" i="3"/>
  <c r="M46" i="19" s="1"/>
  <c r="L46" i="3"/>
  <c r="K46" i="19" s="1"/>
  <c r="W34" i="3"/>
  <c r="V34" i="19" s="1"/>
  <c r="U34" i="3"/>
  <c r="T34" i="19" s="1"/>
  <c r="S34" i="3"/>
  <c r="R34" i="19" s="1"/>
  <c r="Q34" i="3"/>
  <c r="P34" i="19" s="1"/>
  <c r="O34" i="3"/>
  <c r="N34" i="19" s="1"/>
  <c r="M34" i="3"/>
  <c r="L34" i="19" s="1"/>
  <c r="X32" i="3"/>
  <c r="W32" i="19" s="1"/>
  <c r="V32" i="3"/>
  <c r="U32" i="19" s="1"/>
  <c r="T32" i="3"/>
  <c r="S32" i="19" s="1"/>
  <c r="R32" i="3"/>
  <c r="Q32" i="19" s="1"/>
  <c r="P32" i="3"/>
  <c r="O32" i="19" s="1"/>
  <c r="N32" i="3"/>
  <c r="M32" i="19" s="1"/>
  <c r="L32" i="3"/>
  <c r="K32" i="19" s="1"/>
  <c r="W30" i="3"/>
  <c r="V30" i="19" s="1"/>
  <c r="U30" i="3"/>
  <c r="T30" i="19" s="1"/>
  <c r="S30" i="3"/>
  <c r="R30" i="19" s="1"/>
  <c r="Q30" i="3"/>
  <c r="P30" i="19" s="1"/>
  <c r="O30" i="3"/>
  <c r="N30" i="19" s="1"/>
  <c r="M30" i="3"/>
  <c r="L30" i="19" s="1"/>
  <c r="X17" i="3"/>
  <c r="W17" i="19" s="1"/>
  <c r="V17" i="3"/>
  <c r="U17" i="19" s="1"/>
  <c r="T17" i="3"/>
  <c r="S17" i="19" s="1"/>
  <c r="R17" i="3"/>
  <c r="Q17" i="19" s="1"/>
  <c r="P17" i="3"/>
  <c r="O17" i="19" s="1"/>
  <c r="N17" i="3"/>
  <c r="M17" i="19" s="1"/>
  <c r="L17" i="3"/>
  <c r="K17" i="19" s="1"/>
  <c r="X13" i="3"/>
  <c r="W13" i="19" s="1"/>
  <c r="V13" i="3"/>
  <c r="U13" i="19" s="1"/>
  <c r="T13" i="3"/>
  <c r="S13" i="19" s="1"/>
  <c r="R13" i="3"/>
  <c r="Q13" i="19" s="1"/>
  <c r="P13" i="3"/>
  <c r="O13" i="19" s="1"/>
  <c r="N13" i="3"/>
  <c r="M13" i="19" s="1"/>
  <c r="L13" i="3"/>
  <c r="K13" i="19" s="1"/>
  <c r="X12" i="3"/>
  <c r="W12" i="19" s="1"/>
  <c r="V12" i="3"/>
  <c r="U12" i="19" s="1"/>
  <c r="T12" i="3"/>
  <c r="S12" i="19" s="1"/>
  <c r="R12" i="3"/>
  <c r="Q12" i="19" s="1"/>
  <c r="P12" i="3"/>
  <c r="O12" i="19" s="1"/>
  <c r="N12" i="3"/>
  <c r="M12" i="19" s="1"/>
  <c r="L12" i="3"/>
  <c r="K12" i="19" s="1"/>
  <c r="X11" i="3"/>
  <c r="W11" i="19" s="1"/>
  <c r="V11" i="3"/>
  <c r="U11" i="19" s="1"/>
  <c r="T11" i="3"/>
  <c r="S11" i="19" s="1"/>
  <c r="R11" i="3"/>
  <c r="Q11" i="19" s="1"/>
  <c r="P11" i="3"/>
  <c r="O11" i="19" s="1"/>
  <c r="N11" i="3"/>
  <c r="M11" i="19" s="1"/>
  <c r="L11" i="3"/>
  <c r="K11" i="19" s="1"/>
  <c r="X8" i="3"/>
  <c r="W8" i="19" s="1"/>
  <c r="V8" i="3"/>
  <c r="U8" i="19" s="1"/>
  <c r="T8" i="3"/>
  <c r="S8" i="19" s="1"/>
  <c r="R8" i="3"/>
  <c r="Q8" i="19" s="1"/>
  <c r="P8" i="3"/>
  <c r="O8" i="19" s="1"/>
  <c r="N8" i="3"/>
  <c r="M8" i="19" s="1"/>
  <c r="L8" i="3"/>
  <c r="K8" i="19" s="1"/>
  <c r="X7" i="3"/>
  <c r="W7" i="19" s="1"/>
  <c r="V7" i="3"/>
  <c r="U7" i="19" s="1"/>
  <c r="T7" i="3"/>
  <c r="S7" i="19" s="1"/>
  <c r="R7" i="3"/>
  <c r="Q7" i="19" s="1"/>
  <c r="P7" i="3"/>
  <c r="O7" i="19" s="1"/>
  <c r="N7" i="3"/>
  <c r="M7" i="19" s="1"/>
  <c r="L7" i="3"/>
  <c r="K7" i="19" s="1"/>
  <c r="X6" i="3"/>
  <c r="W6" i="19" s="1"/>
  <c r="T6" i="3"/>
  <c r="S6" i="19" s="1"/>
  <c r="P6" i="3"/>
  <c r="O6" i="19" s="1"/>
  <c r="L6" i="3"/>
  <c r="K6" i="19" s="1"/>
  <c r="E54" i="8"/>
  <c r="D267" i="19" s="1"/>
  <c r="E51" i="9"/>
  <c r="D316" i="19" s="1"/>
  <c r="E48" i="9"/>
  <c r="D313" i="19" s="1"/>
  <c r="E47" i="8"/>
  <c r="D260" i="19" s="1"/>
  <c r="E46" i="8"/>
  <c r="D259" i="19" s="1"/>
  <c r="E40" i="9"/>
  <c r="D305" i="19" s="1"/>
  <c r="E38" i="8"/>
  <c r="D251" i="19" s="1"/>
  <c r="E37" i="8"/>
  <c r="D250" i="19" s="1"/>
  <c r="E35" i="9"/>
  <c r="D300" i="19" s="1"/>
  <c r="E31" i="8"/>
  <c r="D244" i="19" s="1"/>
  <c r="E21" i="8"/>
  <c r="D234" i="19" s="1"/>
  <c r="E14" i="9"/>
  <c r="D279" i="19" s="1"/>
  <c r="E17" i="8"/>
  <c r="D230" i="19" s="1"/>
  <c r="E14" i="8"/>
  <c r="D227" i="19" s="1"/>
  <c r="E10" i="8"/>
  <c r="D223" i="19" s="1"/>
  <c r="E8" i="8"/>
  <c r="D221" i="19" s="1"/>
  <c r="E7" i="8"/>
  <c r="D220" i="19" s="1"/>
  <c r="E36" i="7"/>
  <c r="D214" i="19" s="1"/>
  <c r="E34" i="7"/>
  <c r="D212" i="19" s="1"/>
  <c r="E31" i="7"/>
  <c r="D209" i="19" s="1"/>
  <c r="E65" i="7"/>
  <c r="D180" i="19" s="1"/>
  <c r="E64" i="7"/>
  <c r="D179" i="19" s="1"/>
  <c r="E62" i="7"/>
  <c r="D177" i="19" s="1"/>
  <c r="E29" i="7"/>
  <c r="D207" i="19" s="1"/>
  <c r="E58" i="7"/>
  <c r="D173" i="19" s="1"/>
  <c r="E56" i="7"/>
  <c r="D171" i="19" s="1"/>
  <c r="E55" i="7"/>
  <c r="D170" i="19" s="1"/>
  <c r="E54" i="7"/>
  <c r="D169" i="19" s="1"/>
  <c r="E23" i="7"/>
  <c r="D201" i="19" s="1"/>
  <c r="E49" i="7"/>
  <c r="D164" i="19" s="1"/>
  <c r="E20" i="7"/>
  <c r="D198" i="19" s="1"/>
  <c r="E18" i="7"/>
  <c r="D196" i="19" s="1"/>
  <c r="E15" i="7"/>
  <c r="D193" i="19" s="1"/>
  <c r="E14" i="7"/>
  <c r="D192" i="19" s="1"/>
  <c r="E11" i="7"/>
  <c r="D189" i="19" s="1"/>
  <c r="E8" i="7"/>
  <c r="D186" i="19" s="1"/>
  <c r="E44" i="7"/>
  <c r="D159" i="19" s="1"/>
  <c r="E6" i="7"/>
  <c r="D184" i="19" s="1"/>
  <c r="E12" i="5"/>
  <c r="D143" i="19" s="1"/>
  <c r="E11" i="5"/>
  <c r="D142" i="19" s="1"/>
  <c r="E10" i="5"/>
  <c r="D141" i="19" s="1"/>
  <c r="E18" i="5"/>
  <c r="D127" i="19" s="1"/>
  <c r="E9" i="5"/>
  <c r="D140" i="19" s="1"/>
  <c r="E8" i="5"/>
  <c r="D139" i="19" s="1"/>
  <c r="E5" i="5"/>
  <c r="D136" i="19" s="1"/>
  <c r="E43" i="6"/>
  <c r="D105" i="19" s="1"/>
  <c r="E23" i="6"/>
  <c r="D85" i="19" s="1"/>
  <c r="E21" i="6"/>
  <c r="D83" i="19" s="1"/>
  <c r="E15" i="4"/>
  <c r="D77" i="19" s="1"/>
  <c r="E14" i="4"/>
  <c r="D76" i="19" s="1"/>
  <c r="E25" i="4"/>
  <c r="D60" i="19" s="1"/>
  <c r="E24" i="4"/>
  <c r="D59" i="19" s="1"/>
  <c r="E42" i="3"/>
  <c r="D42" i="19" s="1"/>
  <c r="E35" i="3"/>
  <c r="D35" i="19" s="1"/>
  <c r="E34" i="3"/>
  <c r="D34" i="19" s="1"/>
  <c r="E31" i="3"/>
  <c r="D31" i="19" s="1"/>
  <c r="E30" i="3"/>
  <c r="D30" i="19" s="1"/>
  <c r="E21" i="3"/>
  <c r="D21" i="19" s="1"/>
  <c r="K55" i="8"/>
  <c r="J268" i="19" s="1"/>
  <c r="K53" i="9"/>
  <c r="J318" i="19" s="1"/>
  <c r="K49" i="8"/>
  <c r="J262" i="19" s="1"/>
  <c r="K42" i="9"/>
  <c r="J307" i="19" s="1"/>
  <c r="K44" i="9"/>
  <c r="J309" i="19" s="1"/>
  <c r="K41" i="9"/>
  <c r="J306" i="19" s="1"/>
  <c r="K39" i="9"/>
  <c r="J304" i="19" s="1"/>
  <c r="K33" i="8"/>
  <c r="J246" i="19" s="1"/>
  <c r="K32" i="9"/>
  <c r="J297" i="19" s="1"/>
  <c r="K10" i="9"/>
  <c r="J275" i="19" s="1"/>
  <c r="K6" i="9"/>
  <c r="J271" i="19" s="1"/>
  <c r="K5" i="9"/>
  <c r="J270" i="19" s="1"/>
  <c r="K28" i="7"/>
  <c r="J206" i="19" s="1"/>
  <c r="K59" i="7"/>
  <c r="J174" i="19" s="1"/>
  <c r="K51" i="7"/>
  <c r="J166" i="19" s="1"/>
  <c r="K50" i="7"/>
  <c r="J165" i="19" s="1"/>
  <c r="K48" i="7"/>
  <c r="J163" i="19" s="1"/>
  <c r="K22" i="7"/>
  <c r="J200" i="19" s="1"/>
  <c r="K21" i="7"/>
  <c r="J199" i="19" s="1"/>
  <c r="K19" i="7"/>
  <c r="J197" i="19" s="1"/>
  <c r="K16" i="7"/>
  <c r="J194" i="19" s="1"/>
  <c r="K7" i="7"/>
  <c r="J185" i="19" s="1"/>
  <c r="K42" i="7"/>
  <c r="J157" i="19" s="1"/>
  <c r="K72" i="7"/>
  <c r="J152" i="19" s="1"/>
  <c r="K71" i="7"/>
  <c r="J151" i="19" s="1"/>
  <c r="K70" i="7"/>
  <c r="J150" i="19" s="1"/>
  <c r="K40" i="7"/>
  <c r="J155" i="19" s="1"/>
  <c r="K5" i="7"/>
  <c r="J183" i="19" s="1"/>
  <c r="K66" i="7"/>
  <c r="J181" i="19" s="1"/>
  <c r="K6" i="5"/>
  <c r="J137" i="19" s="1"/>
  <c r="K13" i="6"/>
  <c r="J115" i="19" s="1"/>
  <c r="K10" i="6"/>
  <c r="J112" i="19" s="1"/>
  <c r="K42" i="6"/>
  <c r="J104" i="19" s="1"/>
  <c r="K41" i="6"/>
  <c r="J103" i="19" s="1"/>
  <c r="K40" i="6"/>
  <c r="J102" i="19" s="1"/>
  <c r="K36" i="6"/>
  <c r="J98" i="19" s="1"/>
  <c r="K34" i="6"/>
  <c r="J96" i="19" s="1"/>
  <c r="K26" i="6"/>
  <c r="J88" i="19" s="1"/>
  <c r="K11" i="4"/>
  <c r="J73" i="19" s="1"/>
  <c r="K21" i="4"/>
  <c r="J56" i="19" s="1"/>
  <c r="K20" i="4"/>
  <c r="J55" i="19" s="1"/>
  <c r="K8" i="4"/>
  <c r="J70" i="19" s="1"/>
  <c r="K18" i="4"/>
  <c r="J53" i="19" s="1"/>
  <c r="K30" i="4"/>
  <c r="J65" i="19" s="1"/>
  <c r="K51" i="3"/>
  <c r="J51" i="19" s="1"/>
  <c r="K50" i="3"/>
  <c r="J50" i="19" s="1"/>
  <c r="K47" i="3"/>
  <c r="J47" i="19" s="1"/>
  <c r="K46" i="3"/>
  <c r="J46" i="19" s="1"/>
  <c r="K39" i="3"/>
  <c r="J39" i="19" s="1"/>
  <c r="K33" i="3"/>
  <c r="J33" i="19" s="1"/>
  <c r="K32" i="3"/>
  <c r="J32" i="19" s="1"/>
  <c r="K22" i="3"/>
  <c r="J22" i="19" s="1"/>
  <c r="K18" i="3"/>
  <c r="J18" i="19" s="1"/>
  <c r="K17" i="3"/>
  <c r="J17" i="19" s="1"/>
  <c r="K13" i="3"/>
  <c r="J13" i="19" s="1"/>
  <c r="K12" i="3"/>
  <c r="J12" i="19" s="1"/>
  <c r="K11" i="3"/>
  <c r="J11" i="19" s="1"/>
  <c r="K8" i="3"/>
  <c r="J8" i="19" s="1"/>
  <c r="K7" i="3"/>
  <c r="J7" i="19" s="1"/>
  <c r="K6" i="3"/>
  <c r="J6" i="19" s="1"/>
  <c r="AI143" i="19"/>
  <c r="AI53" i="19"/>
  <c r="D29" i="4"/>
  <c r="C64" i="19" s="1"/>
  <c r="CA112" i="1"/>
  <c r="CA408" i="1"/>
  <c r="CA336" i="1"/>
  <c r="CA116" i="1"/>
  <c r="Y31" i="7"/>
  <c r="X209" i="19" s="1"/>
  <c r="Y21" i="7"/>
  <c r="X199" i="19" s="1"/>
  <c r="Y19" i="7"/>
  <c r="X197" i="19" s="1"/>
  <c r="Y55" i="7"/>
  <c r="X170" i="19" s="1"/>
  <c r="Y42" i="7"/>
  <c r="X157" i="19" s="1"/>
  <c r="CA240" i="1"/>
  <c r="Y11" i="4"/>
  <c r="X73" i="19" s="1"/>
  <c r="Y18" i="3"/>
  <c r="X18" i="19" s="1"/>
  <c r="CA562" i="1"/>
  <c r="CA554" i="1"/>
  <c r="CA542" i="1"/>
  <c r="CA534" i="1"/>
  <c r="CA526" i="1"/>
  <c r="CA522" i="1"/>
  <c r="CA514" i="1"/>
  <c r="CA510" i="1"/>
  <c r="CA502" i="1"/>
  <c r="CA490" i="1"/>
  <c r="CA470" i="1"/>
  <c r="CA466" i="1"/>
  <c r="CA458" i="1"/>
  <c r="CA450" i="1"/>
  <c r="CA430" i="1"/>
  <c r="CA398" i="1"/>
  <c r="CA390" i="1"/>
  <c r="CA382" i="1"/>
  <c r="CA370" i="1"/>
  <c r="CA366" i="1"/>
  <c r="CA358" i="1"/>
  <c r="CA354" i="1"/>
  <c r="CA346" i="1"/>
  <c r="D21" i="7"/>
  <c r="C199" i="19" s="1"/>
  <c r="D16" i="7"/>
  <c r="C194" i="19" s="1"/>
  <c r="CA298" i="1"/>
  <c r="CA294" i="1"/>
  <c r="CA290" i="1"/>
  <c r="CA286" i="1"/>
  <c r="CA282" i="1"/>
  <c r="CA250" i="1"/>
  <c r="CA242" i="1"/>
  <c r="CA234" i="1"/>
  <c r="CA230" i="1"/>
  <c r="CA222" i="1"/>
  <c r="CA174" i="1"/>
  <c r="CA166" i="1"/>
  <c r="CA158" i="1"/>
  <c r="CA154" i="1"/>
  <c r="CA146" i="1"/>
  <c r="CA142" i="1"/>
  <c r="CA134" i="1"/>
  <c r="CA126" i="1"/>
  <c r="D8" i="4"/>
  <c r="C70" i="19" s="1"/>
  <c r="CA86" i="1"/>
  <c r="CA54" i="1"/>
  <c r="D12" i="3"/>
  <c r="C12" i="19" s="1"/>
  <c r="CA14" i="1"/>
  <c r="F21" i="7"/>
  <c r="E199" i="19" s="1"/>
  <c r="F19" i="7"/>
  <c r="E197" i="19" s="1"/>
  <c r="F16" i="7"/>
  <c r="E194" i="19" s="1"/>
  <c r="F18" i="3"/>
  <c r="E18" i="19" s="1"/>
  <c r="CA563" i="1"/>
  <c r="CA559" i="1"/>
  <c r="CA551" i="1"/>
  <c r="CA545" i="1"/>
  <c r="CA541" i="1"/>
  <c r="CA317" i="1"/>
  <c r="Y23" i="7"/>
  <c r="X201" i="19" s="1"/>
  <c r="Y16" i="7"/>
  <c r="X194" i="19" s="1"/>
  <c r="Y40" i="7"/>
  <c r="X155" i="19" s="1"/>
  <c r="CA558" i="1"/>
  <c r="CA538" i="1"/>
  <c r="CA530" i="1"/>
  <c r="CA518" i="1"/>
  <c r="CA506" i="1"/>
  <c r="CA494" i="1"/>
  <c r="CA482" i="1"/>
  <c r="CA474" i="1"/>
  <c r="CA462" i="1"/>
  <c r="CA434" i="1"/>
  <c r="CA426" i="1"/>
  <c r="CA422" i="1"/>
  <c r="CA414" i="1"/>
  <c r="CA406" i="1"/>
  <c r="CA386" i="1"/>
  <c r="CA362" i="1"/>
  <c r="CA350" i="1"/>
  <c r="D19" i="7"/>
  <c r="C197" i="19" s="1"/>
  <c r="CA310" i="1"/>
  <c r="CA306" i="1"/>
  <c r="D42" i="7"/>
  <c r="C157" i="19" s="1"/>
  <c r="CA274" i="1"/>
  <c r="CA270" i="1"/>
  <c r="CA258" i="1"/>
  <c r="CA246" i="1"/>
  <c r="CA238" i="1"/>
  <c r="CA226" i="1"/>
  <c r="CA170" i="1"/>
  <c r="CA162" i="1"/>
  <c r="CA150" i="1"/>
  <c r="CA138" i="1"/>
  <c r="CA130" i="1"/>
  <c r="CA122" i="1"/>
  <c r="CA118" i="1"/>
  <c r="CA114" i="1"/>
  <c r="CA110" i="1"/>
  <c r="CA102" i="1"/>
  <c r="CA98" i="1"/>
  <c r="CA94" i="1"/>
  <c r="D18" i="4"/>
  <c r="D18" i="3"/>
  <c r="C18" i="19" s="1"/>
  <c r="F42" i="7"/>
  <c r="E157" i="19" s="1"/>
  <c r="F18" i="4"/>
  <c r="CA557" i="1"/>
  <c r="CA521" i="1"/>
  <c r="CA517" i="1"/>
  <c r="CA513" i="1"/>
  <c r="CA509" i="1"/>
  <c r="CA489" i="1"/>
  <c r="CA481" i="1"/>
  <c r="CA477" i="1"/>
  <c r="CA473" i="1"/>
  <c r="CA469" i="1"/>
  <c r="CA465" i="1"/>
  <c r="CA417" i="1"/>
  <c r="CA401" i="1"/>
  <c r="CA397" i="1"/>
  <c r="CA393" i="1"/>
  <c r="CA377" i="1"/>
  <c r="H49" i="7"/>
  <c r="G164" i="19" s="1"/>
  <c r="CA353" i="1"/>
  <c r="I21" i="7"/>
  <c r="H199" i="19" s="1"/>
  <c r="CA341" i="1"/>
  <c r="CA337" i="1"/>
  <c r="I16" i="7"/>
  <c r="H194" i="19" s="1"/>
  <c r="J8" i="7"/>
  <c r="I186" i="19" s="1"/>
  <c r="CA293" i="1"/>
  <c r="I42" i="7"/>
  <c r="H157" i="19" s="1"/>
  <c r="CA269" i="1"/>
  <c r="CA263" i="1"/>
  <c r="CA247" i="1"/>
  <c r="CA233" i="1"/>
  <c r="CA229" i="1"/>
  <c r="CA225" i="1"/>
  <c r="CA221" i="1"/>
  <c r="CA217" i="1"/>
  <c r="CA213" i="1"/>
  <c r="CA189" i="1"/>
  <c r="CA185" i="1"/>
  <c r="CA167" i="1"/>
  <c r="CA131" i="1"/>
  <c r="CA117" i="1"/>
  <c r="CA95" i="1"/>
  <c r="CA91" i="1"/>
  <c r="CA57" i="1"/>
  <c r="J35" i="3"/>
  <c r="I35" i="19" s="1"/>
  <c r="CA17" i="1"/>
  <c r="CA9" i="1"/>
  <c r="CA7" i="1"/>
  <c r="S36" i="7"/>
  <c r="R214" i="19" s="1"/>
  <c r="M31" i="7"/>
  <c r="L209" i="19" s="1"/>
  <c r="W29" i="7"/>
  <c r="V207" i="19" s="1"/>
  <c r="S29" i="7"/>
  <c r="R207" i="19" s="1"/>
  <c r="O29" i="7"/>
  <c r="N207" i="19" s="1"/>
  <c r="W55" i="7"/>
  <c r="V170" i="19" s="1"/>
  <c r="S55" i="7"/>
  <c r="R170" i="19" s="1"/>
  <c r="O55" i="7"/>
  <c r="N170" i="19" s="1"/>
  <c r="V50" i="7"/>
  <c r="U165" i="19" s="1"/>
  <c r="R50" i="7"/>
  <c r="Q165" i="19" s="1"/>
  <c r="W23" i="7"/>
  <c r="V201" i="19" s="1"/>
  <c r="S23" i="7"/>
  <c r="R201" i="19" s="1"/>
  <c r="O23" i="7"/>
  <c r="N201" i="19" s="1"/>
  <c r="X20" i="7"/>
  <c r="W198" i="19" s="1"/>
  <c r="T20" i="7"/>
  <c r="S198" i="19" s="1"/>
  <c r="P20" i="7"/>
  <c r="O198" i="19" s="1"/>
  <c r="L20" i="7"/>
  <c r="K198" i="19" s="1"/>
  <c r="X8" i="7"/>
  <c r="W186" i="19" s="1"/>
  <c r="T8" i="7"/>
  <c r="S186" i="19" s="1"/>
  <c r="P8" i="7"/>
  <c r="O186" i="19" s="1"/>
  <c r="L8" i="7"/>
  <c r="K186" i="19" s="1"/>
  <c r="CA292" i="1"/>
  <c r="S7" i="7"/>
  <c r="R185" i="19" s="1"/>
  <c r="U42" i="7"/>
  <c r="T157" i="19" s="1"/>
  <c r="Q42" i="7"/>
  <c r="P157" i="19" s="1"/>
  <c r="M42" i="7"/>
  <c r="L157" i="19" s="1"/>
  <c r="V6" i="7"/>
  <c r="U184" i="19" s="1"/>
  <c r="R6" i="7"/>
  <c r="Q184" i="19" s="1"/>
  <c r="CA268" i="1"/>
  <c r="CA200" i="1"/>
  <c r="CA176" i="1"/>
  <c r="CA140" i="1"/>
  <c r="CA535" i="1"/>
  <c r="CA507" i="1"/>
  <c r="CA505" i="1"/>
  <c r="CA501" i="1"/>
  <c r="CA483" i="1"/>
  <c r="CA475" i="1"/>
  <c r="CA461" i="1"/>
  <c r="J36" i="7"/>
  <c r="I214" i="19" s="1"/>
  <c r="H34" i="7"/>
  <c r="G212" i="19" s="1"/>
  <c r="H31" i="7"/>
  <c r="G209" i="19" s="1"/>
  <c r="J29" i="7"/>
  <c r="I207" i="19" s="1"/>
  <c r="CA385" i="1"/>
  <c r="J55" i="7"/>
  <c r="I170" i="19" s="1"/>
  <c r="CA379" i="1"/>
  <c r="CA375" i="1"/>
  <c r="J23" i="7"/>
  <c r="I201" i="19" s="1"/>
  <c r="CA349" i="1"/>
  <c r="J20" i="7"/>
  <c r="I198" i="19" s="1"/>
  <c r="CA333" i="1"/>
  <c r="CA325" i="1"/>
  <c r="CA321" i="1"/>
  <c r="J15" i="7"/>
  <c r="I193" i="19" s="1"/>
  <c r="CA313" i="1"/>
  <c r="CA311" i="1"/>
  <c r="CA307" i="1"/>
  <c r="CA295" i="1"/>
  <c r="CA287" i="1"/>
  <c r="CA285" i="1"/>
  <c r="CA281" i="1"/>
  <c r="CA279" i="1"/>
  <c r="CA253" i="1"/>
  <c r="CA249" i="1"/>
  <c r="CA245" i="1"/>
  <c r="CA239" i="1"/>
  <c r="CA231" i="1"/>
  <c r="CA215" i="1"/>
  <c r="CA209" i="1"/>
  <c r="CA207" i="1"/>
  <c r="CA205" i="1"/>
  <c r="CA201" i="1"/>
  <c r="CA195" i="1"/>
  <c r="CA183" i="1"/>
  <c r="CA181" i="1"/>
  <c r="CA179" i="1"/>
  <c r="CA147" i="1"/>
  <c r="CA127" i="1"/>
  <c r="CA123" i="1"/>
  <c r="CA103" i="1"/>
  <c r="H25" i="4"/>
  <c r="G60" i="19" s="1"/>
  <c r="CA89" i="1"/>
  <c r="I18" i="4"/>
  <c r="H53" i="19" s="1"/>
  <c r="CA79" i="1"/>
  <c r="CA73" i="1"/>
  <c r="CA71" i="1"/>
  <c r="H42" i="3"/>
  <c r="G42" i="19" s="1"/>
  <c r="CA49" i="1"/>
  <c r="CA47" i="1"/>
  <c r="CA45" i="1"/>
  <c r="CA43" i="1"/>
  <c r="CA33" i="1"/>
  <c r="CA31" i="1"/>
  <c r="CA29" i="1"/>
  <c r="CA27" i="1"/>
  <c r="I18" i="3"/>
  <c r="H18" i="19" s="1"/>
  <c r="CA21" i="1"/>
  <c r="CA11" i="1"/>
  <c r="CA544" i="1"/>
  <c r="CA488" i="1"/>
  <c r="CA452" i="1"/>
  <c r="W36" i="7"/>
  <c r="V214" i="19" s="1"/>
  <c r="O36" i="7"/>
  <c r="N214" i="19" s="1"/>
  <c r="U31" i="7"/>
  <c r="T209" i="19" s="1"/>
  <c r="Q31" i="7"/>
  <c r="P209" i="19" s="1"/>
  <c r="Y44" i="7"/>
  <c r="X159" i="19" s="1"/>
  <c r="CA486" i="1"/>
  <c r="CA330" i="1"/>
  <c r="CA326" i="1"/>
  <c r="CA318" i="1"/>
  <c r="CA214" i="1"/>
  <c r="CA198" i="1"/>
  <c r="CA182" i="1"/>
  <c r="D8" i="3"/>
  <c r="C8" i="19" s="1"/>
  <c r="CA10" i="1"/>
  <c r="CA433" i="1"/>
  <c r="CA429" i="1"/>
  <c r="CA369" i="1"/>
  <c r="CA255" i="1"/>
  <c r="CA227" i="1"/>
  <c r="CA153" i="1"/>
  <c r="CA133" i="1"/>
  <c r="CA528" i="1"/>
  <c r="CA560" i="1"/>
  <c r="CA556" i="1"/>
  <c r="CA552" i="1"/>
  <c r="CA548" i="1"/>
  <c r="CA540" i="1"/>
  <c r="CA536" i="1"/>
  <c r="CA532" i="1"/>
  <c r="CA524" i="1"/>
  <c r="CA516" i="1"/>
  <c r="CA512" i="1"/>
  <c r="CA508" i="1"/>
  <c r="CA504" i="1"/>
  <c r="CA500" i="1"/>
  <c r="CA496" i="1"/>
  <c r="CA492" i="1"/>
  <c r="CA480" i="1"/>
  <c r="CA476" i="1"/>
  <c r="CA472" i="1"/>
  <c r="CA464" i="1"/>
  <c r="CA460" i="1"/>
  <c r="CA448" i="1"/>
  <c r="CA432" i="1"/>
  <c r="CA428" i="1"/>
  <c r="CA416" i="1"/>
  <c r="CA412" i="1"/>
  <c r="CA404" i="1"/>
  <c r="CA400" i="1"/>
  <c r="CA384" i="1"/>
  <c r="CA380" i="1"/>
  <c r="CA376" i="1"/>
  <c r="CA368" i="1"/>
  <c r="CA364" i="1"/>
  <c r="CA352" i="1"/>
  <c r="D22" i="7"/>
  <c r="C200" i="19" s="1"/>
  <c r="CA344" i="1"/>
  <c r="CA340" i="1"/>
  <c r="CA300" i="1"/>
  <c r="CA296" i="1"/>
  <c r="CA264" i="1"/>
  <c r="CA208" i="1"/>
  <c r="CA204" i="1"/>
  <c r="CA60" i="1"/>
  <c r="CA56" i="1"/>
  <c r="CA503" i="1"/>
  <c r="CA550" i="1"/>
  <c r="CA478" i="1"/>
  <c r="CA418" i="1"/>
  <c r="CA218" i="1"/>
  <c r="CA202" i="1"/>
  <c r="CA190" i="1"/>
  <c r="CA34" i="1"/>
  <c r="D20" i="3"/>
  <c r="C20" i="19" s="1"/>
  <c r="CA26" i="1"/>
  <c r="CA169" i="1"/>
  <c r="CA145" i="1"/>
  <c r="CA125" i="1"/>
  <c r="CA564" i="1"/>
  <c r="CA392" i="1"/>
  <c r="CA388" i="1"/>
  <c r="CA304" i="1"/>
  <c r="CA498" i="1"/>
  <c r="CA454" i="1"/>
  <c r="CA402" i="1"/>
  <c r="D59" i="7"/>
  <c r="C174" i="19" s="1"/>
  <c r="CA394" i="1"/>
  <c r="CA378" i="1"/>
  <c r="CA374" i="1"/>
  <c r="CA338" i="1"/>
  <c r="CA314" i="1"/>
  <c r="CA266" i="1"/>
  <c r="CA210" i="1"/>
  <c r="CA206" i="1"/>
  <c r="CA194" i="1"/>
  <c r="CA186" i="1"/>
  <c r="CA178" i="1"/>
  <c r="CA66" i="1"/>
  <c r="CA62" i="1"/>
  <c r="CA50" i="1"/>
  <c r="CA42" i="1"/>
  <c r="CA30" i="1"/>
  <c r="CA539" i="1"/>
  <c r="CA493" i="1"/>
  <c r="H18" i="7"/>
  <c r="G196" i="19" s="1"/>
  <c r="CA309" i="1"/>
  <c r="CA289" i="1"/>
  <c r="CA165" i="1"/>
  <c r="CA161" i="1"/>
  <c r="CA157" i="1"/>
  <c r="CA149" i="1"/>
  <c r="CA137" i="1"/>
  <c r="CA113" i="1"/>
  <c r="H13" i="4"/>
  <c r="G75" i="19" s="1"/>
  <c r="CA105" i="1"/>
  <c r="CA484" i="1"/>
  <c r="CA456" i="1"/>
  <c r="CA420" i="1"/>
  <c r="CA360" i="1"/>
  <c r="CA356" i="1"/>
  <c r="CA332" i="1"/>
  <c r="CA324" i="1"/>
  <c r="CA64" i="1"/>
  <c r="CA20" i="1"/>
  <c r="CA70" i="1"/>
  <c r="CA320" i="1"/>
  <c r="CA316" i="1"/>
  <c r="CA312" i="1"/>
  <c r="CA308" i="1"/>
  <c r="CA288" i="1"/>
  <c r="CA280" i="1"/>
  <c r="CA252" i="1"/>
  <c r="CA248" i="1"/>
  <c r="CA244" i="1"/>
  <c r="CA236" i="1"/>
  <c r="CA224" i="1"/>
  <c r="CA220" i="1"/>
  <c r="CA216" i="1"/>
  <c r="CA212" i="1"/>
  <c r="CA196" i="1"/>
  <c r="CA192" i="1"/>
  <c r="CA188" i="1"/>
  <c r="CA184" i="1"/>
  <c r="CA180" i="1"/>
  <c r="CA160" i="1"/>
  <c r="CA156" i="1"/>
  <c r="CA152" i="1"/>
  <c r="CA144" i="1"/>
  <c r="CA136" i="1"/>
  <c r="CA132" i="1"/>
  <c r="CA128" i="1"/>
  <c r="CA120" i="1"/>
  <c r="CA108" i="1"/>
  <c r="CA104" i="1"/>
  <c r="CA100" i="1"/>
  <c r="CA80" i="1"/>
  <c r="CA48" i="1"/>
  <c r="CA44" i="1"/>
  <c r="CA40" i="1"/>
  <c r="CA32" i="1"/>
  <c r="CA24" i="1"/>
  <c r="F22" i="7"/>
  <c r="E200" i="19" s="1"/>
  <c r="CA555" i="1"/>
  <c r="CA547" i="1"/>
  <c r="CA543" i="1"/>
  <c r="CA531" i="1"/>
  <c r="CA523" i="1"/>
  <c r="CA519" i="1"/>
  <c r="CA515" i="1"/>
  <c r="CA511" i="1"/>
  <c r="CA491" i="1"/>
  <c r="CA451" i="1"/>
  <c r="CA367" i="1"/>
  <c r="CA331" i="1"/>
  <c r="CA211" i="1"/>
  <c r="CA199" i="1"/>
  <c r="CA191" i="1"/>
  <c r="CA63" i="1"/>
  <c r="CA260" i="1"/>
  <c r="CA497" i="1"/>
  <c r="CA421" i="1"/>
  <c r="CA357" i="1"/>
  <c r="CA305" i="1"/>
  <c r="CA277" i="1"/>
  <c r="CA241" i="1"/>
  <c r="CA177" i="1"/>
  <c r="CA141" i="1"/>
  <c r="CA77" i="1"/>
  <c r="CA53" i="1"/>
  <c r="CA561" i="1"/>
  <c r="CA549" i="1"/>
  <c r="CA537" i="1"/>
  <c r="CA529" i="1"/>
  <c r="CA485" i="1"/>
  <c r="CA453" i="1"/>
  <c r="CA449" i="1"/>
  <c r="CA409" i="1"/>
  <c r="CA373" i="1"/>
  <c r="CA365" i="1"/>
  <c r="CA345" i="1"/>
  <c r="CA301" i="1"/>
  <c r="CA297" i="1"/>
  <c r="CA265" i="1"/>
  <c r="CA261" i="1"/>
  <c r="CA257" i="1"/>
  <c r="CA237" i="1"/>
  <c r="CA197" i="1"/>
  <c r="CA193" i="1"/>
  <c r="CA173" i="1"/>
  <c r="CA129" i="1"/>
  <c r="CA121" i="1"/>
  <c r="CA97" i="1"/>
  <c r="CA93" i="1"/>
  <c r="CA61" i="1"/>
  <c r="X14" i="4"/>
  <c r="W76" i="19" s="1"/>
  <c r="T14" i="4"/>
  <c r="S76" i="19" s="1"/>
  <c r="P14" i="4"/>
  <c r="O76" i="19" s="1"/>
  <c r="L14" i="4"/>
  <c r="K76" i="19" s="1"/>
  <c r="U18" i="4"/>
  <c r="T53" i="19" s="1"/>
  <c r="Q18" i="4"/>
  <c r="P53" i="19" s="1"/>
  <c r="M18" i="4"/>
  <c r="L53" i="19" s="1"/>
  <c r="CA495" i="1"/>
  <c r="CA479" i="1"/>
  <c r="CA471" i="1"/>
  <c r="CA467" i="1"/>
  <c r="CA463" i="1"/>
  <c r="CA459" i="1"/>
  <c r="CA455" i="1"/>
  <c r="CA323" i="1"/>
  <c r="CA267" i="1"/>
  <c r="CA259" i="1"/>
  <c r="CA251" i="1"/>
  <c r="CA243" i="1"/>
  <c r="CA175" i="1"/>
  <c r="CA171" i="1"/>
  <c r="CA163" i="1"/>
  <c r="CA159" i="1"/>
  <c r="CA135" i="1"/>
  <c r="CA119" i="1"/>
  <c r="W14" i="4"/>
  <c r="V76" i="19" s="1"/>
  <c r="S14" i="4"/>
  <c r="R76" i="19" s="1"/>
  <c r="O14" i="4"/>
  <c r="N76" i="19" s="1"/>
  <c r="U25" i="4"/>
  <c r="T60" i="19" s="1"/>
  <c r="Q25" i="4"/>
  <c r="P60" i="19" s="1"/>
  <c r="M25" i="4"/>
  <c r="L60" i="19" s="1"/>
  <c r="V11" i="4"/>
  <c r="U73" i="19" s="1"/>
  <c r="R11" i="4"/>
  <c r="Q73" i="19" s="1"/>
  <c r="N11" i="4"/>
  <c r="M73" i="19" s="1"/>
  <c r="X18" i="4"/>
  <c r="W53" i="19" s="1"/>
  <c r="T18" i="4"/>
  <c r="S53" i="19" s="1"/>
  <c r="P18" i="4"/>
  <c r="O53" i="19" s="1"/>
  <c r="L18" i="4"/>
  <c r="K53" i="19" s="1"/>
  <c r="V30" i="4"/>
  <c r="U65" i="19" s="1"/>
  <c r="R30" i="4"/>
  <c r="Q65" i="19" s="1"/>
  <c r="N30" i="4"/>
  <c r="M65" i="19" s="1"/>
  <c r="U42" i="3"/>
  <c r="T42" i="19" s="1"/>
  <c r="Q42" i="3"/>
  <c r="P42" i="19" s="1"/>
  <c r="M42" i="3"/>
  <c r="L42" i="19" s="1"/>
  <c r="V39" i="3"/>
  <c r="U39" i="19" s="1"/>
  <c r="R39" i="3"/>
  <c r="Q39" i="19" s="1"/>
  <c r="N39" i="3"/>
  <c r="M39" i="19" s="1"/>
  <c r="W35" i="3"/>
  <c r="V35" i="19" s="1"/>
  <c r="S35" i="3"/>
  <c r="R35" i="19" s="1"/>
  <c r="O35" i="3"/>
  <c r="N35" i="19" s="1"/>
  <c r="V22" i="3"/>
  <c r="U22" i="19" s="1"/>
  <c r="R22" i="3"/>
  <c r="Q22" i="19" s="1"/>
  <c r="N22" i="3"/>
  <c r="M22" i="19" s="1"/>
  <c r="X18" i="3"/>
  <c r="W18" i="19" s="1"/>
  <c r="T18" i="3"/>
  <c r="S18" i="19" s="1"/>
  <c r="P18" i="3"/>
  <c r="O18" i="19" s="1"/>
  <c r="L18" i="3"/>
  <c r="K18" i="19" s="1"/>
  <c r="CA499" i="1"/>
  <c r="CA427" i="1"/>
  <c r="CA423" i="1"/>
  <c r="CA419" i="1"/>
  <c r="CA415" i="1"/>
  <c r="CA399" i="1"/>
  <c r="CA395" i="1"/>
  <c r="CA391" i="1"/>
  <c r="CA371" i="1"/>
  <c r="CA363" i="1"/>
  <c r="CA359" i="1"/>
  <c r="CA355" i="1"/>
  <c r="CA351" i="1"/>
  <c r="CA347" i="1"/>
  <c r="CA343" i="1"/>
  <c r="CA335" i="1"/>
  <c r="CA327" i="1"/>
  <c r="CA319" i="1"/>
  <c r="CA299" i="1"/>
  <c r="CA291" i="1"/>
  <c r="CA283" i="1"/>
  <c r="CA275" i="1"/>
  <c r="CA271" i="1"/>
  <c r="CA235" i="1"/>
  <c r="CA223" i="1"/>
  <c r="CA219" i="1"/>
  <c r="CA203" i="1"/>
  <c r="CA187" i="1"/>
  <c r="CA155" i="1"/>
  <c r="CA151" i="1"/>
  <c r="CA143" i="1"/>
  <c r="CA139" i="1"/>
  <c r="CA87" i="1"/>
  <c r="CA67" i="1"/>
  <c r="CA51" i="1"/>
  <c r="CA23" i="1"/>
  <c r="CA15" i="1"/>
  <c r="CA99" i="1"/>
  <c r="I5" i="7"/>
  <c r="H183" i="19" s="1"/>
  <c r="U34" i="7"/>
  <c r="T212" i="19" s="1"/>
  <c r="T59" i="7"/>
  <c r="S174" i="19" s="1"/>
  <c r="V51" i="7"/>
  <c r="U166" i="19" s="1"/>
  <c r="M49" i="7"/>
  <c r="L164" i="19" s="1"/>
  <c r="W22" i="7"/>
  <c r="V200" i="19" s="1"/>
  <c r="U21" i="7"/>
  <c r="T199" i="19" s="1"/>
  <c r="U19" i="7"/>
  <c r="T197" i="19" s="1"/>
  <c r="Q16" i="7"/>
  <c r="P194" i="19" s="1"/>
  <c r="P15" i="7"/>
  <c r="O193" i="19" s="1"/>
  <c r="R14" i="7"/>
  <c r="Q192" i="19" s="1"/>
  <c r="X44" i="7"/>
  <c r="W159" i="19" s="1"/>
  <c r="T44" i="7"/>
  <c r="S159" i="19" s="1"/>
  <c r="P44" i="7"/>
  <c r="O159" i="19" s="1"/>
  <c r="L44" i="7"/>
  <c r="K159" i="19" s="1"/>
  <c r="CA107" i="1"/>
  <c r="CA328" i="1"/>
  <c r="CA348" i="1"/>
  <c r="CA12" i="1"/>
  <c r="CA37" i="1"/>
  <c r="CA55" i="1"/>
  <c r="CA76" i="1"/>
  <c r="CA302" i="1"/>
  <c r="CA68" i="1"/>
  <c r="CA58" i="1"/>
  <c r="CA435" i="1"/>
  <c r="CA72" i="1"/>
  <c r="CA19" i="1"/>
  <c r="CA81" i="1"/>
  <c r="CA387" i="1"/>
  <c r="CA46" i="1"/>
  <c r="CA90" i="1"/>
  <c r="CA403" i="1"/>
  <c r="CA82" i="1"/>
  <c r="CA411" i="1"/>
  <c r="Y72" i="7"/>
  <c r="X152" i="19" s="1"/>
  <c r="Y70" i="7"/>
  <c r="X150" i="19" s="1"/>
  <c r="Y28" i="7"/>
  <c r="X206" i="19" s="1"/>
  <c r="Y18" i="7"/>
  <c r="X196" i="19" s="1"/>
  <c r="Y66" i="7"/>
  <c r="X181" i="19" s="1"/>
  <c r="Y65" i="7"/>
  <c r="X180" i="19" s="1"/>
  <c r="Y59" i="7"/>
  <c r="X174" i="19" s="1"/>
  <c r="Y51" i="7"/>
  <c r="X166" i="19" s="1"/>
  <c r="Y24" i="4"/>
  <c r="X59" i="19" s="1"/>
  <c r="Y42" i="3"/>
  <c r="X42" i="19" s="1"/>
  <c r="Y34" i="3"/>
  <c r="X34" i="19" s="1"/>
  <c r="Y31" i="3"/>
  <c r="X31" i="19" s="1"/>
  <c r="D34" i="7"/>
  <c r="C212" i="19" s="1"/>
  <c r="D31" i="7"/>
  <c r="C209" i="19" s="1"/>
  <c r="D58" i="7"/>
  <c r="C173" i="19" s="1"/>
  <c r="D54" i="7"/>
  <c r="C169" i="19" s="1"/>
  <c r="D49" i="7"/>
  <c r="C164" i="19" s="1"/>
  <c r="D18" i="7"/>
  <c r="C196" i="19" s="1"/>
  <c r="D14" i="7"/>
  <c r="C192" i="19" s="1"/>
  <c r="D15" i="4"/>
  <c r="C77" i="19" s="1"/>
  <c r="D25" i="4"/>
  <c r="C60" i="19" s="1"/>
  <c r="D42" i="3"/>
  <c r="C42" i="19" s="1"/>
  <c r="D34" i="3"/>
  <c r="C34" i="19" s="1"/>
  <c r="D31" i="3"/>
  <c r="C31" i="19" s="1"/>
  <c r="F34" i="7"/>
  <c r="E212" i="19" s="1"/>
  <c r="F31" i="7"/>
  <c r="E209" i="19" s="1"/>
  <c r="F58" i="7"/>
  <c r="E173" i="19" s="1"/>
  <c r="F54" i="7"/>
  <c r="E169" i="19" s="1"/>
  <c r="F49" i="7"/>
  <c r="E164" i="19" s="1"/>
  <c r="F18" i="7"/>
  <c r="E196" i="19" s="1"/>
  <c r="F14" i="7"/>
  <c r="E192" i="19" s="1"/>
  <c r="F15" i="4"/>
  <c r="E77" i="19" s="1"/>
  <c r="F25" i="4"/>
  <c r="E60" i="19" s="1"/>
  <c r="F42" i="3"/>
  <c r="E42" i="19" s="1"/>
  <c r="F34" i="3"/>
  <c r="E34" i="19" s="1"/>
  <c r="F31" i="3"/>
  <c r="E31" i="19" s="1"/>
  <c r="I36" i="7"/>
  <c r="H214" i="19" s="1"/>
  <c r="I65" i="7"/>
  <c r="H180" i="19" s="1"/>
  <c r="I64" i="7"/>
  <c r="H179" i="19" s="1"/>
  <c r="I62" i="7"/>
  <c r="H177" i="19" s="1"/>
  <c r="I29" i="7"/>
  <c r="H207" i="19" s="1"/>
  <c r="J28" i="7"/>
  <c r="I206" i="19" s="1"/>
  <c r="H59" i="7"/>
  <c r="G174" i="19" s="1"/>
  <c r="I56" i="7"/>
  <c r="H171" i="19" s="1"/>
  <c r="I55" i="7"/>
  <c r="H170" i="19" s="1"/>
  <c r="J51" i="7"/>
  <c r="I166" i="19" s="1"/>
  <c r="J50" i="7"/>
  <c r="I165" i="19" s="1"/>
  <c r="I23" i="7"/>
  <c r="H201" i="19" s="1"/>
  <c r="J22" i="7"/>
  <c r="I200" i="19" s="1"/>
  <c r="H21" i="7"/>
  <c r="G199" i="19" s="1"/>
  <c r="I20" i="7"/>
  <c r="H198" i="19" s="1"/>
  <c r="H19" i="7"/>
  <c r="G197" i="19" s="1"/>
  <c r="H16" i="7"/>
  <c r="G194" i="19" s="1"/>
  <c r="I15" i="7"/>
  <c r="H193" i="19" s="1"/>
  <c r="I11" i="7"/>
  <c r="H189" i="19" s="1"/>
  <c r="I8" i="7"/>
  <c r="H186" i="19" s="1"/>
  <c r="I44" i="7"/>
  <c r="H159" i="19" s="1"/>
  <c r="J7" i="7"/>
  <c r="I185" i="19" s="1"/>
  <c r="H42" i="7"/>
  <c r="G157" i="19" s="1"/>
  <c r="J72" i="7"/>
  <c r="I152" i="19" s="1"/>
  <c r="H71" i="7"/>
  <c r="G151" i="19" s="1"/>
  <c r="J70" i="7"/>
  <c r="I150" i="19" s="1"/>
  <c r="J40" i="7"/>
  <c r="I155" i="19" s="1"/>
  <c r="H5" i="7"/>
  <c r="J66" i="7"/>
  <c r="I181" i="19" s="1"/>
  <c r="I14" i="4"/>
  <c r="H76" i="19" s="1"/>
  <c r="I24" i="4"/>
  <c r="H59" i="19" s="1"/>
  <c r="J11" i="4"/>
  <c r="I73" i="19" s="1"/>
  <c r="H21" i="4"/>
  <c r="G56" i="19" s="1"/>
  <c r="J20" i="4"/>
  <c r="I55" i="19" s="1"/>
  <c r="H8" i="4"/>
  <c r="G70" i="19" s="1"/>
  <c r="J30" i="4"/>
  <c r="I65" i="19" s="1"/>
  <c r="H51" i="3"/>
  <c r="G51" i="19" s="1"/>
  <c r="J50" i="3"/>
  <c r="I50" i="19" s="1"/>
  <c r="J47" i="3"/>
  <c r="I47" i="19" s="1"/>
  <c r="H46" i="3"/>
  <c r="J39" i="3"/>
  <c r="I39" i="19" s="1"/>
  <c r="I35" i="3"/>
  <c r="H35" i="19" s="1"/>
  <c r="J33" i="3"/>
  <c r="I33" i="19" s="1"/>
  <c r="H32" i="3"/>
  <c r="G32" i="19" s="1"/>
  <c r="I30" i="3"/>
  <c r="H30" i="19" s="1"/>
  <c r="J22" i="3"/>
  <c r="I22" i="19" s="1"/>
  <c r="I21" i="3"/>
  <c r="H21" i="19" s="1"/>
  <c r="H18" i="3"/>
  <c r="G18" i="19" s="1"/>
  <c r="J17" i="3"/>
  <c r="I17" i="19" s="1"/>
  <c r="J13" i="3"/>
  <c r="I13" i="19" s="1"/>
  <c r="H12" i="3"/>
  <c r="G12" i="19" s="1"/>
  <c r="J11" i="3"/>
  <c r="I11" i="19" s="1"/>
  <c r="H8" i="3"/>
  <c r="G8" i="19" s="1"/>
  <c r="J7" i="3"/>
  <c r="I7" i="19" s="1"/>
  <c r="H6" i="3"/>
  <c r="G6" i="19" s="1"/>
  <c r="V36" i="7"/>
  <c r="U214" i="19" s="1"/>
  <c r="R36" i="7"/>
  <c r="Q214" i="19" s="1"/>
  <c r="N36" i="7"/>
  <c r="M214" i="19" s="1"/>
  <c r="X34" i="7"/>
  <c r="W212" i="19" s="1"/>
  <c r="T34" i="7"/>
  <c r="S212" i="19" s="1"/>
  <c r="P34" i="7"/>
  <c r="O212" i="19" s="1"/>
  <c r="L34" i="7"/>
  <c r="K212" i="19" s="1"/>
  <c r="X31" i="7"/>
  <c r="W209" i="19" s="1"/>
  <c r="T31" i="7"/>
  <c r="S209" i="19" s="1"/>
  <c r="P31" i="7"/>
  <c r="O209" i="19" s="1"/>
  <c r="L31" i="7"/>
  <c r="K209" i="19" s="1"/>
  <c r="V65" i="7"/>
  <c r="U180" i="19" s="1"/>
  <c r="R65" i="7"/>
  <c r="Q180" i="19" s="1"/>
  <c r="N65" i="7"/>
  <c r="M180" i="19" s="1"/>
  <c r="V64" i="7"/>
  <c r="U179" i="19" s="1"/>
  <c r="R64" i="7"/>
  <c r="Q179" i="19" s="1"/>
  <c r="N64" i="7"/>
  <c r="M179" i="19" s="1"/>
  <c r="V62" i="7"/>
  <c r="U177" i="19" s="1"/>
  <c r="R62" i="7"/>
  <c r="Q177" i="19" s="1"/>
  <c r="N62" i="7"/>
  <c r="M177" i="19" s="1"/>
  <c r="V29" i="7"/>
  <c r="U207" i="19" s="1"/>
  <c r="R29" i="7"/>
  <c r="Q207" i="19" s="1"/>
  <c r="N29" i="7"/>
  <c r="M207" i="19" s="1"/>
  <c r="U28" i="7"/>
  <c r="T206" i="19" s="1"/>
  <c r="Q28" i="7"/>
  <c r="P206" i="19" s="1"/>
  <c r="M28" i="7"/>
  <c r="L206" i="19" s="1"/>
  <c r="W59" i="7"/>
  <c r="V174" i="19" s="1"/>
  <c r="S59" i="7"/>
  <c r="R174" i="19" s="1"/>
  <c r="O59" i="7"/>
  <c r="N174" i="19" s="1"/>
  <c r="X58" i="7"/>
  <c r="W173" i="19" s="1"/>
  <c r="T58" i="7"/>
  <c r="S173" i="19" s="1"/>
  <c r="P58" i="7"/>
  <c r="O173" i="19" s="1"/>
  <c r="L58" i="7"/>
  <c r="K173" i="19" s="1"/>
  <c r="V56" i="7"/>
  <c r="U171" i="19" s="1"/>
  <c r="R56" i="7"/>
  <c r="Q171" i="19" s="1"/>
  <c r="N56" i="7"/>
  <c r="M171" i="19" s="1"/>
  <c r="V55" i="7"/>
  <c r="U170" i="19" s="1"/>
  <c r="R55" i="7"/>
  <c r="Q170" i="19" s="1"/>
  <c r="N55" i="7"/>
  <c r="M170" i="19" s="1"/>
  <c r="X54" i="7"/>
  <c r="W169" i="19" s="1"/>
  <c r="T54" i="7"/>
  <c r="S169" i="19" s="1"/>
  <c r="P54" i="7"/>
  <c r="O169" i="19" s="1"/>
  <c r="L54" i="7"/>
  <c r="K169" i="19" s="1"/>
  <c r="U51" i="7"/>
  <c r="T166" i="19" s="1"/>
  <c r="Q51" i="7"/>
  <c r="P166" i="19" s="1"/>
  <c r="M51" i="7"/>
  <c r="L166" i="19" s="1"/>
  <c r="Q50" i="7"/>
  <c r="P165" i="19" s="1"/>
  <c r="V23" i="7"/>
  <c r="U201" i="19" s="1"/>
  <c r="R23" i="7"/>
  <c r="Q201" i="19" s="1"/>
  <c r="N23" i="7"/>
  <c r="M201" i="19" s="1"/>
  <c r="X49" i="7"/>
  <c r="W164" i="19" s="1"/>
  <c r="T49" i="7"/>
  <c r="S164" i="19" s="1"/>
  <c r="P49" i="7"/>
  <c r="O164" i="19" s="1"/>
  <c r="L49" i="7"/>
  <c r="K164" i="19" s="1"/>
  <c r="L48" i="7"/>
  <c r="K163" i="19" s="1"/>
  <c r="V22" i="7"/>
  <c r="U200" i="19" s="1"/>
  <c r="R22" i="7"/>
  <c r="Q200" i="19" s="1"/>
  <c r="N22" i="7"/>
  <c r="M200" i="19" s="1"/>
  <c r="X21" i="7"/>
  <c r="W199" i="19" s="1"/>
  <c r="T21" i="7"/>
  <c r="S199" i="19" s="1"/>
  <c r="P21" i="7"/>
  <c r="O199" i="19" s="1"/>
  <c r="L21" i="7"/>
  <c r="K199" i="19" s="1"/>
  <c r="W20" i="7"/>
  <c r="V198" i="19" s="1"/>
  <c r="S20" i="7"/>
  <c r="R198" i="19" s="1"/>
  <c r="O20" i="7"/>
  <c r="N198" i="19" s="1"/>
  <c r="X19" i="7"/>
  <c r="W197" i="19" s="1"/>
  <c r="T19" i="7"/>
  <c r="S197" i="19" s="1"/>
  <c r="P19" i="7"/>
  <c r="O197" i="19" s="1"/>
  <c r="L19" i="7"/>
  <c r="K197" i="19" s="1"/>
  <c r="U18" i="7"/>
  <c r="T196" i="19" s="1"/>
  <c r="Q18" i="7"/>
  <c r="P196" i="19" s="1"/>
  <c r="M18" i="7"/>
  <c r="L196" i="19" s="1"/>
  <c r="X16" i="7"/>
  <c r="W194" i="19" s="1"/>
  <c r="T16" i="7"/>
  <c r="S194" i="19" s="1"/>
  <c r="P16" i="7"/>
  <c r="O194" i="19" s="1"/>
  <c r="L16" i="7"/>
  <c r="K194" i="19" s="1"/>
  <c r="W15" i="7"/>
  <c r="V193" i="19" s="1"/>
  <c r="S15" i="7"/>
  <c r="R193" i="19" s="1"/>
  <c r="O15" i="7"/>
  <c r="N193" i="19" s="1"/>
  <c r="U14" i="7"/>
  <c r="T192" i="19" s="1"/>
  <c r="Q14" i="7"/>
  <c r="P192" i="19" s="1"/>
  <c r="M14" i="7"/>
  <c r="L192" i="19" s="1"/>
  <c r="W11" i="7"/>
  <c r="V189" i="19" s="1"/>
  <c r="S11" i="7"/>
  <c r="R189" i="19" s="1"/>
  <c r="O11" i="7"/>
  <c r="N189" i="19" s="1"/>
  <c r="W8" i="7"/>
  <c r="V186" i="19" s="1"/>
  <c r="S8" i="7"/>
  <c r="R186" i="19" s="1"/>
  <c r="O8" i="7"/>
  <c r="N186" i="19" s="1"/>
  <c r="W44" i="7"/>
  <c r="V159" i="19" s="1"/>
  <c r="S44" i="7"/>
  <c r="R159" i="19" s="1"/>
  <c r="O44" i="7"/>
  <c r="N159" i="19" s="1"/>
  <c r="V7" i="7"/>
  <c r="U185" i="19" s="1"/>
  <c r="R7" i="7"/>
  <c r="Q185" i="19" s="1"/>
  <c r="X42" i="7"/>
  <c r="W157" i="19" s="1"/>
  <c r="T42" i="7"/>
  <c r="S157" i="19" s="1"/>
  <c r="P42" i="7"/>
  <c r="O157" i="19" s="1"/>
  <c r="L42" i="7"/>
  <c r="K157" i="19" s="1"/>
  <c r="V72" i="7"/>
  <c r="U152" i="19" s="1"/>
  <c r="H31" i="3"/>
  <c r="G31" i="19" s="1"/>
  <c r="Q34" i="7"/>
  <c r="P212" i="19" s="1"/>
  <c r="L59" i="7"/>
  <c r="K174" i="19" s="1"/>
  <c r="U58" i="7"/>
  <c r="T173" i="19" s="1"/>
  <c r="N51" i="7"/>
  <c r="M166" i="19" s="1"/>
  <c r="Q49" i="7"/>
  <c r="P164" i="19" s="1"/>
  <c r="Q48" i="7"/>
  <c r="P163" i="19" s="1"/>
  <c r="O22" i="7"/>
  <c r="N200" i="19" s="1"/>
  <c r="Q21" i="7"/>
  <c r="P199" i="19" s="1"/>
  <c r="M19" i="7"/>
  <c r="L197" i="19" s="1"/>
  <c r="V18" i="7"/>
  <c r="U196" i="19" s="1"/>
  <c r="U16" i="7"/>
  <c r="T194" i="19" s="1"/>
  <c r="T15" i="7"/>
  <c r="S193" i="19" s="1"/>
  <c r="V14" i="7"/>
  <c r="U192" i="19" s="1"/>
  <c r="CA273" i="1"/>
  <c r="CA39" i="1"/>
  <c r="CA78" i="1"/>
  <c r="CA22" i="1"/>
  <c r="CA339" i="1"/>
  <c r="CA65" i="1"/>
  <c r="CA278" i="1"/>
  <c r="CA405" i="1"/>
  <c r="Y36" i="7"/>
  <c r="X214" i="19" s="1"/>
  <c r="Y18" i="4"/>
  <c r="X53" i="19" s="1"/>
  <c r="Y39" i="3"/>
  <c r="X39" i="19" s="1"/>
  <c r="D40" i="7"/>
  <c r="C155" i="19" s="1"/>
  <c r="D33" i="3"/>
  <c r="C33" i="19" s="1"/>
  <c r="F40" i="7"/>
  <c r="E155" i="19" s="1"/>
  <c r="F30" i="4"/>
  <c r="E65" i="19" s="1"/>
  <c r="F39" i="3"/>
  <c r="E39" i="19" s="1"/>
  <c r="J34" i="7"/>
  <c r="I212" i="19" s="1"/>
  <c r="J58" i="7"/>
  <c r="I173" i="19" s="1"/>
  <c r="H55" i="7"/>
  <c r="G170" i="19" s="1"/>
  <c r="H23" i="7"/>
  <c r="G201" i="19" s="1"/>
  <c r="I66" i="7"/>
  <c r="H181" i="19" s="1"/>
  <c r="J25" i="4"/>
  <c r="I60" i="19" s="1"/>
  <c r="J42" i="3"/>
  <c r="I42" i="19" s="1"/>
  <c r="H21" i="3"/>
  <c r="G21" i="19" s="1"/>
  <c r="M36" i="7"/>
  <c r="L214" i="19" s="1"/>
  <c r="W34" i="7"/>
  <c r="V212" i="19" s="1"/>
  <c r="O34" i="7"/>
  <c r="N212" i="19" s="1"/>
  <c r="O31" i="7"/>
  <c r="N209" i="19" s="1"/>
  <c r="Q29" i="7"/>
  <c r="P207" i="19" s="1"/>
  <c r="R59" i="7"/>
  <c r="Q174" i="19" s="1"/>
  <c r="S58" i="7"/>
  <c r="R173" i="19" s="1"/>
  <c r="Q55" i="7"/>
  <c r="P170" i="19" s="1"/>
  <c r="P51" i="7"/>
  <c r="O166" i="19" s="1"/>
  <c r="L50" i="7"/>
  <c r="K165" i="19" s="1"/>
  <c r="Q23" i="7"/>
  <c r="P201" i="19" s="1"/>
  <c r="S49" i="7"/>
  <c r="R164" i="19" s="1"/>
  <c r="Q22" i="7"/>
  <c r="P200" i="19" s="1"/>
  <c r="S21" i="7"/>
  <c r="R199" i="19" s="1"/>
  <c r="R20" i="7"/>
  <c r="Q198" i="19" s="1"/>
  <c r="O19" i="7"/>
  <c r="N197" i="19" s="1"/>
  <c r="X18" i="7"/>
  <c r="W196" i="19" s="1"/>
  <c r="P18" i="7"/>
  <c r="O196" i="19" s="1"/>
  <c r="S16" i="7"/>
  <c r="R194" i="19" s="1"/>
  <c r="R15" i="7"/>
  <c r="Q193" i="19" s="1"/>
  <c r="P14" i="7"/>
  <c r="O192" i="19" s="1"/>
  <c r="R8" i="7"/>
  <c r="Q186" i="19" s="1"/>
  <c r="R44" i="7"/>
  <c r="Q159" i="19" s="1"/>
  <c r="Q7" i="7"/>
  <c r="P185" i="19" s="1"/>
  <c r="S42" i="7"/>
  <c r="R157" i="19" s="1"/>
  <c r="Q40" i="7"/>
  <c r="P155" i="19" s="1"/>
  <c r="O5" i="7"/>
  <c r="N183" i="19" s="1"/>
  <c r="M66" i="7"/>
  <c r="L181" i="19" s="1"/>
  <c r="V33" i="3"/>
  <c r="U33" i="19" s="1"/>
  <c r="R33" i="3"/>
  <c r="Q33" i="19" s="1"/>
  <c r="N33" i="3"/>
  <c r="M33" i="19" s="1"/>
  <c r="U31" i="3"/>
  <c r="T31" i="19" s="1"/>
  <c r="Q31" i="3"/>
  <c r="P31" i="19" s="1"/>
  <c r="M31" i="3"/>
  <c r="L31" i="19" s="1"/>
  <c r="W21" i="3"/>
  <c r="V21" i="19" s="1"/>
  <c r="S21" i="3"/>
  <c r="R21" i="19" s="1"/>
  <c r="O21" i="3"/>
  <c r="N21" i="19" s="1"/>
  <c r="D5" i="7"/>
  <c r="F5" i="7"/>
  <c r="I59" i="7"/>
  <c r="H174" i="19" s="1"/>
  <c r="H58" i="7"/>
  <c r="G173" i="19" s="1"/>
  <c r="I19" i="7"/>
  <c r="H197" i="19" s="1"/>
  <c r="H14" i="7"/>
  <c r="G192" i="19" s="1"/>
  <c r="J44" i="7"/>
  <c r="I159" i="19" s="1"/>
  <c r="J21" i="3"/>
  <c r="I21" i="19" s="1"/>
  <c r="M34" i="7"/>
  <c r="L212" i="19" s="1"/>
  <c r="X59" i="7"/>
  <c r="W174" i="19" s="1"/>
  <c r="P59" i="7"/>
  <c r="O174" i="19" s="1"/>
  <c r="Q58" i="7"/>
  <c r="P173" i="19" s="1"/>
  <c r="M58" i="7"/>
  <c r="L173" i="19" s="1"/>
  <c r="R51" i="7"/>
  <c r="Q166" i="19" s="1"/>
  <c r="U49" i="7"/>
  <c r="T164" i="19" s="1"/>
  <c r="S22" i="7"/>
  <c r="R200" i="19" s="1"/>
  <c r="M21" i="7"/>
  <c r="L199" i="19" s="1"/>
  <c r="Q19" i="7"/>
  <c r="P197" i="19" s="1"/>
  <c r="R18" i="7"/>
  <c r="Q196" i="19" s="1"/>
  <c r="N18" i="7"/>
  <c r="M196" i="19" s="1"/>
  <c r="M16" i="7"/>
  <c r="L194" i="19" s="1"/>
  <c r="X15" i="7"/>
  <c r="W193" i="19" s="1"/>
  <c r="L15" i="7"/>
  <c r="K193" i="19" s="1"/>
  <c r="N14" i="7"/>
  <c r="M192" i="19" s="1"/>
  <c r="CA109" i="1"/>
  <c r="CA83" i="1"/>
  <c r="CA115" i="1"/>
  <c r="CA424" i="1"/>
  <c r="CA85" i="1"/>
  <c r="CA389" i="1"/>
  <c r="CA75" i="1"/>
  <c r="CA381" i="1"/>
  <c r="CA35" i="1"/>
  <c r="CA413" i="1"/>
  <c r="CA74" i="1"/>
  <c r="CA410" i="1"/>
  <c r="CA106" i="1"/>
  <c r="CA6" i="1"/>
  <c r="CA425" i="1"/>
  <c r="CA342" i="1"/>
  <c r="Y34" i="7"/>
  <c r="X212" i="19" s="1"/>
  <c r="Y8" i="7"/>
  <c r="X186" i="19" s="1"/>
  <c r="Y58" i="7"/>
  <c r="X173" i="19" s="1"/>
  <c r="Y30" i="4"/>
  <c r="X65" i="19" s="1"/>
  <c r="Y21" i="4"/>
  <c r="X56" i="19" s="1"/>
  <c r="Y33" i="3"/>
  <c r="X33" i="19" s="1"/>
  <c r="Y22" i="3"/>
  <c r="X22" i="19" s="1"/>
  <c r="D51" i="7"/>
  <c r="C166" i="19" s="1"/>
  <c r="D66" i="7"/>
  <c r="C181" i="19" s="1"/>
  <c r="D11" i="4"/>
  <c r="C73" i="19" s="1"/>
  <c r="D30" i="4"/>
  <c r="C65" i="19" s="1"/>
  <c r="D39" i="3"/>
  <c r="C39" i="19" s="1"/>
  <c r="D22" i="3"/>
  <c r="C22" i="19" s="1"/>
  <c r="F51" i="7"/>
  <c r="E166" i="19" s="1"/>
  <c r="F66" i="7"/>
  <c r="E181" i="19" s="1"/>
  <c r="F11" i="4"/>
  <c r="E73" i="19" s="1"/>
  <c r="F33" i="3"/>
  <c r="E33" i="19" s="1"/>
  <c r="F22" i="3"/>
  <c r="E22" i="19" s="1"/>
  <c r="H36" i="7"/>
  <c r="G214" i="19" s="1"/>
  <c r="J31" i="7"/>
  <c r="I209" i="19" s="1"/>
  <c r="H29" i="7"/>
  <c r="G207" i="19" s="1"/>
  <c r="I51" i="7"/>
  <c r="H166" i="19" s="1"/>
  <c r="J49" i="7"/>
  <c r="I164" i="19" s="1"/>
  <c r="H20" i="7"/>
  <c r="G198" i="19" s="1"/>
  <c r="J18" i="7"/>
  <c r="I196" i="19" s="1"/>
  <c r="H15" i="7"/>
  <c r="G193" i="19" s="1"/>
  <c r="J14" i="7"/>
  <c r="I192" i="19" s="1"/>
  <c r="H8" i="7"/>
  <c r="G186" i="19" s="1"/>
  <c r="H44" i="7"/>
  <c r="G159" i="19" s="1"/>
  <c r="J6" i="7"/>
  <c r="I184" i="19" s="1"/>
  <c r="I40" i="7"/>
  <c r="H155" i="19" s="1"/>
  <c r="I11" i="4"/>
  <c r="H73" i="19" s="1"/>
  <c r="I30" i="4"/>
  <c r="H65" i="19" s="1"/>
  <c r="I39" i="3"/>
  <c r="H39" i="19" s="1"/>
  <c r="H35" i="3"/>
  <c r="G35" i="19" s="1"/>
  <c r="I33" i="3"/>
  <c r="H33" i="19" s="1"/>
  <c r="J31" i="3"/>
  <c r="I31" i="19" s="1"/>
  <c r="I22" i="3"/>
  <c r="H22" i="19" s="1"/>
  <c r="U36" i="7"/>
  <c r="T214" i="19" s="1"/>
  <c r="Q36" i="7"/>
  <c r="P214" i="19" s="1"/>
  <c r="S34" i="7"/>
  <c r="R212" i="19" s="1"/>
  <c r="W31" i="7"/>
  <c r="V209" i="19" s="1"/>
  <c r="S31" i="7"/>
  <c r="R209" i="19" s="1"/>
  <c r="U29" i="7"/>
  <c r="T207" i="19" s="1"/>
  <c r="M29" i="7"/>
  <c r="L207" i="19" s="1"/>
  <c r="V59" i="7"/>
  <c r="U174" i="19" s="1"/>
  <c r="N59" i="7"/>
  <c r="M174" i="19" s="1"/>
  <c r="W58" i="7"/>
  <c r="V173" i="19" s="1"/>
  <c r="O58" i="7"/>
  <c r="N173" i="19" s="1"/>
  <c r="U55" i="7"/>
  <c r="T170" i="19" s="1"/>
  <c r="M55" i="7"/>
  <c r="L170" i="19" s="1"/>
  <c r="X51" i="7"/>
  <c r="W166" i="19" s="1"/>
  <c r="T51" i="7"/>
  <c r="S166" i="19" s="1"/>
  <c r="L51" i="7"/>
  <c r="K166" i="19" s="1"/>
  <c r="U23" i="7"/>
  <c r="T201" i="19" s="1"/>
  <c r="M23" i="7"/>
  <c r="L201" i="19" s="1"/>
  <c r="W49" i="7"/>
  <c r="V164" i="19" s="1"/>
  <c r="O49" i="7"/>
  <c r="N164" i="19" s="1"/>
  <c r="S48" i="7"/>
  <c r="R163" i="19" s="1"/>
  <c r="U22" i="7"/>
  <c r="T200" i="19" s="1"/>
  <c r="M22" i="7"/>
  <c r="L200" i="19" s="1"/>
  <c r="W21" i="7"/>
  <c r="V199" i="19" s="1"/>
  <c r="O21" i="7"/>
  <c r="N199" i="19" s="1"/>
  <c r="V20" i="7"/>
  <c r="U198" i="19" s="1"/>
  <c r="N20" i="7"/>
  <c r="M198" i="19" s="1"/>
  <c r="W19" i="7"/>
  <c r="V197" i="19" s="1"/>
  <c r="S19" i="7"/>
  <c r="R197" i="19" s="1"/>
  <c r="T18" i="7"/>
  <c r="S196" i="19" s="1"/>
  <c r="L18" i="7"/>
  <c r="K196" i="19" s="1"/>
  <c r="W16" i="7"/>
  <c r="V194" i="19" s="1"/>
  <c r="O16" i="7"/>
  <c r="N194" i="19" s="1"/>
  <c r="V15" i="7"/>
  <c r="U193" i="19" s="1"/>
  <c r="N15" i="7"/>
  <c r="M193" i="19" s="1"/>
  <c r="X14" i="7"/>
  <c r="W192" i="19" s="1"/>
  <c r="T14" i="7"/>
  <c r="S192" i="19" s="1"/>
  <c r="L14" i="7"/>
  <c r="K192" i="19" s="1"/>
  <c r="V8" i="7"/>
  <c r="U186" i="19" s="1"/>
  <c r="N8" i="7"/>
  <c r="M186" i="19" s="1"/>
  <c r="V44" i="7"/>
  <c r="U159" i="19" s="1"/>
  <c r="N44" i="7"/>
  <c r="M159" i="19" s="1"/>
  <c r="W42" i="7"/>
  <c r="V157" i="19" s="1"/>
  <c r="O42" i="7"/>
  <c r="N157" i="19" s="1"/>
  <c r="L6" i="7"/>
  <c r="K184" i="19" s="1"/>
  <c r="U40" i="7"/>
  <c r="T155" i="19" s="1"/>
  <c r="M40" i="7"/>
  <c r="L155" i="19" s="1"/>
  <c r="W5" i="7"/>
  <c r="V183" i="19" s="1"/>
  <c r="S5" i="7"/>
  <c r="R183" i="19" s="1"/>
  <c r="U66" i="7"/>
  <c r="T181" i="19" s="1"/>
  <c r="Q66" i="7"/>
  <c r="P181" i="19" s="1"/>
  <c r="CA111" i="1"/>
  <c r="CA284" i="1"/>
  <c r="CA276" i="1"/>
  <c r="CA96" i="1"/>
  <c r="CA256" i="1"/>
  <c r="CA315" i="1"/>
  <c r="CA88" i="1"/>
  <c r="CA322" i="1"/>
  <c r="CA396" i="1"/>
  <c r="CA69" i="1"/>
  <c r="CA101" i="1"/>
  <c r="CA16" i="1"/>
  <c r="CA41" i="1"/>
  <c r="CA59" i="1"/>
  <c r="CA254" i="1"/>
  <c r="CA329" i="1"/>
  <c r="CA36" i="1"/>
  <c r="CA383" i="1"/>
  <c r="CA38" i="1"/>
  <c r="CA361" i="1"/>
  <c r="CA8" i="1"/>
  <c r="CA262" i="1"/>
  <c r="CA334" i="1"/>
  <c r="CA431" i="1"/>
  <c r="CA303" i="1"/>
  <c r="CA407" i="1"/>
  <c r="CA18" i="1"/>
  <c r="Y14" i="7"/>
  <c r="X192" i="19" s="1"/>
  <c r="Y71" i="7"/>
  <c r="X151" i="19" s="1"/>
  <c r="Y29" i="7"/>
  <c r="X207" i="19" s="1"/>
  <c r="Y22" i="7"/>
  <c r="X200" i="19" s="1"/>
  <c r="Y20" i="7"/>
  <c r="X198" i="19" s="1"/>
  <c r="Y15" i="7"/>
  <c r="X193" i="19" s="1"/>
  <c r="Y5" i="7"/>
  <c r="Y64" i="7"/>
  <c r="X179" i="19" s="1"/>
  <c r="Y49" i="7"/>
  <c r="X164" i="19" s="1"/>
  <c r="Y25" i="4"/>
  <c r="X60" i="19" s="1"/>
  <c r="Y35" i="3"/>
  <c r="X35" i="19" s="1"/>
  <c r="Y30" i="3"/>
  <c r="X30" i="19" s="1"/>
  <c r="Y21" i="3"/>
  <c r="X21" i="19" s="1"/>
  <c r="D36" i="7"/>
  <c r="C214" i="19" s="1"/>
  <c r="D65" i="7"/>
  <c r="C180" i="19" s="1"/>
  <c r="D64" i="7"/>
  <c r="C179" i="19" s="1"/>
  <c r="D62" i="7"/>
  <c r="C177" i="19" s="1"/>
  <c r="D29" i="7"/>
  <c r="C207" i="19" s="1"/>
  <c r="D56" i="7"/>
  <c r="C171" i="19" s="1"/>
  <c r="D55" i="7"/>
  <c r="C170" i="19" s="1"/>
  <c r="D23" i="7"/>
  <c r="C201" i="19" s="1"/>
  <c r="D20" i="7"/>
  <c r="C198" i="19" s="1"/>
  <c r="D15" i="7"/>
  <c r="C193" i="19" s="1"/>
  <c r="D11" i="7"/>
  <c r="C189" i="19" s="1"/>
  <c r="D8" i="7"/>
  <c r="C186" i="19" s="1"/>
  <c r="D44" i="7"/>
  <c r="C159" i="19" s="1"/>
  <c r="D14" i="4"/>
  <c r="C76" i="19" s="1"/>
  <c r="D24" i="4"/>
  <c r="C59" i="19" s="1"/>
  <c r="D35" i="3"/>
  <c r="C35" i="19" s="1"/>
  <c r="D30" i="3"/>
  <c r="C30" i="19" s="1"/>
  <c r="D21" i="3"/>
  <c r="C21" i="19" s="1"/>
  <c r="F36" i="7"/>
  <c r="E214" i="19" s="1"/>
  <c r="F65" i="7"/>
  <c r="E180" i="19" s="1"/>
  <c r="F64" i="7"/>
  <c r="E179" i="19" s="1"/>
  <c r="F62" i="7"/>
  <c r="E177" i="19" s="1"/>
  <c r="F29" i="7"/>
  <c r="E207" i="19" s="1"/>
  <c r="F56" i="7"/>
  <c r="E171" i="19" s="1"/>
  <c r="F55" i="7"/>
  <c r="E170" i="19" s="1"/>
  <c r="F23" i="7"/>
  <c r="E201" i="19" s="1"/>
  <c r="F20" i="7"/>
  <c r="E198" i="19" s="1"/>
  <c r="F15" i="7"/>
  <c r="E193" i="19" s="1"/>
  <c r="F11" i="7"/>
  <c r="E189" i="19" s="1"/>
  <c r="F8" i="7"/>
  <c r="E186" i="19" s="1"/>
  <c r="F44" i="7"/>
  <c r="E159" i="19" s="1"/>
  <c r="F14" i="4"/>
  <c r="E76" i="19" s="1"/>
  <c r="F24" i="4"/>
  <c r="E59" i="19" s="1"/>
  <c r="F35" i="3"/>
  <c r="E35" i="19" s="1"/>
  <c r="F30" i="3"/>
  <c r="E30" i="19" s="1"/>
  <c r="F21" i="3"/>
  <c r="E21" i="19" s="1"/>
  <c r="I34" i="7"/>
  <c r="H212" i="19" s="1"/>
  <c r="I31" i="7"/>
  <c r="H209" i="19" s="1"/>
  <c r="H28" i="7"/>
  <c r="G206" i="19" s="1"/>
  <c r="J59" i="7"/>
  <c r="I174" i="19" s="1"/>
  <c r="I58" i="7"/>
  <c r="H173" i="19" s="1"/>
  <c r="I54" i="7"/>
  <c r="H169" i="19" s="1"/>
  <c r="H51" i="7"/>
  <c r="G166" i="19" s="1"/>
  <c r="I49" i="7"/>
  <c r="H164" i="19" s="1"/>
  <c r="J48" i="7"/>
  <c r="I163" i="19" s="1"/>
  <c r="H22" i="7"/>
  <c r="G200" i="19" s="1"/>
  <c r="J21" i="7"/>
  <c r="I199" i="19" s="1"/>
  <c r="J19" i="7"/>
  <c r="I197" i="19" s="1"/>
  <c r="I18" i="7"/>
  <c r="H196" i="19" s="1"/>
  <c r="J16" i="7"/>
  <c r="I194" i="19" s="1"/>
  <c r="I14" i="7"/>
  <c r="H192" i="19" s="1"/>
  <c r="J42" i="7"/>
  <c r="I157" i="19" s="1"/>
  <c r="H72" i="7"/>
  <c r="G152" i="19" s="1"/>
  <c r="J71" i="7"/>
  <c r="I151" i="19" s="1"/>
  <c r="H70" i="7"/>
  <c r="G150" i="19" s="1"/>
  <c r="H40" i="7"/>
  <c r="G155" i="19" s="1"/>
  <c r="J5" i="7"/>
  <c r="I183" i="19" s="1"/>
  <c r="H66" i="7"/>
  <c r="G181" i="19" s="1"/>
  <c r="I15" i="4"/>
  <c r="H77" i="19" s="1"/>
  <c r="I25" i="4"/>
  <c r="H60" i="19" s="1"/>
  <c r="H11" i="4"/>
  <c r="G73" i="19" s="1"/>
  <c r="J21" i="4"/>
  <c r="I56" i="19" s="1"/>
  <c r="H20" i="4"/>
  <c r="G55" i="19" s="1"/>
  <c r="J8" i="4"/>
  <c r="I70" i="19" s="1"/>
  <c r="J18" i="4"/>
  <c r="I53" i="19" s="1"/>
  <c r="H30" i="4"/>
  <c r="G65" i="19" s="1"/>
  <c r="J51" i="3"/>
  <c r="I51" i="19" s="1"/>
  <c r="H50" i="3"/>
  <c r="G50" i="19" s="1"/>
  <c r="H47" i="3"/>
  <c r="G47" i="19" s="1"/>
  <c r="J46" i="3"/>
  <c r="I46" i="19" s="1"/>
  <c r="I42" i="3"/>
  <c r="H42" i="19" s="1"/>
  <c r="H39" i="3"/>
  <c r="G39" i="19" s="1"/>
  <c r="I34" i="3"/>
  <c r="H34" i="19" s="1"/>
  <c r="H33" i="3"/>
  <c r="G33" i="19" s="1"/>
  <c r="J32" i="3"/>
  <c r="I32" i="19" s="1"/>
  <c r="I31" i="3"/>
  <c r="H31" i="19" s="1"/>
  <c r="H22" i="3"/>
  <c r="G22" i="19" s="1"/>
  <c r="J18" i="3"/>
  <c r="I18" i="19" s="1"/>
  <c r="H17" i="3"/>
  <c r="G17" i="19" s="1"/>
  <c r="H13" i="3"/>
  <c r="G13" i="19" s="1"/>
  <c r="J12" i="3"/>
  <c r="I12" i="19" s="1"/>
  <c r="H11" i="3"/>
  <c r="G11" i="19" s="1"/>
  <c r="J8" i="3"/>
  <c r="I8" i="19" s="1"/>
  <c r="H7" i="3"/>
  <c r="G7" i="19" s="1"/>
  <c r="J6" i="3"/>
  <c r="I6" i="19" s="1"/>
  <c r="X36" i="7"/>
  <c r="W214" i="19" s="1"/>
  <c r="T36" i="7"/>
  <c r="S214" i="19" s="1"/>
  <c r="P36" i="7"/>
  <c r="O214" i="19" s="1"/>
  <c r="L36" i="7"/>
  <c r="K214" i="19" s="1"/>
  <c r="V34" i="7"/>
  <c r="U212" i="19" s="1"/>
  <c r="R34" i="7"/>
  <c r="Q212" i="19" s="1"/>
  <c r="N34" i="7"/>
  <c r="M212" i="19" s="1"/>
  <c r="V31" i="7"/>
  <c r="U209" i="19" s="1"/>
  <c r="R31" i="7"/>
  <c r="Q209" i="19" s="1"/>
  <c r="N31" i="7"/>
  <c r="M209" i="19" s="1"/>
  <c r="X65" i="7"/>
  <c r="W180" i="19" s="1"/>
  <c r="T65" i="7"/>
  <c r="S180" i="19" s="1"/>
  <c r="P65" i="7"/>
  <c r="O180" i="19" s="1"/>
  <c r="L65" i="7"/>
  <c r="K180" i="19" s="1"/>
  <c r="X64" i="7"/>
  <c r="W179" i="19" s="1"/>
  <c r="T64" i="7"/>
  <c r="S179" i="19" s="1"/>
  <c r="P64" i="7"/>
  <c r="O179" i="19" s="1"/>
  <c r="L64" i="7"/>
  <c r="K179" i="19" s="1"/>
  <c r="X62" i="7"/>
  <c r="W177" i="19" s="1"/>
  <c r="T62" i="7"/>
  <c r="S177" i="19" s="1"/>
  <c r="P62" i="7"/>
  <c r="O177" i="19" s="1"/>
  <c r="L62" i="7"/>
  <c r="K177" i="19" s="1"/>
  <c r="X29" i="7"/>
  <c r="W207" i="19" s="1"/>
  <c r="T29" i="7"/>
  <c r="S207" i="19" s="1"/>
  <c r="P29" i="7"/>
  <c r="O207" i="19" s="1"/>
  <c r="L29" i="7"/>
  <c r="K207" i="19" s="1"/>
  <c r="W28" i="7"/>
  <c r="V206" i="19" s="1"/>
  <c r="S28" i="7"/>
  <c r="R206" i="19" s="1"/>
  <c r="O28" i="7"/>
  <c r="N206" i="19" s="1"/>
  <c r="U59" i="7"/>
  <c r="T174" i="19" s="1"/>
  <c r="Q59" i="7"/>
  <c r="P174" i="19" s="1"/>
  <c r="M59" i="7"/>
  <c r="L174" i="19" s="1"/>
  <c r="V58" i="7"/>
  <c r="U173" i="19" s="1"/>
  <c r="R58" i="7"/>
  <c r="Q173" i="19" s="1"/>
  <c r="N58" i="7"/>
  <c r="M173" i="19" s="1"/>
  <c r="X56" i="7"/>
  <c r="W171" i="19" s="1"/>
  <c r="T56" i="7"/>
  <c r="S171" i="19" s="1"/>
  <c r="P56" i="7"/>
  <c r="O171" i="19" s="1"/>
  <c r="L56" i="7"/>
  <c r="K171" i="19" s="1"/>
  <c r="X55" i="7"/>
  <c r="W170" i="19" s="1"/>
  <c r="T55" i="7"/>
  <c r="S170" i="19" s="1"/>
  <c r="P55" i="7"/>
  <c r="O170" i="19" s="1"/>
  <c r="L55" i="7"/>
  <c r="K170" i="19" s="1"/>
  <c r="V54" i="7"/>
  <c r="U169" i="19" s="1"/>
  <c r="R54" i="7"/>
  <c r="Q169" i="19" s="1"/>
  <c r="N54" i="7"/>
  <c r="M169" i="19" s="1"/>
  <c r="W51" i="7"/>
  <c r="V166" i="19" s="1"/>
  <c r="S51" i="7"/>
  <c r="R166" i="19" s="1"/>
  <c r="O51" i="7"/>
  <c r="N166" i="19" s="1"/>
  <c r="S50" i="7"/>
  <c r="R165" i="19" s="1"/>
  <c r="X23" i="7"/>
  <c r="W201" i="19" s="1"/>
  <c r="T23" i="7"/>
  <c r="S201" i="19" s="1"/>
  <c r="P23" i="7"/>
  <c r="O201" i="19" s="1"/>
  <c r="L23" i="7"/>
  <c r="K201" i="19" s="1"/>
  <c r="V49" i="7"/>
  <c r="U164" i="19" s="1"/>
  <c r="R49" i="7"/>
  <c r="Q164" i="19" s="1"/>
  <c r="N49" i="7"/>
  <c r="M164" i="19" s="1"/>
  <c r="V48" i="7"/>
  <c r="U163" i="19" s="1"/>
  <c r="R48" i="7"/>
  <c r="Q163" i="19" s="1"/>
  <c r="X22" i="7"/>
  <c r="W200" i="19" s="1"/>
  <c r="T22" i="7"/>
  <c r="S200" i="19" s="1"/>
  <c r="P22" i="7"/>
  <c r="O200" i="19" s="1"/>
  <c r="L22" i="7"/>
  <c r="K200" i="19" s="1"/>
  <c r="V21" i="7"/>
  <c r="U199" i="19" s="1"/>
  <c r="R21" i="7"/>
  <c r="Q199" i="19" s="1"/>
  <c r="N21" i="7"/>
  <c r="M199" i="19" s="1"/>
  <c r="U20" i="7"/>
  <c r="T198" i="19" s="1"/>
  <c r="Q20" i="7"/>
  <c r="P198" i="19" s="1"/>
  <c r="M20" i="7"/>
  <c r="L198" i="19" s="1"/>
  <c r="V19" i="7"/>
  <c r="U197" i="19" s="1"/>
  <c r="R19" i="7"/>
  <c r="Q197" i="19" s="1"/>
  <c r="N19" i="7"/>
  <c r="M197" i="19" s="1"/>
  <c r="W18" i="7"/>
  <c r="V196" i="19" s="1"/>
  <c r="S18" i="7"/>
  <c r="R196" i="19" s="1"/>
  <c r="O18" i="7"/>
  <c r="N196" i="19" s="1"/>
  <c r="V16" i="7"/>
  <c r="U194" i="19" s="1"/>
  <c r="R16" i="7"/>
  <c r="Q194" i="19" s="1"/>
  <c r="N16" i="7"/>
  <c r="M194" i="19" s="1"/>
  <c r="U15" i="7"/>
  <c r="T193" i="19" s="1"/>
  <c r="Q15" i="7"/>
  <c r="P193" i="19" s="1"/>
  <c r="M15" i="7"/>
  <c r="L193" i="19" s="1"/>
  <c r="W14" i="7"/>
  <c r="V192" i="19" s="1"/>
  <c r="S14" i="7"/>
  <c r="R192" i="19" s="1"/>
  <c r="O14" i="7"/>
  <c r="N192" i="19" s="1"/>
  <c r="U11" i="7"/>
  <c r="T189" i="19" s="1"/>
  <c r="Q11" i="7"/>
  <c r="P189" i="19" s="1"/>
  <c r="M11" i="7"/>
  <c r="L189" i="19" s="1"/>
  <c r="U8" i="7"/>
  <c r="T186" i="19" s="1"/>
  <c r="Q8" i="7"/>
  <c r="P186" i="19" s="1"/>
  <c r="M8" i="7"/>
  <c r="L186" i="19" s="1"/>
  <c r="U44" i="7"/>
  <c r="T159" i="19" s="1"/>
  <c r="Q44" i="7"/>
  <c r="P159" i="19" s="1"/>
  <c r="M44" i="7"/>
  <c r="L159" i="19" s="1"/>
  <c r="L7" i="7"/>
  <c r="K185" i="19" s="1"/>
  <c r="V42" i="7"/>
  <c r="U157" i="19" s="1"/>
  <c r="R42" i="7"/>
  <c r="Q157" i="19" s="1"/>
  <c r="N42" i="7"/>
  <c r="M157" i="19" s="1"/>
  <c r="X72" i="7"/>
  <c r="W152" i="19" s="1"/>
  <c r="T72" i="7"/>
  <c r="S152" i="19" s="1"/>
  <c r="P72" i="7"/>
  <c r="O152" i="19" s="1"/>
  <c r="L72" i="7"/>
  <c r="K152" i="19" s="1"/>
  <c r="S6" i="7"/>
  <c r="R184" i="19" s="1"/>
  <c r="V71" i="7"/>
  <c r="U151" i="19" s="1"/>
  <c r="R71" i="7"/>
  <c r="Q151" i="19" s="1"/>
  <c r="N71" i="7"/>
  <c r="M151" i="19" s="1"/>
  <c r="X70" i="7"/>
  <c r="W150" i="19" s="1"/>
  <c r="T70" i="7"/>
  <c r="S150" i="19" s="1"/>
  <c r="P70" i="7"/>
  <c r="O150" i="19" s="1"/>
  <c r="L70" i="7"/>
  <c r="K150" i="19" s="1"/>
  <c r="X40" i="7"/>
  <c r="W155" i="19" s="1"/>
  <c r="T40" i="7"/>
  <c r="S155" i="19" s="1"/>
  <c r="P40" i="7"/>
  <c r="O155" i="19" s="1"/>
  <c r="L40" i="7"/>
  <c r="K155" i="19" s="1"/>
  <c r="V5" i="7"/>
  <c r="U183" i="19" s="1"/>
  <c r="R5" i="7"/>
  <c r="Q183" i="19" s="1"/>
  <c r="N5" i="7"/>
  <c r="M183" i="19" s="1"/>
  <c r="X66" i="7"/>
  <c r="W181" i="19" s="1"/>
  <c r="T66" i="7"/>
  <c r="S181" i="19" s="1"/>
  <c r="P66" i="7"/>
  <c r="O181" i="19" s="1"/>
  <c r="L66" i="7"/>
  <c r="K181" i="19" s="1"/>
  <c r="W15" i="4"/>
  <c r="V77" i="19" s="1"/>
  <c r="S15" i="4"/>
  <c r="R77" i="19" s="1"/>
  <c r="O15" i="4"/>
  <c r="N77" i="19" s="1"/>
  <c r="V14" i="4"/>
  <c r="U76" i="19" s="1"/>
  <c r="R14" i="4"/>
  <c r="Q76" i="19" s="1"/>
  <c r="N14" i="4"/>
  <c r="M76" i="19" s="1"/>
  <c r="X25" i="4"/>
  <c r="W60" i="19" s="1"/>
  <c r="T25" i="4"/>
  <c r="S60" i="19" s="1"/>
  <c r="P25" i="4"/>
  <c r="O60" i="19" s="1"/>
  <c r="L25" i="4"/>
  <c r="K60" i="19" s="1"/>
  <c r="V24" i="4"/>
  <c r="U59" i="19" s="1"/>
  <c r="R24" i="4"/>
  <c r="Q59" i="19" s="1"/>
  <c r="N24" i="4"/>
  <c r="M59" i="19" s="1"/>
  <c r="U11" i="4"/>
  <c r="T73" i="19" s="1"/>
  <c r="Q11" i="4"/>
  <c r="P73" i="19" s="1"/>
  <c r="M11" i="4"/>
  <c r="L73" i="19" s="1"/>
  <c r="W21" i="4"/>
  <c r="V56" i="19" s="1"/>
  <c r="S21" i="4"/>
  <c r="R56" i="19" s="1"/>
  <c r="O21" i="4"/>
  <c r="N56" i="19" s="1"/>
  <c r="U20" i="4"/>
  <c r="T55" i="19" s="1"/>
  <c r="Q20" i="4"/>
  <c r="P55" i="19" s="1"/>
  <c r="M20" i="4"/>
  <c r="L55" i="19" s="1"/>
  <c r="W8" i="4"/>
  <c r="V70" i="19" s="1"/>
  <c r="S8" i="4"/>
  <c r="R70" i="19" s="1"/>
  <c r="O8" i="4"/>
  <c r="N70" i="19" s="1"/>
  <c r="W18" i="4"/>
  <c r="V53" i="19" s="1"/>
  <c r="S18" i="4"/>
  <c r="R53" i="19" s="1"/>
  <c r="O18" i="4"/>
  <c r="N53" i="19" s="1"/>
  <c r="U30" i="4"/>
  <c r="T65" i="19" s="1"/>
  <c r="Q30" i="4"/>
  <c r="P65" i="19" s="1"/>
  <c r="M30" i="4"/>
  <c r="L65" i="19" s="1"/>
  <c r="W51" i="3"/>
  <c r="V51" i="19" s="1"/>
  <c r="S51" i="3"/>
  <c r="R51" i="19" s="1"/>
  <c r="O51" i="3"/>
  <c r="N51" i="19" s="1"/>
  <c r="U50" i="3"/>
  <c r="T50" i="19" s="1"/>
  <c r="Q50" i="3"/>
  <c r="P50" i="19" s="1"/>
  <c r="M50" i="3"/>
  <c r="L50" i="19" s="1"/>
  <c r="U47" i="3"/>
  <c r="T47" i="19" s="1"/>
  <c r="Q47" i="3"/>
  <c r="P47" i="19" s="1"/>
  <c r="M47" i="3"/>
  <c r="L47" i="19" s="1"/>
  <c r="W46" i="3"/>
  <c r="V46" i="19" s="1"/>
  <c r="S46" i="3"/>
  <c r="R46" i="19" s="1"/>
  <c r="O46" i="3"/>
  <c r="N46" i="19" s="1"/>
  <c r="X42" i="3"/>
  <c r="W42" i="19" s="1"/>
  <c r="T42" i="3"/>
  <c r="S42" i="19" s="1"/>
  <c r="P42" i="3"/>
  <c r="O42" i="19" s="1"/>
  <c r="L42" i="3"/>
  <c r="K42" i="19" s="1"/>
  <c r="U39" i="3"/>
  <c r="T39" i="19" s="1"/>
  <c r="Q39" i="3"/>
  <c r="P39" i="19" s="1"/>
  <c r="M39" i="3"/>
  <c r="L39" i="19" s="1"/>
  <c r="V35" i="3"/>
  <c r="U35" i="19" s="1"/>
  <c r="R35" i="3"/>
  <c r="Q35" i="19" s="1"/>
  <c r="N35" i="3"/>
  <c r="M35" i="19" s="1"/>
  <c r="X34" i="3"/>
  <c r="W34" i="19" s="1"/>
  <c r="T34" i="3"/>
  <c r="S34" i="19" s="1"/>
  <c r="P34" i="3"/>
  <c r="O34" i="19" s="1"/>
  <c r="L34" i="3"/>
  <c r="K34" i="19" s="1"/>
  <c r="U33" i="3"/>
  <c r="T33" i="19" s="1"/>
  <c r="Q33" i="3"/>
  <c r="P33" i="19" s="1"/>
  <c r="M33" i="3"/>
  <c r="L33" i="19" s="1"/>
  <c r="W32" i="3"/>
  <c r="V32" i="19" s="1"/>
  <c r="S32" i="3"/>
  <c r="R32" i="19" s="1"/>
  <c r="O32" i="3"/>
  <c r="N32" i="19" s="1"/>
  <c r="X31" i="3"/>
  <c r="W31" i="19" s="1"/>
  <c r="T31" i="3"/>
  <c r="S31" i="19" s="1"/>
  <c r="P31" i="3"/>
  <c r="O31" i="19" s="1"/>
  <c r="L31" i="3"/>
  <c r="K31" i="19" s="1"/>
  <c r="V30" i="3"/>
  <c r="U30" i="19" s="1"/>
  <c r="R30" i="3"/>
  <c r="Q30" i="19" s="1"/>
  <c r="N30" i="3"/>
  <c r="M30" i="19" s="1"/>
  <c r="U22" i="3"/>
  <c r="T22" i="19" s="1"/>
  <c r="Q22" i="3"/>
  <c r="P22" i="19" s="1"/>
  <c r="M22" i="3"/>
  <c r="L22" i="19" s="1"/>
  <c r="V21" i="3"/>
  <c r="U21" i="19" s="1"/>
  <c r="R21" i="3"/>
  <c r="Q21" i="19" s="1"/>
  <c r="N21" i="3"/>
  <c r="M21" i="19" s="1"/>
  <c r="W18" i="3"/>
  <c r="V18" i="19" s="1"/>
  <c r="S18" i="3"/>
  <c r="R18" i="19" s="1"/>
  <c r="O18" i="3"/>
  <c r="N18" i="19" s="1"/>
  <c r="U17" i="3"/>
  <c r="T17" i="19" s="1"/>
  <c r="Q17" i="3"/>
  <c r="P17" i="19" s="1"/>
  <c r="M17" i="3"/>
  <c r="L17" i="19" s="1"/>
  <c r="U13" i="3"/>
  <c r="T13" i="19" s="1"/>
  <c r="Q13" i="3"/>
  <c r="P13" i="19" s="1"/>
  <c r="M13" i="3"/>
  <c r="L13" i="19" s="1"/>
  <c r="W12" i="3"/>
  <c r="V12" i="19" s="1"/>
  <c r="S12" i="3"/>
  <c r="R12" i="19" s="1"/>
  <c r="O12" i="3"/>
  <c r="N12" i="19" s="1"/>
  <c r="U11" i="3"/>
  <c r="T11" i="19" s="1"/>
  <c r="Q11" i="3"/>
  <c r="P11" i="19" s="1"/>
  <c r="M11" i="3"/>
  <c r="L11" i="19" s="1"/>
  <c r="W8" i="3"/>
  <c r="V8" i="19" s="1"/>
  <c r="S8" i="3"/>
  <c r="R8" i="19" s="1"/>
  <c r="O8" i="3"/>
  <c r="N8" i="19" s="1"/>
  <c r="U7" i="3"/>
  <c r="T7" i="19" s="1"/>
  <c r="Q7" i="3"/>
  <c r="P7" i="19" s="1"/>
  <c r="M7" i="3"/>
  <c r="L7" i="19" s="1"/>
  <c r="W6" i="3"/>
  <c r="V6" i="19" s="1"/>
  <c r="S6" i="3"/>
  <c r="R6" i="19" s="1"/>
  <c r="O6" i="3"/>
  <c r="N6" i="19" s="1"/>
  <c r="W40" i="7"/>
  <c r="V155" i="19" s="1"/>
  <c r="S40" i="7"/>
  <c r="R155" i="19" s="1"/>
  <c r="O40" i="7"/>
  <c r="N155" i="19" s="1"/>
  <c r="U5" i="7"/>
  <c r="T183" i="19" s="1"/>
  <c r="Q5" i="7"/>
  <c r="P183" i="19" s="1"/>
  <c r="M5" i="7"/>
  <c r="L183" i="19" s="1"/>
  <c r="W66" i="7"/>
  <c r="V181" i="19" s="1"/>
  <c r="S66" i="7"/>
  <c r="R181" i="19" s="1"/>
  <c r="O66" i="7"/>
  <c r="N181" i="19" s="1"/>
  <c r="Y14" i="4"/>
  <c r="X76" i="19" s="1"/>
  <c r="U14" i="4"/>
  <c r="T76" i="19" s="1"/>
  <c r="Q14" i="4"/>
  <c r="P76" i="19" s="1"/>
  <c r="M14" i="4"/>
  <c r="L76" i="19" s="1"/>
  <c r="W25" i="4"/>
  <c r="V60" i="19" s="1"/>
  <c r="S25" i="4"/>
  <c r="R60" i="19" s="1"/>
  <c r="O25" i="4"/>
  <c r="N60" i="19" s="1"/>
  <c r="X11" i="4"/>
  <c r="W73" i="19" s="1"/>
  <c r="T11" i="4"/>
  <c r="S73" i="19" s="1"/>
  <c r="P11" i="4"/>
  <c r="O73" i="19" s="1"/>
  <c r="L11" i="4"/>
  <c r="K73" i="19" s="1"/>
  <c r="V18" i="4"/>
  <c r="U53" i="19" s="1"/>
  <c r="R18" i="4"/>
  <c r="Q53" i="19" s="1"/>
  <c r="N18" i="4"/>
  <c r="M53" i="19" s="1"/>
  <c r="X30" i="4"/>
  <c r="W65" i="19" s="1"/>
  <c r="T30" i="4"/>
  <c r="S65" i="19" s="1"/>
  <c r="P30" i="4"/>
  <c r="O65" i="19" s="1"/>
  <c r="L30" i="4"/>
  <c r="K65" i="19" s="1"/>
  <c r="W42" i="3"/>
  <c r="V42" i="19" s="1"/>
  <c r="S42" i="3"/>
  <c r="R42" i="19" s="1"/>
  <c r="O42" i="3"/>
  <c r="N42" i="19" s="1"/>
  <c r="X39" i="3"/>
  <c r="W39" i="19" s="1"/>
  <c r="T39" i="3"/>
  <c r="S39" i="19" s="1"/>
  <c r="P39" i="3"/>
  <c r="O39" i="19" s="1"/>
  <c r="L39" i="3"/>
  <c r="K39" i="19" s="1"/>
  <c r="U35" i="3"/>
  <c r="T35" i="19" s="1"/>
  <c r="Q35" i="3"/>
  <c r="P35" i="19" s="1"/>
  <c r="M35" i="3"/>
  <c r="L35" i="19" s="1"/>
  <c r="X33" i="3"/>
  <c r="W33" i="19" s="1"/>
  <c r="T33" i="3"/>
  <c r="S33" i="19" s="1"/>
  <c r="P33" i="3"/>
  <c r="O33" i="19" s="1"/>
  <c r="L33" i="3"/>
  <c r="K33" i="19" s="1"/>
  <c r="W31" i="3"/>
  <c r="V31" i="19" s="1"/>
  <c r="S31" i="3"/>
  <c r="R31" i="19" s="1"/>
  <c r="O31" i="3"/>
  <c r="N31" i="19" s="1"/>
  <c r="X22" i="3"/>
  <c r="W22" i="19" s="1"/>
  <c r="T22" i="3"/>
  <c r="S22" i="19" s="1"/>
  <c r="P22" i="3"/>
  <c r="O22" i="19" s="1"/>
  <c r="L22" i="3"/>
  <c r="K22" i="19" s="1"/>
  <c r="U21" i="3"/>
  <c r="T21" i="19" s="1"/>
  <c r="Q21" i="3"/>
  <c r="P21" i="19" s="1"/>
  <c r="M21" i="3"/>
  <c r="L21" i="19" s="1"/>
  <c r="V18" i="3"/>
  <c r="U18" i="19" s="1"/>
  <c r="R18" i="3"/>
  <c r="Q18" i="19" s="1"/>
  <c r="N18" i="3"/>
  <c r="M18" i="19" s="1"/>
  <c r="V6" i="3"/>
  <c r="U6" i="19" s="1"/>
  <c r="R6" i="3"/>
  <c r="Q6" i="19" s="1"/>
  <c r="N6" i="3"/>
  <c r="M6" i="19" s="1"/>
  <c r="R72" i="7"/>
  <c r="Q152" i="19" s="1"/>
  <c r="N72" i="7"/>
  <c r="M152" i="19" s="1"/>
  <c r="Q6" i="7"/>
  <c r="P184" i="19" s="1"/>
  <c r="X71" i="7"/>
  <c r="W151" i="19" s="1"/>
  <c r="T71" i="7"/>
  <c r="S151" i="19" s="1"/>
  <c r="P71" i="7"/>
  <c r="O151" i="19" s="1"/>
  <c r="L71" i="7"/>
  <c r="K151" i="19" s="1"/>
  <c r="V70" i="7"/>
  <c r="U150" i="19" s="1"/>
  <c r="R70" i="7"/>
  <c r="Q150" i="19" s="1"/>
  <c r="N70" i="7"/>
  <c r="M150" i="19" s="1"/>
  <c r="V40" i="7"/>
  <c r="U155" i="19" s="1"/>
  <c r="R40" i="7"/>
  <c r="Q155" i="19" s="1"/>
  <c r="N40" i="7"/>
  <c r="M155" i="19" s="1"/>
  <c r="X5" i="7"/>
  <c r="W183" i="19" s="1"/>
  <c r="T5" i="7"/>
  <c r="S183" i="19" s="1"/>
  <c r="P5" i="7"/>
  <c r="O183" i="19" s="1"/>
  <c r="L5" i="7"/>
  <c r="K183" i="19" s="1"/>
  <c r="V66" i="7"/>
  <c r="U181" i="19" s="1"/>
  <c r="R66" i="7"/>
  <c r="Q181" i="19" s="1"/>
  <c r="N66" i="7"/>
  <c r="M181" i="19" s="1"/>
  <c r="U15" i="4"/>
  <c r="T77" i="19" s="1"/>
  <c r="Q15" i="4"/>
  <c r="P77" i="19" s="1"/>
  <c r="M15" i="4"/>
  <c r="L77" i="19" s="1"/>
  <c r="V25" i="4"/>
  <c r="U60" i="19" s="1"/>
  <c r="R25" i="4"/>
  <c r="Q60" i="19" s="1"/>
  <c r="N25" i="4"/>
  <c r="M60" i="19" s="1"/>
  <c r="X24" i="4"/>
  <c r="W59" i="19" s="1"/>
  <c r="T24" i="4"/>
  <c r="S59" i="19" s="1"/>
  <c r="P24" i="4"/>
  <c r="O59" i="19" s="1"/>
  <c r="L24" i="4"/>
  <c r="K59" i="19" s="1"/>
  <c r="W11" i="4"/>
  <c r="V73" i="19" s="1"/>
  <c r="S11" i="4"/>
  <c r="R73" i="19" s="1"/>
  <c r="O11" i="4"/>
  <c r="N73" i="19" s="1"/>
  <c r="U21" i="4"/>
  <c r="T56" i="19" s="1"/>
  <c r="Q21" i="4"/>
  <c r="P56" i="19" s="1"/>
  <c r="M21" i="4"/>
  <c r="L56" i="19" s="1"/>
  <c r="W20" i="4"/>
  <c r="V55" i="19" s="1"/>
  <c r="S20" i="4"/>
  <c r="R55" i="19" s="1"/>
  <c r="O20" i="4"/>
  <c r="N55" i="19" s="1"/>
  <c r="U8" i="4"/>
  <c r="T70" i="19" s="1"/>
  <c r="Q8" i="4"/>
  <c r="P70" i="19" s="1"/>
  <c r="M8" i="4"/>
  <c r="L70" i="19" s="1"/>
  <c r="W30" i="4"/>
  <c r="V65" i="19" s="1"/>
  <c r="S30" i="4"/>
  <c r="R65" i="19" s="1"/>
  <c r="O30" i="4"/>
  <c r="N65" i="19" s="1"/>
  <c r="U51" i="3"/>
  <c r="T51" i="19" s="1"/>
  <c r="Q51" i="3"/>
  <c r="P51" i="19" s="1"/>
  <c r="M51" i="3"/>
  <c r="L51" i="19" s="1"/>
  <c r="W50" i="3"/>
  <c r="V50" i="19" s="1"/>
  <c r="S50" i="3"/>
  <c r="R50" i="19" s="1"/>
  <c r="O50" i="3"/>
  <c r="N50" i="19" s="1"/>
  <c r="W47" i="3"/>
  <c r="V47" i="19" s="1"/>
  <c r="S47" i="3"/>
  <c r="R47" i="19" s="1"/>
  <c r="O47" i="3"/>
  <c r="N47" i="19" s="1"/>
  <c r="U46" i="3"/>
  <c r="T46" i="19" s="1"/>
  <c r="Q46" i="3"/>
  <c r="P46" i="19" s="1"/>
  <c r="M46" i="3"/>
  <c r="L46" i="19" s="1"/>
  <c r="V42" i="3"/>
  <c r="U42" i="19" s="1"/>
  <c r="R42" i="3"/>
  <c r="Q42" i="19" s="1"/>
  <c r="N42" i="3"/>
  <c r="M42" i="19" s="1"/>
  <c r="W39" i="3"/>
  <c r="V39" i="19" s="1"/>
  <c r="S39" i="3"/>
  <c r="R39" i="19" s="1"/>
  <c r="O39" i="3"/>
  <c r="N39" i="19" s="1"/>
  <c r="X35" i="3"/>
  <c r="W35" i="19" s="1"/>
  <c r="T35" i="3"/>
  <c r="S35" i="19" s="1"/>
  <c r="P35" i="3"/>
  <c r="O35" i="19" s="1"/>
  <c r="L35" i="3"/>
  <c r="K35" i="19" s="1"/>
  <c r="V34" i="3"/>
  <c r="U34" i="19" s="1"/>
  <c r="R34" i="3"/>
  <c r="Q34" i="19" s="1"/>
  <c r="N34" i="3"/>
  <c r="M34" i="19" s="1"/>
  <c r="W33" i="3"/>
  <c r="V33" i="19" s="1"/>
  <c r="S33" i="3"/>
  <c r="R33" i="19" s="1"/>
  <c r="O33" i="3"/>
  <c r="N33" i="19" s="1"/>
  <c r="U32" i="3"/>
  <c r="T32" i="19" s="1"/>
  <c r="Q32" i="3"/>
  <c r="P32" i="19" s="1"/>
  <c r="M32" i="3"/>
  <c r="L32" i="19" s="1"/>
  <c r="V31" i="3"/>
  <c r="U31" i="19" s="1"/>
  <c r="R31" i="3"/>
  <c r="Q31" i="19" s="1"/>
  <c r="N31" i="3"/>
  <c r="M31" i="19" s="1"/>
  <c r="X30" i="3"/>
  <c r="W30" i="19" s="1"/>
  <c r="T30" i="3"/>
  <c r="S30" i="19" s="1"/>
  <c r="P30" i="3"/>
  <c r="O30" i="19" s="1"/>
  <c r="L30" i="3"/>
  <c r="K30" i="19" s="1"/>
  <c r="W22" i="3"/>
  <c r="V22" i="19" s="1"/>
  <c r="S22" i="3"/>
  <c r="R22" i="19" s="1"/>
  <c r="O22" i="3"/>
  <c r="N22" i="19" s="1"/>
  <c r="X21" i="3"/>
  <c r="W21" i="19" s="1"/>
  <c r="T21" i="3"/>
  <c r="S21" i="19" s="1"/>
  <c r="P21" i="3"/>
  <c r="O21" i="19" s="1"/>
  <c r="L21" i="3"/>
  <c r="K21" i="19" s="1"/>
  <c r="U18" i="3"/>
  <c r="T18" i="19" s="1"/>
  <c r="Q18" i="3"/>
  <c r="P18" i="19" s="1"/>
  <c r="M18" i="3"/>
  <c r="L18" i="19" s="1"/>
  <c r="W17" i="3"/>
  <c r="V17" i="19" s="1"/>
  <c r="S17" i="3"/>
  <c r="R17" i="19" s="1"/>
  <c r="O17" i="3"/>
  <c r="N17" i="19" s="1"/>
  <c r="W13" i="3"/>
  <c r="V13" i="19" s="1"/>
  <c r="S13" i="3"/>
  <c r="R13" i="19" s="1"/>
  <c r="O13" i="3"/>
  <c r="N13" i="19" s="1"/>
  <c r="U12" i="3"/>
  <c r="T12" i="19" s="1"/>
  <c r="Q12" i="3"/>
  <c r="P12" i="19" s="1"/>
  <c r="M12" i="3"/>
  <c r="L12" i="19" s="1"/>
  <c r="W11" i="3"/>
  <c r="V11" i="19" s="1"/>
  <c r="S11" i="3"/>
  <c r="R11" i="19" s="1"/>
  <c r="O11" i="3"/>
  <c r="N11" i="19" s="1"/>
  <c r="U8" i="3"/>
  <c r="T8" i="19" s="1"/>
  <c r="Q8" i="3"/>
  <c r="P8" i="19" s="1"/>
  <c r="M8" i="3"/>
  <c r="L8" i="19" s="1"/>
  <c r="W7" i="3"/>
  <c r="V7" i="19" s="1"/>
  <c r="S7" i="3"/>
  <c r="R7" i="19" s="1"/>
  <c r="O7" i="3"/>
  <c r="N7" i="19" s="1"/>
  <c r="U6" i="3"/>
  <c r="T6" i="19" s="1"/>
  <c r="Q6" i="3"/>
  <c r="P6" i="19" s="1"/>
  <c r="M6" i="3"/>
  <c r="L6" i="19" s="1"/>
  <c r="CA5" i="1"/>
  <c r="X183" i="19" l="1"/>
  <c r="AD47" i="3"/>
  <c r="AC47" i="19" s="1"/>
  <c r="AD5" i="3"/>
  <c r="AC5" i="19" s="1"/>
  <c r="AD15" i="3"/>
  <c r="AC15" i="19" s="1"/>
  <c r="AD14" i="3"/>
  <c r="AC14" i="19" s="1"/>
  <c r="AD48" i="3"/>
  <c r="AC48" i="19" s="1"/>
  <c r="AD52" i="3"/>
  <c r="AC52" i="19" s="1"/>
  <c r="AD10" i="3"/>
  <c r="AC10" i="19" s="1"/>
  <c r="AP3" i="11"/>
  <c r="CL5" i="1"/>
  <c r="CW5" i="1" s="1"/>
  <c r="AF4" i="11" s="1"/>
  <c r="AR3" i="11" s="1"/>
  <c r="AE16" i="3"/>
  <c r="AD16" i="19" s="1"/>
  <c r="AE26" i="3"/>
  <c r="AD26" i="19" s="1"/>
  <c r="AE52" i="3"/>
  <c r="AD52" i="19" s="1"/>
  <c r="AE29" i="3"/>
  <c r="AD29" i="19" s="1"/>
  <c r="AE38" i="3"/>
  <c r="AD38" i="19" s="1"/>
  <c r="AE9" i="3"/>
  <c r="AD9" i="19" s="1"/>
  <c r="AE41" i="3"/>
  <c r="AD41" i="19" s="1"/>
  <c r="AE43" i="3"/>
  <c r="AD43" i="19" s="1"/>
  <c r="AE10" i="3"/>
  <c r="AD10" i="19" s="1"/>
  <c r="AE4" i="3"/>
  <c r="AD4" i="19" s="1"/>
  <c r="AE28" i="3"/>
  <c r="AD28" i="19" s="1"/>
  <c r="AE15" i="3"/>
  <c r="AD15" i="19" s="1"/>
  <c r="AE37" i="3"/>
  <c r="AD37" i="19" s="1"/>
  <c r="AE14" i="3"/>
  <c r="AD14" i="19" s="1"/>
  <c r="AE20" i="3"/>
  <c r="AD20" i="19" s="1"/>
  <c r="AE40" i="3"/>
  <c r="AD40" i="19" s="1"/>
  <c r="AE25" i="3"/>
  <c r="AD25" i="19" s="1"/>
  <c r="AE5" i="3"/>
  <c r="AD5" i="19" s="1"/>
  <c r="AE27" i="3"/>
  <c r="AD27" i="19" s="1"/>
  <c r="AE36" i="3"/>
  <c r="AD36" i="19" s="1"/>
  <c r="AE19" i="3"/>
  <c r="AD19" i="19" s="1"/>
  <c r="AE23" i="3"/>
  <c r="AD23" i="19" s="1"/>
  <c r="AE48" i="3"/>
  <c r="AD48" i="19" s="1"/>
  <c r="AE24" i="3"/>
  <c r="AD24" i="19" s="1"/>
  <c r="AE44" i="3"/>
  <c r="AD44" i="19" s="1"/>
  <c r="AE49" i="3"/>
  <c r="AD49" i="19" s="1"/>
  <c r="AE45" i="3"/>
  <c r="AD45" i="19" s="1"/>
  <c r="AE12" i="3"/>
  <c r="AD12" i="19" s="1"/>
  <c r="AE31" i="3"/>
  <c r="AD31" i="19" s="1"/>
  <c r="AE32" i="3"/>
  <c r="AD32" i="19" s="1"/>
  <c r="AE21" i="3"/>
  <c r="AD21" i="19" s="1"/>
  <c r="AE50" i="3"/>
  <c r="AD50" i="19" s="1"/>
  <c r="AE33" i="3"/>
  <c r="AD33" i="19" s="1"/>
  <c r="AE51" i="3"/>
  <c r="AD51" i="19" s="1"/>
  <c r="AE8" i="3"/>
  <c r="AD8" i="19" s="1"/>
  <c r="AE30" i="3"/>
  <c r="AD30" i="19" s="1"/>
  <c r="AE46" i="3"/>
  <c r="AD46" i="19" s="1"/>
  <c r="AE6" i="3"/>
  <c r="AD6" i="19" s="1"/>
  <c r="AE11" i="3"/>
  <c r="AD11" i="19" s="1"/>
  <c r="AE22" i="3"/>
  <c r="AD22" i="19" s="1"/>
  <c r="AE42" i="3"/>
  <c r="AD42" i="19" s="1"/>
  <c r="AE17" i="3"/>
  <c r="AD17" i="19" s="1"/>
  <c r="AE39" i="3"/>
  <c r="AD39" i="19" s="1"/>
  <c r="AE18" i="3"/>
  <c r="AD18" i="19" s="1"/>
  <c r="AE35" i="3"/>
  <c r="AD35" i="19" s="1"/>
  <c r="AE47" i="3"/>
  <c r="AD47" i="19" s="1"/>
  <c r="AE13" i="3"/>
  <c r="AD13" i="19" s="1"/>
  <c r="AE7" i="3"/>
  <c r="AD7" i="19" s="1"/>
  <c r="AE34" i="3"/>
  <c r="AD34" i="19" s="1"/>
  <c r="AH9" i="3"/>
  <c r="AG9" i="19" s="1"/>
  <c r="AH4" i="3"/>
  <c r="AG4" i="19" s="1"/>
  <c r="AH28" i="3"/>
  <c r="AG28" i="19" s="1"/>
  <c r="AH29" i="3"/>
  <c r="AG29" i="19" s="1"/>
  <c r="AH10" i="3"/>
  <c r="AG10" i="19" s="1"/>
  <c r="AH38" i="3"/>
  <c r="AG38" i="19" s="1"/>
  <c r="AH41" i="3"/>
  <c r="AG41" i="19" s="1"/>
  <c r="AH16" i="3"/>
  <c r="AG16" i="19" s="1"/>
  <c r="AH52" i="3"/>
  <c r="AG52" i="19" s="1"/>
  <c r="AH43" i="3"/>
  <c r="AG43" i="19" s="1"/>
  <c r="AH26" i="3"/>
  <c r="AG26" i="19" s="1"/>
  <c r="AH23" i="3"/>
  <c r="AG23" i="19" s="1"/>
  <c r="AH14" i="3"/>
  <c r="AG14" i="19" s="1"/>
  <c r="AH48" i="3"/>
  <c r="AG48" i="19" s="1"/>
  <c r="AH45" i="3"/>
  <c r="AG45" i="19" s="1"/>
  <c r="AH40" i="3"/>
  <c r="AG40" i="19" s="1"/>
  <c r="AH44" i="3"/>
  <c r="AG44" i="19" s="1"/>
  <c r="AH27" i="3"/>
  <c r="AG27" i="19" s="1"/>
  <c r="AH15" i="3"/>
  <c r="AG15" i="19" s="1"/>
  <c r="AH37" i="3"/>
  <c r="AG37" i="19" s="1"/>
  <c r="AH49" i="3"/>
  <c r="AG49" i="19" s="1"/>
  <c r="AH20" i="3"/>
  <c r="AG20" i="19" s="1"/>
  <c r="AH5" i="3"/>
  <c r="AG5" i="19" s="1"/>
  <c r="AH36" i="3"/>
  <c r="AG36" i="19" s="1"/>
  <c r="AH19" i="3"/>
  <c r="AG19" i="19" s="1"/>
  <c r="AH24" i="3"/>
  <c r="AG24" i="19" s="1"/>
  <c r="AH25" i="3"/>
  <c r="AG25" i="19" s="1"/>
  <c r="AH31" i="3"/>
  <c r="AG31" i="19" s="1"/>
  <c r="AH17" i="3"/>
  <c r="AG17" i="19" s="1"/>
  <c r="AH39" i="3"/>
  <c r="AG39" i="19" s="1"/>
  <c r="AH50" i="3"/>
  <c r="AG50" i="19" s="1"/>
  <c r="AH34" i="3"/>
  <c r="AG34" i="19" s="1"/>
  <c r="AH8" i="3"/>
  <c r="AG8" i="19" s="1"/>
  <c r="AH13" i="3"/>
  <c r="AG13" i="19" s="1"/>
  <c r="AH32" i="3"/>
  <c r="AG32" i="19" s="1"/>
  <c r="AH6" i="3"/>
  <c r="AG6" i="19" s="1"/>
  <c r="AH7" i="3"/>
  <c r="AG7" i="19" s="1"/>
  <c r="AH51" i="3"/>
  <c r="AG51" i="19" s="1"/>
  <c r="AH12" i="3"/>
  <c r="AG12" i="19" s="1"/>
  <c r="AH22" i="3"/>
  <c r="AG22" i="19" s="1"/>
  <c r="AH21" i="3"/>
  <c r="AG21" i="19" s="1"/>
  <c r="AH18" i="3"/>
  <c r="AG18" i="19" s="1"/>
  <c r="AH35" i="3"/>
  <c r="AG35" i="19" s="1"/>
  <c r="AH42" i="3"/>
  <c r="AG42" i="19" s="1"/>
  <c r="AH30" i="3"/>
  <c r="AG30" i="19" s="1"/>
  <c r="AH46" i="3"/>
  <c r="AG46" i="19" s="1"/>
  <c r="AH47" i="3"/>
  <c r="AG47" i="19" s="1"/>
  <c r="AH11" i="3"/>
  <c r="AG11" i="19" s="1"/>
  <c r="AH33" i="3"/>
  <c r="AG33" i="19" s="1"/>
  <c r="E183" i="19"/>
  <c r="AT4" i="19"/>
  <c r="E53" i="19"/>
  <c r="G136" i="19"/>
  <c r="G275" i="19"/>
  <c r="C220" i="19"/>
  <c r="AO3" i="19"/>
  <c r="AO9" i="19"/>
  <c r="AO4" i="19"/>
  <c r="C183" i="19"/>
  <c r="G220" i="19"/>
  <c r="G279" i="19"/>
  <c r="AU9" i="19"/>
  <c r="E46" i="19"/>
  <c r="AT3" i="19"/>
  <c r="C275" i="19"/>
  <c r="AM3" i="19"/>
  <c r="AN3" i="19"/>
  <c r="AM4" i="19"/>
  <c r="AU3" i="19"/>
  <c r="G46" i="19"/>
  <c r="G183" i="19"/>
  <c r="E275" i="19"/>
  <c r="AU4" i="19"/>
  <c r="G53" i="19"/>
  <c r="E234" i="19"/>
  <c r="AQ8" i="19"/>
  <c r="C234" i="19"/>
  <c r="AP8" i="19"/>
  <c r="E279" i="19"/>
  <c r="AT9" i="19"/>
  <c r="C279" i="19"/>
  <c r="AS9" i="19"/>
  <c r="AR5" i="19"/>
  <c r="AN4" i="19"/>
  <c r="AQ5" i="19"/>
  <c r="AS4" i="19"/>
  <c r="C53" i="19"/>
  <c r="G234" i="19"/>
  <c r="AR8" i="19"/>
  <c r="AS3" i="19"/>
  <c r="C46" i="19"/>
  <c r="C136" i="19"/>
  <c r="E136" i="19"/>
  <c r="E220" i="19"/>
  <c r="AN9" i="19"/>
  <c r="AM9" i="19"/>
  <c r="AI165" i="19"/>
  <c r="AI65" i="19"/>
  <c r="AG104" i="19"/>
  <c r="AI166" i="19"/>
  <c r="AI183" i="19"/>
  <c r="AI136" i="19"/>
  <c r="AI140" i="19"/>
  <c r="AI181" i="19"/>
  <c r="AI152" i="19"/>
  <c r="AG105" i="19"/>
  <c r="AI127" i="19"/>
  <c r="AI192" i="19"/>
  <c r="AG56" i="19"/>
  <c r="AI104" i="19"/>
  <c r="AI163" i="19"/>
  <c r="AI297" i="19"/>
  <c r="AI59" i="19"/>
  <c r="AI139" i="19"/>
  <c r="AI220" i="19"/>
  <c r="AI259" i="19"/>
  <c r="AI270" i="19"/>
  <c r="AI309" i="19"/>
  <c r="AI185" i="19"/>
  <c r="AI83" i="19"/>
  <c r="AI184" i="19"/>
  <c r="AI102" i="19"/>
  <c r="AG137" i="19"/>
  <c r="AG157" i="19"/>
  <c r="AG197" i="19"/>
  <c r="AI199" i="19"/>
  <c r="AG198" i="19"/>
  <c r="AI221" i="19"/>
  <c r="AI200" i="19"/>
  <c r="AI193" i="19"/>
  <c r="AI142" i="19"/>
  <c r="AI73" i="19"/>
  <c r="AI56" i="19"/>
  <c r="AI157" i="19"/>
  <c r="AG59" i="19"/>
  <c r="AG140" i="19"/>
  <c r="AG141" i="19"/>
  <c r="AI159" i="19"/>
  <c r="AG207" i="19"/>
  <c r="AI250" i="19"/>
  <c r="AI313" i="19"/>
  <c r="AI262" i="19"/>
  <c r="AI198" i="19"/>
  <c r="AI177" i="19"/>
  <c r="AI318" i="19"/>
  <c r="AG142" i="19"/>
  <c r="AI209" i="19"/>
  <c r="AG183" i="19"/>
  <c r="AI304" i="19"/>
  <c r="AG136" i="19"/>
  <c r="AG193" i="19"/>
  <c r="AG201" i="19"/>
  <c r="AI170" i="19"/>
  <c r="BN572" i="1"/>
  <c r="BO572" i="1"/>
  <c r="BQ571" i="1"/>
  <c r="P27" i="6" s="1"/>
  <c r="O89" i="19" s="1"/>
  <c r="BN574" i="1"/>
  <c r="BE572" i="1"/>
  <c r="BP571" i="1"/>
  <c r="O27" i="6" s="1"/>
  <c r="N89" i="19" s="1"/>
  <c r="BJ572" i="1"/>
  <c r="BO571" i="1"/>
  <c r="N27" i="6" s="1"/>
  <c r="M89" i="19" s="1"/>
  <c r="BG571" i="1"/>
  <c r="F27" i="6" s="1"/>
  <c r="E89" i="19" s="1"/>
  <c r="BV572" i="1"/>
  <c r="BE571" i="1"/>
  <c r="D27" i="6" s="1"/>
  <c r="C89" i="19" s="1"/>
  <c r="CA570" i="1"/>
  <c r="BU572" i="1"/>
  <c r="BJ575" i="1"/>
  <c r="BX571" i="1"/>
  <c r="W27" i="6" s="1"/>
  <c r="V89" i="19" s="1"/>
  <c r="BX572" i="1"/>
  <c r="BI571" i="1"/>
  <c r="H27" i="6" s="1"/>
  <c r="G89" i="19" s="1"/>
  <c r="BI572" i="1"/>
  <c r="BG572" i="1"/>
  <c r="BV571" i="1"/>
  <c r="U27" i="6" s="1"/>
  <c r="T89" i="19" s="1"/>
  <c r="D43" i="6"/>
  <c r="C105" i="19" s="1"/>
  <c r="BY572" i="1"/>
  <c r="X44" i="6"/>
  <c r="W80" i="19" s="1"/>
  <c r="BN573" i="1"/>
  <c r="AI178" i="19"/>
  <c r="AI64" i="19"/>
  <c r="AI80" i="19"/>
  <c r="AI208" i="19"/>
  <c r="AI66" i="19"/>
  <c r="AI63" i="19"/>
  <c r="AI79" i="19"/>
  <c r="AI97" i="19"/>
  <c r="AI101" i="19"/>
  <c r="AI58" i="19"/>
  <c r="AI134" i="19"/>
  <c r="AI222" i="19"/>
  <c r="AI276" i="19"/>
  <c r="AI285" i="19"/>
  <c r="AI242" i="19"/>
  <c r="AI245" i="19"/>
  <c r="AI303" i="19"/>
  <c r="AI310" i="19"/>
  <c r="AI314" i="19"/>
  <c r="AI317" i="19"/>
  <c r="AI226" i="19"/>
  <c r="AI287" i="19"/>
  <c r="AI295" i="19"/>
  <c r="AI296" i="19"/>
  <c r="AI302" i="19"/>
  <c r="AI308" i="19"/>
  <c r="AI263" i="19"/>
  <c r="AI265" i="19"/>
  <c r="AI68" i="19"/>
  <c r="AI70" i="19"/>
  <c r="AI75" i="19"/>
  <c r="AI76" i="19"/>
  <c r="AI87" i="19"/>
  <c r="AI89" i="19"/>
  <c r="AI92" i="19"/>
  <c r="AI96" i="19"/>
  <c r="AI107" i="19"/>
  <c r="AI110" i="19"/>
  <c r="AI112" i="19"/>
  <c r="AI114" i="19"/>
  <c r="AI118" i="19"/>
  <c r="AI137" i="19"/>
  <c r="AI132" i="19"/>
  <c r="AI155" i="19"/>
  <c r="AI151" i="19"/>
  <c r="AI187" i="19"/>
  <c r="AI194" i="19"/>
  <c r="AI196" i="19"/>
  <c r="AI164" i="19"/>
  <c r="AI173" i="19"/>
  <c r="AI206" i="19"/>
  <c r="AI210" i="19"/>
  <c r="AI271" i="19"/>
  <c r="AI275" i="19"/>
  <c r="AI227" i="19"/>
  <c r="AI229" i="19"/>
  <c r="AI283" i="19"/>
  <c r="AI290" i="19"/>
  <c r="AI246" i="19"/>
  <c r="AI248" i="19"/>
  <c r="AI251" i="19"/>
  <c r="AI305" i="19"/>
  <c r="AI260" i="19"/>
  <c r="AI264" i="19"/>
  <c r="AI316" i="19"/>
  <c r="AI268" i="19"/>
  <c r="AI69" i="19"/>
  <c r="AI55" i="19"/>
  <c r="AI62" i="19"/>
  <c r="AI77" i="19"/>
  <c r="AI85" i="19"/>
  <c r="AI88" i="19"/>
  <c r="AI91" i="19"/>
  <c r="AI94" i="19"/>
  <c r="AI105" i="19"/>
  <c r="AI109" i="19"/>
  <c r="AI111" i="19"/>
  <c r="AI113" i="19"/>
  <c r="AI115" i="19"/>
  <c r="AI141" i="19"/>
  <c r="AI129" i="19"/>
  <c r="AI133" i="19"/>
  <c r="AI150" i="19"/>
  <c r="AI186" i="19"/>
  <c r="AI189" i="19"/>
  <c r="AI195" i="19"/>
  <c r="AI197" i="19"/>
  <c r="AI201" i="19"/>
  <c r="AI171" i="19"/>
  <c r="AI174" i="19"/>
  <c r="AI207" i="19"/>
  <c r="AI212" i="19"/>
  <c r="AI215" i="19"/>
  <c r="AI223" i="19"/>
  <c r="AI228" i="19"/>
  <c r="AI231" i="19"/>
  <c r="AI234" i="19"/>
  <c r="AI243" i="19"/>
  <c r="AI244" i="19"/>
  <c r="AI300" i="19"/>
  <c r="AI301" i="19"/>
  <c r="AI306" i="19"/>
  <c r="AI307" i="19"/>
  <c r="AI315" i="19"/>
  <c r="AI267" i="19"/>
  <c r="BZ587" i="1"/>
  <c r="AJ26" i="3" l="1"/>
  <c r="AI26" i="19" s="1"/>
  <c r="AJ9" i="3"/>
  <c r="AI9" i="19" s="1"/>
  <c r="AJ4" i="3"/>
  <c r="AI4" i="19" s="1"/>
  <c r="AJ28" i="3"/>
  <c r="AI28" i="19" s="1"/>
  <c r="AJ29" i="3"/>
  <c r="AI29" i="19" s="1"/>
  <c r="AJ10" i="3"/>
  <c r="AI10" i="19" s="1"/>
  <c r="AJ38" i="3"/>
  <c r="AI38" i="19" s="1"/>
  <c r="AJ41" i="3"/>
  <c r="AI41" i="19" s="1"/>
  <c r="AJ16" i="3"/>
  <c r="AI16" i="19" s="1"/>
  <c r="AJ52" i="3"/>
  <c r="AI52" i="19" s="1"/>
  <c r="AJ43" i="3"/>
  <c r="AI43" i="19" s="1"/>
  <c r="AJ23" i="3"/>
  <c r="AI23" i="19" s="1"/>
  <c r="AJ36" i="3"/>
  <c r="AI36" i="19" s="1"/>
  <c r="AJ24" i="3"/>
  <c r="AI24" i="19" s="1"/>
  <c r="AJ40" i="3"/>
  <c r="AI40" i="19" s="1"/>
  <c r="AJ27" i="3"/>
  <c r="AI27" i="19" s="1"/>
  <c r="AJ15" i="3"/>
  <c r="AI15" i="19" s="1"/>
  <c r="AJ14" i="3"/>
  <c r="AI14" i="19" s="1"/>
  <c r="AJ48" i="3"/>
  <c r="AI48" i="19" s="1"/>
  <c r="AJ5" i="3"/>
  <c r="AI5" i="19" s="1"/>
  <c r="AJ49" i="3"/>
  <c r="AI49" i="19" s="1"/>
  <c r="AJ45" i="3"/>
  <c r="AI45" i="19" s="1"/>
  <c r="AJ44" i="3"/>
  <c r="AI44" i="19" s="1"/>
  <c r="AJ37" i="3"/>
  <c r="AI37" i="19" s="1"/>
  <c r="AJ20" i="3"/>
  <c r="AI20" i="19" s="1"/>
  <c r="AJ19" i="3"/>
  <c r="AI19" i="19" s="1"/>
  <c r="AJ25" i="3"/>
  <c r="AI25" i="19" s="1"/>
  <c r="AJ22" i="3"/>
  <c r="AI22" i="19" s="1"/>
  <c r="AJ30" i="3"/>
  <c r="AI30" i="19" s="1"/>
  <c r="AJ46" i="3"/>
  <c r="AI46" i="19" s="1"/>
  <c r="AJ13" i="3"/>
  <c r="AI13" i="19" s="1"/>
  <c r="AJ7" i="3"/>
  <c r="AI7" i="19" s="1"/>
  <c r="AJ11" i="3"/>
  <c r="AI11" i="19" s="1"/>
  <c r="AJ35" i="3"/>
  <c r="AI35" i="19" s="1"/>
  <c r="AJ17" i="3"/>
  <c r="AI17" i="19" s="1"/>
  <c r="AJ18" i="3"/>
  <c r="AI18" i="19" s="1"/>
  <c r="AJ42" i="3"/>
  <c r="AI42" i="19" s="1"/>
  <c r="AJ8" i="3"/>
  <c r="AI8" i="19" s="1"/>
  <c r="AJ47" i="3"/>
  <c r="AI47" i="19" s="1"/>
  <c r="AJ32" i="3"/>
  <c r="AI32" i="19" s="1"/>
  <c r="AJ6" i="3"/>
  <c r="AI6" i="19" s="1"/>
  <c r="AJ21" i="3"/>
  <c r="AI21" i="19" s="1"/>
  <c r="AJ39" i="3"/>
  <c r="AI39" i="19" s="1"/>
  <c r="AJ34" i="3"/>
  <c r="AI34" i="19" s="1"/>
  <c r="AJ51" i="3"/>
  <c r="AI51" i="19" s="1"/>
  <c r="AJ12" i="3"/>
  <c r="AI12" i="19" s="1"/>
  <c r="AJ31" i="3"/>
  <c r="AI31" i="19" s="1"/>
  <c r="AJ50" i="3"/>
  <c r="AI50" i="19" s="1"/>
  <c r="AJ33" i="3"/>
  <c r="AI33" i="19" s="1"/>
  <c r="AO5" i="19"/>
  <c r="AN5" i="19"/>
  <c r="AP5" i="19"/>
  <c r="AM5" i="19"/>
  <c r="BE573" i="1"/>
  <c r="BP573" i="1"/>
  <c r="BN576" i="1"/>
  <c r="BI573" i="1"/>
  <c r="BO573" i="1"/>
  <c r="BJ576" i="1"/>
  <c r="BJ574" i="1"/>
  <c r="CA572" i="1"/>
  <c r="BX574" i="1"/>
  <c r="CA571" i="1"/>
  <c r="BG575" i="1"/>
  <c r="F6" i="5" s="1"/>
  <c r="BG574" i="1"/>
  <c r="BV573" i="1"/>
  <c r="BG573" i="1"/>
  <c r="BE574" i="1"/>
  <c r="BU573" i="1"/>
  <c r="I6" i="5"/>
  <c r="H137" i="19" s="1"/>
  <c r="BQ573" i="1"/>
  <c r="BP574" i="1"/>
  <c r="BY573" i="1"/>
  <c r="BZ588" i="1"/>
  <c r="BZ589" i="1"/>
  <c r="E137" i="19" l="1"/>
  <c r="BN575" i="1"/>
  <c r="M6" i="5" s="1"/>
  <c r="L137" i="19" s="1"/>
  <c r="BI574" i="1"/>
  <c r="BO574" i="1"/>
  <c r="BX573" i="1"/>
  <c r="CA573" i="1" s="1"/>
  <c r="BV574" i="1"/>
  <c r="BU574" i="1"/>
  <c r="BU575" i="1"/>
  <c r="BY574" i="1"/>
  <c r="BN577" i="1"/>
  <c r="H6" i="5"/>
  <c r="BP575" i="1"/>
  <c r="O6" i="5" s="1"/>
  <c r="N137" i="19" s="1"/>
  <c r="BQ574" i="1"/>
  <c r="G137" i="19" l="1"/>
  <c r="BJ577" i="1"/>
  <c r="CA574" i="1"/>
  <c r="BO575" i="1"/>
  <c r="N6" i="5" s="1"/>
  <c r="M137" i="19" s="1"/>
  <c r="BX575" i="1"/>
  <c r="W6" i="5" s="1"/>
  <c r="V137" i="19" s="1"/>
  <c r="BV575" i="1"/>
  <c r="U6" i="5" s="1"/>
  <c r="T137" i="19" s="1"/>
  <c r="BG576" i="1"/>
  <c r="BG577" i="1"/>
  <c r="BE575" i="1"/>
  <c r="D6" i="5" s="1"/>
  <c r="BU576" i="1"/>
  <c r="T6" i="5"/>
  <c r="S137" i="19" s="1"/>
  <c r="BY575" i="1"/>
  <c r="BP576" i="1"/>
  <c r="X6" i="5"/>
  <c r="W137" i="19" s="1"/>
  <c r="BQ575" i="1"/>
  <c r="P6" i="5" s="1"/>
  <c r="O137" i="19" s="1"/>
  <c r="BN578" i="1"/>
  <c r="BJ578" i="1"/>
  <c r="BZ590" i="1"/>
  <c r="C137" i="19" l="1"/>
  <c r="BI575" i="1"/>
  <c r="CA575" i="1" s="1"/>
  <c r="BO576" i="1"/>
  <c r="BX576" i="1"/>
  <c r="BU577" i="1"/>
  <c r="BV576" i="1"/>
  <c r="BE576" i="1"/>
  <c r="BJ579" i="1"/>
  <c r="BQ576" i="1"/>
  <c r="BY576" i="1"/>
  <c r="BN579" i="1"/>
  <c r="BP577" i="1"/>
  <c r="BZ591" i="1"/>
  <c r="BI576" i="1" l="1"/>
  <c r="BO577" i="1"/>
  <c r="BO578" i="1"/>
  <c r="BX577" i="1"/>
  <c r="BU578" i="1"/>
  <c r="BV577" i="1"/>
  <c r="BG578" i="1"/>
  <c r="BE577" i="1"/>
  <c r="BU579" i="1"/>
  <c r="BP578" i="1"/>
  <c r="BN581" i="1"/>
  <c r="BY577" i="1"/>
  <c r="BQ577" i="1"/>
  <c r="BN580" i="1"/>
  <c r="CA576" i="1"/>
  <c r="BJ580" i="1"/>
  <c r="BZ593" i="1"/>
  <c r="Y48" i="7" s="1"/>
  <c r="X163" i="19" s="1"/>
  <c r="BZ592" i="1"/>
  <c r="Y50" i="7" s="1"/>
  <c r="X165" i="19" s="1"/>
  <c r="BI577" i="1" l="1"/>
  <c r="CA577" i="1" s="1"/>
  <c r="BO580" i="1"/>
  <c r="BX578" i="1"/>
  <c r="BV578" i="1"/>
  <c r="BG579" i="1"/>
  <c r="BE578" i="1"/>
  <c r="BQ578" i="1"/>
  <c r="BN582" i="1"/>
  <c r="BJ581" i="1"/>
  <c r="BY578" i="1"/>
  <c r="BP579" i="1"/>
  <c r="BZ594" i="1"/>
  <c r="BI578" i="1" l="1"/>
  <c r="BO579" i="1"/>
  <c r="BO581" i="1"/>
  <c r="BX579" i="1"/>
  <c r="BX580" i="1"/>
  <c r="BV579" i="1"/>
  <c r="BG580" i="1"/>
  <c r="BE579" i="1"/>
  <c r="BU580" i="1"/>
  <c r="BY579" i="1"/>
  <c r="BJ582" i="1"/>
  <c r="BQ579" i="1"/>
  <c r="BP580" i="1"/>
  <c r="CA578" i="1"/>
  <c r="BZ595" i="1"/>
  <c r="Y6" i="7" s="1"/>
  <c r="X184" i="19" l="1"/>
  <c r="BI579" i="1"/>
  <c r="CA579" i="1" s="1"/>
  <c r="BG581" i="1"/>
  <c r="BV580" i="1"/>
  <c r="BE580" i="1"/>
  <c r="BE581" i="1"/>
  <c r="BU581" i="1"/>
  <c r="BP581" i="1"/>
  <c r="BQ580" i="1"/>
  <c r="BJ583" i="1"/>
  <c r="BY580" i="1"/>
  <c r="BN583" i="1"/>
  <c r="Y67" i="7"/>
  <c r="X147" i="19" s="1"/>
  <c r="Y7" i="7"/>
  <c r="X185" i="19" s="1"/>
  <c r="Y1" i="7" l="1"/>
  <c r="BI580" i="1"/>
  <c r="BO583" i="1"/>
  <c r="BO582" i="1"/>
  <c r="BX581" i="1"/>
  <c r="BX582" i="1"/>
  <c r="BG582" i="1"/>
  <c r="BV581" i="1"/>
  <c r="BU582" i="1"/>
  <c r="BU583" i="1"/>
  <c r="CA580" i="1"/>
  <c r="BP582" i="1"/>
  <c r="BY581" i="1"/>
  <c r="BQ581" i="1"/>
  <c r="BI581" i="1" l="1"/>
  <c r="BX583" i="1"/>
  <c r="BV582" i="1"/>
  <c r="BG583" i="1"/>
  <c r="CA581" i="1"/>
  <c r="BE582" i="1"/>
  <c r="BQ582" i="1"/>
  <c r="BP583" i="1"/>
  <c r="BY582" i="1"/>
  <c r="BI582" i="1" l="1"/>
  <c r="CA582" i="1" s="1"/>
  <c r="BI583" i="1"/>
  <c r="BV583" i="1"/>
  <c r="BE583" i="1"/>
  <c r="BQ583" i="1"/>
  <c r="BY583" i="1"/>
  <c r="CA583" i="1" l="1"/>
  <c r="U7" i="5" l="1"/>
  <c r="T138" i="19" s="1"/>
  <c r="T7" i="5"/>
  <c r="S138" i="19" s="1"/>
  <c r="N7" i="5" l="1"/>
  <c r="M138" i="19" s="1"/>
  <c r="M7" i="5" l="1"/>
  <c r="L138" i="19" s="1"/>
  <c r="I7" i="5" l="1"/>
  <c r="H138" i="19" s="1"/>
  <c r="W7" i="5"/>
  <c r="V138" i="19" s="1"/>
  <c r="F7" i="5"/>
  <c r="E138" i="19" l="1"/>
  <c r="AQ6" i="19"/>
  <c r="D7" i="5"/>
  <c r="C138" i="19" l="1"/>
  <c r="AP6" i="19"/>
  <c r="H7" i="5"/>
  <c r="O7" i="5"/>
  <c r="N138" i="19" s="1"/>
  <c r="G138" i="19" l="1"/>
  <c r="AR6" i="19"/>
  <c r="P7" i="5"/>
  <c r="O138" i="19" s="1"/>
  <c r="X7" i="5"/>
  <c r="W138" i="19" s="1"/>
  <c r="BE585" i="1" l="1"/>
  <c r="BO586" i="1"/>
  <c r="BV585" i="1"/>
  <c r="BU585" i="1"/>
  <c r="BY585" i="1"/>
  <c r="BQ585" i="1"/>
  <c r="BE586" i="1" l="1"/>
  <c r="BN585" i="1"/>
  <c r="BG585" i="1"/>
  <c r="BP585" i="1"/>
  <c r="BG586" i="1"/>
  <c r="BY587" i="1"/>
  <c r="BX586" i="1"/>
  <c r="BI585" i="1"/>
  <c r="BJ585" i="1"/>
  <c r="BU586" i="1"/>
  <c r="BI587" i="1"/>
  <c r="BX585" i="1"/>
  <c r="BV587" i="1"/>
  <c r="BO585" i="1"/>
  <c r="BE587" i="1" l="1"/>
  <c r="BG588" i="1"/>
  <c r="BP587" i="1"/>
  <c r="BP588" i="1"/>
  <c r="CA585" i="1"/>
  <c r="BQ587" i="1"/>
  <c r="BQ588" i="1"/>
  <c r="BO587" i="1"/>
  <c r="BV586" i="1"/>
  <c r="BI586" i="1"/>
  <c r="BN586" i="1"/>
  <c r="BX588" i="1"/>
  <c r="BI588" i="1"/>
  <c r="BP589" i="1"/>
  <c r="BG587" i="1"/>
  <c r="BG589" i="1"/>
  <c r="BJ586" i="1"/>
  <c r="BP586" i="1"/>
  <c r="O50" i="7" s="1"/>
  <c r="N165" i="19" s="1"/>
  <c r="BX587" i="1"/>
  <c r="BJ587" i="1"/>
  <c r="BQ586" i="1"/>
  <c r="BY586" i="1"/>
  <c r="BY588" i="1"/>
  <c r="BG590" i="1" l="1"/>
  <c r="F48" i="7" s="1"/>
  <c r="E163" i="19" s="1"/>
  <c r="BP590" i="1"/>
  <c r="O48" i="7" s="1"/>
  <c r="N163" i="19" s="1"/>
  <c r="BQ589" i="1"/>
  <c r="P50" i="7" s="1"/>
  <c r="O165" i="19" s="1"/>
  <c r="BU587" i="1"/>
  <c r="CA586" i="1"/>
  <c r="BE589" i="1"/>
  <c r="BV588" i="1"/>
  <c r="BV590" i="1"/>
  <c r="U48" i="7" s="1"/>
  <c r="T163" i="19" s="1"/>
  <c r="BJ588" i="1"/>
  <c r="BN587" i="1"/>
  <c r="BO588" i="1"/>
  <c r="BO589" i="1"/>
  <c r="F50" i="7"/>
  <c r="E165" i="19" s="1"/>
  <c r="BE588" i="1" l="1"/>
  <c r="D50" i="7"/>
  <c r="C165" i="19" s="1"/>
  <c r="CA587" i="1"/>
  <c r="BU588" i="1"/>
  <c r="BU589" i="1"/>
  <c r="BJ589" i="1"/>
  <c r="I50" i="7" s="1"/>
  <c r="H165" i="19" s="1"/>
  <c r="N50" i="7"/>
  <c r="M165" i="19" s="1"/>
  <c r="BE590" i="1"/>
  <c r="D48" i="7" s="1"/>
  <c r="C163" i="19" s="1"/>
  <c r="BX589" i="1"/>
  <c r="W50" i="7" s="1"/>
  <c r="V165" i="19" s="1"/>
  <c r="BV589" i="1"/>
  <c r="U50" i="7" s="1"/>
  <c r="T165" i="19" s="1"/>
  <c r="BO591" i="1"/>
  <c r="BN588" i="1"/>
  <c r="BN590" i="1"/>
  <c r="M48" i="7" s="1"/>
  <c r="L163" i="19" s="1"/>
  <c r="BY589" i="1"/>
  <c r="X50" i="7" s="1"/>
  <c r="W165" i="19" s="1"/>
  <c r="BI589" i="1"/>
  <c r="BG591" i="1"/>
  <c r="BP591" i="1" l="1"/>
  <c r="T50" i="7"/>
  <c r="S165" i="19" s="1"/>
  <c r="BQ590" i="1"/>
  <c r="P48" i="7" s="1"/>
  <c r="O163" i="19" s="1"/>
  <c r="BE592" i="1"/>
  <c r="BE591" i="1"/>
  <c r="BX591" i="1"/>
  <c r="BV591" i="1"/>
  <c r="BO590" i="1"/>
  <c r="N48" i="7" s="1"/>
  <c r="M163" i="19" s="1"/>
  <c r="BV592" i="1"/>
  <c r="BI590" i="1"/>
  <c r="H50" i="7"/>
  <c r="G165" i="19" s="1"/>
  <c r="BN589" i="1"/>
  <c r="CA589" i="1" s="1"/>
  <c r="BN591" i="1"/>
  <c r="BY590" i="1"/>
  <c r="X48" i="7" s="1"/>
  <c r="W163" i="19" s="1"/>
  <c r="BG592" i="1"/>
  <c r="BG593" i="1"/>
  <c r="BJ590" i="1"/>
  <c r="I48" i="7" s="1"/>
  <c r="H163" i="19" s="1"/>
  <c r="CA588" i="1"/>
  <c r="BX590" i="1"/>
  <c r="W48" i="7" s="1"/>
  <c r="V163" i="19" s="1"/>
  <c r="BX592" i="1"/>
  <c r="BI591" i="1"/>
  <c r="M50" i="7" l="1"/>
  <c r="L165" i="19" s="1"/>
  <c r="BP594" i="1"/>
  <c r="BP592" i="1"/>
  <c r="BQ591" i="1"/>
  <c r="BU590" i="1"/>
  <c r="T48" i="7" s="1"/>
  <c r="S163" i="19" s="1"/>
  <c r="BX594" i="1"/>
  <c r="BO592" i="1"/>
  <c r="BJ591" i="1"/>
  <c r="BI592" i="1"/>
  <c r="H48" i="7"/>
  <c r="G163" i="19" s="1"/>
  <c r="BY591" i="1"/>
  <c r="BN593" i="1"/>
  <c r="BP593" i="1" l="1"/>
  <c r="O67" i="7" s="1"/>
  <c r="N147" i="19" s="1"/>
  <c r="BP595" i="1"/>
  <c r="O6" i="7" s="1"/>
  <c r="N184" i="19" s="1"/>
  <c r="BQ592" i="1"/>
  <c r="CA590" i="1"/>
  <c r="BU591" i="1"/>
  <c r="CA591" i="1" s="1"/>
  <c r="O7" i="7"/>
  <c r="N185" i="19" s="1"/>
  <c r="P7" i="7"/>
  <c r="O185" i="19" s="1"/>
  <c r="BX595" i="1"/>
  <c r="BE593" i="1"/>
  <c r="BE594" i="1"/>
  <c r="BV593" i="1"/>
  <c r="BG594" i="1"/>
  <c r="BN592" i="1"/>
  <c r="BJ593" i="1"/>
  <c r="BN594" i="1"/>
  <c r="BY592" i="1"/>
  <c r="BI593" i="1"/>
  <c r="BI594" i="1"/>
  <c r="BO593" i="1"/>
  <c r="BX593" i="1"/>
  <c r="W67" i="7" s="1"/>
  <c r="V147" i="19" s="1"/>
  <c r="BJ592" i="1"/>
  <c r="BQ594" i="1" l="1"/>
  <c r="BX596" i="1"/>
  <c r="W13" i="5" s="1"/>
  <c r="V122" i="19" s="1"/>
  <c r="BQ593" i="1"/>
  <c r="BQ595" i="1"/>
  <c r="P6" i="7" s="1"/>
  <c r="O184" i="19" s="1"/>
  <c r="BJ594" i="1"/>
  <c r="BU592" i="1"/>
  <c r="CA592" i="1" s="1"/>
  <c r="W7" i="7"/>
  <c r="V185" i="19" s="1"/>
  <c r="W6" i="7"/>
  <c r="V184" i="19" s="1"/>
  <c r="BN595" i="1"/>
  <c r="BV594" i="1"/>
  <c r="U67" i="7" s="1"/>
  <c r="T147" i="19" s="1"/>
  <c r="BE595" i="1"/>
  <c r="D67" i="7"/>
  <c r="C147" i="19" s="1"/>
  <c r="F67" i="7"/>
  <c r="E147" i="19" s="1"/>
  <c r="M67" i="7"/>
  <c r="L147" i="19" s="1"/>
  <c r="BG595" i="1"/>
  <c r="F6" i="7" s="1"/>
  <c r="H67" i="7"/>
  <c r="G147" i="19" s="1"/>
  <c r="BO594" i="1"/>
  <c r="N67" i="7" s="1"/>
  <c r="M147" i="19" s="1"/>
  <c r="BO595" i="1"/>
  <c r="BY593" i="1"/>
  <c r="I67" i="7"/>
  <c r="H147" i="19" s="1"/>
  <c r="E184" i="19" l="1"/>
  <c r="AQ7" i="19"/>
  <c r="P67" i="7"/>
  <c r="O147" i="19" s="1"/>
  <c r="BP596" i="1"/>
  <c r="O13" i="5" s="1"/>
  <c r="N122" i="19" s="1"/>
  <c r="BU593" i="1"/>
  <c r="CA593" i="1" s="1"/>
  <c r="BG596" i="1"/>
  <c r="BN596" i="1"/>
  <c r="M13" i="5" s="1"/>
  <c r="L122" i="19" s="1"/>
  <c r="N7" i="7"/>
  <c r="M185" i="19" s="1"/>
  <c r="N6" i="7"/>
  <c r="M184" i="19" s="1"/>
  <c r="D7" i="7"/>
  <c r="D6" i="7"/>
  <c r="M7" i="7"/>
  <c r="L185" i="19" s="1"/>
  <c r="M6" i="7"/>
  <c r="L184" i="19" s="1"/>
  <c r="BV595" i="1"/>
  <c r="BI595" i="1"/>
  <c r="F13" i="5"/>
  <c r="F7" i="7"/>
  <c r="BY594" i="1"/>
  <c r="X67" i="7" s="1"/>
  <c r="W147" i="19" s="1"/>
  <c r="BJ595" i="1"/>
  <c r="AN7" i="19" l="1"/>
  <c r="E185" i="19"/>
  <c r="C184" i="19"/>
  <c r="AP7" i="19"/>
  <c r="AM7" i="19"/>
  <c r="C185" i="19"/>
  <c r="E122" i="19"/>
  <c r="BQ596" i="1"/>
  <c r="P13" i="5" s="1"/>
  <c r="O122" i="19" s="1"/>
  <c r="BQ598" i="1"/>
  <c r="P55" i="9" s="1"/>
  <c r="O320" i="19" s="1"/>
  <c r="BX598" i="1"/>
  <c r="W55" i="9" s="1"/>
  <c r="V320" i="19" s="1"/>
  <c r="BU594" i="1"/>
  <c r="T67" i="7" s="1"/>
  <c r="S147" i="19" s="1"/>
  <c r="BO596" i="1"/>
  <c r="N13" i="5" s="1"/>
  <c r="M122" i="19" s="1"/>
  <c r="BJ596" i="1"/>
  <c r="I13" i="5" s="1"/>
  <c r="H122" i="19" s="1"/>
  <c r="BI596" i="1"/>
  <c r="H13" i="5" s="1"/>
  <c r="BE596" i="1"/>
  <c r="D13" i="5" s="1"/>
  <c r="BV596" i="1"/>
  <c r="U13" i="5" s="1"/>
  <c r="T122" i="19" s="1"/>
  <c r="I7" i="7"/>
  <c r="H185" i="19" s="1"/>
  <c r="I6" i="7"/>
  <c r="H184" i="19" s="1"/>
  <c r="H7" i="7"/>
  <c r="H6" i="7"/>
  <c r="U7" i="7"/>
  <c r="T185" i="19" s="1"/>
  <c r="U6" i="7"/>
  <c r="T184" i="19" s="1"/>
  <c r="T7" i="7"/>
  <c r="S185" i="19" s="1"/>
  <c r="BY595" i="1"/>
  <c r="AO7" i="19" l="1"/>
  <c r="G185" i="19"/>
  <c r="C122" i="19"/>
  <c r="G122" i="19"/>
  <c r="G184" i="19"/>
  <c r="AR7" i="19"/>
  <c r="AN8" i="19"/>
  <c r="BP598" i="1"/>
  <c r="O55" i="9" s="1"/>
  <c r="N320" i="19" s="1"/>
  <c r="BQ599" i="1"/>
  <c r="CA594" i="1"/>
  <c r="BU595" i="1"/>
  <c r="T6" i="7" s="1"/>
  <c r="S184" i="19" s="1"/>
  <c r="BN598" i="1"/>
  <c r="M55" i="9" s="1"/>
  <c r="L320" i="19" s="1"/>
  <c r="BX599" i="1"/>
  <c r="BG598" i="1"/>
  <c r="F55" i="9" s="1"/>
  <c r="BY596" i="1"/>
  <c r="X13" i="5" s="1"/>
  <c r="W122" i="19" s="1"/>
  <c r="X7" i="7"/>
  <c r="W185" i="19" s="1"/>
  <c r="X6" i="7"/>
  <c r="W184" i="19" s="1"/>
  <c r="CA595" i="1"/>
  <c r="E320" i="19" l="1"/>
  <c r="AQ9" i="19"/>
  <c r="AM8" i="19"/>
  <c r="AO8" i="19"/>
  <c r="BP599" i="1"/>
  <c r="BJ598" i="1"/>
  <c r="I55" i="9" s="1"/>
  <c r="H320" i="19" s="1"/>
  <c r="BO598" i="1"/>
  <c r="N55" i="9" s="1"/>
  <c r="M320" i="19" s="1"/>
  <c r="BV598" i="1"/>
  <c r="U55" i="9" s="1"/>
  <c r="T320" i="19" s="1"/>
  <c r="BN599" i="1"/>
  <c r="BG599" i="1"/>
  <c r="BE598" i="1"/>
  <c r="BX600" i="1"/>
  <c r="BI598" i="1"/>
  <c r="H55" i="9" s="1"/>
  <c r="BU596" i="1"/>
  <c r="G320" i="19" l="1"/>
  <c r="AR9" i="19"/>
  <c r="BP600" i="1"/>
  <c r="BQ600" i="1"/>
  <c r="T13" i="5"/>
  <c r="S122" i="19" s="1"/>
  <c r="CA596" i="1"/>
  <c r="BI599" i="1"/>
  <c r="BE599" i="1"/>
  <c r="BV599" i="1"/>
  <c r="D55" i="9"/>
  <c r="BG600" i="1"/>
  <c r="BX601" i="1"/>
  <c r="BY598" i="1"/>
  <c r="X55" i="9" s="1"/>
  <c r="W320" i="19" s="1"/>
  <c r="BN600" i="1"/>
  <c r="BO599" i="1"/>
  <c r="BJ599" i="1"/>
  <c r="C320" i="19" l="1"/>
  <c r="AP9" i="19"/>
  <c r="BP601" i="1"/>
  <c r="BQ601" i="1"/>
  <c r="BJ600" i="1"/>
  <c r="BX602" i="1"/>
  <c r="BU598" i="1"/>
  <c r="BV600" i="1"/>
  <c r="BI600" i="1"/>
  <c r="BN601" i="1"/>
  <c r="BO600" i="1"/>
  <c r="BY599" i="1"/>
  <c r="BE600" i="1"/>
  <c r="BG601" i="1"/>
  <c r="BP602" i="1" l="1"/>
  <c r="BQ602" i="1"/>
  <c r="BY600" i="1"/>
  <c r="BV601" i="1"/>
  <c r="BX603" i="1"/>
  <c r="BG603" i="1"/>
  <c r="BG602" i="1"/>
  <c r="BN602" i="1"/>
  <c r="BU599" i="1"/>
  <c r="BJ601" i="1"/>
  <c r="BE601" i="1"/>
  <c r="BO601" i="1"/>
  <c r="BI601" i="1"/>
  <c r="T55" i="9"/>
  <c r="S320" i="19" s="1"/>
  <c r="CA598" i="1"/>
  <c r="CA599" i="1" l="1"/>
  <c r="BP603" i="1"/>
  <c r="BQ603" i="1"/>
  <c r="BJ602" i="1"/>
  <c r="BX604" i="1"/>
  <c r="BE602" i="1"/>
  <c r="BU600" i="1"/>
  <c r="CA600" i="1" s="1"/>
  <c r="BI602" i="1"/>
  <c r="BV602" i="1"/>
  <c r="BO602" i="1"/>
  <c r="BN603" i="1"/>
  <c r="BY601" i="1"/>
  <c r="BP604" i="1" l="1"/>
  <c r="BQ604" i="1"/>
  <c r="BG604" i="1"/>
  <c r="BE603" i="1"/>
  <c r="BX605" i="1"/>
  <c r="BO603" i="1"/>
  <c r="BI603" i="1"/>
  <c r="BU601" i="1"/>
  <c r="BJ603" i="1"/>
  <c r="BY602" i="1"/>
  <c r="BN604" i="1"/>
  <c r="BV603" i="1"/>
  <c r="CA601" i="1" l="1"/>
  <c r="BP605" i="1"/>
  <c r="BQ605" i="1"/>
  <c r="BY603" i="1"/>
  <c r="BI604" i="1"/>
  <c r="BV604" i="1"/>
  <c r="BO604" i="1"/>
  <c r="BX606" i="1"/>
  <c r="BN605" i="1"/>
  <c r="BJ604" i="1"/>
  <c r="BU602" i="1"/>
  <c r="CA602" i="1" s="1"/>
  <c r="BE604" i="1"/>
  <c r="BG605" i="1"/>
  <c r="T26" i="5" l="1"/>
  <c r="S144" i="19" s="1"/>
  <c r="BP606" i="1"/>
  <c r="BQ606" i="1"/>
  <c r="BU603" i="1"/>
  <c r="CA603" i="1" s="1"/>
  <c r="BN606" i="1"/>
  <c r="BG606" i="1"/>
  <c r="BO605" i="1"/>
  <c r="BI605" i="1"/>
  <c r="BY604" i="1"/>
  <c r="BE605" i="1"/>
  <c r="BJ605" i="1"/>
  <c r="BX607" i="1"/>
  <c r="BV605" i="1"/>
  <c r="BP607" i="1" l="1"/>
  <c r="O27" i="5" s="1"/>
  <c r="N145" i="19" s="1"/>
  <c r="BQ607" i="1"/>
  <c r="P27" i="5" s="1"/>
  <c r="O145" i="19" s="1"/>
  <c r="BY605" i="1"/>
  <c r="BG607" i="1"/>
  <c r="F27" i="5" s="1"/>
  <c r="E145" i="19" s="1"/>
  <c r="BX608" i="1"/>
  <c r="BO606" i="1"/>
  <c r="BN607" i="1"/>
  <c r="BJ606" i="1"/>
  <c r="BE606" i="1"/>
  <c r="BI606" i="1"/>
  <c r="BV606" i="1"/>
  <c r="BU604" i="1"/>
  <c r="CA604" i="1" l="1"/>
  <c r="BP608" i="1"/>
  <c r="BQ608" i="1"/>
  <c r="BI607" i="1"/>
  <c r="H27" i="5" s="1"/>
  <c r="G145" i="19" s="1"/>
  <c r="BN608" i="1"/>
  <c r="BE607" i="1"/>
  <c r="D27" i="5" s="1"/>
  <c r="C145" i="19" s="1"/>
  <c r="BO607" i="1"/>
  <c r="BV607" i="1"/>
  <c r="U27" i="5" s="1"/>
  <c r="T145" i="19" s="1"/>
  <c r="BG608" i="1"/>
  <c r="BU605" i="1"/>
  <c r="CA605" i="1" s="1"/>
  <c r="BJ607" i="1"/>
  <c r="I27" i="5" s="1"/>
  <c r="H145" i="19" s="1"/>
  <c r="BX609" i="1"/>
  <c r="W28" i="5" s="1"/>
  <c r="V146" i="19" s="1"/>
  <c r="BY606" i="1"/>
  <c r="W26" i="5" l="1"/>
  <c r="V144" i="19" s="1"/>
  <c r="W27" i="5"/>
  <c r="V145" i="19" s="1"/>
  <c r="BP609" i="1"/>
  <c r="O26" i="5" s="1"/>
  <c r="N144" i="19" s="1"/>
  <c r="BQ609" i="1"/>
  <c r="P26" i="5" s="1"/>
  <c r="O144" i="19" s="1"/>
  <c r="BV608" i="1"/>
  <c r="BO608" i="1"/>
  <c r="BN609" i="1"/>
  <c r="M28" i="5" s="1"/>
  <c r="L146" i="19" s="1"/>
  <c r="BG609" i="1"/>
  <c r="F26" i="5" s="1"/>
  <c r="BU606" i="1"/>
  <c r="CA606" i="1" s="1"/>
  <c r="BE608" i="1"/>
  <c r="BI608" i="1"/>
  <c r="BY607" i="1"/>
  <c r="BJ608" i="1"/>
  <c r="P28" i="5" l="1"/>
  <c r="O146" i="19" s="1"/>
  <c r="O28" i="5"/>
  <c r="N146" i="19" s="1"/>
  <c r="E144" i="19"/>
  <c r="F28" i="5"/>
  <c r="E146" i="19" s="1"/>
  <c r="M26" i="5"/>
  <c r="L144" i="19" s="1"/>
  <c r="M27" i="5"/>
  <c r="L145" i="19" s="1"/>
  <c r="BJ609" i="1"/>
  <c r="I26" i="5" s="1"/>
  <c r="H144" i="19" s="1"/>
  <c r="BI609" i="1"/>
  <c r="H26" i="5" s="1"/>
  <c r="BU607" i="1"/>
  <c r="BO609" i="1"/>
  <c r="N28" i="5" s="1"/>
  <c r="M146" i="19" s="1"/>
  <c r="BV609" i="1"/>
  <c r="U26" i="5" s="1"/>
  <c r="T144" i="19" s="1"/>
  <c r="BY608" i="1"/>
  <c r="BE609" i="1"/>
  <c r="D26" i="5" s="1"/>
  <c r="H28" i="5" l="1"/>
  <c r="G146" i="19" s="1"/>
  <c r="G144" i="19"/>
  <c r="I28" i="5"/>
  <c r="H146" i="19" s="1"/>
  <c r="C144" i="19"/>
  <c r="CA607" i="1"/>
  <c r="T27" i="5"/>
  <c r="S145" i="19" s="1"/>
  <c r="X28" i="5"/>
  <c r="W146" i="19" s="1"/>
  <c r="AN6" i="19"/>
  <c r="N26" i="5"/>
  <c r="M144" i="19" s="1"/>
  <c r="N27" i="5"/>
  <c r="M145" i="19" s="1"/>
  <c r="D28" i="5"/>
  <c r="C146" i="19" s="1"/>
  <c r="U28" i="5"/>
  <c r="T146" i="19" s="1"/>
  <c r="BY609" i="1"/>
  <c r="BU608" i="1"/>
  <c r="AO6" i="19" l="1"/>
  <c r="X26" i="5"/>
  <c r="W144" i="19" s="1"/>
  <c r="X27" i="5"/>
  <c r="W145" i="19" s="1"/>
  <c r="CA608" i="1"/>
  <c r="AM6" i="19"/>
  <c r="BU609" i="1"/>
  <c r="CA609" i="1" s="1"/>
  <c r="T28" i="5" l="1"/>
  <c r="S146" i="19" s="1"/>
  <c r="AM1" i="1" s="1"/>
</calcChain>
</file>

<file path=xl/comments1.xml><?xml version="1.0" encoding="utf-8"?>
<comments xmlns="http://schemas.openxmlformats.org/spreadsheetml/2006/main">
  <authors>
    <author>Icaro Sampaio</author>
    <author>Augusto Pirani Ghilardi</author>
    <author>Diego Ferrette</author>
  </authors>
  <commentList>
    <comment ref="U3" authorId="0">
      <text>
        <r>
          <rPr>
            <sz val="9"/>
            <color indexed="81"/>
            <rFont val="Tahoma"/>
            <family val="2"/>
          </rPr>
          <t xml:space="preserve">Alterado em 08/10
</t>
        </r>
      </text>
    </comment>
    <comment ref="BC3" authorId="0">
      <text>
        <r>
          <rPr>
            <sz val="9"/>
            <color indexed="81"/>
            <rFont val="Tahoma"/>
            <family val="2"/>
          </rPr>
          <t>Alterado 08/10</t>
        </r>
        <r>
          <rPr>
            <sz val="9"/>
            <color indexed="81"/>
            <rFont val="Tahoma"/>
            <family val="2"/>
          </rPr>
          <t xml:space="preserve">
</t>
        </r>
      </text>
    </comment>
    <comment ref="BF4" authorId="1">
      <text>
        <r>
          <rPr>
            <b/>
            <sz val="9"/>
            <color indexed="81"/>
            <rFont val="Tahoma"/>
            <family val="2"/>
          </rPr>
          <t>Considerado que em 10% da área de piso das pontes com mais de 12 metros de largura será refeito</t>
        </r>
      </text>
    </comment>
    <comment ref="BH4" authorId="1">
      <text>
        <r>
          <rPr>
            <b/>
            <sz val="9"/>
            <color indexed="81"/>
            <rFont val="Tahoma"/>
            <family val="2"/>
          </rPr>
          <t xml:space="preserve">Adotado pintura em 100% dos guarda corpos (2 lados da ponte, 2 lados do guarda corpo)
</t>
        </r>
      </text>
    </comment>
    <comment ref="BL4" authorId="1">
      <text>
        <r>
          <rPr>
            <b/>
            <sz val="9"/>
            <color indexed="81"/>
            <rFont val="Tahoma"/>
            <family val="2"/>
          </rPr>
          <t>considerado que 10% da extensão de guarda rodas será reparada</t>
        </r>
      </text>
    </comment>
    <comment ref="CB4" authorId="1">
      <text>
        <r>
          <rPr>
            <b/>
            <sz val="9"/>
            <color indexed="81"/>
            <rFont val="Tahoma"/>
            <family val="2"/>
          </rPr>
          <t xml:space="preserve">considerado 5% da extensão total de guarda corpos por ano
</t>
        </r>
      </text>
    </comment>
    <comment ref="CC4" authorId="1">
      <text>
        <r>
          <rPr>
            <b/>
            <sz val="9"/>
            <color indexed="81"/>
            <rFont val="Tahoma"/>
            <family val="2"/>
          </rPr>
          <t xml:space="preserve">Considerado 5% da área de passeio por ano
</t>
        </r>
      </text>
    </comment>
    <comment ref="CD4" authorId="1">
      <text>
        <r>
          <rPr>
            <b/>
            <sz val="9"/>
            <color indexed="81"/>
            <rFont val="Tahoma"/>
            <family val="2"/>
          </rPr>
          <t>Considerado na manutenção da pista</t>
        </r>
      </text>
    </comment>
    <comment ref="CE4" authorId="1">
      <text>
        <r>
          <rPr>
            <b/>
            <sz val="9"/>
            <color indexed="81"/>
            <rFont val="Tahoma"/>
            <family val="2"/>
          </rPr>
          <t xml:space="preserve">considerado 20% da extensão total de guarda corpos por ano
</t>
        </r>
      </text>
    </comment>
    <comment ref="CF4" authorId="1">
      <text>
        <r>
          <rPr>
            <b/>
            <sz val="9"/>
            <color indexed="81"/>
            <rFont val="Tahoma"/>
            <family val="2"/>
          </rPr>
          <t>Considerado 20% da área de OAE por ano</t>
        </r>
        <r>
          <rPr>
            <sz val="9"/>
            <color indexed="81"/>
            <rFont val="Tahoma"/>
            <family val="2"/>
          </rPr>
          <t xml:space="preserve">
</t>
        </r>
      </text>
    </comment>
    <comment ref="CG4" authorId="1">
      <text>
        <r>
          <rPr>
            <b/>
            <sz val="9"/>
            <color indexed="81"/>
            <rFont val="Tahoma"/>
            <family val="2"/>
          </rPr>
          <t>considerado correção em 2% das pontes por ano</t>
        </r>
      </text>
    </comment>
    <comment ref="CI4" authorId="1">
      <text>
        <r>
          <rPr>
            <b/>
            <sz val="9"/>
            <color indexed="81"/>
            <rFont val="Tahoma"/>
            <family val="2"/>
          </rPr>
          <t>Considerado 5% da extensão de guarda rodas por ano</t>
        </r>
        <r>
          <rPr>
            <sz val="9"/>
            <color indexed="81"/>
            <rFont val="Tahoma"/>
            <family val="2"/>
          </rPr>
          <t xml:space="preserve">
</t>
        </r>
      </text>
    </comment>
    <comment ref="CJ4" authorId="1">
      <text>
        <r>
          <rPr>
            <b/>
            <sz val="9"/>
            <color indexed="81"/>
            <rFont val="Tahoma"/>
            <family val="2"/>
          </rPr>
          <t>considerado 
5% da área de pintura por ano</t>
        </r>
      </text>
    </comment>
    <comment ref="CK4" authorId="1">
      <text>
        <r>
          <rPr>
            <b/>
            <sz val="9"/>
            <color indexed="81"/>
            <rFont val="Tahoma"/>
            <family val="2"/>
          </rPr>
          <t xml:space="preserve">Considerado 5% da extensão das OAEs por ano
</t>
        </r>
      </text>
    </comment>
    <comment ref="CL4" authorId="1">
      <text>
        <r>
          <rPr>
            <b/>
            <sz val="9"/>
            <color indexed="81"/>
            <rFont val="Tahoma"/>
            <family val="2"/>
          </rPr>
          <t>considerado 20% da extensão de fissuras por ano</t>
        </r>
      </text>
    </comment>
    <comment ref="CM4" authorId="1">
      <text>
        <r>
          <rPr>
            <b/>
            <sz val="9"/>
            <color indexed="81"/>
            <rFont val="Tahoma"/>
            <family val="2"/>
          </rPr>
          <t xml:space="preserve">considerado 5% da extensão total de guarda corpos por ano
</t>
        </r>
      </text>
    </comment>
    <comment ref="CN4" authorId="1">
      <text>
        <r>
          <rPr>
            <b/>
            <sz val="9"/>
            <color indexed="81"/>
            <rFont val="Tahoma"/>
            <family val="2"/>
          </rPr>
          <t xml:space="preserve">Considerado 5% da área de passeio por ano
</t>
        </r>
      </text>
    </comment>
    <comment ref="CO4" authorId="1">
      <text>
        <r>
          <rPr>
            <b/>
            <sz val="9"/>
            <color indexed="81"/>
            <rFont val="Tahoma"/>
            <family val="2"/>
          </rPr>
          <t>Considerado na manutenção da pista</t>
        </r>
      </text>
    </comment>
    <comment ref="CP4" authorId="1">
      <text>
        <r>
          <rPr>
            <b/>
            <sz val="9"/>
            <color indexed="81"/>
            <rFont val="Tahoma"/>
            <family val="2"/>
          </rPr>
          <t xml:space="preserve">considerado 20% da extensão total de guarda corpos por ano
</t>
        </r>
      </text>
    </comment>
    <comment ref="CQ4" authorId="1">
      <text>
        <r>
          <rPr>
            <b/>
            <sz val="9"/>
            <color indexed="81"/>
            <rFont val="Tahoma"/>
            <family val="2"/>
          </rPr>
          <t>Considerado 20% da área de OAE por ano</t>
        </r>
        <r>
          <rPr>
            <sz val="9"/>
            <color indexed="81"/>
            <rFont val="Tahoma"/>
            <family val="2"/>
          </rPr>
          <t xml:space="preserve">
</t>
        </r>
      </text>
    </comment>
    <comment ref="CR4" authorId="1">
      <text>
        <r>
          <rPr>
            <b/>
            <sz val="9"/>
            <color indexed="81"/>
            <rFont val="Tahoma"/>
            <family val="2"/>
          </rPr>
          <t>considerado correção em 2% das pontes por ano</t>
        </r>
      </text>
    </comment>
    <comment ref="CT4" authorId="1">
      <text>
        <r>
          <rPr>
            <b/>
            <sz val="9"/>
            <color indexed="81"/>
            <rFont val="Tahoma"/>
            <family val="2"/>
          </rPr>
          <t>Considerado 5% da extensão de guarda rodas por ano</t>
        </r>
        <r>
          <rPr>
            <sz val="9"/>
            <color indexed="81"/>
            <rFont val="Tahoma"/>
            <family val="2"/>
          </rPr>
          <t xml:space="preserve">
</t>
        </r>
      </text>
    </comment>
    <comment ref="CU4" authorId="1">
      <text>
        <r>
          <rPr>
            <b/>
            <sz val="9"/>
            <color indexed="81"/>
            <rFont val="Tahoma"/>
            <family val="2"/>
          </rPr>
          <t>considerado 
5% da área de pintura por ano</t>
        </r>
      </text>
    </comment>
    <comment ref="CV4" authorId="1">
      <text>
        <r>
          <rPr>
            <b/>
            <sz val="9"/>
            <color indexed="81"/>
            <rFont val="Tahoma"/>
            <family val="2"/>
          </rPr>
          <t xml:space="preserve">Considerado 5% da extensão das OAEs por ano
</t>
        </r>
      </text>
    </comment>
    <comment ref="CW4" authorId="1">
      <text>
        <r>
          <rPr>
            <b/>
            <sz val="9"/>
            <color indexed="81"/>
            <rFont val="Tahoma"/>
            <family val="2"/>
          </rPr>
          <t>considerado 20% da extensão de fissuras por ano</t>
        </r>
      </text>
    </comment>
    <comment ref="K104" authorId="2">
      <text>
        <r>
          <rPr>
            <sz val="9"/>
            <color indexed="81"/>
            <rFont val="Tahoma"/>
            <family val="2"/>
          </rPr>
          <t xml:space="preserve">km 19,5
</t>
        </r>
      </text>
    </comment>
    <comment ref="I117" authorId="2">
      <text>
        <r>
          <rPr>
            <b/>
            <sz val="9"/>
            <color indexed="81"/>
            <rFont val="Tahoma"/>
            <family val="2"/>
          </rPr>
          <t>estava como BR 163 GO</t>
        </r>
        <r>
          <rPr>
            <sz val="9"/>
            <color indexed="81"/>
            <rFont val="Tahoma"/>
            <family val="2"/>
          </rPr>
          <t xml:space="preserve">
</t>
        </r>
      </text>
    </comment>
    <comment ref="K184" authorId="2">
      <text>
        <r>
          <rPr>
            <b/>
            <sz val="9"/>
            <color indexed="81"/>
            <rFont val="Tahoma"/>
            <family val="2"/>
          </rPr>
          <t xml:space="preserve">38,95
</t>
        </r>
        <r>
          <rPr>
            <sz val="9"/>
            <color indexed="81"/>
            <rFont val="Tahoma"/>
            <family val="2"/>
          </rPr>
          <t xml:space="preserve">
</t>
        </r>
      </text>
    </comment>
    <comment ref="K185" authorId="2">
      <text>
        <r>
          <rPr>
            <b/>
            <sz val="9"/>
            <color indexed="81"/>
            <rFont val="Tahoma"/>
            <family val="2"/>
          </rPr>
          <t xml:space="preserve">38,95
</t>
        </r>
        <r>
          <rPr>
            <sz val="9"/>
            <color indexed="81"/>
            <rFont val="Tahoma"/>
            <family val="2"/>
          </rPr>
          <t xml:space="preserve">
</t>
        </r>
      </text>
    </comment>
    <comment ref="K186" authorId="2">
      <text>
        <r>
          <rPr>
            <b/>
            <sz val="9"/>
            <color indexed="81"/>
            <rFont val="Tahoma"/>
            <family val="2"/>
          </rPr>
          <t>39,75</t>
        </r>
        <r>
          <rPr>
            <sz val="9"/>
            <color indexed="81"/>
            <rFont val="Tahoma"/>
            <family val="2"/>
          </rPr>
          <t xml:space="preserve">
</t>
        </r>
      </text>
    </comment>
    <comment ref="K187" authorId="2">
      <text>
        <r>
          <rPr>
            <sz val="9"/>
            <color indexed="81"/>
            <rFont val="Tahoma"/>
            <family val="2"/>
          </rPr>
          <t>39,75</t>
        </r>
      </text>
    </comment>
    <comment ref="K188" authorId="2">
      <text>
        <r>
          <rPr>
            <b/>
            <sz val="9"/>
            <color indexed="81"/>
            <rFont val="Tahoma"/>
            <family val="2"/>
          </rPr>
          <t>39,95</t>
        </r>
      </text>
    </comment>
    <comment ref="K189" authorId="2">
      <text>
        <r>
          <rPr>
            <sz val="9"/>
            <color indexed="81"/>
            <rFont val="Tahoma"/>
            <family val="2"/>
          </rPr>
          <t xml:space="preserve">39,95
</t>
        </r>
      </text>
    </comment>
    <comment ref="A198" authorId="2">
      <text>
        <r>
          <rPr>
            <b/>
            <sz val="9"/>
            <color indexed="81"/>
            <rFont val="Tahoma"/>
            <family val="2"/>
          </rPr>
          <t>Trecho urbano de Uberlandia</t>
        </r>
        <r>
          <rPr>
            <sz val="9"/>
            <color indexed="81"/>
            <rFont val="Tahoma"/>
            <family val="2"/>
          </rPr>
          <t xml:space="preserve">
</t>
        </r>
      </text>
    </comment>
    <comment ref="A199" authorId="2">
      <text>
        <r>
          <rPr>
            <b/>
            <sz val="9"/>
            <color indexed="81"/>
            <rFont val="Tahoma"/>
            <family val="2"/>
          </rPr>
          <t>Trecho urbano de Uberlandia</t>
        </r>
        <r>
          <rPr>
            <sz val="9"/>
            <color indexed="81"/>
            <rFont val="Tahoma"/>
            <family val="2"/>
          </rPr>
          <t xml:space="preserve">
</t>
        </r>
      </text>
    </comment>
    <comment ref="A200" authorId="2">
      <text>
        <r>
          <rPr>
            <b/>
            <sz val="9"/>
            <color indexed="81"/>
            <rFont val="Tahoma"/>
            <family val="2"/>
          </rPr>
          <t>Trecho urbano de Uberlandia</t>
        </r>
        <r>
          <rPr>
            <sz val="9"/>
            <color indexed="81"/>
            <rFont val="Tahoma"/>
            <family val="2"/>
          </rPr>
          <t xml:space="preserve">
</t>
        </r>
      </text>
    </comment>
    <comment ref="A201" authorId="2">
      <text>
        <r>
          <rPr>
            <b/>
            <sz val="9"/>
            <color indexed="81"/>
            <rFont val="Tahoma"/>
            <family val="2"/>
          </rPr>
          <t>Trecho urbano de Uberlandia</t>
        </r>
        <r>
          <rPr>
            <sz val="9"/>
            <color indexed="81"/>
            <rFont val="Tahoma"/>
            <family val="2"/>
          </rPr>
          <t xml:space="preserve">
</t>
        </r>
      </text>
    </comment>
    <comment ref="A202" authorId="2">
      <text>
        <r>
          <rPr>
            <b/>
            <sz val="9"/>
            <color indexed="81"/>
            <rFont val="Tahoma"/>
            <family val="2"/>
          </rPr>
          <t>Trecho urbano de Uberlandia</t>
        </r>
        <r>
          <rPr>
            <sz val="9"/>
            <color indexed="81"/>
            <rFont val="Tahoma"/>
            <family val="2"/>
          </rPr>
          <t xml:space="preserve">
</t>
        </r>
      </text>
    </comment>
    <comment ref="A203" authorId="2">
      <text>
        <r>
          <rPr>
            <b/>
            <sz val="9"/>
            <color indexed="81"/>
            <rFont val="Tahoma"/>
            <family val="2"/>
          </rPr>
          <t>Trecho urbano de Uberlandia</t>
        </r>
        <r>
          <rPr>
            <sz val="9"/>
            <color indexed="81"/>
            <rFont val="Tahoma"/>
            <family val="2"/>
          </rPr>
          <t xml:space="preserve">
</t>
        </r>
      </text>
    </comment>
    <comment ref="K345" authorId="2">
      <text>
        <r>
          <rPr>
            <b/>
            <sz val="9"/>
            <color indexed="81"/>
            <rFont val="Tahoma"/>
            <family val="2"/>
          </rPr>
          <t>Estava como BR060 - km 97,3</t>
        </r>
        <r>
          <rPr>
            <sz val="9"/>
            <color indexed="81"/>
            <rFont val="Tahoma"/>
            <family val="2"/>
          </rPr>
          <t xml:space="preserve">
</t>
        </r>
      </text>
    </comment>
    <comment ref="K350" authorId="2">
      <text>
        <r>
          <rPr>
            <b/>
            <sz val="9"/>
            <color indexed="81"/>
            <rFont val="Tahoma"/>
            <family val="2"/>
          </rPr>
          <t>BR060go - km 138,6</t>
        </r>
        <r>
          <rPr>
            <sz val="9"/>
            <color indexed="81"/>
            <rFont val="Tahoma"/>
            <family val="2"/>
          </rPr>
          <t xml:space="preserve">
</t>
        </r>
      </text>
    </comment>
    <comment ref="K351" authorId="2">
      <text>
        <r>
          <rPr>
            <b/>
            <sz val="9"/>
            <color indexed="81"/>
            <rFont val="Tahoma"/>
            <family val="2"/>
          </rPr>
          <t>BR060 g0 - km 138,6</t>
        </r>
      </text>
    </comment>
    <comment ref="B442" authorId="2">
      <text>
        <r>
          <rPr>
            <b/>
            <sz val="9"/>
            <color indexed="81"/>
            <rFont val="Tahoma"/>
            <family val="2"/>
          </rPr>
          <t>Sem ficha</t>
        </r>
        <r>
          <rPr>
            <sz val="9"/>
            <color indexed="81"/>
            <rFont val="Tahoma"/>
            <family val="2"/>
          </rPr>
          <t xml:space="preserve">
</t>
        </r>
      </text>
    </comment>
    <comment ref="B443" authorId="2">
      <text>
        <r>
          <rPr>
            <b/>
            <sz val="9"/>
            <color indexed="81"/>
            <rFont val="Tahoma"/>
            <family val="2"/>
          </rPr>
          <t>Sem ficha</t>
        </r>
        <r>
          <rPr>
            <sz val="9"/>
            <color indexed="81"/>
            <rFont val="Tahoma"/>
            <family val="2"/>
          </rPr>
          <t xml:space="preserve">
</t>
        </r>
      </text>
    </comment>
    <comment ref="B445" authorId="2">
      <text>
        <r>
          <rPr>
            <b/>
            <sz val="9"/>
            <color indexed="81"/>
            <rFont val="Tahoma"/>
            <family val="2"/>
          </rPr>
          <t>Sem ficha</t>
        </r>
        <r>
          <rPr>
            <sz val="9"/>
            <color indexed="81"/>
            <rFont val="Tahoma"/>
            <family val="2"/>
          </rPr>
          <t xml:space="preserve">
</t>
        </r>
      </text>
    </comment>
    <comment ref="B446" authorId="2">
      <text>
        <r>
          <rPr>
            <b/>
            <sz val="9"/>
            <color indexed="81"/>
            <rFont val="Tahoma"/>
            <family val="2"/>
          </rPr>
          <t>Sem ficha</t>
        </r>
        <r>
          <rPr>
            <sz val="9"/>
            <color indexed="81"/>
            <rFont val="Tahoma"/>
            <family val="2"/>
          </rPr>
          <t xml:space="preserve">
</t>
        </r>
      </text>
    </comment>
    <comment ref="B447" authorId="2">
      <text>
        <r>
          <rPr>
            <b/>
            <sz val="9"/>
            <color indexed="81"/>
            <rFont val="Tahoma"/>
            <family val="2"/>
          </rPr>
          <t>Sem ficha</t>
        </r>
        <r>
          <rPr>
            <sz val="9"/>
            <color indexed="81"/>
            <rFont val="Tahoma"/>
            <family val="2"/>
          </rPr>
          <t xml:space="preserve">
</t>
        </r>
      </text>
    </comment>
    <comment ref="A459" authorId="2">
      <text>
        <r>
          <rPr>
            <b/>
            <sz val="9"/>
            <color indexed="81"/>
            <rFont val="Tahoma"/>
            <family val="2"/>
          </rPr>
          <t>Ficha invertida</t>
        </r>
        <r>
          <rPr>
            <sz val="9"/>
            <color indexed="81"/>
            <rFont val="Tahoma"/>
            <family val="2"/>
          </rPr>
          <t xml:space="preserve">
</t>
        </r>
      </text>
    </comment>
    <comment ref="A460" authorId="2">
      <text>
        <r>
          <rPr>
            <b/>
            <sz val="9"/>
            <color indexed="81"/>
            <rFont val="Tahoma"/>
            <family val="2"/>
          </rPr>
          <t>Ficha invertida</t>
        </r>
        <r>
          <rPr>
            <sz val="9"/>
            <color indexed="81"/>
            <rFont val="Tahoma"/>
            <family val="2"/>
          </rPr>
          <t xml:space="preserve">
</t>
        </r>
      </text>
    </comment>
    <comment ref="A461" authorId="2">
      <text>
        <r>
          <rPr>
            <b/>
            <sz val="9"/>
            <color indexed="81"/>
            <rFont val="Tahoma"/>
            <family val="2"/>
          </rPr>
          <t>Ficha invertida</t>
        </r>
        <r>
          <rPr>
            <sz val="9"/>
            <color indexed="81"/>
            <rFont val="Tahoma"/>
            <family val="2"/>
          </rPr>
          <t xml:space="preserve">
</t>
        </r>
      </text>
    </comment>
    <comment ref="A477" authorId="2">
      <text>
        <r>
          <rPr>
            <b/>
            <sz val="9"/>
            <color indexed="81"/>
            <rFont val="Tahoma"/>
            <family val="2"/>
          </rPr>
          <t>km 262,5</t>
        </r>
        <r>
          <rPr>
            <sz val="9"/>
            <color indexed="81"/>
            <rFont val="Tahoma"/>
            <family val="2"/>
          </rPr>
          <t xml:space="preserve">
</t>
        </r>
      </text>
    </comment>
    <comment ref="A478" authorId="2">
      <text>
        <r>
          <rPr>
            <b/>
            <sz val="9"/>
            <color indexed="81"/>
            <rFont val="Tahoma"/>
            <family val="2"/>
          </rPr>
          <t>km 262,5</t>
        </r>
        <r>
          <rPr>
            <sz val="9"/>
            <color indexed="81"/>
            <rFont val="Tahoma"/>
            <family val="2"/>
          </rPr>
          <t xml:space="preserve">
</t>
        </r>
      </text>
    </comment>
    <comment ref="A479" authorId="2">
      <text>
        <r>
          <rPr>
            <b/>
            <sz val="9"/>
            <color indexed="81"/>
            <rFont val="Tahoma"/>
            <family val="2"/>
          </rPr>
          <t>km 262,9</t>
        </r>
        <r>
          <rPr>
            <sz val="9"/>
            <color indexed="81"/>
            <rFont val="Tahoma"/>
            <family val="2"/>
          </rPr>
          <t xml:space="preserve">
</t>
        </r>
      </text>
    </comment>
    <comment ref="A506" authorId="2">
      <text>
        <r>
          <rPr>
            <b/>
            <sz val="9"/>
            <color indexed="81"/>
            <rFont val="Tahoma"/>
            <family val="2"/>
          </rPr>
          <t>km 481,4</t>
        </r>
        <r>
          <rPr>
            <sz val="9"/>
            <color indexed="81"/>
            <rFont val="Tahoma"/>
            <family val="2"/>
          </rPr>
          <t xml:space="preserve">
</t>
        </r>
      </text>
    </comment>
    <comment ref="A568" authorId="2">
      <text>
        <r>
          <rPr>
            <b/>
            <sz val="9"/>
            <color indexed="81"/>
            <rFont val="Tahoma"/>
            <family val="2"/>
          </rPr>
          <t>VIABAHIA</t>
        </r>
        <r>
          <rPr>
            <sz val="9"/>
            <color indexed="81"/>
            <rFont val="Tahoma"/>
            <family val="2"/>
          </rPr>
          <t xml:space="preserve">
</t>
        </r>
      </text>
    </comment>
    <comment ref="A572" authorId="2">
      <text>
        <r>
          <rPr>
            <b/>
            <sz val="9"/>
            <color indexed="81"/>
            <rFont val="Tahoma"/>
            <family val="2"/>
          </rPr>
          <t>Trecho Urbano de Uberlandia</t>
        </r>
      </text>
    </comment>
    <comment ref="M572" authorId="1">
      <text>
        <r>
          <rPr>
            <b/>
            <sz val="9"/>
            <color indexed="81"/>
            <rFont val="Tahoma"/>
            <family val="2"/>
          </rPr>
          <t>'050BMG0240</t>
        </r>
      </text>
    </comment>
    <comment ref="A573" authorId="2">
      <text>
        <r>
          <rPr>
            <b/>
            <sz val="9"/>
            <color indexed="81"/>
            <rFont val="Tahoma"/>
            <family val="2"/>
          </rPr>
          <t>Trecho Urbano de Uberlandia</t>
        </r>
      </text>
    </comment>
    <comment ref="M573" authorId="1">
      <text>
        <r>
          <rPr>
            <b/>
            <sz val="9"/>
            <color indexed="81"/>
            <rFont val="Tahoma"/>
            <family val="2"/>
          </rPr>
          <t>'050BMG0240</t>
        </r>
      </text>
    </comment>
    <comment ref="A574" authorId="2">
      <text>
        <r>
          <rPr>
            <b/>
            <sz val="9"/>
            <color indexed="81"/>
            <rFont val="Tahoma"/>
            <family val="2"/>
          </rPr>
          <t>Trecho Urbano de Uberlandia</t>
        </r>
      </text>
    </comment>
    <comment ref="M574" authorId="1">
      <text>
        <r>
          <rPr>
            <b/>
            <sz val="9"/>
            <color indexed="81"/>
            <rFont val="Tahoma"/>
            <family val="2"/>
          </rPr>
          <t>'050BMG0240</t>
        </r>
      </text>
    </comment>
    <comment ref="A575" authorId="2">
      <text>
        <r>
          <rPr>
            <b/>
            <sz val="9"/>
            <color indexed="81"/>
            <rFont val="Tahoma"/>
            <family val="2"/>
          </rPr>
          <t>Trecho Urbano de Uberlandia</t>
        </r>
      </text>
    </comment>
    <comment ref="M575" authorId="1">
      <text>
        <r>
          <rPr>
            <b/>
            <sz val="9"/>
            <color indexed="81"/>
            <rFont val="Tahoma"/>
            <family val="2"/>
          </rPr>
          <t>'050BMG0240</t>
        </r>
      </text>
    </comment>
    <comment ref="A576" authorId="2">
      <text>
        <r>
          <rPr>
            <b/>
            <sz val="9"/>
            <color indexed="81"/>
            <rFont val="Tahoma"/>
            <family val="2"/>
          </rPr>
          <t>Trecho Urbano de Uberlandia</t>
        </r>
      </text>
    </comment>
    <comment ref="M576" authorId="1">
      <text>
        <r>
          <rPr>
            <b/>
            <sz val="9"/>
            <color indexed="81"/>
            <rFont val="Tahoma"/>
            <family val="2"/>
          </rPr>
          <t>'050BMG0240</t>
        </r>
      </text>
    </comment>
    <comment ref="A577" authorId="2">
      <text>
        <r>
          <rPr>
            <b/>
            <sz val="9"/>
            <color indexed="81"/>
            <rFont val="Tahoma"/>
            <family val="2"/>
          </rPr>
          <t>Trecho Urbano de Uberlandia</t>
        </r>
      </text>
    </comment>
    <comment ref="M577" authorId="1">
      <text>
        <r>
          <rPr>
            <b/>
            <sz val="9"/>
            <color indexed="81"/>
            <rFont val="Tahoma"/>
            <family val="2"/>
          </rPr>
          <t>'050BMG0240</t>
        </r>
      </text>
    </comment>
    <comment ref="A578" authorId="2">
      <text>
        <r>
          <rPr>
            <b/>
            <sz val="9"/>
            <color indexed="81"/>
            <rFont val="Tahoma"/>
            <family val="2"/>
          </rPr>
          <t>Trecho Urbano de Uberlandia</t>
        </r>
      </text>
    </comment>
    <comment ref="M578" authorId="1">
      <text>
        <r>
          <rPr>
            <b/>
            <sz val="9"/>
            <color indexed="81"/>
            <rFont val="Tahoma"/>
            <family val="2"/>
          </rPr>
          <t>'050BMG0240</t>
        </r>
      </text>
    </comment>
    <comment ref="A579" authorId="2">
      <text>
        <r>
          <rPr>
            <b/>
            <sz val="9"/>
            <color indexed="81"/>
            <rFont val="Tahoma"/>
            <family val="2"/>
          </rPr>
          <t>Trecho Urbano de Uberlandia</t>
        </r>
      </text>
    </comment>
    <comment ref="M579" authorId="1">
      <text>
        <r>
          <rPr>
            <b/>
            <sz val="9"/>
            <color indexed="81"/>
            <rFont val="Tahoma"/>
            <family val="2"/>
          </rPr>
          <t>'050BMG0240</t>
        </r>
      </text>
    </comment>
    <comment ref="A580" authorId="2">
      <text>
        <r>
          <rPr>
            <b/>
            <sz val="9"/>
            <color indexed="81"/>
            <rFont val="Tahoma"/>
            <family val="2"/>
          </rPr>
          <t>Trecho Urbano de Uberlandia</t>
        </r>
      </text>
    </comment>
    <comment ref="M580" authorId="1">
      <text>
        <r>
          <rPr>
            <b/>
            <sz val="9"/>
            <color indexed="81"/>
            <rFont val="Tahoma"/>
            <family val="2"/>
          </rPr>
          <t>'050BMG0240</t>
        </r>
      </text>
    </comment>
    <comment ref="A581" authorId="2">
      <text>
        <r>
          <rPr>
            <b/>
            <sz val="9"/>
            <color indexed="81"/>
            <rFont val="Tahoma"/>
            <family val="2"/>
          </rPr>
          <t>Trecho Urbano de Uberlandia</t>
        </r>
      </text>
    </comment>
    <comment ref="M581" authorId="1">
      <text>
        <r>
          <rPr>
            <b/>
            <sz val="9"/>
            <color indexed="81"/>
            <rFont val="Tahoma"/>
            <family val="2"/>
          </rPr>
          <t>'050BMG0240</t>
        </r>
      </text>
    </comment>
    <comment ref="A582" authorId="2">
      <text>
        <r>
          <rPr>
            <b/>
            <sz val="9"/>
            <color indexed="81"/>
            <rFont val="Tahoma"/>
            <family val="2"/>
          </rPr>
          <t>Trecho Urbano de Uberlandia</t>
        </r>
      </text>
    </comment>
    <comment ref="M582" authorId="1">
      <text>
        <r>
          <rPr>
            <b/>
            <sz val="9"/>
            <color indexed="81"/>
            <rFont val="Tahoma"/>
            <family val="2"/>
          </rPr>
          <t>'050BMG0240</t>
        </r>
      </text>
    </comment>
    <comment ref="A583" authorId="2">
      <text>
        <r>
          <rPr>
            <b/>
            <sz val="9"/>
            <color indexed="81"/>
            <rFont val="Tahoma"/>
            <family val="2"/>
          </rPr>
          <t>Trecho Urbano de Uberlandia</t>
        </r>
      </text>
    </comment>
    <comment ref="M583" authorId="1">
      <text>
        <r>
          <rPr>
            <b/>
            <sz val="9"/>
            <color indexed="81"/>
            <rFont val="Tahoma"/>
            <family val="2"/>
          </rPr>
          <t>'050BMG0240</t>
        </r>
      </text>
    </comment>
  </commentList>
</comments>
</file>

<file path=xl/comments2.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3.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4.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5.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6.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7.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8.xml><?xml version="1.0" encoding="utf-8"?>
<comments xmlns="http://schemas.openxmlformats.org/spreadsheetml/2006/main">
  <authors>
    <author>Augusto Pirani Ghilardi</author>
  </authors>
  <commentList>
    <comment ref="Y3" authorId="0">
      <text>
        <r>
          <rPr>
            <b/>
            <sz val="9"/>
            <color indexed="81"/>
            <rFont val="Tahoma"/>
            <family val="2"/>
          </rPr>
          <t>Considerado 10% da extensão total dos guarda rodas por ano</t>
        </r>
      </text>
    </comment>
  </commentList>
</comments>
</file>

<file path=xl/sharedStrings.xml><?xml version="1.0" encoding="utf-8"?>
<sst xmlns="http://schemas.openxmlformats.org/spreadsheetml/2006/main" count="9559" uniqueCount="1557">
  <si>
    <t>ID</t>
  </si>
  <si>
    <t>Usuário</t>
  </si>
  <si>
    <t>Data Completado</t>
  </si>
  <si>
    <t>Número da Via</t>
  </si>
  <si>
    <t>Nome da Via</t>
  </si>
  <si>
    <t>Rodovia</t>
  </si>
  <si>
    <t>Número de Vias</t>
  </si>
  <si>
    <t>Comprimento</t>
  </si>
  <si>
    <t>Largura</t>
  </si>
  <si>
    <t>Isoestática</t>
  </si>
  <si>
    <t>Contínua</t>
  </si>
  <si>
    <t>Com Dentes</t>
  </si>
  <si>
    <t>Laje</t>
  </si>
  <si>
    <t>Grelha</t>
  </si>
  <si>
    <t>Vigas</t>
  </si>
  <si>
    <t>Estrutura Celular</t>
  </si>
  <si>
    <t>Concreto Armado</t>
  </si>
  <si>
    <t>Concreto Protendido</t>
  </si>
  <si>
    <t>Estrutura Metálica</t>
  </si>
  <si>
    <t>Estrutura Mista</t>
  </si>
  <si>
    <t>Observações</t>
  </si>
  <si>
    <t>Disgregação / Desagregação / Segregação (m2)</t>
  </si>
  <si>
    <t>Fissura com abertura &lt; 0,3 mm (m)</t>
  </si>
  <si>
    <t>Fissura com abertura &gt;= 0,3 mm (m)</t>
  </si>
  <si>
    <t>Implantação de Pingadeira (m)</t>
  </si>
  <si>
    <t>Pintura com proteção superficial da estrutura (m2)</t>
  </si>
  <si>
    <t>Tratamento de aparelho de apoio (substituição) (un)</t>
  </si>
  <si>
    <t>Implantação de Revestimento de proteção em taludes (m)</t>
  </si>
  <si>
    <t xml:space="preserve"> Implantação de buzinotes (drenagem de pista (m))</t>
  </si>
  <si>
    <t>Implantação de canaletas de drenagem nos encontros (m)</t>
  </si>
  <si>
    <t xml:space="preserve"> Implantação e/ou substituição de módulos de guarda-corpo (m)</t>
  </si>
  <si>
    <t>Implatação de Barreira New Jersey (m)</t>
  </si>
  <si>
    <t>Reparo em pavimento asfáltico (m2)</t>
  </si>
  <si>
    <t>Reparo em pavimento rígido (concreto) (m2)</t>
  </si>
  <si>
    <t>Correção de depressão no pavimento dos encontros (m2)</t>
  </si>
  <si>
    <t>Necessidade de alargamento do tabuleiro (L=13m) (m)</t>
  </si>
  <si>
    <t>Nota Técnica (0 a 5)</t>
  </si>
  <si>
    <t>rodrigo</t>
  </si>
  <si>
    <t xml:space="preserve">Ponte sobre córrego </t>
  </si>
  <si>
    <t xml:space="preserve">Ponte biapoiada com encontros em pedras.  Obra esconsa. Erosão em encontros. </t>
  </si>
  <si>
    <t xml:space="preserve">Viaduto sobre linha férrea </t>
  </si>
  <si>
    <t xml:space="preserve">Obra em rampa longitudinal. Encontro norte com contenção auxiliar.  Talude Sul desprotegido completamente. </t>
  </si>
  <si>
    <t xml:space="preserve">Obra com 3 vãos contínuos e balanços nos encontros. Aparelhos de apoio em chumbo. </t>
  </si>
  <si>
    <t>Viaduto sobre linha férrea</t>
  </si>
  <si>
    <t xml:space="preserve">Obra com vão único e balanços nos encontros. Maciço de solo dos terraplenos abaixo das cortinas dos encontros. Aparelhos de apoio em placas de chumbo. </t>
  </si>
  <si>
    <t>Ponte sobre o rio Paraguacu</t>
  </si>
  <si>
    <t xml:space="preserve">Obra com 10 vaos isostaticos, sendo 2 linhas de apoio em cavaletes. Tabuleiros com 5 vigas longarinas protendidas e premoldadas. Total de 07 juntas de dilatação com perfis elastomericos soltos e ressecados. Pilares apresentam altura elevada. Aparelhos de apoio em neoprene fretado. </t>
  </si>
  <si>
    <t>Ponte sobre córrego</t>
  </si>
  <si>
    <t xml:space="preserve">Rompimento do revestimento dos taludes dos encontros. </t>
  </si>
  <si>
    <t xml:space="preserve">Obra com vão único e balanços nos encontros. Terraplenos com solo exposto sob as cortinas. Estrutura esconsa e em rampa longitudinal. </t>
  </si>
  <si>
    <t xml:space="preserve">Ponte com 3 vãos contínuos e balanços nos encontros. Aparelhos de apoio em chumbo. Taludes desprotegidos. </t>
  </si>
  <si>
    <t xml:space="preserve">Ponte com 5 vaos continuos e alancos nos encontros . Estrutura da obra esconsa. Rompimento de trechos dos módulos dos guarda-corpos. Aparelhos de apoio tipo "Freyssinet". </t>
  </si>
  <si>
    <t xml:space="preserve">Obra com 1 vão e balanços nos encontros. Terraplenos desprotegidos. </t>
  </si>
  <si>
    <t xml:space="preserve">Obra com 1 vão e balanços nos encontros. Terraplenos sob as cortinas expostos e desprotegidos. </t>
  </si>
  <si>
    <t>Passarela para pedestres</t>
  </si>
  <si>
    <t xml:space="preserve">Extensão considerando apenas a travessia principal sobre a rodovia. Elementos da superestrutura da passarela em pecas metálicas. Pilares de apoio com estrutura em concreto.  Ausência de telamento sobre a travessia principal e de bloqueio de acesso de motocicletas.  Há rampas de acesso apenas em uma das laterais. </t>
  </si>
  <si>
    <t xml:space="preserve">Extensao considerada apenas a trabessia principal. Passarela no município de Santo Antônio de Jesus. Superestrutura em elementos metálicos e mesoestrutura com pilares em concreto. Encontros com paredes em pedras argamassadas. Ausência de telamento sobre a pista e de bloqueio de acesso de motocicletas. Ausência de barreira de proteção de pilar. </t>
  </si>
  <si>
    <t>Ponte sobre rio da Dona</t>
  </si>
  <si>
    <t xml:space="preserve">Ponte com 1 vão e balanços nos encontros. Obras de implantação de guarda-corpos nas extremidades no período da inspeção. Aparelhos de apoio em chumbo. </t>
  </si>
  <si>
    <t>Ponte sobre o rio Jequirica</t>
  </si>
  <si>
    <t xml:space="preserve">Ponte com 4 vãos contínuos e balanços nos encontros. Aparelhos de apoio em chumbo. Geometria normal em relação ao obstáculo e em nível. </t>
  </si>
  <si>
    <t xml:space="preserve">Ponte sobre o rio Gervasio </t>
  </si>
  <si>
    <t xml:space="preserve">Ponte com 3 vãos e balanços nos encontros.  Aparelhos de apoio em chumbo. Obra em nível e com geometria normal em relação ao obstáculo. </t>
  </si>
  <si>
    <t xml:space="preserve">Obra composta por pórtico em 2 vãos contínuos. </t>
  </si>
  <si>
    <t xml:space="preserve">Ponte com 3 vãos contínuos e balanços nos encontros. Obra em nível e com geometria normal. </t>
  </si>
  <si>
    <t xml:space="preserve">Ponte com vão único e balanços nos encontros. Apresenta geometria normal e em nível. Aparelhos de apoio em chumbo. </t>
  </si>
  <si>
    <t>Ponte sobre o rio Preto</t>
  </si>
  <si>
    <t xml:space="preserve">Ponte com 7 vãos contínuos e balanços nos encontros. Obra com geometria esconsa e em nível. Pilares apresentam corrosão com perda de seção do aço. Obra locada em perímetro urbano, necessitando de passeios laterais. </t>
  </si>
  <si>
    <t>Ponte sobre o rio das Almas</t>
  </si>
  <si>
    <t xml:space="preserve">Ponte com 5 vãos contínuos e balanços extremos. Obra localizada em perímetro urbano, sendo necessária a implantação de passeios para pedestres. Longarinas apresentam fissuras de flexão. Aparelhos de apoio em neoprene esmagados. </t>
  </si>
  <si>
    <t>Passarela para pedestres em Gandu</t>
  </si>
  <si>
    <t xml:space="preserve">Estrutura composta por viga Longarinas em seção "T". Ausência de guarda- corpos padronizados. Ausência de selastes de vedação nas juntas de dilatação entre vigas (x11). Extensão considerada apenas a travessia sobre a rodovia. Marcas de impacto de veiculo na borda inferior da viga, no meio do vão. Ausência de telamento sobre a travessia. </t>
  </si>
  <si>
    <t>Viaduto</t>
  </si>
  <si>
    <t xml:space="preserve">Total de 10 vãos com balanços nos encontros. Aparelhos de apoio em neoprene fretado. Juntas de encontro com esborcinamento da capa asfaltica. Terraplenos dos encontros expostos e sem proteção do solo abaixo das cortinas. </t>
  </si>
  <si>
    <t xml:space="preserve">Viaduto com o total de 8 vãos contínuos e balanços nos encontros. Aparelhos de apoio em neoprene fretado. Meio do vão das Longarinas apresenta indícios de formação de flecha. Indícios de erosão em taludes de encontro, além de terraplenos desprotegidos. </t>
  </si>
  <si>
    <t xml:space="preserve">Ponte com vão único em balanços nos encontros. Geometria normal e em nível. </t>
  </si>
  <si>
    <t xml:space="preserve">Ponte apresentando 3 vãos com balanços nos encontros. Terraplenos se encontram totalmente desprotegidos sob a projeção das cortinas dos encontros. Aparelhos de apoio em neoprene sem fretagem. </t>
  </si>
  <si>
    <t xml:space="preserve">Ponte sobre o rio Orico'. </t>
  </si>
  <si>
    <t xml:space="preserve">Ponte apresenta o total de 4 vãos contínuos com balanços nos encontros. Terraplenos dos encontros bastante desprotegidos sob as cortinas. </t>
  </si>
  <si>
    <t>Passarela em Itamaraty</t>
  </si>
  <si>
    <t xml:space="preserve">Tabuleiros com estrutura metálica e piso em placas de concreto pre-moldadas. Pilares e travessas em concreto armado. Não há tolamente sobre a travessia principal. Rampas de acesso em 2 lances apenas em uma das laterais. Ausência de dispositivo de acesso de motocicletas. </t>
  </si>
  <si>
    <t>Ponte sobre o rio Pardo</t>
  </si>
  <si>
    <t xml:space="preserve">Ponte apresentando o total de 4 vãos contínuos com balanços nos encontros. Ausência de proteção dos taludes dos encontros. </t>
  </si>
  <si>
    <t xml:space="preserve">Ponte sobre o rio do Sítio </t>
  </si>
  <si>
    <t xml:space="preserve">Ponte com 3 vãos contínuos e balanços nos encontros. Estrutura normal e em nível. Aparelhos de apoio em neoprene não fretado. Terraplenos dos encontros totalmente desprotegidos sob as cortinas. </t>
  </si>
  <si>
    <t>Ponte sobre o rio Orico'</t>
  </si>
  <si>
    <t xml:space="preserve">Tabuleiro apresenta o total de 4 vãos contínuos com balanços nos encontros. Há muros de arrimo de contenção dos terraplenos sob as cortinas dos encontros. Estrutura esconsa e em nível horizontal. </t>
  </si>
  <si>
    <t>Passarela em Ubaitaba</t>
  </si>
  <si>
    <t xml:space="preserve">Travessia principal em 4 vaos com dentes Gerber. Tabuleiros em viga seção "T". Ausência de barreiras de proteção dos pilares e de realmente sobre a travessia principal. Total de 12 juntas de dilatação sem selastes de vedação. Guarda-corpos metálicos com corrosão do aço. </t>
  </si>
  <si>
    <t>Ponte sobre o rio de Contas</t>
  </si>
  <si>
    <t xml:space="preserve">Ponte com o total de 14 vãos contínuos. Total de 2 juntas de dilatação sem selantes de vedação. Marcas de impacto de veículos altos na face inferior das Longarinas dos vãos junto aos encontros. Gabarito vertical inferior a 5,50m. Substituir os selastes de vedação em 6 juntas de dilatação entre os tabuleiros da obra. Obra locada em perímetro urbano sem passeios laterais. </t>
  </si>
  <si>
    <t>Ponte sobre rio</t>
  </si>
  <si>
    <t xml:space="preserve">Ponte com o total de 4 vãos contínuos e balanços nos encontros. Aparelhos de apoio em neoprene sem fretagem. Terraplenos sob a projeção das cortinas dos encontros totalmente desprotegidos. Indícios de calcinação da estrutura nos encontros, devido a ação de fogueiras. </t>
  </si>
  <si>
    <t>Ponte sobre o rio Almada</t>
  </si>
  <si>
    <t xml:space="preserve">Ponte com o total de 10 vãos e balanços nos encontros, além de junta de dilatação ( sem vedação) no meio da obra, constituindo 2 tabuleiros distintos. Linhas de apoio intermediárias formando pórticos inclinados. Aparelhos de apoio visíveis em chumbo. Taludes dos encontros com erosão e terraplenos desprotegidos. </t>
  </si>
  <si>
    <t xml:space="preserve">Viaduto com 3 vãos contínuos e balanços nos encontros. Estrutura com geometria esconsa e em leve rampa longitudinal. Aparelhos de apoio em articulação "Freyssinet". Terraplenos desprotegidos nos encontros, com recalque nas cabeceiras da pista. </t>
  </si>
  <si>
    <t xml:space="preserve">Ponte com 1 vão e balanços nos encontros. Ausência de proteção dos terraplenos nos encontros. Aparelhos de apoio tipo articulação "Freyssinet". </t>
  </si>
  <si>
    <t xml:space="preserve">Ponte com 3 vãos contínuos e balanços extremos. Aparelhos de apoio em chumbo. Marcas de calcinação no concreto devido a ação de fogueiras. </t>
  </si>
  <si>
    <t xml:space="preserve">Obra com 1 vão e balanços nos encontros. Geometria da OAE com escondidas excessiva. Terraplenos desprotegidos. Guarda-corpos existentes estão despadronizados. </t>
  </si>
  <si>
    <t xml:space="preserve">Passagem superior - acesso a Ilhéus. </t>
  </si>
  <si>
    <t xml:space="preserve">Viaduto em vão único isostatico, com vigas metálicas e demais elementos em concreto armado, alem da laje com vigotas trelicadas em concreto e enchimento ceramico. Total de 4 vigas Longarinas em seção "I". Paredes e muros de contenção dos encontros em pedras argamassadas. Buzinotes sobre a obra se encontram obstruídos e sinalização horizontal desgastada. </t>
  </si>
  <si>
    <t>Passagem superior em Itabuna</t>
  </si>
  <si>
    <t xml:space="preserve">Viaduto em 2 vãos contínuos. Ausência de materiais e selantes de vedação nas juntas dos encontros. Estruturas dos encontros em paredes de pedras argamassadas. </t>
  </si>
  <si>
    <t xml:space="preserve">Obra com vão único e balanços nos encontros. Difícil acesso sob a OAE. Aparelhos de apoio em chumbo. </t>
  </si>
  <si>
    <t xml:space="preserve">Viaduto em vão único com o total de 5 vigas Longarinas pretendidas em seção "I". Juntas dos encontros não apresentam zelantes de vedação. Obra com geometria esconsa e em nível. </t>
  </si>
  <si>
    <t>Ponte sobre o rio Cachoeira</t>
  </si>
  <si>
    <t xml:space="preserve">Ponte com o total de 7 vãos contínuos e balanços nos encontros. Ausência de revestimento de proteção nos terraplenos dos encontros. Pone localizada em perímetro urbano sem passeios laterais. </t>
  </si>
  <si>
    <t xml:space="preserve">Estrutura apresenta apenas um vão com balanços nos encontros. Terraplenos sob as cortinas se encontram desprotegidos. </t>
  </si>
  <si>
    <t xml:space="preserve">Pequena estrutura com vão único e parede de apoio em pedras argamassadas. </t>
  </si>
  <si>
    <t xml:space="preserve">Ponte com um único vão. Terraplenos desprotegidos. Linha de apoio com aparelhos sobre pilares em roleta metálico. </t>
  </si>
  <si>
    <t xml:space="preserve">Ponte apresentando apenas único vão com balanços nos encontros. Terraplenos dos encontros desprotegidos sob as cortinas. Buzinotes existentes apresentam canos curtos. </t>
  </si>
  <si>
    <t xml:space="preserve">Estrutura em único vão. Ausência de vedação nas juntas dos encontros. </t>
  </si>
  <si>
    <t>Ponte sobre o rio Mutum</t>
  </si>
  <si>
    <t xml:space="preserve">Ponte apresenta o total de 4 vãos contínuos e balanços nos encontros. Aparelhos de apoio em chumbo.  Estábulos para animais instalados sob a obra. </t>
  </si>
  <si>
    <t xml:space="preserve">Estrutura com vão único e balanços nos encontros. Obra apresenta tracado em curva horizontal, com superelevacao transversal. Geometria com esconsidade intensa. Meio do vão das Longarinas apresentam flecha excessiva. </t>
  </si>
  <si>
    <t xml:space="preserve">Pontilhao com vão único e apoios em pedras argamassadas. Obra de difícil acesso. Tabuleiro com estrutura em laje maciça e em grelha. </t>
  </si>
  <si>
    <t xml:space="preserve">Ponte apresentando vão único com balanços nos encontros. Estrutura em rampa longitudinal. </t>
  </si>
  <si>
    <t>Ponte sobre o rio Branco</t>
  </si>
  <si>
    <t xml:space="preserve">Ponte apresentando o total de 3 vãos contínuos com balanços nos encontros. Estrutura esconsa e em nível. Aparelhos de apoio em neoprene esmagados. Longarinas apresentam fissuras indicativas de flexão. </t>
  </si>
  <si>
    <t>Ponte sobre o rio Panelinha</t>
  </si>
  <si>
    <t xml:space="preserve">Ponte apresentando vão único com balanços nos encontros. Erosão junto aos encontros, com fuga de solo dos terraplenos, além de formação de oqueidades junto ao pavimento na cabeceira do encontro Sul. Formação de trincas no pavimento sobre as cabeceiras dos encontros. </t>
  </si>
  <si>
    <t>Ponte sobre o rio do Ouro</t>
  </si>
  <si>
    <t xml:space="preserve">Estrutura apresenta um único vão isostatico. Ausência de selantes de vedação nas juntas dos encontros sobre a obra. </t>
  </si>
  <si>
    <t>Ponte sobre o rio de Pedras</t>
  </si>
  <si>
    <t xml:space="preserve">Ponte apresentando vão único com paredes nos encontros. Ausencia de selantes de vedação nas juntas dos encontros. </t>
  </si>
  <si>
    <t>Ponte sobre o rio Santa Maria</t>
  </si>
  <si>
    <t xml:space="preserve">Estrutura apresenta vão único isostatico. Ausência de selantes de vedação nas juntas dos encontros. Diversos trechos do tabuleiro com corrosão do aço e perda de seção. Presença de laje na base das paredes dos encontros, por toda a extensão da ponte. </t>
  </si>
  <si>
    <t>Ponte apresentando vão único isostatico. Ausência de selantes de vedação nas juntarmos encontros</t>
  </si>
  <si>
    <t xml:space="preserve">Ponte constituída por 7 vãos isostaticos, além de 2 apoios compostos por cavaletes com dentes Gerber. Total de 10 juntas de dilatação sem selantes de vedação. Tabuleiros em grelha compostos por 5 Longarinas pretendidas pre-moldadas. Buzinares existentes apresentam canos curtos. Obra com traçado retilíneo e extremidade Sul em curva. </t>
  </si>
  <si>
    <t xml:space="preserve">Ponte em vão único com apoios em paredes de pedras argamassadas. </t>
  </si>
  <si>
    <t xml:space="preserve">Pontilhao em dois vãos contínuos, com apoios em paredes de concreto e pedras. Tabuleiro com 4 vigas Longarinas. Trecho com canaleta em talude com erosão intensa. </t>
  </si>
  <si>
    <t>Ponte sobre o rio Jequitinhonha</t>
  </si>
  <si>
    <t xml:space="preserve">Ponte apresentando o total de 25 vãos contínuos. Há cerca de 20 juntas de dilatação em dentes Gerber, sem apresentar selantes de vedação e/ou com vedação danificada. Buzinotes existentes apresentam canos com diâmetro insuficiente. Há indícios de reforço efetuado nas vigas junto aos dentes Gerber. Algumas transversais locadas junto aos dentes Gerber apresentam trincas de elevada amplitude. Aparelhos de apoio locados no topo dos pilares em chumbo. </t>
  </si>
  <si>
    <t xml:space="preserve">Ponte apresentando o total de 3 vãos e balanços nos encontros. Aparelhos de apoio em neoprene esmagados. Taludes sob a obra desprotegidos e com erosão. </t>
  </si>
  <si>
    <t>Ponte sobre o rio Santa Cruz</t>
  </si>
  <si>
    <t xml:space="preserve">Ponte Presenta o total de 4 vãos contínuos com balanços nos encontros. Taludes dos encontros desprotegidos sob a projeção das cortinas. Há instalada olaria de fabricação de tijolos sob a projeção da obra. </t>
  </si>
  <si>
    <t xml:space="preserve">Ponte apresenta o total de 3 vãos contínuos. Juntas de dilatação dos encontros não apresentam selantes de vedação. Longarinas apresentam fissuras de flexão. </t>
  </si>
  <si>
    <t xml:space="preserve">Ponte apresentando vão único isostatico. Ausência de selantes de vedação nas juntas dos encontros.  </t>
  </si>
  <si>
    <t>Ponte sobre o rio dos Frades</t>
  </si>
  <si>
    <t xml:space="preserve">Ponte apresentando o total de 3 vãos contínuos. Ausência de selantes de vedação nas juntas de dilatação dos encontros. Aparelhos de apoio nos pilares dos encontros em neoprene. Pavimento sobre a obra bastante deteriorado, com panelas profundas, ocasionando impactos pontuais na estrutura da obra. </t>
  </si>
  <si>
    <t xml:space="preserve">Ponte apresenta vão único isostatico com paredes de encontro. Ausência de selantes de vedação nas juntas dos encontros da obra. Obra em nível e com geometria normal em relação ao obstáculo. </t>
  </si>
  <si>
    <t xml:space="preserve">Ponte apresentando 3 vãos contínuos. Corrosão excessiva do aço na base das paredes dos apoios intermediários e nas extremidades das faces laterais da laje do tabuleiro. </t>
  </si>
  <si>
    <t xml:space="preserve">Ponte sobre o Braço Norte do Jucurucu </t>
  </si>
  <si>
    <t xml:space="preserve">Ponte apresentando o total de 3 tabuleiros distintos, sendo dois com 4 vãos contínuos e o outro com 3 vãos, todos com balanços nas extremidades, inclusive no meio da obra. Juntas de dilatação entre os balanços dos tabuleiros distintos não apresentam selantes de vedação. Terraplenos dos encontros se encontram desprotegidos e sem revestimento de proteção nos taludes. Estruturas de proteção dos pilares locados na projeção do rio se encontram destruídas. Diversos módulos dos guarda-corpos se encontram rompidos. </t>
  </si>
  <si>
    <t>Ponte sobre o rio Jucurucu</t>
  </si>
  <si>
    <t xml:space="preserve">Ponte apresentando o total de 3 vãos contínuos e balanços nos encontros. Terraplenos dos encontros sob as cortinas totalmente desprotegidos, especialmente no encontro Sul. Taludes laterais apresentam erosão intensa com formação de ravinas. </t>
  </si>
  <si>
    <t>Ponte sobre o rio Itanhem</t>
  </si>
  <si>
    <t xml:space="preserve">Ponte apresentando o total de 3 vãos contínuos com balanços nos encontros. Ausência de janelas de acesso ao interior do tabuleiro em caixão. Taludes dos encontros não apresentam proteção junto das cortinas das cabeceiras do tabuleiro. </t>
  </si>
  <si>
    <t xml:space="preserve">Ponte em curva horizontal apresentando 5 vãos contínuos e balanços nos encontros. Diversos módulos de guarda-corpos rompidos sobre a obra. Pavimento apresenta diversos trechos com formação de panelas. Aparelhos de apoio em neoprene, totalmente ressecados e com oxidação da fretagem. </t>
  </si>
  <si>
    <t xml:space="preserve">Ponte apresentando o total de 3 vãos contínuos com balanços ns encontros. Terraplenos dos encontros sob as cortinas se encontram totalmente desprotegidos. </t>
  </si>
  <si>
    <t xml:space="preserve">Viaduto apresentando 3 vãos contínuos com balanços nos encontros. OAE localizada no perímetro urbano de Viana, sem passeios laterais. Ausência de revestimento de proteção dos terraplenos dos encontros. Módulos dos guarda-corpos estão despadronizados e deteriorados. </t>
  </si>
  <si>
    <t xml:space="preserve">Ponte apresentando vao unico com balancos extremos. Módulos dos guarda-corpos estão despadronizados e deteriorados. Terraplenos desprotegidos. </t>
  </si>
  <si>
    <t xml:space="preserve">Ponte apresentando 3 vãos contínuos. Ausência de selantes de vedação nas juntas dos encontros. Trechos das Longarinas com armaduras longitudinais rompidas. Aparelhos de apoio dos encontros em pares de pêndulos. </t>
  </si>
  <si>
    <t xml:space="preserve">Ponte apresentando o total de 3 vãos contínuos com balanços nos encontros. Estrutura da obra esconsa. Terraplenos dos encontros desprotegidos. Taludes laterais com erosão intensa. </t>
  </si>
  <si>
    <t xml:space="preserve">Ponte apresentando vão único isostatico. Ausência de selantes de vedação nas juntas dos encontros. Trincas de grande amplitude em paredes de encontro. Obra com superelevacao elevada, locada em curva horizontal da rodovia.  </t>
  </si>
  <si>
    <t>Ponte sobre rio da Bica</t>
  </si>
  <si>
    <t xml:space="preserve">Ponte apresentando Vão único isostatico, sem zelantes de vedação nas juntas dos encontros. Originalmente o tabuleiro era composto por 2 Longarinas, sendo que foi executado alargamento na OAE, com implantação demais 2 vigas em cada lateral. Há,indícios de rompimento de viga Longarina junto ao apoio. Há presença de juntas longitudinais sem tratamento. Tabuleiro com excesso de vibração. </t>
  </si>
  <si>
    <t xml:space="preserve">Ponte com traçado horizontal em curva. Tabuleiro apresentando 3 vãos contínuos com balanços extremos. Ausência de revestimento nos taludes unto aos terraplenos dos encontros. Aparelhos de apoio em chumbo. </t>
  </si>
  <si>
    <t xml:space="preserve">Ponte em curva horizontal e em rampa vertical, apresentando 3 vãos contínuos. </t>
  </si>
  <si>
    <t xml:space="preserve">Ponte em pórtico de concreto, com paredes longitudinais nos encontros, que apresentam trincas de movimentação diferencial. </t>
  </si>
  <si>
    <t>Ponte sobre o rio Jucu Braço Norte</t>
  </si>
  <si>
    <t xml:space="preserve">Ponte apresentando vão único com balanços nos encontros. Erosão intensa nos taludes com proteção em sacos de areia. </t>
  </si>
  <si>
    <t>Viaduto de serra</t>
  </si>
  <si>
    <t xml:space="preserve">Obra em rampa vertical e em curva horizontal. Viaduto apresentando 3 vãos contínuos, sem selantes de vedação nas juntas dos encontros. Aparelhos de apoio dos encontros danificados. Geometria da obra com superelevacao elevada. Taludes dos encontros sem proteção e com superfícies irregulares. Não há janelas para acesso ao interior do caixão. </t>
  </si>
  <si>
    <t>100.8</t>
  </si>
  <si>
    <t xml:space="preserve">Ponte em rampa apresentando 8 vãos contínuos. Estrutura engastada entre a meso e a superestrutura. Ausência de vedação nas juntas dos encontros. </t>
  </si>
  <si>
    <t>Passagem inferior em Venda Nova do Imigrante</t>
  </si>
  <si>
    <t xml:space="preserve">Obra em 11 vigas tipo Scac. Diversas marcas de impacto de veículos altos na estrutura das vigas. Gabarito vertical = 4.40m. </t>
  </si>
  <si>
    <t xml:space="preserve">Ponte sobre o rio São João de Viçosa </t>
  </si>
  <si>
    <t xml:space="preserve">Ponte apresentando único vão com balanços nos encontros. Taludes sob a obra estão desprotegidos. </t>
  </si>
  <si>
    <t>inf</t>
  </si>
  <si>
    <t xml:space="preserve">Ponte apresentando vão único com balanços nos encontros. Taludes com trechos desprotegidos sob a obra. </t>
  </si>
  <si>
    <t>Ponte sobre o Ribeirao do Meio</t>
  </si>
  <si>
    <t xml:space="preserve">Ponte apresentando vão único com balanços nos encontros. Aparelhos de apoio em neoprene deteriorados. </t>
  </si>
  <si>
    <t xml:space="preserve">Ponte em leve curva horizontal apresentando 3 vãos contínuos com balanços nos encontros. Gabarito vertical na via inferior do município de Ibatiba igual a 2,70m. Obra sem passeios para pedestres em perímetro urbano. </t>
  </si>
  <si>
    <t>Ponte sobre o rio Santa Clara</t>
  </si>
  <si>
    <t xml:space="preserve">Obra em rampa e com leve curva horizontal no encontro oeste. Tabuleiro apresenta 5 vãos contínuos com balanços nos encontros. Taludes sob a projeção da obra não apresentam revestimento de proteção. </t>
  </si>
  <si>
    <t>Ponte sobre o rio São José II</t>
  </si>
  <si>
    <t xml:space="preserve">Ponte apresentando 3 vãos contínuos com balanços nos encontros. Taludes dos encontros desprotegidos. </t>
  </si>
  <si>
    <t>Ponte sobre o rio São José I</t>
  </si>
  <si>
    <t xml:space="preserve">Ponte apresentando 3 vãos contínuos com balanços extremos. Erosão intensa nos encontros. </t>
  </si>
  <si>
    <t xml:space="preserve">Ponte sobre o rio José Pedro </t>
  </si>
  <si>
    <t xml:space="preserve">Ponte com 8 vãos contínuos e balanços nos encontros, sendo o vão central com dente Gerber. Taludes dos encontros desprotegidos. Obra de divisa entre ES e MG. Fissuras de flexão nas longarinas. Ausência de vedação na junta do dente Gerber. </t>
  </si>
  <si>
    <t xml:space="preserve">Ponte apresentando o total de 3 vãos contínuos com balanços nos encontros. Taludes dos encontros se encontram desprotegidos e com superfície irregular. Longarinas apresentam algumas fissuras de flexão. </t>
  </si>
  <si>
    <t>Passagem inferior em Reduto</t>
  </si>
  <si>
    <t xml:space="preserve">Viaduto em curvá horizontal e em rampa vertical, com 3 vãos contínuos e balanços nos encontros. Terraplenos dos encontros estão desprotegidos. Obra com superelevacao transversal intensa. Longarinas apresentam algumas fissuras de flexão. Base de pilares intermediários apresentam corrosão intensa, com perda de seção do aço. </t>
  </si>
  <si>
    <t xml:space="preserve">Ponte sobre o rio Manhuacu </t>
  </si>
  <si>
    <t xml:space="preserve">Ponte apresentando vão único com encontros em paredes, sem haver, no entanto, selastes de vedação nas juntas. Obra locada em perímetro urbano sem passeios laterais. Diversos módulos de guarda-corpos rompidos sobre a obra. </t>
  </si>
  <si>
    <t xml:space="preserve">Ponte apresentando vão único com encontros em paredes, sem haver selantes de vedação nas juntas dos encontros. Obra de difícil acesso. Diversas pecas de guarda-corpo rompidas. </t>
  </si>
  <si>
    <t>Ponte sobre o rio Santa Margarida</t>
  </si>
  <si>
    <t xml:space="preserve">Ponte apresentando vão único com balanços nos encontros. Estrutura em gabião de contenção dos taludes com trechos rompidos. </t>
  </si>
  <si>
    <t>Ponte sobre o rio Matipo</t>
  </si>
  <si>
    <t xml:space="preserve">Ponte apresentando vão único com balanços nos encontros. Terraplenos expostos abaixo do alinhamento das cortinas dos encontros. </t>
  </si>
  <si>
    <t>Passarela em Abre Campo</t>
  </si>
  <si>
    <t xml:space="preserve">Passarela em estrutura metálica. Extensão da obra considerada a travessia sobre a rodovia. Acesso lateral esquerdo em rampas de 3 lances cada. Travessia principal em 2 vãos contínuos, com vigas em seção "I". Piso da passarela em laje premoldada. </t>
  </si>
  <si>
    <t>Ponte sobre o rio Santana</t>
  </si>
  <si>
    <t xml:space="preserve">Ponte apresentando 3vaos contínuos com balanços nos encontros. Ausência de revestimento de proteção nos taludes dos encontros. Aparelhos de apoio em neoprene totalmente deteriorados. </t>
  </si>
  <si>
    <t>Ponte sobre o rio Casca</t>
  </si>
  <si>
    <t xml:space="preserve">Ponte em curva horizontal. Apresenta o total de 7 vãos contínuos em três tabuleiros distintos, sendo que o intermediário biapoiado em dentes Gerber. Taludes dos encontros com superfície irregular e sem proteção. Base dos apoios locados no rio apresentam segregação intensa do concreto. Juntas dos dentes Gerber não apresentam selantes de vedação. </t>
  </si>
  <si>
    <t>Ponte sobre o ribeirao Sela Funda</t>
  </si>
  <si>
    <t xml:space="preserve">Ponte apresentando o total de 2 vãos contínuos com balanços nos encontros. Taludes irregulares e sem proteção. Aparelhos de apoio em neoprene totalmente ressecados. </t>
  </si>
  <si>
    <t>Ponte sobre o rio Doce</t>
  </si>
  <si>
    <t>Ponte apresentando o total de 5 vãos contínuos em 2 tabuleiros distintos, existindo 3 linhas de juntas sem selantes de vedação. Obra com geometria em curva horizontal. Buzinotes existentes apresentam canos com diâmetro insuficiente. Longarinas apresentam algumas fissuras verticais. Ausência de janelas de acesso ao interior do caixão.</t>
  </si>
  <si>
    <t xml:space="preserve">Ponte apresentando apenas vão único com balanços extremos. Terraplenos dos encontros com regiões ocas e sem revestimento de proteção. </t>
  </si>
  <si>
    <t xml:space="preserve">Ponte com traçado em rampa e em curva horizontal, com vao único e balanços extremos. Seção celular com ausência de janelas de acesso no caixão. Há passeio para pedestres em uma das laterais da pista, com diversos módulos de guarda-corpos rompidos. </t>
  </si>
  <si>
    <t>Viaduto de trevo com a rodovia BR.381</t>
  </si>
  <si>
    <t xml:space="preserve">Viaduto em passagem superior em seção celular, sem janelas de acesso ao caixão, composto por 3 vãos contínuos e balanços nos encontros. Estrutura com geometria esconsa e em rampa vertical. revestimento de proteção dos taludes com trechos erodidos. Ausência de janelas de acesso para a estrutura celular. Aparelhos de apoio em articulação Freyssinet. </t>
  </si>
  <si>
    <t>edson</t>
  </si>
  <si>
    <t>Passagem Inferior - Pista Leste</t>
  </si>
  <si>
    <t>Trata-se de obra nova. |Fotos 01 a 26</t>
  </si>
  <si>
    <t>Passagem Inferior - Pista Oeste</t>
  </si>
  <si>
    <t>Trata-se de obra nova.|Fotos 28 a 51 - 04/09/12|</t>
  </si>
  <si>
    <t>Ponte sobre Rio Paraopeba - Pista leste.</t>
  </si>
  <si>
    <t>Fotos 53 à 78 - 04/09/12.|Vigas longarinas pretendidas isostática e laje contínua.|Dispositivo para troca de APA.|Erosão e fuga de matéria nos encontros.|Buzinotes com infiltração no entorno.|OAE sem acostamento.|Juntas cobertas por massa asfalica, encontros apresentam manchas de escorrimento d'água.</t>
  </si>
  <si>
    <t>Ponte sobre Rio Paraopeba - Pista oeste.</t>
  </si>
  <si>
    <t>Fotos 80 à 113 - 04/09/12.|OAE passou por recente recuperação e alargamento da estrutura.|Dispositivo para troca de APA.|Vigas longarinas revestidas por concreto projetado impossibilitando visualização de fissuras.|Ausência de acostamento e passeio existente lado esquerdo.|Cocessionária fixada a obra lado direito.|Início de recalque encontro oeste .|Canaleta de drenagem entre as OAE's encontro oeste apresenta erosão junto a margem do rio.</t>
  </si>
  <si>
    <t>Passagem inferior - Pista leste.</t>
  </si>
  <si>
    <t>Fotos 01 à 20 - 05/09/12.|Trata-se de obra nova.|Gabarito 5.55.|Placa de fechamento do passeio quebrada.|</t>
  </si>
  <si>
    <t>Passagem inferior - Pista oeste.</t>
  </si>
  <si>
    <t>Fotos 22 à 41 - 05/09/12.|Trata-se de obra nova.|Gabarito 5.55.|Fissuras na laje 0,3mm.|Tampa de fechamento do passeio quebrada.|</t>
  </si>
  <si>
    <t>Passarela - Pista leste/oeste.</t>
  </si>
  <si>
    <t>Fotos 43 à 68 - 05/09/12.|Trata-se de obra nova.|Geometria transversal, viga única " T " nos vãos de travessia sobre a BR. 262, rampas de acesso em laje maciça.|Gabarito, pista leste 5,60, pista oeste 5,85.|Rampas de acesso apresentam flechas acentuadas.|Ausência de tela de proteção nos vãos de travessia.|Ausência de iluminação.|Ausência de selante nas juntas.|Pilares desprotegidos.|Ausência de placa indicativa de gabarito.|Pingadeiras inexistente, vãos de travessia 35x2 faces = 70.00 ml, rampas acesso 47x8 faces=376.00 ml, totalizando 446.00 ml de pingadeiras.|OAE com classificação 1 devido a inúmeras necessidades de proteção física e estrutural.||</t>
  </si>
  <si>
    <t>Ponte sobre Ribeirão Serra Azul - Pista leste.</t>
  </si>
  <si>
    <t>Fotos 70 à 101 - 05/09/12.|OAE passou por recuperação e alargamento recentemente.|OAE apresenta dispositivo para troca de APA.|Implantação de passeio.|Drenagem (buzinotes), implantado apenas no passeio, na pista ausente.|Canalete de drenagem entre as obras disgregada com inicio de erosão em sua base.|Taludes sob a obras desprotegidos.|Jusante lado esquerdo.|Concessionária afixado lado esquerdo.|Asência de acostamento.</t>
  </si>
  <si>
    <t>Ponte sobre Ribeirão Serra Azul - Pista oeste.</t>
  </si>
  <si>
    <t>Fotos 103 à 130 - 05/09/12.|Trata-se de obra nova.|OAE apresenta dispositivo para troca de APA.|Vigas longarinas isostáticas e laje contínua.|Implantado passeio na OAE e drenagem, buzinotes.|Infiltração no entorno dos tubos, buzinotes.|Ausência de drenagem, buzinotes na pista de rolamento.|Mancha de escorrimento d'água nos encontros.|Juntas cobertas por massa asfáltica.</t>
  </si>
  <si>
    <t>Passagem superior - MG 050 - Pista leste/oeste (transversal).</t>
  </si>
  <si>
    <t>Fotos 132 à 154 - 05/09/12.|Gabarito pista leste 7.80, pista oeste 8.40.|Acesso as células inexistente.|OAE em rampa, possibilitando drenagem pelo caimento.|OAE esconsa.|OAE apresenta quadro de fissuras moderado nas vigas longarinas, lajes e piso do passeio, com aberturas =&gt;0,3mm.|Taludes sob a OAE desprotegidos.|Ausência de buzinotes.|Ausência de acostamento.</t>
  </si>
  <si>
    <t>Passarela - Pista leste/oeste (transversal), Juatuba.</t>
  </si>
  <si>
    <t>Fotos 156 á 178 - 05/09/12|Gabarito, pista leste 6.85, pista oeste 6.55.|Geometria transversal: estrutura metálica apoiando laje de bloco cerâmico, vigotas pré-moldadas e concreto. |Estrutura metálica oxidada.|Ausência de tela de proteção no vão de travessia.|Ausência de iluminação.|Ausência de pingadeiras nas rampas e vão de travessia.|Nota em função da necessidade de proteção física, estrutural e conservação da OAE.</t>
  </si>
  <si>
    <t>Passagem inferior - Pista leste - Juatuba.</t>
  </si>
  <si>
    <t>Fotos 180 á 201 - 05/09/12.|Gabarito 5.60.|Trata-se de obra nova.|Largura útil da pista entre barreiras rígidas 11.00.|Iluminação inferior existente.|Placa de indicação de gabarito existente.|Talude lateral do encontro inicial, lado direito, junto a escada de drenagem apresenta erosão.</t>
  </si>
  <si>
    <t>Passagem inferior - Pista oeste - Juatuba.</t>
  </si>
  <si>
    <t>Fotos 213 á 219 - 05/09/12.|Gabarito 5.60.|Trata-se de obra nova.|Iluminação inferior existente.|Placa de indicação de gabarito existente.|</t>
  </si>
  <si>
    <t>Passagem inferior - Linha férrea - Juatuba.</t>
  </si>
  <si>
    <t>Fotos 221 á 256 - 05/09/12.|Gabarito via férrea 7.60 , gabarito via local 3.90.|OAE passou recentemente por recuperação e alargamento da estrutura.|Vão 01 geometria longitudinal isostática, foi implantado depois. Demais vãos geometria longitudinal contínua.|Dispositivo para troca de APA.|OAE em rampa pouco inclinada.|Barreira rígida e guarda-corpo do encontro inicial lado direito, quebrados devido a colisão de veículo.|Ausência de acostamento.|Passeio lado direito implantado.</t>
  </si>
  <si>
    <t>Passagem inferior - linha férrea - Juatuba.</t>
  </si>
  <si>
    <t>Fotos 258 á 294 - 05/09/12.|Gabarito via férrea 7.50 , via local 5.85.|Trata-se de obra nova.|Vigas longarinas isostáticas, laje contínua.|Fuga de material encontro inicial, taludes inferiores a a projeção da obra desprotegidos.|Buzinotes apresentam infiltração em seu entorno.|Acúmulo de material no pavimento junto as barreiras rígidas.</t>
  </si>
  <si>
    <t>Ponte sobre Rio M. Leme - Pista leste.</t>
  </si>
  <si>
    <t>Fotos 296 á 320 - 05/09/12.|OAE esconsa, foi recuperada, reforçada e alargada, porém ainda se encontra fora da largura Ideal. Obra sem acostamento.|Disgregação no topo do pilar do apoio 1, encontro inicial.|Montante lado esquerdo da OAE.||</t>
  </si>
  <si>
    <t>Ponte sobre Rio M. Leme - Pista oeste.</t>
  </si>
  <si>
    <t>Fotos 322 á 348 - 05/09/12.|Trata-se de obra nova.|Dispositivo para troca de APA.|Perda de solo sob a cortina do encontro inicial.|Montante lado esquerdo da OAE.|Acúmulo de detritos junto as barreiras rígidas no pavimento.|Selantes cobertos por massa asfáltica.||</t>
  </si>
  <si>
    <t>Passagem inferior - BR..352 - Pista leste/oeste.</t>
  </si>
  <si>
    <t>Fotos 01 á 20 - 06/09/12.|Gabarito 5.55.|Trata-se de obra nova.|Ausência de iluminação inferior, área urbana.|</t>
  </si>
  <si>
    <t>Ponte sobre Ribeirão das Vacas</t>
  </si>
  <si>
    <t>Fotos 22 á 48 - 06/09/12.|Gabarito via local não pavimentada 5.60.|Ausência de guarda-corpo sobre a OAE, nessecita urgente intervenção.|OAE em curva, rampa e superelevação recuperada, reforçada e alargada recentemente.|OAE apresenta dispositivo para troca de APA.|Montante lado esquerdo da OAE.|Acúmulo de detritos no pavimento.|Juntas cobertas por massa asfáltica.|Fuga de material sob encontro final.</t>
  </si>
  <si>
    <t>Ponte sobre Ribeirão das Vacas - Pista oeste.</t>
  </si>
  <si>
    <t>Fotos 50 á 76 - 06/09/12.|Gabarito da via local não pavimentada 6.00.|OAE em curva, rampa e superelevação|Trata-se de obra nova.|Montante lado esquerdo da OAE.|OAE apresenta dispositivo para troca de aparelho de apoio.|Fuga de material sob encontro final.|Juntas cobertas por massa asfáltica.|</t>
  </si>
  <si>
    <t>Ponte sobre córrego Matinha - Pista leste.</t>
  </si>
  <si>
    <t>Fotos 78 á 104 - 06/09/12.|Gabarito da via local não pavimentada 6.35.|Montante lado esquerdo da OAE.|OAE apresenta dispositivo para troca de APA.|OAE recuperada, reforçada e alargada, porém com inexistência de acostamento e passeio implantado.|</t>
  </si>
  <si>
    <t>Ponte sobre córrego Matinha - Piste oeste.</t>
  </si>
  <si>
    <t>Fotos 106 á 127 - 06/09/12.|Gabarito da via local não pavimentada 6.70.|Montante lado esquerdo da OAE.|OAE em rampa.|Trata-se de obra nova.|Acúmulo de detritos no pavimento.|Juntas cobertas por massa asfáltica.</t>
  </si>
  <si>
    <t>Passarela - Pará de Minas - Transversal</t>
  </si>
  <si>
    <t>Fotos 129 á 148 - 06/09/12.|Gabarito pista leste 6.55, pista oeste 6.50.|Pilares e vigas em perfis metálicos ( oxidados ) e laje pré-moldada coberta por lastro de concreto.|Placa indicativa gabarito inexistente.|Ausência de proteção de pilares.|Ausência de tela de proteção nos vãos de travessia.|Guarda-corpo metálico danificado.</t>
  </si>
  <si>
    <t>Passagem inferior - Pará de Minas - Pista leste/oeste.</t>
  </si>
  <si>
    <t>Fotos 150 á 170 - 06/09/12.|Gabarito 5.50, ausência de placa indicativa de gabarito.|Trata-se de obra nova.|Ausência de iluminação inferior.</t>
  </si>
  <si>
    <t>Passagem superior - transversal ( leste/oeste).</t>
  </si>
  <si>
    <t>Fotos 172 á 192- 06/09/12.|Gabarito pista leste 5.56, pista oeste 5.80, ausência de placa de indicação de gabarito.|OAE sem acesso as células.|Fuga de material sob cortina.</t>
  </si>
  <si>
    <t>Ponte sobre córrego das paivas - Pista leste.</t>
  </si>
  <si>
    <t>Fotos 194 á 216 - 06/09/12.|OAE recuperada, reforço e alargamento recente.|Taludes laterais e inferiores desprotegidos e instáveis.|OAE apresente dispositivos para troca de APA.|Acúmulo de detritos na pista junto as barreiras.</t>
  </si>
  <si>
    <t>Ponte sobre ribeirão das paivas - Pista oeste.</t>
  </si>
  <si>
    <t>Fotos 218 à 238 - 06/09/12.|OAE recuperada, reforçada e alargada.|Montante lado esquerdo da OAE.|Ausência de acostamento.|Dispositivo para troca de APA existente.|Acúmulo de detritos no pavimento junto as barreiras rígidas.|Taludes laterais e inferiores a projeção da obra desprotegidos e instáveis.</t>
  </si>
  <si>
    <t>Ponte sobre ribeirão dos Pereiras - Pista leste.</t>
  </si>
  <si>
    <t>Fotos 240 à 261 - 06/09/12.|Trata-se de obra nova.|OAE em curva, rampa e superelevação.|Apresenta dispositivo para troca de APA.|Taludes laterais e inferiores sem proteção e instáveis.|Obra sem acostamento.</t>
  </si>
  <si>
    <t>Ponte sobre ribeirão dos Pereiras - Pista oeste.</t>
  </si>
  <si>
    <t>Fotos 263 á 280 - 06/09/12.|OAE recuperada, alargada e reforçada.|OAE em curva, rampa e superelevação.|Acostamento inexistente.|Taludes laterais e inferiores desprotegidos e instáveis.|Dispositivo para troca de APA existente.</t>
  </si>
  <si>
    <t>Ponte sobre ribeirão areias - Pista leste.</t>
  </si>
  <si>
    <t>Fotos 282 à 307 - 06/09/12.|OAE recuperada, alargada e reforçada.|Montante lado esquerdo da OAE.|Taludes desprotegidos.|Ausência de acostamento.|Recalque no pavimento encontro inicial.</t>
  </si>
  <si>
    <t>Ponte sobre córrego areias - Pista oeste.</t>
  </si>
  <si>
    <t>Fotos 309 à 335 - 06/09/12.|Trata-se de obra nova.|Dispositivo para troca de APA.|Montante lado esquerdo da OAE.|Juntas dos encontros inicial e final com digregação,  selantes descolados e rasgados.|Canalete entre as OAE's encontro final destruída.</t>
  </si>
  <si>
    <t>Passarela - Torneiros - Transversal.</t>
  </si>
  <si>
    <t>Fotos 01 á 20 - 07/09/12.|Gabarito leste 6.50, oeste 6.90.|Avaliação da OAE nota 1, em função de itens de segurança e durabilidade faltantes, iluminação, tela de proteção, selantes, pingadeiras.|Ausência de pingadeiras e buzinotes.|OAE não apresenta tela de proteçáo ao usuário nos vãos de travessia.|Ausência de iluminação.|Ausência de selantes nas juntas.|</t>
  </si>
  <si>
    <t>Ponte sobre rio São João - Pista leste.</t>
  </si>
  <si>
    <t>Fotos 22 à 50- 07/09/12.|OAE foi recuperada, reforçada e alargada, porém não dispõe de acostamento.|Montante lado esquerdo da OAE.|Talude lateral e inferior encontro inicial e final desprotegidos e instáveis, atenção no  encontro final.|Canaletas de drenagem entre as OAE's quebradas.|OAE apresenta dispositivo para troca de APA.</t>
  </si>
  <si>
    <t>119.8</t>
  </si>
  <si>
    <t>Ponte sobre rio São João - Pista oeste.</t>
  </si>
  <si>
    <t xml:space="preserve">Fotos 52 à 72 - 07/09/12.|Trata-se de obra nova.|Ausência de acostamento.|Talude entre as OAE's encontros inicial e final desprotegidos e instáveis.|Montante lado esquerdo da OAE.|Acúmulo de detritos na pista junto as barreiras rígidas.|Berços com disgregação nas interfaces dos encontros inicial e final, com selantes rasgados e danificados.| </t>
  </si>
  <si>
    <t>Ponte sobre rio Pará - Pista leste.</t>
  </si>
  <si>
    <t>Fotos 74 à 99 - 07/09/12.|Trata-se de obra nova.|OAE apresenta quadro de fissuras de atenção, fissuras nas longarinas e balanços laterais com aberturas =&gt;0,3mm.|Gabarito via local não pavimentado 3.90.|Dispositivo para troca de APA existente.|Montante lado esquerdo da OAE.|Juntas com selantes danificados.</t>
  </si>
  <si>
    <t>Ponte sobre rio Pará - Pista oeste.</t>
  </si>
  <si>
    <t>Fotos 101 à 130 - 07/09/12.|Gabarito via local não pavimentada 3.70.|OAE recuperada, alargada e reforçada.|Dispositivo para troca de APA existente.|Selantes das juntas danificados.|Acúmulo de detritos no pavimento junto as barreiras rígidas.|Montante lado esquerdo da OAE.|Galhada sobre bloco do apoio na região intermediária do rio.|Taludes não apresentam proteção porém se encontram estáveis.</t>
  </si>
  <si>
    <t>Passagem superior - BR.494 - Transversal.</t>
  </si>
  <si>
    <t>Fotos 132 à 149 - 07/09/12.|Gabarito pista leste 5.70, pista oeste 5.80.|Obra esconsa em rampa suave, acesso as células existentes.|Parte do guarda-corpo  inexistente devido a colisão de veículos.|Pingadeira existente.|Placa indicativa de gabarito existente 5.60.</t>
  </si>
  <si>
    <t>67.1</t>
  </si>
  <si>
    <t>Passarela - Nova Serrana - Transversal.</t>
  </si>
  <si>
    <t>Fotos 151 à 174 - 07/09/12.|OAE em estrutura mista, superestrutura perfil tubular metálico, mesoestrutura concreto.|Gabarito pista leste/oeste  6.10 menor ponto, gabarito variável.|OBS. piso da passarela em chapa metálica, encontr-se oxidada e deformada em varios pontos.|Estrutura tubular inadequada, corrosão de dentro do tubo para fora.|OAE necessita tratamento e proteção, pontos de oxidação da estrutura.</t>
  </si>
  <si>
    <t>Passagem inferior - Nova Serrana - Pista leste/oeste.</t>
  </si>
  <si>
    <t>Fotos 176 à 203 - 07/09/12.|Gabarito 5.60.|Ausência de placa indicativa de gabarito.|</t>
  </si>
  <si>
    <t>30.1</t>
  </si>
  <si>
    <t>Fotos 205 à 221- 07/09/12.|Gabarito |OAE necessita pintura de proteção da estrutura em perfil " L "e piso de chapa metálica.|Ausência de selantes nas juntas.|</t>
  </si>
  <si>
    <t>Ponte sobre rio Lambari - Pista leste/oeste.</t>
  </si>
  <si>
    <t>Fotos 223 à 252- 07/09/12.|Montante lado esquerdo da OAE.|Buzinotes obstruídos.|Taludes desprotegidos porém estáveis.|Guarda-corpo apresenta algumas peças quebras ou disgregadas.|Ausência de acostamento.</t>
  </si>
  <si>
    <t>Ponte sobre rio Capivari - Pista leste/oeste.</t>
  </si>
  <si>
    <t>Fotos 254 à 277 - 07/09/12.|Vigas apresentam cobrimento reduzido.|Buzinotes obstruídos.|Guarda-corpo com disgregação.|Proteção do talude de concreto projetado, rompido.|OAE retilínea, porém apoios intermediários esconsos.|Apoios intermediários descalçados.</t>
  </si>
  <si>
    <t>Ponte sobre ribeirão Taboão - Pista leste/oeste.</t>
  </si>
  <si>
    <t>Fotos 279 à 307- 07/09/12.|Perda de solo sob encontro final.|Montante lado esquerdo da OAE.|Concessionária lado esquerdo da OAE.|Ausência de dispositivo para troca de APA.|</t>
  </si>
  <si>
    <t>Ponte sobre ribeirão Matador - Pista leste/oeste.</t>
  </si>
  <si>
    <t>Fotos 01 à 20 - 08/09/12.|Montante lado esquerdo da OAE.|Buzinotes obstruídos.|Taludes desprotegidos porém estáveis.|Concessionária lado esquerdo da OAE.</t>
  </si>
  <si>
    <t>Ponte sobre ribeirão Roncador - Pista leste/oeste.</t>
  </si>
  <si>
    <t>Fotos 22 à 41 - 08/09/12.|Montante lado esquerdo da OAE.|Buzinotes obstruídos por massa asfáltica.|Taludes protegidos por concreto projetado apresentando erosão junto a margem do ribeirão.|Concessionária lado esquerdo da OAE.</t>
  </si>
  <si>
    <t>Ponte sobre rio São Francisco - Pista leste/oeste.</t>
  </si>
  <si>
    <t>Fotos 43 à 74 - 08/09/12.|APA nos encontros pêndulos.|Quadro de fissuração da OAE, requer atenção, fissuras =&gt;0,3, quantidade estimada 1.000 m.|Concessionária lado direito da OAE.|Montante lado esquerdo da OAE.|Cobrimento reduzido face inferior das vigas.||</t>
  </si>
  <si>
    <t>Ponte sobre ribeirão Estiva - Pista leste/oeste.</t>
  </si>
  <si>
    <t>Fotos 76 à 102- 08/09/12.|Montante lado esquerdo da OAE.|Pontos de digregação do concreto sob camada de CBUQ.|Concessionária lado direito da OAE.|Perda de solo encontro inicial sob a cortina.|OAE em rampa.</t>
  </si>
  <si>
    <t>Ponte sobre ribeirão Jorginho - Pista leste/oeste.</t>
  </si>
  <si>
    <t>Fotos 104 à 122 - 08/09/12.|Concessionária lado direito.|Não foi possível identificar montante, água parada.</t>
  </si>
  <si>
    <t>Ponte sobre rio Sta. Tereza - Pista leste/oeste.</t>
  </si>
  <si>
    <t>Fotos 124 à 152 - 08/09/12.|Montante lado esquerdo da OAE.|Talude encontro inicial com erosão.|Tubos ( buzinotes ) inexistentes, apenas furo na laje.|Muros de ala rompidos nos encontros inicial e final.|Galhada presa no apoio intermediário.</t>
  </si>
  <si>
    <t>157.6</t>
  </si>
  <si>
    <t>Passagem inferior - via férrea - Pista leste/oeste.</t>
  </si>
  <si>
    <t>Fotos 154 à 181 - 08/09/12.|Gabarito via férrea 5.40 m.|Fuga de material junto ao encontro inicial.|Trecho de guarda-corpo danificado devido a colisão de veiculo.|Buzinotes obstruídos.</t>
  </si>
  <si>
    <t>Ponte sobre córrego cotovelo - Pista leste/oeste.</t>
  </si>
  <si>
    <t>Fotos 183 á 213 - 08/09/12.|Montante lado esquerdo da OAE.|Buzinotes existentes e curtos, necessita substituição.|Fuga de material junto ao encontro inicial.|Galhada presa no apoio intermediário.|Corrosão e fissuras nas lajes.|Cobrimento reduzido nas faces inferiores das vigas longarinas e transversinas.|</t>
  </si>
  <si>
    <t>Ponte sobre rio Quebra Anzol - Pista leste/oeste.</t>
  </si>
  <si>
    <t>Fotos 215 à 241 - 08/09/12.|Montante lado esquerdo da OAE.|Taludes protegidos.|Buzinotes existentes porém curtos, necessita substituição.||</t>
  </si>
  <si>
    <t>Passagem superior - Via férrea - Transversal.</t>
  </si>
  <si>
    <t>Fotos 243 à 269- 08/09/12.|Gabarito 6.60.|Aparelhos de apoios roletes metálicos.|Ausência de placa indicativa de gabarito.</t>
  </si>
  <si>
    <t>Ponte sobre córrego São Mateus - Pista leste/oeste.</t>
  </si>
  <si>
    <t>Fotos 01 à 26 - 10/09/12.|OAE em curva, 3 vãos, 2 balanços e juntas inexistentes.|Montante lado esquerdo.|Buzinotes curtos e obstruídos.|Taludes sem proteção porém estáveis.||</t>
  </si>
  <si>
    <t>107.2</t>
  </si>
  <si>
    <t>Ponte sobre córrego Jacuba -  Pista leste/oeste.</t>
  </si>
  <si>
    <t>Fotos 28 à - 10/09/12.|Uma obra com 55.00, um vão e dois balanços e prolongamento de 21,00, um vão e dois balanços. COMPRIMENTO TOTAL DA OAE 76.00 m. |OAE apresenta uma junta de dilatação sem selante, parcialmente coberto por massa asfáltica.|Aparelhos de apoio inexistentes.|Taludes desprotegidos porém estáveis. |Montante lado esquerdo da OAE.|Fissura transversal na laje junto ao balanço do encontro inicial.</t>
  </si>
  <si>
    <t>Ponte sobre rio Tamanduá - Pista leste/oeste.</t>
  </si>
  <si>
    <t>Fotos 60 à 87 - 10/09/12.|OAE três vãos e dois balanços, juntas inexistentes.|Buzinotes curtos e obstruídos.|Montante lado esquerdo da OAE.|Taludes desprotegidos porém estáveis junto aos encontros, com erosão junto a margem do rio.|APA não visualizado.|</t>
  </si>
  <si>
    <t>115.2</t>
  </si>
  <si>
    <t>Ponte sobre córrego grande - Pista leste/oeste.67.00</t>
  </si>
  <si>
    <t>Fotos 89 à 117 - 10/09/12.|OAE três vãos, 2 banços.|Juntas inexistentes.|APA não visualizado.|Montante lado esquerdo da OAE.|Taludes desprotegidos porém estáveis.|Buzinotes curtos, obstruído e do diâmetro reduzido.</t>
  </si>
  <si>
    <t>Passagem superior - Linha férrea - Transversal.</t>
  </si>
  <si>
    <t>Fotos 119 à 146 - 10/09/12.|OAE requer atenção, gabarito vertical reduzido 5.30, vigas longarinas com armaduras inferiores rompidas devido a impacto de veículos.|OAE três vãos contínuos sem balanços.|APA's roletes metálicos.|OAE apresenta grandes trechos com AEO e fissuras =&gt;0,4mm nas laterais das vigas longarinas.||</t>
  </si>
  <si>
    <t>Ponte sobre córrego do sal</t>
  </si>
  <si>
    <t>Fotos 148 à 180 - 10/09/12.|OAE três vãos e dois balanços, juntas inexistentes.|APA freyssinet.|Vigas longarinas e transversinas com cobrimento reduzido.|Buzinotes curtos, obstruídos.|Montante lado esquerdo da OAE.|Taludes sem proteção porém estáveis.|</t>
  </si>
  <si>
    <t>Ponte sobre rio Capivara - Pista leste/oeste.</t>
  </si>
  <si>
    <t>Fotos 182 à 204 - 10/09/12.|OAE três vãos E dois balanços, juntas inexistentes.|APA freyssinet.|Taludes desprotegidos porém estáveis.|Buzinotes curtos e obstruídos.|Montante lado esquerdo da OAE.||</t>
  </si>
  <si>
    <t>Ponte sobre córrego Marmelo - Pista leste/oeste.</t>
  </si>
  <si>
    <t>Fotos 206 à 242 - 10/09/12.|OAE três vãos e dois balanços, juntas inexistentes.|APA freyssinet.|Montante lado esquerdo da OAE.|Apoio próximo ao encontro final apresenta Fissuras =&gt;0,5mm na diagonal em todo perímetro, foi implantado reforço metálico.|Fissuras nas lajes, segregação nas longarinas, corrosão sob cortina e apoios.|Taludes desprotegidos, porém estáveis.|Trinca na parede de contenção do terrapleno encontro final.</t>
  </si>
  <si>
    <t>Fotos 244 à - 10/09/12.|Gabarito 7.10.|OAE três vãos, não apresenta balanços.|Duas juntas de dilatação, selantes inexistentes.|Fissuras nas longarinas e laje, digregação nas lajes laterais em balanço e pilares.|Pilares intermediários sem proteção.|Guarda-corpos metálicos corroídos, quebrados.|APA encontro Sul roletes metálicos, intermediários e encontro norte neoprene.|Pingadeiras existentes e buzinotes curtos e obstruídos.</t>
  </si>
  <si>
    <t>Passagem superior - Via férrea - transversal.</t>
  </si>
  <si>
    <t>Fotos 271 à 294 - 10/09/12.|Gabarito 7.15m.|OAE três vãos e dois balanços.|Fissuras e pontos de disgregação nas laje.|APA freyssinet.|Ausência de pingadeiras e buzinotes curtos e obstruídos.|Encontro final apresenta recalque.|Taludes desprotegidos, porém estáveis.|</t>
  </si>
  <si>
    <t>Ponte sobre rio Araguari - Pista leste/oeste.</t>
  </si>
  <si>
    <t>Fotos 296 à 335 - 10/09/12.|OAE Cinco vãos e dois balanços.|OAE com geometria transversal celular, reforçada com protensão, fissuras foram tratadas porém novas fissuras com aberturas significativas, =&gt;0,4mm reapareceram.|OAE apresenta flecha.|Pingadeiras e buzinotes existentes.|APA neoprene em bom estado.|Montante lado esquerdo da OAE.|Apoios intermediários dentro do rio com acúmulo de detritos ( galhadas ).|Taludes desprotegidos, porém estáveis.</t>
  </si>
  <si>
    <t>Passagem inferior - Transversal</t>
  </si>
  <si>
    <t>Fotos 01 à 30 - 11/09/12.|Gabarito 6.75.|OAE três vãos e dois balanços.|APA freyssinet.|Juntas inexistentes.|Vigas longarinas apresentam quadro de fissuras severo, fissuras =&gt; 0,3mm.|Lajes apresentam fissuras =&gt;0,3mm com eflorescência e segregação.|Taludes protegidos.|Pingadeiras existentes, buzinotes obstruídos e curtos.|</t>
  </si>
  <si>
    <t>Ponte sobre ribeirão Lageado - Pista leste/oeste.</t>
  </si>
  <si>
    <t>Fotos 32 à 60 - 11/09/12.|OAE três vãos e dois balanços.|APA freyssinet.|Pingadeiras existentes e buzinotes curtos e obstruídos.|Taludes protegidos.|Recalque encontro inicial lado direito.|Montante lado esquerdo da OAE.</t>
  </si>
  <si>
    <t>Passagem superior - Vdto. Romes Daher - Transversal.</t>
  </si>
  <si>
    <t>Fotos 62 à 91 - 10/09/12.|OAE dois vãos e dois balanços, obra esconsa.|Pilares desprotegidos.|OAE não apresenta janelas de acesso as células.|Vigas longarinas e laje apresentam quadro de fissuras severa, fissuras com aberturas =&gt;0,3mm.|Laje com pontos isolados de segregação do concreto.|Guarda-corpos tubulares inadequados apresentando oxidação.|Placa de sinalização de gabarito 5.50.|Gabarito pista leste 5.50, pista oeste 5.80.|Taludes protegidos por muros de contenção e concreto projetado.|Pingadeiras existentes e buzinotes obstruídos.</t>
  </si>
  <si>
    <t>Fotos 93 à 107 - 10/09/12.|OAE um vão, sem balanço e esconsa.|Gabarito pista leste 11.80, pista oeste 12.05.|Lajes laterais em balanço apresentam fissuras 0,3mm, estruturas dos encontros corrosão de armaduras.|APA não visualizado.|Apoios sem proteção.|Taludes laterais parcialmente protegidos por vegetação, estáveis.|Pingadeiras existentes e buzinotes obstruídos.|Guarda-corpo tubular metálico inadequado.</t>
  </si>
  <si>
    <t>Passagem superior - Transversal.</t>
  </si>
  <si>
    <t>Fotos 109 à 127 - 10/09/12.|Gabaritos pista leste 5.37, pista oeste 5.39.|OAE um vão e dois balanços.|Passeios em ambos os lados da OAE.|Guarda-corpos tubulares metálicos inadequados e com oxidação.|OAE não apresenta janelas de acesso as células.|Pilares desprotegidos.|APA neoprene em bom estado.|Pingadeiras existentes e buzinotes inexistentes.|Taludes parcialmente desprotegidos porém estáveis.|Laje apresenta marcas de colisão de veículos, gabarito reduzido 5.30.|Placas indicativas de gabaritos 5.30.</t>
  </si>
  <si>
    <t>Passagem superior - Uberaba - Transversal.</t>
  </si>
  <si>
    <t>Fotos 129 à 151 - 11/09/12.|OAE um vão e dois balanços.|Gabarito pista leste 5.56, pista oeste 5.47.|Pilares desprotegidos.|Passeios em ambos os lados da OAE.|Pingadeiras existentes e buzinotes inexistentes.|Taludes parcialmente protegidos, estáveis.|Colisão de veículos na face inferior da laje caixão, gabarito reduzido 5.40.|Placa indicativa de gabarito 5.40.|Guarda-corpo tubular metálico inadequado com oxidação.</t>
  </si>
  <si>
    <t>Passagem inferior - Uberaba - Pista leste.</t>
  </si>
  <si>
    <t>Fotos 153 à 184 - 11/09/12.|OAE dois vãos não tem balanços.|Gabarito 6.60.|APA inexistente.|Pingadeiras e buzinotes inexistentes.|Passeios inferiores protegidos por barreiras rígidas.|Iluminação inferior inexistente.|Drenagem inferior bueiros existentes.|</t>
  </si>
  <si>
    <t>46.8</t>
  </si>
  <si>
    <t>Passagem inferior - Uberaba - Pista oeste.</t>
  </si>
  <si>
    <t>Fotos 184 à - 11/09/12.|OAE dois vãos e sem balanços.|Gabarito 6.90.|Ausência de pingadeiras e buzinotes.|Fissuras nas paredes de apoio.|Ausência de iluminação inferior.|Passeios inferiores protegidos por barreiras rígidas.|Drenagem inferior, bueiros existentes.</t>
  </si>
  <si>
    <t>Ponte sobre rio Uberaba - Ponte do Golfo - Pista leste oeste.</t>
  </si>
  <si>
    <t>Fotos 211 à 237 - 11/09/12.|OAE três vãos e dois balanços, juntas inexistentes.|Pingadeiras inexistentes, buzinotes curtos e obstruídos.|Taludes desprotegidos porém estáveis.|Montante lado direito da OAE.|Fissuras nas longarinas na região dos apoios.|Segregação na base do apoio dentro do rio.|Pontos de segregação e armadura exposta oxidada na laje.|</t>
  </si>
  <si>
    <t>125.6</t>
  </si>
  <si>
    <t>Ponte sobre rio Douradinho - Pista leste/oeste.</t>
  </si>
  <si>
    <t>Fotos 239 à 268 - 11/09/12.|OAE três vãos e dois balanços, juntas inexistentes.|Vigas longarinas apresentam fissuras =&gt; 0,3mm e cobrimento reduzido banzo inferior.|Fissuras na laje.|Pilares com pontos de segregação do concreto.|Pavimento rígido com disgregação do concreto.|Barreia rígida quebrada encontro inicial lado esquerdo.|APA não visualizado.|Pingadeiras existentes e buzinotes curtos obstruídos.|Montante lado direito da OAE.||</t>
  </si>
  <si>
    <t>Ponte sobre rio - Pista leste/oeste.</t>
  </si>
  <si>
    <t>Fotos 01 à 28 - 12/09/12.|OAE três vãos e balanços inexistentes.|Fissuras nas longarinas e laje =&gt;0.3mm.|Segregação nas vigas longarinas.|APA não visualizado.|Pingadeiras existentes com resto de forma.|Buzinotes existentes em bom estado.|Montante lado direito da OAE.|taludes desprotegidos porém estáveis.</t>
  </si>
  <si>
    <t>Ponte sobre rio Grande - Divisa estado SP/MG. - Pista leste/oeste.</t>
  </si>
  <si>
    <t>Fotos 30 à 76 - 12/09/12.|OAE dez vãos e dois balanços, trata-se de duas obras em aduelas e protendidas, lajes foram consolidadas e pilares unidos por uma única travessa inferior, considerada como obra única.|APA em neoprene fretado em bom estado.|Pingadeiras existentes em bom estado.|Buzinotes existentes com infiltração em seu entorno.|Taludes desprotegidos porém estáveis.|Gabarito retorno encontro final 6.65m.|Pavimento rígido com vários pontos de disgregação.|Juntas com selantes rasgados com aberturas de =&gt;10 cm.|Berços com vários pontos de digregação do concreto.|Pilares sem proteção de dolfins.|Guarda-corpo tubular metálico inadequado apresentando oxidação.|Montante lado direito da OAE.|OAE não apresenta janelas de acesso as células do caixão.||</t>
  </si>
  <si>
    <t>Fotos 78 à 97 - 12/09/12.|OAE um vão e dois balanços.|Gabarito pista norte 6.76, pista Sul 6.62.|Pingadeiras existentes, buzinotes inexistentes.|APA neoprene fretado bom estedo.|Taludes desprotegidos porém estáveis.|Encontros apresentam recalque no pavimento.|Pavimento CBUQ desgastado, superfície irregular.|Concessionária lado Sul.|Alsência de placa indicativa de gabarito.</t>
  </si>
  <si>
    <t>Passagem superior - Transversal</t>
  </si>
  <si>
    <t>Fotos 99 à 118 - 12/09/12.|OAE um vão e dois balanços.|Gabarito pista norte 6.94, pista sul 6.94.|APA neoprene fretado em bom estado.|Pingadeiras e buzinotes existentes em bom estado.|OAE apresenta janelas de acesso as células do caixão. |Taludes desprotegidos porém estáveis.|Placa indicativa de gabarito existente 6.30m.</t>
  </si>
  <si>
    <t>Passagem inferior - Pista norte/sul.</t>
  </si>
  <si>
    <t>Fotos 120 à 147 - 12/09/12.|OAE dois vãos e sem balanços.|Gabarito 5.00m. Ausência de placa indicativa.|Pingadeiras e buzinotes inexistentes.|Taludes protegidos, inferior por paredes de contenção e laterais por vegetação.|</t>
  </si>
  <si>
    <t>Fotos 149 à 180 - 12/09/12.|OAE dois vãos e sem balanços.|Gabarito 4.90m, ausência de placa indicativa.|Laje apresenta disgregação por impacto de veículo.|Paredes de contenção e alas apresentam vários pontos de segregação do concreto.|Ausência de pingadeiras e buzinotes.|Taludes inferiores protegidos por paredes de contenção e laterais por vegetação.|Barreira rígida apresenta disgregação por impacto de veículos encontro inicial lado direito.</t>
  </si>
  <si>
    <t>Passagem inferior - Via férrea - Pista norte.</t>
  </si>
  <si>
    <t>Fotos 182 à 199 - 12/09/12.|OAE três vãos e sem balanços.|Gabarito 12.60m.|APA não visualizados.|Pingadeiras e buzinotes inexistentes.|Pontos de segregação do concreto nos apoios.|OAE não apresenta janelas para acesso as células. Possível laje tubada.</t>
  </si>
  <si>
    <t>Passagem inferior - Via férrea - Pista sul.</t>
  </si>
  <si>
    <t>Fotos 201 à 224- 12/09/12.|OAE um vão e dois balanços.|APA neoprene fretado bom estado.|Gabarito 12.30m.|Pingadeiras e buzinotes existentes.|Taludes desprotegidos porém estáveis.|Lajes apresentam fissuras 0,3mm.</t>
  </si>
  <si>
    <t>Passagem inferior - Uberaba - Piata norte.</t>
  </si>
  <si>
    <t>Fotos 01à 17 - 13/09/12.|OAE um vão e sem balanços.|Gabarito 7.00m.|Ausência de placa indicativa de gabarito.|Pingadeiras e buzinotes inexistentes.|Taludes protegidos.|Iluminação inferior inexistente.|</t>
  </si>
  <si>
    <t>Passagem inferior - Vdto. Adalto Pereira de Almeida - Pista sul.</t>
  </si>
  <si>
    <t>Fotos 19 à 35 - 13/09/12.|OAE um vão e sem balanços.|Gabarito 5.70m.|Placa indicativa de gabarito 5.50.|Pingadeiras e buzinotes inexistentes.|Taludes protegidos.|Iluminação inferior inexistente.|Barreira rígida encontro inicial disgregação e AEO, devido a impacto de veículo.</t>
  </si>
  <si>
    <t>23.2</t>
  </si>
  <si>
    <t>Passagem inferior - Vdto. Adalto Pereira de Almeida - Alça norte.</t>
  </si>
  <si>
    <t>Fotos 37 à 54 - 13/09/12.|OAE um vão e sem balanços.|Gabarito 5.90m.|Lajes e paredes de apoio apresentam fissuras.|Pingadeiras existentes e drenagem pelo caimento da OAE.|Taludes protegidos.|Iluminação inferior inexistente.</t>
  </si>
  <si>
    <t>Fotos 56 à 75 - 13/09/12.|OAE um vão e sem balanços.|Gabarito 5.70m.|Pingadeira existente e buzinotes inexistentes.|Iluminação inferior inexistente.|Taludes protegidos.</t>
  </si>
  <si>
    <t>Passagem inferior - Vdto. Adalto Pereira de Almeida.</t>
  </si>
  <si>
    <t>Fotos 77 à 96 - 13/09/12.|OAE um vão e sem balanços.|Gabarito 5.60m.|Pingadeiras existentes e buzinotes inexistentes.|Iluminação inferior inexistente.|Taludes protegidos.</t>
  </si>
  <si>
    <t>Passarela - Uberaba - Transversal.</t>
  </si>
  <si>
    <t>Fotos 167 à 184 - 18-09-12.|OAE um vão e rampas laterais de acesso.|Comprimento total da OAE considerado apenas o vão de travessia sobre a rodovia BR.050.|Gabarito pista norte 6.20, pista Sul 6.50.|APA neoprene bom estado.|Iluminação inexistente.|Placa de indicação de gabarito inexistente.|Perfís metálicos da passarela oxidados.|Proteção dos pilares inexistentes.|Pingadeiras e buzinotes inexistentes.|Ausência de barreira para impedir trânsito de pedestres na rodovia.</t>
  </si>
  <si>
    <t>51.6</t>
  </si>
  <si>
    <t>Passagem inferior - VDTO. Major Geraldo da Silva Vieira - Pista Norte.</t>
  </si>
  <si>
    <t>Fotos 186 à 211 - 18/09/12.|OAE dois vãos e sem balanços.|Gabarito 6.00. Placa indicativa de gabarito 5.50.|Ausência de iluminação inferior.|APA inexistente.|Juntas inexistentes.||</t>
  </si>
  <si>
    <t>Passagem inferior - VDTO. Major Geraldo da Silva Vieira - Pista Sul.</t>
  </si>
  <si>
    <t>Fotos 213 à 240 - 18/09/12.|OAE dois vãos e sem balanços.|Gabarito 6.00. Placa indicativa de gabarito 5.50.|Paredes de apoio e muros de ala apresentam fissuras e segregação do concreto.|Iluminação inferior inexistente.|APA inexistente.|</t>
  </si>
  <si>
    <t>Passagem inferior - VDTO. Alexandre Jorge (BR.262). - Pista Norte/Sul.</t>
  </si>
  <si>
    <t>Fotos 242 à 264 - 18/09/12.|OAE um vão e sem balanços.|Gabarito 5.60 . Ausência de placa indicativa de gabarito.|Sinalização horizontal inferior desgastada.|Vegetaçáo crescendo por entre as placas de proteção dos taludes (terra armada).|Pingadeiras existentes e buzinotes curtos e obstruídos.|Iluminação inferior inexistente.|APA não visualizados.</t>
  </si>
  <si>
    <t>Passagem inferior - Pista norte.</t>
  </si>
  <si>
    <t>Fotos 266 à 288 - 18/09/12.|OAE dois vãos e sem balanços.|Gabarito 5.50. Placa indicativa de 5.50.|Pingadeiras e buzinotes inexistentes.|Iluminação inferior inexistente.</t>
  </si>
  <si>
    <t>44.6</t>
  </si>
  <si>
    <t>Passagem inferior - VDTO. Ney Junqueira - Pista Sul.</t>
  </si>
  <si>
    <t>Fotos 290 à 309 - 18/09/12.|OAE dois vãos e sem balanços.|Gabarito 5.50m. Placa indicativa 5.50m.|APA inexistente.|Laje apresenta fissuras.|Pingadeiras e buzinotes inexistentes.|Iluminaçáo inferior inexistente.|Sinalização horizontal inferior desgastada.</t>
  </si>
  <si>
    <t>Passagem inferior - VDTO. Dr. Humberto Rodrigues da Cunha - Pista norte.</t>
  </si>
  <si>
    <t>Fotos 311 à 334 - 18/09/12.|OAE dois vãos e sem balanços.|Gabarito5.40m. Placa indicativa de gabarito 5.30m.|APA inexistente.|Pingadeiras existente e buzinotes inexistentes.|Iluminação inferior inexistente.|</t>
  </si>
  <si>
    <t>41.1</t>
  </si>
  <si>
    <t>Passagem inferior - VDTO. Dr. José Humberto Rodrigues da Cunha - Pista Sul.</t>
  </si>
  <si>
    <t>Fotos 336 à 353 - 18/09/12.|OAE dois vãos e sem balanços.|Gabarito 5.40m. Placa indicativa 5.30m.|Pingadeiras existentes e buzinotes inexistentes.|Iluminação inferior inexistente.|</t>
  </si>
  <si>
    <t>Fotos 355 à 379 - 18/09/12.|OAE um vão e dois balanços.|Gabarito norte 6.40m, Sul 6.25m. Placa indicativa de gabarito inexistente.|Balanços laterais apresentam fissuras.|Pingadeiras e buzinotes existentes. Buzinotes com tubulação quebrada.|Taludes desprotegidos. Perda de solo sob as cortinas.|Pilares desprotegidos.</t>
  </si>
  <si>
    <t>Ponte sobre rio Uberaba - Pista norte.</t>
  </si>
  <si>
    <t>Fotos 381 á 396 - 18/09/12.|OAE três vãos e sem balanços.|Duas juntas com ausência de selantes e cobertas por massa asfáltica.|Pingadeiras e buzinotes existentes. Buzinotes com infiltração no entorno dos tubos.|Taludes desprotegidos.|APA não visualizado.</t>
  </si>
  <si>
    <t>Ponte sobre rio Uberaba - Pista Sul.</t>
  </si>
  <si>
    <t>Fotos 398 à 425 - 18/09/12.|OAE três vãos e dois balanços.|Lajes apresentam fissuras e disgregação.|Pingadeiras inexistentes e buzinotes curtos e obstruídos.|APA não visualizados.|Taludes desprotegidos.|Recalque nos encontros.</t>
  </si>
  <si>
    <t>Passagem inferior - VDTO. Prof. Mário Palmério - Pista norte.</t>
  </si>
  <si>
    <t>Fotos 01 à - 19/09/12.|OAE dois vãos e sem balanços.|Gabarito 5.75m. Placa indicativa de gabarito 5.50m.|Paredes de apoio apresentam fissuras.|Pingadeiras inexistentes e buzinotes curtos obstruídos.</t>
  </si>
  <si>
    <t>Passagem inferior - VDTO. Prof. Mário Palmério - Pista Sul.</t>
  </si>
  <si>
    <t>Fotos 23 à 53 - 19/09/12.|OAE dois vãos e sem balanços.|Gabarito 5.75m. Placa indicativa de gabarito 5.50m.|Pingadeiras inexistentes e buzinotes curtos e obstruídos.|Laje e paredes de apoio apresentam fissuras.|Iluminação inferior inexistente.</t>
  </si>
  <si>
    <t>Ponte sobre rio Caçu - Pista norte.</t>
  </si>
  <si>
    <t>Fotos 55 à 74- 19/09/12.|OAE um vão e dois balanços.|APA chumbo.|Pingadeiras inexistentes e buzinotes metálicos com diâmetro reduzido, obstruídos.|Lajes e vigas apresentam fissuras, disgregação do concreto e cobrimento reduzido face inferior das vigas.|Taludes desprotegidos.</t>
  </si>
  <si>
    <t>Ponte sobre rio Caçu - Pista Sul.</t>
  </si>
  <si>
    <t>Fotos 76 à 89 - 19/09/12.|OAE um vão e dois balanços.|APA neoprene.|Pingadeiras existentes e buzinotes curtos e com infiltração no entorno dos tubos.|Laje e vigas apresentam segregação do concreto e fissuras.|Taludes desprotegidos porém estáveis.|Montante lado esquerdo da OAE.||</t>
  </si>
  <si>
    <t>Ponte sobre rio Laranjeira - Pista norte.</t>
  </si>
  <si>
    <t>Fotos 91 à 111- 19/09/12.|OAE dois vãos e dois balanços.|OAE requer atenção: encontro inicial lado esquerdo com erosão severa sob pavimento, risco de afundamento do pavimento asfáltico. |Pingadeiras inexistentes e buzinotes com diâmetro reduzidos e obstruídos.|Taludes apresentam erosão.|Laje e vigas apresentam fissuras, segregação e corrosão do concreto.|APA não visualizado, possível chumbo.</t>
  </si>
  <si>
    <t>Ponte sobre rio Laranjeira - Pista Sul.</t>
  </si>
  <si>
    <t>Fotos 113 à 130 - 19/09/12.|OAE um vão e dois balanços.|Pingadeiras e buzinotes existentes.|Laje e vigas apresentam segregação e fissuras do concreto.|Taludes desprotegidos e instáveis.|APA neoprene bom estado.||</t>
  </si>
  <si>
    <t>Ponte sobre rio Veadinho - Pista norte.</t>
  </si>
  <si>
    <t>Fotos 132 à 150 - 19/09/12.|OAE dois vãos e dois balançUos.|APA não visualizados.|Pingadeiras inexistentes e buzinotes com diâmetro reduzido e obstruídos.|Taludes desprotegidos e instáveis.|Recalque nos encontros.</t>
  </si>
  <si>
    <t>Ponte sobre rio Veadinho - Pista Sul.</t>
  </si>
  <si>
    <t>Fotos 152 à 168 - 19/09/12.|OAE um vão e dois balanços.|Pingadeiras e buzinotes em bom estado.|APA neoprene fretado em bom estado.|Taludes desprotegidos e instáveis.|OAE apresenta janelas para acesso as células do caixão.|Faces laterais das vigas apresentam fissuras.</t>
  </si>
  <si>
    <t>Ponte sobre rio Água Limpa - Pista norte.</t>
  </si>
  <si>
    <t>Fotos 170 à 191 - 19/09/12.|OAE um vão e dois balanços.|Cobrimento reduzido face inferior dos caixões e corrosão das armaduras, fissuras nas lajes laterais em balanço.|Pingadeiras e buzinotes existentes, buzinotes curtos e quebrados.|APA neoprene em bom estado.|OAE não apresenta janelas de acesso as células dos caixões.|</t>
  </si>
  <si>
    <t>Ponte sobre rio Água Limpa - Pista Sul.</t>
  </si>
  <si>
    <t>Fotos 193 à 212 - 19/09/12.|OAE um vão e dois balanços.|Pingadeiras e buzinotes existentes, buzinotes curtos.|APA neoprene bom estado.|Taludes desprotegidos porém estáveis.|Montante lado esquerdo da OAE.|Janelas de acesso as células do caixão existentes.|Recalque encontro final.</t>
  </si>
  <si>
    <t>Ponte sobre rio Pirapetinga - Pista norte.</t>
  </si>
  <si>
    <t>Fotos 214 à 232 - 19/09/12.|OAE três vãos e dois balanços.|Pingadeiras inexistentes, buzinotes obstruídos.|APA freyssinet.|Taludes desprotegidos erosão e recalque nos encontros.|Barreira rígida rompida e trecho faltando.|Pavimento asfáltico desgastado.</t>
  </si>
  <si>
    <t>Ponte sobre rio Pirapetinga - Pista Sul.</t>
  </si>
  <si>
    <t>Fotos 234 à 255 - 19/09/12.|OAE três vãos e dois balanços.|Pingadeiras e buzinotes existentes.|APA neoprene bom estado.|Taludes desprotegidos porém estáveis.|Montante lado esquerdo da OAE.|Juntas nos encontros sem selantes e cobertas por massa asfàltica.|lajes com fissuras.</t>
  </si>
  <si>
    <t>Ponte sobre rio Tejuco - Pista norte.</t>
  </si>
  <si>
    <t>Fotos 257 à - 19/09/12.|OAE três vãos e dois balanços.|Pingadeiras inexistentes e buzinotes curtos e obstruídos.|Face inferior das vigas com cobrimento reduzido e fissuras nas lajes laterais em balanço.|APA freyssinet.|Taludes desprotegidos porém estáveis.</t>
  </si>
  <si>
    <t>Ponte sobre rio Tejuco - Pista Sul.</t>
  </si>
  <si>
    <t>Fotos 280 à 295 - 19/09/12.|OAE três vãos e dois balanços.|Pingadeiras e buzinotes existentes.|APA neoprene bom estado.|Taludes desprotegidos porém estáveis.|Juntas dos encontros cobertas por massa asfáltica.</t>
  </si>
  <si>
    <t>Ponte sobre rio Uberabinha - Pista norte.</t>
  </si>
  <si>
    <t>Fotos 297 à - 19/09/12.|OAE três vãos e dois balanços.|</t>
  </si>
  <si>
    <t>Ponte sobre rio Uberabinha - Pista Sul.</t>
  </si>
  <si>
    <t>Fotos 320 à 343 - 19/09/12.|OAE três vãos e dois balanços.|APA freyssinet.|Pingadeiras inexistentes e buzinotes existentes curtos e obstruídos.|Taludes desprotegidos e instáveis.|Vigas e lajes apresentam fissuras e disgregação com oxidaçáo das armaduras.|Barreira rígida encontro inicial lado esquerdo com disgregação por ocupação de veículo.</t>
  </si>
  <si>
    <t>Fotos 01 à 24 - 20/09/12.|OAE dois vãos e dois balanços.|Gabarito pista norte 5.70m, pista sul 5.90m. Placa indicativa de gabarito inexistente.|Vigas e laje apresentam fissuras com aberturas =&gt;0.3mm e pontos isolados de disgregação do concreto.|Juntas dos encontros sem selantes.|APA neoprene bom estado.|Pingadeiras e buzinotes existentes.|Taludes desprotegidos.|Dispositivo para troca de APA existente.|</t>
  </si>
  <si>
    <t>Passagem inferior - VDTO. Dr. Délio Menicucci - Pista norte.</t>
  </si>
  <si>
    <t>Fotos 26 à - 20/09/12.|OAE três vãos e dois balanços.|Gabarito 6.45m.|Lajes apresentam fissuras com eflorescência.|Apoios sem proteção contra colisáo.|Placa indicativa de gabarito 6.50m.|Pingadeira e buzinotes existentes.|Taludes desprotegidos.|APA neoprene em bom estado.|OAE apresenta dispositivo para troca de APA.|</t>
  </si>
  <si>
    <t>Passagem inferior - VDTO. Dr. Délio Menicicci - Pista Sul.</t>
  </si>
  <si>
    <t>Fotos 50 à 73 - 20/09/12.|OAE três vãos e dois balanços.|Gabarito 6.90m, considerar gabarito pista norte 6.45m.|Apoios desprotegidos contra colisão de veículos.|Lajes e apoios apresentam disgregação do concreto e corrosão das armaduras.|APA freyssinet.|Pingadeiras inexistentes e buzinotes diâmetros reduzidos, curtos e obstruídos.|Taludes desprotegidos.</t>
  </si>
  <si>
    <t>Passagem inferior - VDTO. Tereza Jabbur Braga - Pista norte/sul.</t>
  </si>
  <si>
    <t>Fotos 75 à 99 - 20/09/12.|OAE um vão e dois balanços.|Gabarito 5.35m, placa indicativa gabarito 5.35m.|OAE estreita, pista simples norte e sul, vários trechos de barreira rígida quebrado por impacto de veículos.|Vigas longarinas e lajes apresentam quadro severo de fissuras =&gt;0.3mm.|Pilares e barreiras rígidas apresentam disgregação do concreto.|Pingadeiras e buzinotes inexistentes.|Taludes protegidos.|OAE não apresenta janelas de acesso as células do caixão.</t>
  </si>
  <si>
    <t>Passagem inferior - Pisa norte/sul.</t>
  </si>
  <si>
    <t>Fotos 101 à 122- 20/09/12.|OAE dois vãos e sem balanços.|Gabarito 5.50m. Placa indicativa 5.50m.|Laje e vigas apresentam fissuras.|APA inexistente.|Pingadeiras e buzinotes inexistentes.|Proteção dos pilares inexistentes.|Taludes protegidos.</t>
  </si>
  <si>
    <t>Fotos 124 à 141 - 20/09/12.|OAE Um vão sem balanços.|Gabarito 5.80m. Placa indicativa 5.80m.|Pingadeiras e buzinotes inexistentes.|Iluminação inferior inexistente.</t>
  </si>
  <si>
    <t>Fotos 143 à 161 - 20/09/12.|Gabarito 5.80m. Placa indicativa 5.80m.|Laje e paredes de apoio apresentam fissuras =&gt;0.3mm.|Pingadeiras e buzinotes inexistentes.|Iluminação inferior inexistente.</t>
  </si>
  <si>
    <t>Passagem inferior - VDTO. Arlindo Peixoto - Pista norte.</t>
  </si>
  <si>
    <t>Fotos 01 à 17 - 21/09/12.|OAE um vão e dois balanços.|Gabarito 6.30m.|Face inferior das vigas longarinas apresentam cobrimento reduzido, lajes laterais em balanço pontos de AEO.|Pingadeiras e buzinotes inexistentes.|APA não visualizado, possível freyssinet.|Concessionária lado esquerdo da OAE.|Taludes protegidos.</t>
  </si>
  <si>
    <t>Passagem inferior - VDTO. Arlindo Peixoto ( linha férrea ) - Pisa sul.</t>
  </si>
  <si>
    <t>Fotos 19 à 38 - 21/09/12.|OAE três vãos e sem balanços.|Vigas longarinas apresentam fissuras =&gt;0.3mm.|APA não visualizado, coberto por isopor.|Pingadeiras e buzinotes existentes.|Taludes protegidos.|OAE passando por recuperação do pavimento.</t>
  </si>
  <si>
    <t>Fotos 40 à 60 -  21/09/12.|Trata-se de OAE nova.|OAE um vão e dois balanços.|Gabarito inferior 7.05m. Placa indicativa de gabarito 6.50m.|Pingadeiras e buzinotes existentes.|APA neoprene em bom estado.|Taludes desprotegidos, porém estáveis.|Janelas de acesso as células existentes.|</t>
  </si>
  <si>
    <t>Passagem superior - transversal.</t>
  </si>
  <si>
    <t>Fotos 62 à 80 - 21/09/12.|Trata-se de OAE nova.|OAE um vão e dois balanços.|APA neoprene em bom estado.|Pingadeiras e buzinotes existentes.|Taludes desprotegidos, porém estáveis.|Juntas dos encontros em bom estado.|</t>
  </si>
  <si>
    <t>Passagem inferior - Linha férrea - Pista norte.</t>
  </si>
  <si>
    <t>Fotos 82 à  - 21/09/12.|OAE um vão e dois balanços.|Trata-se de OAE nova.|Faces laterais do caixão apresentam fissuras =&gt;0.3mm.|Pingadeiras e buzinotes existentes.|APA neoprene bom estado.|Janelas para acesso as células do caixáo inexistente.|Taludes desprotegidos, porém estáveis.</t>
  </si>
  <si>
    <t>Passagem inferior - Linha férrea - Pista sul.</t>
  </si>
  <si>
    <t>Fotos 101 à 117 - 21/09/12.|OAE um vão e dois balanços.|Gabarito 7.05m.|Vigas e lajes laterais em balanço, apresentam fissuras e disgregação|Guarda-corpos quebrados e peças faltando.|Placas de fechamento do piso do passeio com disgregação. |APA chumbo.|Pingadeiras e buzinotes inexistentes.|taludes desprotegidos, porém estáveis.</t>
  </si>
  <si>
    <t>Ponte sobre rio Araguari - Pista norte/sul.</t>
  </si>
  <si>
    <t>Fotos 119 à 143 - 21/09/12.|OAE seis vãos e sem balanços.|Vigas longarinas protendidas e laje contínua.|Pingadeiras inexistentes e buzinotes existentes.|Taludes desprotegidos, porém estáveis.|Acúmulo de detritos sobre o pavimento asfáltico.</t>
  </si>
  <si>
    <t>Passagem inferior - linha férrea ( Araguari ) - Pista norte.</t>
  </si>
  <si>
    <t>Fotos 145 à 162 - 21/09/12.|OAE um vão e dois balanços.|Gabarito 6.90m.|Trata-se de OAE nova.|Pingadeiras e buzinotes existentes.|APA neoprene fretado em bom estado.|OAE apresenta janela para acesso as células do caixão.</t>
  </si>
  <si>
    <t>Passagem inferior - Linha férrea ( Araguari ) - Pista sul.</t>
  </si>
  <si>
    <t>Fotos 164 à 188 - 21/09/12.|OAE um vão e dois balanços.|Laje apresenta fissuras =&gt;0.3mm.|Gabarito 7.00m.|APA neoprene fretado em bom estado.|Pingadeiras e buzinotes existentes, buzinotes curtos.|Concessionária lado direito da OAE.|Taludes desprotegidos porém estáveis.</t>
  </si>
  <si>
    <t>Passagem inferior - Araguari - Pista norte.</t>
  </si>
  <si>
    <t>Fotos 190 à 204 - 21/09/12.|OAE EM OBRAS NA ÉPOCA DA INSPEÇÃO.|Gabarito 7.00m.</t>
  </si>
  <si>
    <t>Passagem inferior - Araguari - Pista sul.</t>
  </si>
  <si>
    <t>Fotos 206 à 215 - 21/09/12.|OAE EM OBRAS NA ÉPOCA DA INSPEÇÃO.|Gabarito 6.80m.</t>
  </si>
  <si>
    <t>Fotos 217 à  231 - 21/09/12.|OAE EM OBRAS NA ÉPOCA DA INSPEÇÃO.|Gabarito 6.70m.</t>
  </si>
  <si>
    <t>Fotos 233 à 248 - 21/09/12.|OAE EM OBRAS NA ÉPOCA DA INSPEÇÃO.|Gabarito 6.30m.</t>
  </si>
  <si>
    <t>Passagem inferior - Araguari - Pista norte/sul.</t>
  </si>
  <si>
    <t>Fotos 01 à 15 - 22/09/12.|OAE EM OBRAS NA ÉPOCA DA INSPEÇÃO.</t>
  </si>
  <si>
    <t>Fotos 17 à 31 - 22/09/12.|OAE EM OBRAS NA ÉPOCA DA INSPEÇÃO.|Gabarito 6.10m.</t>
  </si>
  <si>
    <t>Fotos 33 à 45 - 22/09/12.|OAE EM OBRAS NA ÉPOCA DA INSPEÇÃO.</t>
  </si>
  <si>
    <t>Fotos 47 à 62 - 22/09/12.|OAE EM OBRAS NO PERÍODO DA INSPEÇÃO.|Gabarito 6.30m.</t>
  </si>
  <si>
    <t>Fotos 64 à 79 - 22/09/12.|OAE EM OBRAS NO PERÍODO DA INSPEÇÃO.|Gabarito 6.80m, considerar pista norte 6.30m.</t>
  </si>
  <si>
    <t>Fotos 81 à 95 - 22/09/12.|OAE EM OBRAS NO PERÍODO DA INSPEÇÃO.|Gabarito 6.25m.</t>
  </si>
  <si>
    <t>Fotos 97 à 114 - 22/09/12.|OAE EM OBRAS NO PERÍODO DA INSPEÇÃO.|Gabarito 6.25m.</t>
  </si>
  <si>
    <t>Fotos 116 à 132  - 22/09/12.|OAE EM OBRAS NO PERÍODO DA INSPEÇÃO.|Gabarito 6.20m.</t>
  </si>
  <si>
    <t>Fotos 134 à 150 - 22/09/12.|OAE EM OBRAS NO PERÍODO DA INSPEÇÃO.|Gabarito 6.20m.</t>
  </si>
  <si>
    <t>Ponte sobre ribeirão Jordão - Pista norte/sul.</t>
  </si>
  <si>
    <t>Fotos 01 à 22 - 23/09/12.|OAE um vão e dois balanços.|Trata-se de obra nova, está em funcionamento como pista norte/sul para recuperação e alargamento da obra antiga.|Via pista simples, trecho ainda não duplicado.|OAE não apresenta janelas para acesso as células do caixão.|Face lateral dos caixões apresentam segregação do concreto.|APA neoprene em bom estado.|Pingadeiras existentes, drenagem de pista sem tubos, buzinotes.|Taludes desprotegidos sob e laterais a OAE.</t>
  </si>
  <si>
    <t>114.6</t>
  </si>
  <si>
    <t>Ponte sobre ribeirão Jordão - Pista norte ( em obras ).</t>
  </si>
  <si>
    <t>Fotos 24 à 47 - 23/09/12.|OAE dois vãos e dois balanços.|Trata-se de OAE antiga recuperada, reforçada com cabos de protenção e alargada. OAE não concluída, em obras.|Laje apresenta fissuras e armaduras expostas oxidadas.|APA neoprene bom estado, OAE apresenta dispositivo para troca de APA.|Pingadeiras implantadas e buzinotes curtos.|Taludes desprotegidos.</t>
  </si>
  <si>
    <t>121.2</t>
  </si>
  <si>
    <t>Fotos 49 à 68 - 23/09/12.|OAE dois vãos e sem balanços.|Trata-se de OAE nova.|Gabarito pista norte 5.90m, pista sul 6.60m.|Lajes apresentam fissuras.|APA neoprene bom estado.|Pingadeiras existentes e buzinotes curtos.|Taludes protegidos.|Ausência de barreira de proteção dos apoios.</t>
  </si>
  <si>
    <t>71.6</t>
  </si>
  <si>
    <t>Ponte sobre rio Paranaíba - Ponte Wagner Stelita Campos - Pista norte/sul.</t>
  </si>
  <si>
    <t>Fotos 70 à 103 - 23/09/12.|OAE sete vãos e dois balanços. |APA's roletes metálicos nos encontros e chumbo demais apoios.|Pingadeiras inexistentes e buzinotes curtos e obstruídos.|Vigas longarinas e lajes apresentam fissuras com aberturas =&gt;0.3mm e disgregação do concreto co AEO.|Apoios e travessas apresentam trechos de segregação do concreto e AEO.|Recalque encontro final.|Taludes desprotegidos.</t>
  </si>
  <si>
    <t>340.4</t>
  </si>
  <si>
    <t>Ponte sobre córrego Marimbondo - Pista norte/sul.</t>
  </si>
  <si>
    <t>Fotos 105 à 134 - 23/09/12.|OAE três vãos e dois balanços.|APA roletes metálicos nos encontros e freyssinet nos apoios intermediários.|Pingadeiras inexistentes e buzinotes existentes.|Vigas longarinas e laje apresentam fissuras e cobrimento reduzido face inferior.|Taludes desprotegidos.|</t>
  </si>
  <si>
    <t>Passagem inferior - Via férrea - Pista norte/sul.</t>
  </si>
  <si>
    <t>Fotos 136 à 156 - 23/09/12.|OAE um vão e dois balanços.|Vigas e laje apresentam fissuras =&gt;0.3mm, disgregação com AEO e cobrimento reduzido face inferior das vigas.|APA freyssinet.|Pingadeiras inexistentes e buzinotes com diâmetro reduzido, curtos e obstruídos.|Taludes protegidos.</t>
  </si>
  <si>
    <t>Ponte sobre córrego Capão Dantas - Pista norte/sul.</t>
  </si>
  <si>
    <t>Fotos 158 à 184 - 23/09/12.|OAE três vãos e dois balanços.|Vigas,laje e cortinas, apresentam segregação com AEO.|Lajes apresentam fissuras.|APA freyssinet.|Pingadeiras e buzinotes inexistentes.|Taludes desprotegidos.|</t>
  </si>
  <si>
    <t>Ponte sobre ribeirão Imburuçu - Pista norte/sul.</t>
  </si>
  <si>
    <t>Fotos 186 à 209 - 23/09/12.|OAE três vãos e dois balanços.|Vigas, cortinas e lajes apresentam fissuras e disgregação do concreto com AEO.|APA freyssinet.|Pingadeiras inexistentes e buzinotes curtos.|Taludes desprotegidos. |</t>
  </si>
  <si>
    <t>Ponte sobre ribeirão Paineiras - Pista norte/sul.</t>
  </si>
  <si>
    <t>Fotos 211 à 243 - 23/09/12.|OAE três vãos e dois balanços.|OAE requer atenção: trinca em todo o perímetro das vigas longarinas localizadas no vão central com abertura =&gt; 5.0mm.|Vigas longarinas e laje com fissuras =&gt;0,3mm e disgregação e oxidação das armaduras.|APA neoprene bom estado.|Pingadeiras e buzinotes existentes.|Taludes desprotegidos.|</t>
  </si>
  <si>
    <t>Ponte sobre o rio Guacu</t>
  </si>
  <si>
    <t xml:space="preserve">Ponte apresentando vão único com balanços nos encontros. Taludes irregulares e desprotegidos, com erosão. Aparelhos de apoio em negreje em bom estado. </t>
  </si>
  <si>
    <t>Ponte sobre o rio Iguatemi</t>
  </si>
  <si>
    <t xml:space="preserve">Ponte apresenta do o total de 3 vãos contínuos com balanços nos encontros. Aparelhos de apoio em neoprene, em bom estado. Topo dos taludes sob a OAE não estão protegidos. </t>
  </si>
  <si>
    <t>Ponte sobre o rio Pirajui</t>
  </si>
  <si>
    <t xml:space="preserve">Ponte apresentando 3 vãos contínuos com balanços nos encontros. Terraplenos desprotegidos. Diversas fissuras de flexão nas vigas longarinas. Pavimento rígido bastante danificado. </t>
  </si>
  <si>
    <t>Ponte sobre o rio Itaquirai</t>
  </si>
  <si>
    <t xml:space="preserve">Ponte apresentando Vão único com balanços nos encontros. Terraplenos totalmente desprotegidos. Pavimento rígido bastante deteriorado. </t>
  </si>
  <si>
    <t>Ponte sobre o rio Maracai</t>
  </si>
  <si>
    <t xml:space="preserve">Ponte apresentando o total de 3 vãos contínuos com balanços nos encontros. Taludes sob a obra desprotegidos. Pavimento rígido bastante deteriorado. </t>
  </si>
  <si>
    <t>Ponte sobre o rio Amambai -Vazão I</t>
  </si>
  <si>
    <t xml:space="preserve">Ponte apresentando o total de 3 vãos contínuos com balanços nos encontros. Buzinotes existes apresentam canos rompidos. Pavimento rígido deteriorado. </t>
  </si>
  <si>
    <t>Ponte sobre o rio Amambai - Vazão II</t>
  </si>
  <si>
    <t xml:space="preserve">Ponte em curva horizontal, apresentando vão único com balanços nos encontros. Taludes dos encontros desprotegidos. </t>
  </si>
  <si>
    <t>Ponte sobre o rio Amambai - Vazão I</t>
  </si>
  <si>
    <t xml:space="preserve">Ponte apresentando vão único com balanços extremos. Diversas fissuras de flexão nas longarinas. </t>
  </si>
  <si>
    <t>Ponte sobre o rio Jejui</t>
  </si>
  <si>
    <t xml:space="preserve">Ponte apresentando vão único com balanços nos encontros. Traçado da via em curva na OAE. </t>
  </si>
  <si>
    <t>Ponte sobre o rio São Lucas</t>
  </si>
  <si>
    <t xml:space="preserve">Ponte apresentando 2 vãos contínuos com balanços extremos. Ausência de revestimento de proteção nos taludes dos encontros. </t>
  </si>
  <si>
    <t>Ponte sobre o rio Bonito</t>
  </si>
  <si>
    <t xml:space="preserve">Ponte apresentando vão único com balanços nos encontros. Taludes sob a obra desprotegidos e sem revestimento de proteção. </t>
  </si>
  <si>
    <t>Ponte sobre o rio Taquara</t>
  </si>
  <si>
    <t xml:space="preserve">Ponte apresentando 2 vãos contínuos com balanços nos encontros. Taludes dos encontros sem revestimento de proteção. </t>
  </si>
  <si>
    <t>Ponte sobre o rio Saiju</t>
  </si>
  <si>
    <t xml:space="preserve">Ponte apresentando vão único com balanços extremos. Taludes dos encontros desprotegidos. </t>
  </si>
  <si>
    <t>Ponte sobre o rio Caarapo</t>
  </si>
  <si>
    <t xml:space="preserve">Ponte apresentando vão único com balanços nos encontros. Taludes dos encontros desprotegidos. Buzinotes existentes apresentam prolongamento dos canos rompido. </t>
  </si>
  <si>
    <t>Ponte sobre o rio Bopei</t>
  </si>
  <si>
    <t xml:space="preserve">Ponte apresentando vão único com balanços nos encontros. Alguns buzinotes se encontram com os canos em PVC rompidos. </t>
  </si>
  <si>
    <t>Ponte sobre o rio Dourados</t>
  </si>
  <si>
    <t xml:space="preserve">Ponte apresentando o total de 3 vãos contínuos com balanços nos encontros. OAE em rampa longitudinal. Diversas fissuras de flexão no caixão. Canos dos buzinotes apresentam algumas pecas rompidas. </t>
  </si>
  <si>
    <t>Passagem inferior - Pista Norte</t>
  </si>
  <si>
    <t xml:space="preserve">Obra apresentando vão único com paredes de apoio. Longarinas apresentam marcas de impacto de veiculos, com gabarito inferior a 4,0 metros. </t>
  </si>
  <si>
    <t>Passagem inferior - Pista Sul</t>
  </si>
  <si>
    <t xml:space="preserve">Obra apresenta vão único com paredes de apoio. Algumas marcas de impacto nas longarinas,maçom gabarito inferior a 4,0 m. </t>
  </si>
  <si>
    <t>Passagem inferior - Pistas Norte/Sul</t>
  </si>
  <si>
    <t xml:space="preserve">Viaduto apresentando duas linhas de tubo Armco, compreendendo as duas pistas da rodovia. Pontos de impacto de veiculos altos no tubo Armco, com gabarito vertical inadequado. Algumas trincas nas estruturas dos emboques. Taludes da face oeste não estão revestidos superficialmente. </t>
  </si>
  <si>
    <t xml:space="preserve">Ponte apresentando 3 vãos contínuos com balanços extremos. Largura muito restrita da obra. Estrutura argamassada com diversas fissuras de retração. </t>
  </si>
  <si>
    <t>Ponte sobre o rio Brilhante</t>
  </si>
  <si>
    <t xml:space="preserve">Ponte apresentando o total de 8 vãos contínuos com 2 vaos em dentes Gerber e balanços extremos. Diversas fissuras de flexão nas longarinas. Aparelhos de apoio nos tabuleiros suspensos em toletes metálicos. Trechos com corrosão e perda de seção do aço em base de pilares. </t>
  </si>
  <si>
    <t>Passagem inferior</t>
  </si>
  <si>
    <t xml:space="preserve">Viaduto apresentando vão único com paredes de apoio nos encontros. Tabuleiro composto pelo total de 20 longarinas padrão Scac. </t>
  </si>
  <si>
    <t>Ponte sobre o rio Vacaria</t>
  </si>
  <si>
    <t xml:space="preserve">Ponte apresentando o total de 3 vãos contínuos com balanços nos encontros. Paredes solidarizadas com as longarinas que apresentam altura variável. </t>
  </si>
  <si>
    <t xml:space="preserve">Passagem inferior com via não pavimentada. OAE apresentando vão único. Juntas dos encontros não apresentam selantes de vedação. </t>
  </si>
  <si>
    <t xml:space="preserve">Ponte sobre o rio Santa Luzia </t>
  </si>
  <si>
    <t xml:space="preserve">Ponte apresentando vão único com balanços nos encontros. Tabuleiro apresentando o total de 6 longarinas, sendo que as duas centrais são originais e as demais são decorrentes do alargamento da obra. Muro de contenção de encontro se encontra rompido. Panelas profundas no pavimento junto das cabeceiras dos encontros. </t>
  </si>
  <si>
    <t>Ponte sobre o rio Anhandui</t>
  </si>
  <si>
    <t xml:space="preserve">Ponte apresentando 3 vãos contínuos com balanços nos encontros. Tabuleiro em grelha com vigas extremas do alargamento da estrutura. Taludes com concreto projetado se encontram deteriorados. Panelas no pavimento junto das cabeceiras dos encontros. </t>
  </si>
  <si>
    <t>Viaduto José Dib - Linha férrea</t>
  </si>
  <si>
    <t xml:space="preserve">Viaduto sobre linha férrea apresentando vão único. Linha férrea esconsa em relação a rodovia. Juntas dos muros de ala não apresentam selantes de vedação. </t>
  </si>
  <si>
    <t xml:space="preserve">Viaduto apresentando o total de 3 vãos contínuos com balanços nos encontros. OAE em curva horizontal e vertical. Pilares isolados nas linhas de apoio. </t>
  </si>
  <si>
    <t>Passagem superior</t>
  </si>
  <si>
    <t xml:space="preserve">Viaduto sobre a rodovia em 2 vãos contínuos e paredes de encontro. Obra esconsa em relação ao obstáculo. Juntas verticais das paredes não apresentam selantes de vedação, assim como no tabuleiro junto das cabeceiras dos encontros. Marcas de impacto de veiculos altos no tabuleiro. </t>
  </si>
  <si>
    <t>Viaduto de acesso para a Br.262</t>
  </si>
  <si>
    <t xml:space="preserve">Viaduto sobre a BR.262, apresentando 3 vãos contínuos com balanços extremos. Geometria esconsa. </t>
  </si>
  <si>
    <t>Ponte sob o córrego Desbarrancado</t>
  </si>
  <si>
    <t xml:space="preserve">Ponte apresentando vão único com paredes nos encontros. </t>
  </si>
  <si>
    <t>Ponte sobre o riacho Botas</t>
  </si>
  <si>
    <t xml:space="preserve">Ponte apresentando vão único com balanços extremos. São dois tabuleiros justapostos e interligados, com o total de 4 longarinas. </t>
  </si>
  <si>
    <t xml:space="preserve">Ponte apresentando vão único com balanços extremos. Há reforço nos apoios. </t>
  </si>
  <si>
    <t>Ponte sobre o córrego Brioso</t>
  </si>
  <si>
    <t xml:space="preserve">Ponte apresentando vão único com balanços extremos. Diversos trechos de segregação do concreto com armaduras corroídas na superestrutura. </t>
  </si>
  <si>
    <t>Ponte sobre o Capão Redondo</t>
  </si>
  <si>
    <t xml:space="preserve">Ponte apresentando vão único com balanços extremos. Estacas de linha de apoio se encontram desconfinadas. Diversos trechos de segregação na estrutura. </t>
  </si>
  <si>
    <t>Ponte sobre o córrego Matadeira</t>
  </si>
  <si>
    <t xml:space="preserve">Ponte apresentando 3 vãos contínuos com balanços extremos. Obra reforçada com cabos de protensao. Taludes dos encontros desprotegidos e com erosão. Necessita de readequacao das juntas dos encontros. </t>
  </si>
  <si>
    <t>Ponte sobre o córrego Boa Sentença</t>
  </si>
  <si>
    <t xml:space="preserve">Ponte apresentando 2 vãos com balanços extremos. Geometria da obra esconsa. Reforço de protensao na estrutura. Contenção inadequada no encontro norte. </t>
  </si>
  <si>
    <t xml:space="preserve">Ponte apresentando vão único com balanços extremos e polares diagonais de travamento. Há reforço na ligação da meso com a superestrutura. </t>
  </si>
  <si>
    <t>Ponte sobre o córrego Rio Verde</t>
  </si>
  <si>
    <t xml:space="preserve">Ponte apresentando 3 vãos contínuos com balanços extremos. Pilares diagonais de reforço na obra. </t>
  </si>
  <si>
    <t>Ponte sobre o córrego Fundo</t>
  </si>
  <si>
    <t xml:space="preserve">Ponte apresentando 2 vãos contínuos com balanços extremos. Obra com estrutura esconsa. Esborcinamento das juntas dos encontros. </t>
  </si>
  <si>
    <t>Ponte sobre o córrego Riacho Claro</t>
  </si>
  <si>
    <t xml:space="preserve">Ponte apresentando vão único com balanços nos encontros. </t>
  </si>
  <si>
    <t>Ponte sobre o rio Taquari</t>
  </si>
  <si>
    <t xml:space="preserve">Ponte apresentando o total de 6 vãos contínuos. Juntas do encontro e uma única intermediária não apresentam zelantes de vedação. Obra localizada em perímetro urbano da cidade de Coxim. </t>
  </si>
  <si>
    <t>Ponte sobre o ribeirao Claro</t>
  </si>
  <si>
    <t xml:space="preserve">Ponte apresentando vão único com balanços nos encontros. Arranjo em grelha com 3 longarinas. </t>
  </si>
  <si>
    <t xml:space="preserve">Ponte apresentando vão único com balanços extremos. Longarinas apresentam algumas fissuras de flexão. Aparelhos de apoio em neoprene. </t>
  </si>
  <si>
    <t>Ponte sobre o rio Piquiri</t>
  </si>
  <si>
    <t xml:space="preserve">Ponte apresentando vão único com balanços nos encontros. Taludes revestidos com capa de concreto com diversas trincas. Tabuleiro apresentando total de 4 longarinas. </t>
  </si>
  <si>
    <t>Ponte sobre o córrego Gaúcho</t>
  </si>
  <si>
    <t xml:space="preserve">Ponte apresentando vao unico com balancos nos encontros. Obra com traçado em curva. </t>
  </si>
  <si>
    <t xml:space="preserve">Viaduto em passagem inferior apresentando vão único com estrutura em pórtico. </t>
  </si>
  <si>
    <t xml:space="preserve">Ponte sobre o córrego Confusão </t>
  </si>
  <si>
    <t xml:space="preserve">Ponte apresentando vão único com balanços nos encontros. Taludes com revestimento deteriorado e trechos desprotegidos. </t>
  </si>
  <si>
    <t>Ponte sobre o rio Correntes</t>
  </si>
  <si>
    <t xml:space="preserve">Ponte apresentando 5 vãos isostaticos. Há moradias irregulares sob a obra. Total de 6 vigas longarinas em seção I. Total de 6 juntas de dilatação com os selantes soltos e obstruídos. </t>
  </si>
  <si>
    <t>Passagem inferior - DF 180 - Pista Norte.</t>
  </si>
  <si>
    <t>Fotos 01 à 15 - 02/10/12.|OAE dois vãos e sem balanços.|Trata-se de Obras novas.|Vãos isostáticos (vigas longarinas), laje continua (consolidada).|Gabarito 6.50m, considerar gabarito pista sul 6.30m.|Pingadeiras existentes e buzinotes inexistentes.|APA neoprene bom estado.|Taludes desprotegidos.|Pilares desprotegidos.</t>
  </si>
  <si>
    <t>Passagem inferior - DF 180 - Pista sul.</t>
  </si>
  <si>
    <t>Fotos 17 à 35 - 02/10/12.|OAE dois vãos e sem balanços.|Trata-se de obra nova.|Gabarito 6.30m.|Pingadeiras existentes e buzinotes inexistentes.|APA neoprene bom estado.|Taludes desprotegidos.|Pilares sem proteção.</t>
  </si>
  <si>
    <t>Passagem inferior - VDTO. Myriam Pelles Pereira Ervilha - Pista norte.</t>
  </si>
  <si>
    <t>Fotos 37 à 54 - 02/10/12.|OAE um vão e sem balanços.|Gabarito 6.00m.|Vigas, lajes e paredes dos encontros apresentam fissuras =&gt;0.3mm.|Pingadeiras inexistentes e buzinotes curtos.|iluminação inferior inexistente.|Paredes dos encontros desprotegidas.</t>
  </si>
  <si>
    <t>Passagem inferior - VDTO. Myriam Pelles Pereira Ervilha - Pista sul.</t>
  </si>
  <si>
    <t>Fotos 56 à 73 - 02/10/12.|OAE um vão e sem balanços.|Gabarito 6.00m.|Vigas, laje e paredes dos encontros apresentam fissuras =&gt;0.3mm.|Pingadeiras inexistentes e buzinotes curtos.|Iluminação inferior inexistentes.|Paredes dos encontros desprotegidas.</t>
  </si>
  <si>
    <t>Passagem inferior - DF 290 - Pista norte.</t>
  </si>
  <si>
    <t>Fotos 75 à 92 - 02/10/12.|OAE um vão e sem balanços.|Gabarito 6.00m.|Pingadeiras existentes e buzinotes curtos.|Lajes apresentam fissuras e paredes pontos de segregação superficial do concreto.|Iluminação inferior inexistente.|Proteção dos passeios e paredes dos encontros por barreiras rígidas.|</t>
  </si>
  <si>
    <t>Passagem inferior - DF 290 - Pista sul.</t>
  </si>
  <si>
    <t>Fotos 94 à 111 - 02/10/12.|OAE um vão e sem balanços.|Gabarito 6.00m.|Lajes apresentam fissuras e paredes com pontos de segregação superficial do concreto.|Pingadeiras existentes e buzinotes curtos.|iluminação inferior inexistente.|Passeios e paredes dos encontros protegidos por barreiras rígidas.</t>
  </si>
  <si>
    <t>Ponte sobre ribeirão das lajes - Pista norte.</t>
  </si>
  <si>
    <t>Fotos 113 à 137 - 02/10/12.|OAE quatorze vãos e dois balanços.|Vãos 01 e 14 são isostáticos com balanços, vãos 02 à 13 contínuos.|OAE apresenta três juntas com ausência de selantes.|OAE apresenta um traçado longitudial em curva.|APA's inexistentes.|Pingadeiras e buzinotes inexistentes.|Vigas e lajes apresentam fissuras =&gt;0.3mm.|Vigas, lajes e pilares apresentam disgregação e AEO.|Taludes desprotegidos.|Fuga de material sob as cortinas dos encontros.</t>
  </si>
  <si>
    <t>Ponte sobre ribeirão das lajes - Pista sul.</t>
  </si>
  <si>
    <t>Fotos 139 à 158 - 02/10/12.|OAE cinco vãos e sem balanços.|Traçado longitudinal em curva.|Vigas isostáticas e laje contínua.|APA neoprene bom estado.|Pingadeiras e buzinotes existentes.|Taludes desprotegidos.|</t>
  </si>
  <si>
    <t>Ponte sobre rio Descoberto - Pista norte.</t>
  </si>
  <si>
    <t>Fotos 160 à 179 - 02/10/12.|OAE três vãos e dois balanços.|APA neoprene bom estado.|Vigas e laje apresentam fissuras e cobrimento reduzido.|Pingadeiras inexistentes e buzinotes existentes.|Taludes desprotegidos.</t>
  </si>
  <si>
    <t>Ponte sobre rio Descoberto - Pista sul.</t>
  </si>
  <si>
    <t>Fotos 181 à 203 - 02/10/12.|OAE três vãos e sem balanços.|APA inexistente.|Vigas e laje apresentam fissuras =&gt;0.3mm.|Lajes laterais em balanço apresentam pontos de disgregação.|Pingadeiras e buzinotes inexistentes.|Taludes desprotegidos, fuga de material encontro inicial.</t>
  </si>
  <si>
    <t>Ponte sobre rio Areia - Pista norte.</t>
  </si>
  <si>
    <t>Fotos 205 à 222 - 02/10/12.|OAE três vãos e sem balanços.|APA neoprene bom estado.|Lajes laterais em balanço apresentam fissuras.|Pingadeiras e buzinotes existentes.|Taludes desprotegidos.</t>
  </si>
  <si>
    <t>Ponte sobre rio Areia - Pista sul.</t>
  </si>
  <si>
    <t>Fotos 224 à 242 - 02/10/12.|OAE três vãos e dois balanços.|Vigas e laje apresentam fissuras e AEO.|APA não visualizado.|Pingadeiras e buzinotes existentes, buzinotes curtos, obstruídos e diâmetros reduzidos.</t>
  </si>
  <si>
    <t>Ponte sobre rio Sapezal - Pista norte.</t>
  </si>
  <si>
    <t>Fotos 246 à 264 - 02/10/12.|OAE um vão e dois balanços.|APA não visualizado.|Pingadeiras e buzinotes existentes e curtos.|Vigas e laje apresentam fissuras =&gt;0.3mm.|Taludes desprotegidos.|Impacto de veículo na barreira rígida encontro final.|Montante lado direito da OAE.</t>
  </si>
  <si>
    <t>Ponte sobre rio Sapezal - Pista sul.</t>
  </si>
  <si>
    <t>Fotos 266 à 287 - 02/10/12.|OAE três vãos e dois balanços.|APA não visualizado.|Pingadeiras e buzinotes existentes, curtos, obstruídos e diâmetro reduzido.|Vigas e lajes apresentam fissuras e corrosão das armaduras.|Taludes desprotegidos porém estáveis.|Concessionária lado direito da OAE.|Montante lado direito da OAE.|</t>
  </si>
  <si>
    <t>Ponte sobre rio Galinhas - Pista norte.</t>
  </si>
  <si>
    <t>Fotos 289 à 310 - 02/10/12.|OAE três vãos e dois balanços.|APA não visualizado.|Vigas e lajes apresentam fissuras =&gt;0.3mm e pontos de disgregação e AEO.|Pingadeiras inexistentes e buzinotes curtos, obstruídos e diâmetro reduzido.|Taludes desprotegidos porém estáveis.|Montante lado direito da OAE.|</t>
  </si>
  <si>
    <t>Ponte sobre rio Galinhas - Pista sul.</t>
  </si>
  <si>
    <t>Fotos 312 à 329 - 02/10/12.|OAE três vãos e dois balanços.|APA neoprene.|Pingadeiras e buzinotes existentes, buzinotes curtos e quebrados.|Lajes laterais em balanço apresentam fissuras.|Taludes desprotegidos porém estáveis.|Montante lado direito da OAE.</t>
  </si>
  <si>
    <t>Ponte sobre rio Corumbá - Pista norte.</t>
  </si>
  <si>
    <t>Fotos 01 à 22 - 03/10/12.|OAE quatro vãos e dois balanços.|APA neoprene.|Lajes laterais em balanço apresentam fissuras.|Barreira rígida com disgregação encontro final.|Pingadeiras e buzinotes existentes, buzinotes curtos.|Taludes desprotegidos porém estáveis.|</t>
  </si>
  <si>
    <t>Ponte sobre rio Corumbá - Pista sul.</t>
  </si>
  <si>
    <t>Fotos 24 à 42 - 03/10/12.|OAE quatro vãos e dois balanços.|APA não visualizado.|Vigas e laje apresentam fissuras =&gt;0.3mm.|Vigas e cortinas apresentam pontos de AEO.|Taludes desprotegidos porém estáveis.|Concessionária lado direito da OAE.||Pingadeiras inexistentes e buzinotes curtos, obstruídos e diâmetro reduzido.</t>
  </si>
  <si>
    <t>Ponte sobre rio Palmital - Pista norte.</t>
  </si>
  <si>
    <t>Fotos 44 à 62 - 03/10/12.|OAE três vãos e dois balanços.|APA não visualizado.|Vigas e laje apresentam fissuras =&gt;0.3mm e disgregação com armadura exposta oxidada.|Pilares apresentam AEO.|Pingadeiras inexistentes e buzinotes curtos, obstruídos e diâmetro reduzido.|Taludes desprotegidos porém estáveis.|Concessionária lado direito da OAE.||</t>
  </si>
  <si>
    <t>Ponte sobre rio Palmital - Pista sul.</t>
  </si>
  <si>
    <t>Fotos 64 à 84 - 03/10/12.|OAE três vãos e dois balanços.|APA neoprene.|Pingadeiras e buzinotes existentes.|Laje apresenta fissuras.|Encontro inicial apresenta fuga de material sob a cortina.|Montante lado direito da OAE.</t>
  </si>
  <si>
    <t>Ponte sobre rio das Antas - Pista norte.</t>
  </si>
  <si>
    <t>Fotos 86 à 105 - 03/10/12.|OAE três vãos e dois balanços.|APA não visualizado.|Vigas e lajes apresentam fissuras.|Cobrimento reduzido face inferior das vigas.|Pingadeiras inexistentes e buzinotes curtos, obstruídos e diâmetro reduzido.|Taludes desprotegidos porém estáveis.|Montante lado direito da OAE.</t>
  </si>
  <si>
    <t>Ponte sobre rio das Antas - Pista sul.</t>
  </si>
  <si>
    <t>Fotos 107 à 123 - 03/10/12.|OAE três vãos e dois balanços.|APA neoprene em bom estado.|Laje apresenta fissuras.|Pingadeiras e buzinotes existentes, buzinotes curtos.|Taludes desprotegidos e estáveis.|Montante lado direito da OAE.</t>
  </si>
  <si>
    <t>Passagem inferior - GO 330 - Pista norte.</t>
  </si>
  <si>
    <t>Fotos 125 à 147 - 03/10/12.|OAE Oito vãos e sem balanços.|OAE apresenta vigas metálicas e pilares e lajes em concreto armado.|Gabarito 5.90m, ausência de placa indicativa.|APA neoprene bom estado.|Lajes apresentam fissuras.|Pingadeiras e buzinotes existentes.|OAE apresenta duas juntas nas regiões dos encontros e um junta intermediária, juntas apresentam selantes rasgados.|Taludes protegidos.|Pilares desprotegidos.|</t>
  </si>
  <si>
    <t>Passagem inferior - GO 330 - Pista sul.</t>
  </si>
  <si>
    <t>Fotos 149 à 170 - 03/10/12.|OAE oito vãos e sem balanços|Gabarito 6.50m, ausência de placa indicativa.|APA neoprene bom estado.|OAE apresenta juntas nos encontros e uma junta intermediária, selantes rasgados.|Lajes apresentam fissuras.|Pingadeiras inexistentes e buzinotes existentes.|taludes protegidos.|Pilares desprotegidos.</t>
  </si>
  <si>
    <t>Ponte desativada - Pista sul.</t>
  </si>
  <si>
    <t>Fotos 172 à 189 - 03/10/12.|OAE um vão e dois balanços.|APA chumbo.|Pingadeiras e buzinotes inexistentes.|Taludes desprotegidos.</t>
  </si>
  <si>
    <t>Passagem inferior - Goiânia - Pista norte.</t>
  </si>
  <si>
    <t>Fotos 191 à 207 - 03/10/12.|OAE um vão e sem balanços.|Gabarito 6.25m, placa indicativa 5.50m.|APA neoprene.|Vigas longarinas apresentam fissuras =&gt;0.3mm.|Pingadeiras existentes e buzinotes obstruídos por massa asfáltica.|</t>
  </si>
  <si>
    <t>Passagem inferior - Goiânia - Pista sul.</t>
  </si>
  <si>
    <t>Fotos 209 à 226 - 03/10/12.|OAE um vão e sem balanços.|Gabarito 6.25, placa indicativa 5.50m.|Vigas apresentam fissuras =&gt;0.3mm.|APA neoprene.|Pingadeiras e buzinotes existentes, buzinotes cobertos pelo pavimento asfáltico.|Iluminação inferior existente.</t>
  </si>
  <si>
    <t>Passarela - Goiânia - Transversal.</t>
  </si>
  <si>
    <t>Fotos 228 à 251 - 03/10/12.|OAE dois vãos e rampas laterais de acesso.|Gabarito 6.70m.|Estrutura metálica da passarela oxidada.|Pilares apresentam pontos de disgregação e AEO.|APA metálico oxidado.|Piso de chapa metálica corroído.</t>
  </si>
  <si>
    <t>Passagem superior - Goiânia - Transversal.</t>
  </si>
  <si>
    <t>Fotos 253 à - 03/10/12.|OAE dois vãos e sem balanços.|Gabarito 5.90m.|Paredes dos encontros apresentam fissuras.|APA neoprene bom estado.|Pingadeiras e buzinotes inexistentes.|</t>
  </si>
  <si>
    <t>Fotos 266 à 283 - 03/10/12.|OAE dois vãos e sem balanços.|Gabarito 6.40m.|Paredes dos encontros apresentam fissuras.|APA neoprene bom estado.|Pingadeiras e buzinotes inexistentes.</t>
  </si>
  <si>
    <t>Ponte sobre rio Meia Ponte - Goiânia - Pista norte.</t>
  </si>
  <si>
    <t>Fotos 285 à 303 - 03/10/12.|OAE quatro vãos e dois balanços.|APA neoprene bom estado.|Gabarito 6.00m. Retorno nos encontros inicial e final.|Laje lateral em balanço apresenta fissuras.|Pingadeiras e buzinotes existentes, buzinotes curtos.|Taludes desprotegidos porém estáveis.|concessionária lado esquerdo da OAE.|Montante lado direito.</t>
  </si>
  <si>
    <t>Ponte sobre rio Meia Ponte - Goiânia - Pista sul.</t>
  </si>
  <si>
    <t>Fotos 305 à 336 - 03/10/12.|OAE quatro vãos e dois balanços.|Gabarito 6.00m, retorno nos encontros inicial e final.|APA neoprene bom estado.|Pingadeiras e buzinotes existentes, buzinotes curtos.|Laje lateral em balanço apresenta fissuras.|Pilares apresentam grandes trechos de AEO.|Taludes desprotegidos e estáveis.|OAE apresenta janelas para acesso as células do caixão.</t>
  </si>
  <si>
    <t>Passarela - Transversal.</t>
  </si>
  <si>
    <t>Fotos 338 à 354 - 03/10/12.|OAE dois vãos e rampas laterais de acesso.|Gabarito 6.40m, placa indicativa inexistente.|Estrutura metálica, vigotas, pilares e pisos em chapas apresentam oxidação.|</t>
  </si>
  <si>
    <t xml:space="preserve"> Fotos 01 à 20 - 04/10/12.|OAE três vãos e sem balanços.|Gabarito 6.50m.|Pilar apresenta disgregação e AEO.|APA neoprene bom estado.|Pingadeiras e buzinotes existentes.|Taludes protegidos.|Iluminação inferior existente.|Janelas de acesso as células do caixão existentes.</t>
  </si>
  <si>
    <t>Passagem inferior - Goiânia- Pista sul.</t>
  </si>
  <si>
    <t>Fotos 22 à 37 - 04/10/12.|OAE três vãos e sem balanços.|Gabarito 6.30m.|Pilar apresenta disgregação e AEO.|APA neoprene em bom estado.|Pingadeiras e buzinotes existentes.|Iluminação inferior existente.|Taludes protegidos.|Janelas de acesso as células do caixão existentes.</t>
  </si>
  <si>
    <t>Fotos 39 à - 04/10/12.|OAE dois vãos e rampas laterais de acesso.|Iluminação da BR153.|OAE apresenta estrutura metálica oxidada, pontos com perda de seção.|Pilares com pontos de disgregação.</t>
  </si>
  <si>
    <t>Passarela - transversal.</t>
  </si>
  <si>
    <t>Fotos 62 à - 04/10/12.|OAE dois vãos e rampas laterais de acesso. |Super e meso estrutura em perfis metálicos.|Gabarito 7.00m.|OAE apresenta estrutura metálica oxidada com pontos de perda de seção.|Iluminação da BR153.|</t>
  </si>
  <si>
    <t>Passagem inferior - Estádio Serra Dourada Goiânia - Pista norte.</t>
  </si>
  <si>
    <t>Fotos 80 à - 04/10/12.|OAE dois vãos e sem balanços|APA neoprene em bom estado.|Lajes laterais em balanço apresentam pontos de AEO.|Gabarito 6.60m.|Pingadeiras existentes e buzinotes curtos e obstruídos.|iluminação inferior existente.|Janelas de acesso as células do caixão inexistentes.</t>
  </si>
  <si>
    <t>Passagem inferior - Estádio Serra Dourada Goiânia - Pista sul.</t>
  </si>
  <si>
    <t>Fotos 99 à 118 - 04/10/12.|OAE dois vãos e sem balanços.|Gabarito 7.00m.|APA neoprene em bom estado.|Face inferior da laje apresenta cobrimento reduzido com exposição das armaduras.|Pingadeiras existentes e buzinotes curtos obstruídos.|Iluminação inferior existente.|Taludes protegidos.|Pilar intermediário desprotegido.|Janelas de acesso as células do caixão existente.</t>
  </si>
  <si>
    <t>Passagem inferior - Centro Cultura de Goiânia - Pista norte.</t>
  </si>
  <si>
    <t>Fotos 120 à 142 - 04/10/12.|OAE um vão e dois balanços.|Gabarito 6.10m.|APA não visualizado.|Vigas e laje apresentam cobrimento reduzidos, trechos com segregação e AEO.|Pilares desprotegidos.|Pingadeiras inexistentes e buzinotes curtos, obstruídos e diâmetro reduzido.|Taludes desprotegidos e instáveis.</t>
  </si>
  <si>
    <t>Passagem inferior - Centro Cultural de Goiânia - Pista sul.</t>
  </si>
  <si>
    <t>Fotos 144 à 158 - 04/10/12.|OAE um vãos e sem balanços.|APA neoprene.|Laje lateral em balanço apresenta fissuras.|Pingadeiras existentes e buzinotes inexistentes.|janelas para acesso as células do caixão existente.|Taludes desprotegidos, estável.</t>
  </si>
  <si>
    <t>Fotos 160 à - 04/10/12.|OAE dois vãos e rampas laterais de acesso.|OAE apresenta estrutura metálica oxidada com pontos de perda de seção .|Iluminação da rodovia BR153.||</t>
  </si>
  <si>
    <t>Passagem inferior - Goiânia - Pista norte/sul.</t>
  </si>
  <si>
    <t>Fotos 176 à - 04/10/12.|OAE em tubo armco.|Iluminação inferior existente.|Colisão de veiculo emboque esquerdo.|Parafusos de fixação do tubo armco expostos sem proteção adequada, risco de ferimento dos transeuntes no passeio.|Anexo a OAE passarelas metálicas nos lados direito e esquerdo da obra, estrutura oxidada.</t>
  </si>
  <si>
    <t>Fotos 199 à 213 - 04/10/12.|OAE um vão e sem balanços.|Gabarito 6.60m.|APA neoprene.|Pingadeiras e buzinotes existentes.|Iluminação inferior existente.|Janelas para acesso as células do caixão inexistentes.|Taludes protegidos.|</t>
  </si>
  <si>
    <t>Fotos 215 à 232 - 04/10/12.|OAE um vão e sem balanços.|APA neoprene.|Pingadeiras e buzinotes existentes.|Janelas para acesso as células do caixão, inexistentes.|Iluminação inferior existente.|Taludes protegidos.</t>
  </si>
  <si>
    <t>Passagem superior - Aparecida de Goiânia - Transversal.</t>
  </si>
  <si>
    <t>Fotos 234 à 254 - 04/10/12.|OAE dois vãos e dois balanços.|APA neoprene.|Pilares apresentam AEO.|Gabarito 5.80m.|Pingadeiras e buzinotes existentes.|Pilares intermediários sem proteção.</t>
  </si>
  <si>
    <t>Passarela - Aparecida de Goiânia - Transversal.</t>
  </si>
  <si>
    <t>Fotos 256 à - 04/10/12.|OAE dois vãos e rampas laterais de acesso.|Gabarito 6.60m.|OAE apresenta estrutura metálica oxidada|Pilares apresentam pontos de concreto disgregada e AEO..|pilares desprotegidos.</t>
  </si>
  <si>
    <t>Passagem inferior - Goiânia - Pista Marginal Norte.</t>
  </si>
  <si>
    <t>Fotos 01 à 24 - 16/10/12.|OAE dois vãos e dois balanços.|Gabarito 5.80m.|APA neoprene em bom estado.|Lajes e vigas apresentam fissuras =&gt;0.3mm.|Pingadeiras existentes e buzinotes inexistentes.|Pilares desprotegidos.|Perda de solo sob as cortinas dos encontros norte e sul.|Taludes desprotegidos e instáveis.</t>
  </si>
  <si>
    <t>Passagem inferior - Goiânia - Pista Norte.</t>
  </si>
  <si>
    <t>Fotos 26 à 46 - 16/10/12.|OAE Dois vãos e dois balanços.|Gabarito 7.10m.|APA neoprene em bom estado.|Laje e vigas apresentam fissuras =&gt;0.3mm.|Pingadeiras existentes e buzinotes inexistentes.|Pilares desprotegidos.|Fuga de material sob as cortinas dos encontros Norte e Sul.||</t>
  </si>
  <si>
    <t>Passagem inferior - Goiânia - Pista Sul.</t>
  </si>
  <si>
    <t>Fotos 48 à 68 - 16/10/12.|OAE dois vãos e dois balanços.|Gabarito 6.90m.|APA neoprene em bom estado.|Laje e vigas apresentam fissuras =&gt;0.3mm.|Pingadeiras existentes e buzinotes inexistentes.|Pilares desprotegidos.|Fuga de material sob as cortinas dos encontros Norte e Sul.|Taludes desprotegidos e instáveis.</t>
  </si>
  <si>
    <t>Passagem inferior - Goiânia - Pista Marginal Sul.</t>
  </si>
  <si>
    <t>Fotos 70 à 91 - 16/10/12.|OAE dois vãos e dois balanços.|Gabarito 7.00m.|APA neoprene em bom estado.|Pingadeiras existentes e buzinotes inexistentes.|Fuga de material sob as cortinas dos encontros Norte e Sul.|Pilares desprotegidos.|</t>
  </si>
  <si>
    <t>Fotos 93 à - 16/10/12.|OAE um vão e rampas laterais de acesso.|Gabarito 5.60m.|APA inexistentes.|Pilares apresentam pontos com DIS. e AEO.|Trechos de disgregação dos guarda-corpos nas rampas.|Pingadeiras e buzinotes inexistentes.|Tela de proteção no vão de travessia existente.|Iluminação existente.|Pilares desprotegidos.</t>
  </si>
  <si>
    <t>Passagem superior - Hidrolândia - Transversal.</t>
  </si>
  <si>
    <t>Fotos 114 à 138 - 16/10/12.|OAE um vão e sem balanços.|APA neoprene bom estado.|Placa da pré-laje apresenta AEO.|Pingadeiras e buzinotes existentes.|</t>
  </si>
  <si>
    <t>Fotos 140 à 162 - 16/10/12.|OAE um vão e sem balanços.|Gabarito 6.80m.|Placa pré-laje apresenta AEO.|APA neoprene em bom estado.|Pingadeiras e buzinotes existentes.|</t>
  </si>
  <si>
    <t xml:space="preserve">Ponte sobre rio - </t>
  </si>
  <si>
    <t>Fotos 164 à 185 - 16/10/12.|OAE um vão e dois balanços.|APA neoprene bom estado.|Pingadeiras e buzinotes existentes.|Taludes desprotegidos, trechos de erosão junto a margem e laterais a calha de drenagem.|Janelas de acesso as células do caixão existentes.|</t>
  </si>
  <si>
    <t>Ponte sobre rio - Pista Sul.</t>
  </si>
  <si>
    <t>Fotos 187 à 215 - 16/10/12.|OAE um vão e dois balanços.|APA neoprene em bom estado.|Pingadeiras e buzinotes existentes.|Cobrimento reduzido face inferior da laje do caixão.|Dispositivo para troca de APA existente.|Janelas de acesso as células do caixão existentes.|Taludes desprotegidos.</t>
  </si>
  <si>
    <t>Passagem inferior - Pista Norte.</t>
  </si>
  <si>
    <t>Fotos 217 à 241 - 16/10/12.|OAE um vão e sem balanços.|OAE com arranjo estrutural em vigas SCAC, total de dezesseis vigas.|APA neoprene.|Pingadeiras e buzinotes inexistentes.|</t>
  </si>
  <si>
    <t>Passagem inferior - Pista Sul.</t>
  </si>
  <si>
    <t>Fotos 243 à 266 - 16/10/12.|OAE um vão e sem balanços.|OAE com arranjo estrutural em vigas SCAC, com total de dezesseis vigas.|Gabarito 5.40m.|Pingadeiras e buzinotes inexistentes.|Iluminação inferior inexistente.|</t>
  </si>
  <si>
    <t>Fotos 01 à 28 - 17/10/12.|OAE um vão e sem balanços.|Trata-se de OAE nova.|Gabarito 7.80m.|APA neoprene em bom estado.|Pingadeiras existentes e furos dos buzinotes sem os tubos.</t>
  </si>
  <si>
    <t>Fotos 30 à 61 - 17/10/12.|OAE um vão e sem balanços.|Trata-se de OAE nova.|OAE ainda está em obras.|Gabarito 6.70m.|APA neoprene em bom estado.|Pingadeiras existentes e furos dos buzinotes faltando tubos.|Lajes laterais em balanço apresentam fissuras e viga pontos isolados de segregação e disgregação do concreto.|</t>
  </si>
  <si>
    <t>Ponte sobre Rio Meia Pista - Pista Norte.</t>
  </si>
  <si>
    <t>Fotos 63 à 92 - 17/10/12.|OAE três vãos e dois balanços.|APA freyssinet.|Pingadeiras inexistentes e buzinotes curtos.|Vigas e lajes apresentam fissuras e AEO.|Pilares apresentam segregação do concreto.|Taludes desprotegidos e instáveis, pontos de erosão.</t>
  </si>
  <si>
    <t>Ponte sobre Rio Meia Pista.</t>
  </si>
  <si>
    <t>Fotos  94 à 126 - 17/10/12.|OAE três vãos e sem balanços.|OAE apresenta quatro juntas com selantes danificados.|APA neoprene em bom estado.|Pingadeiras existentes e buzinotes curtos.|Vigas pontos isolados de segregação e disgregação no banzo inferior.|Manchas de escorrimento nos pilares.|Juntas apresentam berços e lábios pilimericos disgregadas e com AEO, selantes rasgados e descolados.|</t>
  </si>
  <si>
    <t>Ponte sobre Rio - Pista Norte.</t>
  </si>
  <si>
    <t>Fotos 128 à 156 - 17/10/12.|OAE um vão e dois balanços.|APA neoprene em bom estado.|Pingadeiras e buzinotes existentes.|Janelas para acesso as células do caixão inexistentes.|Taludes desprotegidos porém estáveis.|Barreira rígida apresentam pontos de disgregação e AEO.</t>
  </si>
  <si>
    <t>Ponte sobre Rio - Pista Sul.</t>
  </si>
  <si>
    <t>Fotos 158 à 185 - 17/10/12.|OAE dois vãos e sem balanços.|APA neoprene em bom estado.|Pingadeiras existentes e buzinotes curtos.|Vigas apresentam pequenos pontos de segregação do concreto e cobrimento reduzido banzo inferior.|Taludes desprotegidos e com pontos de erosão.|</t>
  </si>
  <si>
    <t>Fotos 187 à 208 - 17/10/12.|OAE um vão e sem balanços.|Trata-se de OAE nova.|Gabarito 5.60m, placa indicativa de 5.45m.|Pingadeiras existentes buzinotes inexistentes.|Taludes laterais desprotegidos.</t>
  </si>
  <si>
    <t>Fotos 210 à 233 - 17/10/12.|OAE um vão e sem balanços.|Trata-se de OAE nova.|Pingadeiras e buzinotes inexistentes.|Gabarito 5.60m, placa indicativa 5.45m.|Taludes laterais desprotegidos.</t>
  </si>
  <si>
    <t>Fotos 235 à 276 - 17/10/12.|OAE dois vãos e sem balanços.|Arranjo estrutural em trinta e três vigas longarinas tipo SCAC.|Gabarito pista norte 5.50m, Pista sul 7.30m.|Colisão de veiculo na viga longarinas sobre pista norte, barras rompidas.|APA não visualizado.|Pingadeiras e buzinotes inexistentes.|Taludes desprotegidos.</t>
  </si>
  <si>
    <t>Passagem superior - acesso a Morrinhos - Transversal.</t>
  </si>
  <si>
    <t>Fotos 278 à 308 - 17/10/12.|OAE dois vãos e dois balanços.|Gabarito pista norte 6.50m , pista sul 6.80m.|APA não visualizado.|Pingadeiras existentes e buzinotes quebrados.|Vigas apresentam cobrimento reduzido e pontos de segregação do concreto.|Taludes protegidos e apresentando pontos de disgregação.||</t>
  </si>
  <si>
    <t>Fotos 310 à 338 - 17/10/12.|OAE um vão e dois balanços.|Gabarito 5.30m. Ausência de placa indicativa.|Arranjo estrutural com dezessete vigas longarinas tipo SCAC.|Pingadeiras inexistentes e buzinotes existentes.|Taludes desprotegidos.|Perda de solo sob as cortinas de ambos os encontros.|Impacto de veiculo na longarina lado leste.</t>
  </si>
  <si>
    <t>Fotos 340 à 369 - 17/10/12.|OAE um vão e dois balanços.|Gabarito 5.30m, ausência de placa indicativa.|OAE apresenta arranjo estrutural com dezessete vigas longarinas tipo SCAC.|APA não visualizado.|Pingadeiras inexistentes e buzinotes existentes.|Taludes desprotegidos, perda de solo sob as cortinas em ambos os encontros.</t>
  </si>
  <si>
    <t>Fotos 371 à 391 - 17/10/12.|OAE dois vãos e rampas laterais de acesso.|Gabarito pista norte 5.70m , pista sul 6.30m.|OAE apresenta trechos de oxidaçáo da estrutura.|Iluminação nos vãos de travessia inexistentes, nas rampas de acesso existente.|Pilares protegidos.</t>
  </si>
  <si>
    <t>Ponte sobre Ribeirão Ponte Lavrada - Pista norte.</t>
  </si>
  <si>
    <t>Fotos 393 à - 17/10/12.|OAE três vãos e dois balanços.|APA não visualizado.|Pingadeiras inexistentes e buzinotes curtos.|Taludes desprotegidos.|Vigas apresentam pontos isolados de segregação do concreto.||</t>
  </si>
  <si>
    <t>Ponte sobre Ribeirão Ponte Lavrada - Pista sul.</t>
  </si>
  <si>
    <t>Fotos 420 à 443 - 17/10/12.|OAE um vão e dois balanços.|APA neoprene em bom estado.|Pingadeiras existentes e buzinotes curtos.|Janelas de acesso as células do caixão existentes.|Taludes desprotegidos.|</t>
  </si>
  <si>
    <t xml:space="preserve">Passagem inferior - Itumbiara - Pista norte. </t>
  </si>
  <si>
    <t>Fotos 445 à - 17/10/12.|OAE dois vãos e dois balanços.|Gabarito 5.90m, placa indicativa 5.50m.|APA's, apoios das extremidades em neoprene com deformação e apoio central engastado.|Pingadeiras e buzinotes existentes, buzinotes com infiltração no entorno dos tubos de drenagem.|Pilares desprotegidos.|Taludes protegidos.|iluminação inferior da via local.</t>
  </si>
  <si>
    <t>Passagem inferior - Itumbiara - Pista sul.</t>
  </si>
  <si>
    <t>Fotos 477 à 506 - 17/10/12.|OAE dois vãos e dois balanços.|Gabarito 5.90m, placa indicativa 5.50m.|APA's, apoios das extremidades em neoprene com deformação e apoio central engastado.|Pingadeiras e buzinotes existentes, infiltração no entorno dos tubos de drenagem.|Pilares desprotegidos.|Iluminação inferior da via local.|Janelas de acesso as células do caixão inexistente.|Taludes protegidos.</t>
  </si>
  <si>
    <t>Passarela - Itumbiara - Transversal.</t>
  </si>
  <si>
    <t>Fotos 508 à 535 - 17/10/12.|OAE quatro vãos e rampas de acesso.|Gabarito pista norte 5.80m, pista sul 6.00m, ausência de placa indicativa de gabarito.|Perfis metálicos e chapas dos pisos apresentam oxidação.|Iluminação inexistente.</t>
  </si>
  <si>
    <t>Passagem inferior - Itumbiara - Pista norte.</t>
  </si>
  <si>
    <t>Fotos 01 à - 18/10/12.|OAE um vão e dois balanços.|Gabarito 6.50m.|APA não visualizado.|Pingadeiras existentes e buzinotes curtos.|Taludes protegidos.|Iluminação inferior inexistente.|Laje apresenta fissuras com eflorescência.|</t>
  </si>
  <si>
    <t>Passagem inferior - Itumbiara - Pista Sul.</t>
  </si>
  <si>
    <t>Fotos 24 à 51 - 18/10/12.|OAE um vão e dois balanços.|Gabarito 6.6m.|APA não visualizado.|Pingadeiras existentes e buzinotes curtos.|Lajes apresentam fissuras com eflorescência.|Iluminação inferior inexistente.|Taludes protegidos.</t>
  </si>
  <si>
    <t>Fotos 53 à 78 - 18/10/12.|OAE um vão e dois balanços.|Gabarito m.|APA neoprene em bom estado.|Pingadeiras existentes e buzinotes curtos.|Pilar apresenta corrosão das armaduras.|Taludes desprotegidos, porém estáveis.|Janelas de acesso as células do caixão existentes.</t>
  </si>
  <si>
    <t>Fotos 80 à 109 - 18/10/12.|OAE um vão e dois balanços.|Gabarito 6.20m.|APA neoprene em bom estado.|Pingadeiras existentes e buzinotes curtos.|Taludes desprotegidos.|Perda de solo sob a cortina do encontro norte.|Janelas de acesso as células do caixão existentes.</t>
  </si>
  <si>
    <t>Fotos 111 à 139 - 18/10/12.|OAE dois vãos e rampas laterais de acesso.|Gabarito pista norte 7.60m , pista sul 7.60m.|Superestrutura em perfis metálicos apresentando oxidaçáo.|Pilares apresentam disgregação e armadura exposta oxidada.|iluminação inexistente.|</t>
  </si>
  <si>
    <t>Ponte sobre rio Paranaíba - Divisa de estado GO/MG - Pista norte/sul.</t>
  </si>
  <si>
    <t>Fotos 141 à 183 - 18/10/12.|OAE três vãos e dois balanços.|OAE recuperada e reforçada com protenção externa.|APA calotas em bom estado.|Pingadeiras e buzinotes existentes.|lajes laterais em balanço apresentam fissuras.|Taludes desprotegidos porém estáveis.|Janelas de acesso as células do caixão existente.|Dispositivo para troca de APA existentes.</t>
  </si>
  <si>
    <t>Fotos 185 à - 18/10/12.|OAE cinco vãos e rampas laterais de acesso.|Arranjo estrutural em duas vigas vigas nos vãos de transposição e rampas laterais de acesso a obra em laje pré-moldadas.|Gabarito pista norte 6.50m, pista sul 6.50m, placa indicativa 5.50m.|APA neoprene em bom estado.|Pingadeiras e buzinotes inexistentes.|Pilares desprotegidos.|Ausência de tela de proteção de pedestres sobre os vãos de travessia das pistas norte, sul e pistas marginais.|Iluminação inexistente.|Guarda-corpo tubular inadequado com fechamento em grade metálica com trechos rompidos.</t>
  </si>
  <si>
    <t>Passarela</t>
  </si>
  <si>
    <t>Fotos 216 à - 18/10/12.|OAE quatro vãos e rampas laterais de acesso.|Arranjo estrutural dos vãos de travessia em duas vigas protendidas e rampas laterais em laje pré-fabricada.|Gabarito pista norte 6.00m, pista sul 6.30m, placa indicativa de 5.50m.|APA neoprene em bom estado.|Pingadeiras e buzinotes inexistentes.|Iluminação inexistente.|Proteção de pilares inexistentes.|Tela de proteção de pedestres nos vãos de travessia inexistente.|Guarda-corpo tubular inadequado com fechamento em tela metálica apresentando corrosão.</t>
  </si>
  <si>
    <t>Fotos 244 à 276 - 18/10/12.|OAE dois vãos e sem balanços.|Gabarito pista norte 5.70m , pista sul 5.70m, ausência de placa indicativa.|Lajes e vigas apresentam fissuras.|APA neoprene em bom estado.|Pingadeiras existentes e buzinotes curtos.|Pilares do apoio central se encontram desprotegidos.|Taludes desprotegidos e instáveis.</t>
  </si>
  <si>
    <t>Ponte sobre rio Piedade - Pista norte.</t>
  </si>
  <si>
    <t>Fotos 278 à 305 - 18/10/12.|OAE três vãos e dois balanços.|OAE recuperada, reforçada e alargada.|APA neoprene fretado em bom estado.|Dispositivo para troca de APA existente.|pingadeiras existentes e buzinotes curtos.|Taludes protegidos.|lajes laterais em balanço apresentam fissuras co eflorescência.</t>
  </si>
  <si>
    <t>Ponte sobre rio Piedade - Pista sul.</t>
  </si>
  <si>
    <t>Fotos 307 à 336 -18/10/12.|OAE três vãos e dois balanços.|APA neoprene fretado em bom estado.|Pingadeiras existentes com restos de forma e buzinotes curtos.|Concessionária lado direito leste da OAE.|Montante lado oeste, correnteza muito forte.|Lajes e vigas apresentam fissuras.|Fissuras nas barreiras rígidas.|Taludes estáveis.</t>
  </si>
  <si>
    <t>Passarela - Transversal?</t>
  </si>
  <si>
    <t>Fotos 338 à 367 - 18/10/12.|OAE cinco vãos e rampas laterais de acesso.|Arranjo estrutural dos vãos de travessia em duas vigas protendidas e rampas de acesso em laje pré-moldadas.|Gabarito pista norte 5.60m, pista sul 5.70m, placa indicativa 5.50m.|APA neoprene em bom estado.|Pingadeiras e buzinotes inexistentes.|Iluminação inexistente.|Tela de proteção de pedestres nos vãos de travessia, inexistente.|Proteção de pilares inexistentes.|Vigas apresentam pontos isolados de disgregação do concreto.|Guarda-corpos tubulares inadequados oxidados com fechamento em tela metálica com trechos falantes.</t>
  </si>
  <si>
    <t>Fotos 369 à 397 - 18/10/12.|OAE um vão e sem balanços.|Gabarito 6.10m.|APA neoprene em bom estado.|Pingadeiras e buzinotes inexistentes.|OAE apresenta duas juntas com selantes deteriorados.|iluminação inferior inexistente.|Barreira rígida com impacto de veiculo.</t>
  </si>
  <si>
    <t>Passagem inferior - Pista sul.</t>
  </si>
  <si>
    <t>Fotos 399 à 425 - 18/10/12.|OAE um vão e sem balanços.|Gabarito 6.20m.|APA neoprene em bom estado.|Pingadeiras e buzinotes inexistentes.|OAE apresenta duas juntas com selantes deteriorados.|Iluminação inferior inexistente.|</t>
  </si>
  <si>
    <t>Fotos 425 à 454 - 18/10/12.|OAE um vão e sem balanços.|Gabarito 5.60m, placa indicativa 5.50m.|Marca de impacto de veiculo na face inferior da viga.|APA neoprene em bom estado.|Pingadeiras inexistentes e buzinotes existentes e curtos.|OAE apresenta duas juntas com selantes deteriorados.|Iluminação inferior inexistente.</t>
  </si>
  <si>
    <t>Fotos 456 à 480 - 18/10/12.|OAE um vão e sem balanços.|Gabarito 6.40m, placa indicativa de 5.50m.|Pingadeiras inexistentes e buzinotes existentes e curtos.|OAE apresenta duas juntas com selantes deteriorados.</t>
  </si>
  <si>
    <t>Fotos 482 à 509 - 18/10/12.|OAE quatro vãos e rampas laterais de acesso.|Gabarito pista norte 6.10m, pista sul 6.20m, placa indicativa 5.50m.|APA neoprene em bom estado.|Pingadeiras e buzinotes inexistentes.|Proteção de pilares inadequados.|Tela de proteção de pedestres nos vãos de travessia inexistente.|Iluminação inexistente.|Guarda-corpos tubulares oxidados com fechamento em tela metálica, trechos faltando.</t>
  </si>
  <si>
    <t xml:space="preserve">Ponte sobre rio Monte Alegre - Pista norte. </t>
  </si>
  <si>
    <t>Fotos 511 à 536 - 18/10/12.|OAE um vão e dois balanços.|APA neoprene em bom estado.|Pingadeiras e buzinotes existentes.|Dispositivo para troca de APA existente.|Montante lado oeste da OAE.|Lajes apresentam fissuras com eflorescência.|Taludes protegidos.</t>
  </si>
  <si>
    <t>Ponte sobre rio Monte Alegre - Pista sul.</t>
  </si>
  <si>
    <t>Fotos 538 à 564 - 18/10/12.|OAE um vão e dois balanços.|APA neoprene em bom estado.|Pingadeiras e buzinotes existentes.|Taludes protegidos.|Montante lado oeste da OAE.|Barreira rígida apresenta impacto de veiculo.</t>
  </si>
  <si>
    <t>Ponte sobre córrego Boa Vista - Pista norte/sul.</t>
  </si>
  <si>
    <t>Fotos 566 à 585 - 18/10/12.|OAE um vão e sem balanços.|APA neoprene em bom estado.|Pingadeiras existentes e buzinotes curtos|Montante lado leste da OAE.</t>
  </si>
  <si>
    <t>Ponte sobre rio Babilônia - Pista norte/sul.</t>
  </si>
  <si>
    <t>Fotos 587 à 620 - 18/10/12.|OAE três vãos e dois balanços.|Gabarito horizontal reduzido.|APA não visualizado.|Pingadeiras inexistentes e buzinotes com diâmetro reduzido.|Laje e vigas apresentam fissuras e cobrimento reduzido com AEO.|Taludes desprotegidos.|Guarda-corpos arrancados por colisuão de veículos ambos os lados.</t>
  </si>
  <si>
    <t>Ponte sobre córrego Vertente Grande - Pista norte/sul.</t>
  </si>
  <si>
    <t>Fotos 622 à 651 - 18/10/12.|OAE um vão e dois balanços.|APA chumbo.|Pingadeiras inexistentes e buzinotes curtos.|Laje e vigas apresentam fissuras e AEO.|Taludes desprotegidos.|Recalque encontro sul.|Guarda-corpo padrão DER lado oeste e barreira rígida lado leste.</t>
  </si>
  <si>
    <t>Ponte sobre córrego do Gancho - Pista norte/sul.</t>
  </si>
  <si>
    <t>Fotos 01 à 25 - 19/10/12.|OAE um vão e dois balanços.|OAE com gabarito horizontal reduzido.|APA freyssinet.|Pingadeiras inexistentes e buzinotes curtos.|Laje apresenta fissuras, vigas apresentam fissuras tratadas e estáveis.|Taludes desprotegidos porém estáveis.|Guarda-corpo padrão DER lado oeste totalmente arrancado por colisão de veiculo.</t>
  </si>
  <si>
    <t>Ponte sobre rio Tijuco - Pista norte/sul.</t>
  </si>
  <si>
    <t>Fotos 27 à 58 - 19/10/12.|OAE cinco vãos e dois balanços.|APA chumbo.|Pingadeiras existentes e buzinotes curtos.|Laje e pilares apresentam pontos de AEO.|Taludes desprotegidos porém estáveis.|Reforço recém implantado vigas longarinas próximo ao encontro sul.|Montante lado leste da OAE.|Pavimento apresenta irregularidades.|Guarda-corpo padrão DER lado oeste com grande trecho arrancado por colisao de veiculo e barreira rígida lado leste com trecho danificado.</t>
  </si>
  <si>
    <t>Ponte sobre córrego do Açude - Pista norte/sul.</t>
  </si>
  <si>
    <t>Fotos 60 à - 19/10/12.|OAE um vão e dois balanços.|OAE apresenta gabarito horizontal reduzido.|APA freyssinet.|Pingadeiras inexistentes e buzinotes curtos.|Laje apresentam fissuras do eflorescência.|Taludes desprotegidos porém estáveis.|Montante lado oeste da OAE.|OAE abriga morador.|Pavimento apresenta panelas.|Guarda-corpos padrão DER com módulos falantes devido a colisão de veiculo.</t>
  </si>
  <si>
    <t>Ponte sobre córrego Jacú - Pista nort/sul.</t>
  </si>
  <si>
    <t>Fotos 86 à - 19/10/12.|OAE yytrês vãos e dois balanços.|APA não visualizado.|Pingadeiras existentes e buzinotes curtos.|Laje e vigas apresentam fissuras e AEO.|Taludes desprotegidos porém estáveis.|Guarda-corpo padrão DER lado oeste com módulos quebrados devido a colisão de veiculo e lado leste barreira rígida.|Montante lado leste da OAE.</t>
  </si>
  <si>
    <t>Ponte sobre córrego Sobradinho - Pista norte/sul.</t>
  </si>
  <si>
    <t>Fotos 115 à 142 - 19/10/12.|OAE um vão e dois balanços.|Gabarito horizontal reduzido.|APA não visualizado.|Pingadeiras existentes e buzinotes curtos.|Laje apresentam fissuras e AEO.|Taludes desprotegidos porém estáveis.|Montante lado leste da OAE.|Concessionária lado oeste da OAE.|</t>
  </si>
  <si>
    <t>Ponte sobre rio Sobradinho - Pista norte/sul.</t>
  </si>
  <si>
    <t>Fotos 144 à - 19/10/12.|OAE seis vãos e dois balanços.|APA freyssinet.|Pingadeiras inexistentes e buzinotes curtos.|Laje apresenta fissuras com eflorescência.|Concessionária lado oeste da OAE.|Taludes desprotegidos porém estáveis.|Montante lado leste da OAE.</t>
  </si>
  <si>
    <t>Ponte sobre ribeirão São José - Pista norte/sul.</t>
  </si>
  <si>
    <t>Fotos 176 à 210 - 19/10/12.|OAE três vãos e dois balanços.|APA freyssinet.|Pingadeiras existentes e buzinotes curtos.|Laje, vigas e cortinas apresentam fissuras.|Taludes desprotegidos porém estáveis.|Montante lado leste da OAE.|Concessionária lado oeste da OAE.</t>
  </si>
  <si>
    <t>Ponte sobre córrego Fundão - Pista norte/sul.</t>
  </si>
  <si>
    <t>Fotos 212 à 237 - 19/10/12.|OAE um vão e dois balanços.|OAE com gabarito horizontal reduzido.|APA freyssinet.|Pingadeiras existentes e buzinotes curtos.|Laje e vigas apresentam fissuras.|Muro de ala quebrado encontro norte lado oeste.|Concessionária lado oeste da OAE.|Montante lado leste OAE.|Guarda-corpos padrão DER.</t>
  </si>
  <si>
    <t>Ponte sobre ribeirão Cocal - Pista norte/sul.</t>
  </si>
  <si>
    <t>Fotos 239 à 268 - 19/10/12.|OAE três vãos e dois balanços.|OAE apresenta gabarito horizontal reduzido.|APA chumbo.|Pingadeiras existentes e buzinotes curtos.|Laje e vigas apresentam fissuras com eflorescência.|Taludes desprotegidos porém estáveis.|Montante lado leste da OAE.|Concessionária lado oeste da OAE.</t>
  </si>
  <si>
    <t>Ponte sobre rio da Prata - Pista norte/sul.</t>
  </si>
  <si>
    <t>Fotos 270 à 300 - 19/10/12.|OAE três vãos e dois balanços.|OAE apresenta gabarito horizontal reduzido.|APA freyssinet.|Pingadeiras inexistentes e buzinotes existentes.|Laje e vigas apresentam fissuras com eflorescência e pontos de AEO.|Taludes desprotegidos porém estáveis.|Montante lado leste da OAE.|Concessionária lado oeste da OAE.|</t>
  </si>
  <si>
    <t>Ponte sobre córrego Maribondo - Pista norte/sul.</t>
  </si>
  <si>
    <t>Fotos 302 à 327 - 19/10/12.|OAE um vão e dois balanços.|Gabarito horizontal reduzido.|APA chumbo.|Pingadeiras inexistentes e buzinotes curtos.|Laje apresentam fissuras e AEO, vigas AEO.|Taludes desprotegidos porém estáveis.|Concessionária lado oeste da OAE.|Montante lado leste da OAE.</t>
  </si>
  <si>
    <t>Ponte sobre córrego Siqueira - Pista norte/sul.</t>
  </si>
  <si>
    <t>Fotos 329 à 353 - 19/10/12.|OAE um vão e dois balanços.|Gabarito horizontal reduzido.|APA não visualizado.|Pingadeiras inexistentes e buzinotes curtos.|Laje apresenta fissuras e AEO, vigas AEO face inferior.|Taludes desprotegidos porém estáveis.|Concessionária lado oeste da OAE.|Montante lado leste da OAE</t>
  </si>
  <si>
    <t>Ponte sobre o rio Sozinho</t>
  </si>
  <si>
    <t xml:space="preserve">Ponte apresentando vão único com balanços extremos. Falhas de revestimento nos taludes. Longarinas com diversas fissuras de flexão. </t>
  </si>
  <si>
    <t>Ponte sobre o rio Itiquira</t>
  </si>
  <si>
    <t xml:space="preserve">Ponte apresentando três vãos contínuos com balanços extremos. Taludes dos encontros desprotegidos e com formação de ravinas. Ruptura de guardacorpos sobre a obra. </t>
  </si>
  <si>
    <t>Passagem inferior - Linha Férrea</t>
  </si>
  <si>
    <t xml:space="preserve">Tabuleiro em laje maciça. Taludes laterais sem revestimento vegetal de proteção. Diversas fissuras nos muros de ala. Ausência de defesas rígidas nas aproximações. </t>
  </si>
  <si>
    <t xml:space="preserve">Ponte apresentando vão único com balanços mos encontros. Taludes sob a obra desprotegidos, com terraplenos expostos. Diversas fissuras de flexão nas Longarinas. </t>
  </si>
  <si>
    <t>Ponte sobre o rio Ponte de Pedra</t>
  </si>
  <si>
    <t xml:space="preserve">Ponte apresentando 3 vãos com balanços nos encontros. Ausência de proteção nos taludes. Fissuras de flexão nas longarinas. Face inferior das Longarinas apresentam cobrimento inadequado. </t>
  </si>
  <si>
    <t>Ponte sobre o rio Inhumas</t>
  </si>
  <si>
    <t xml:space="preserve">Ponte apresentando o total de 3 vãos contínuos com balanços extremos. Taludes desprotegidos sob a obra. Face inferior das Longarinas apresentam cobrimento inadequado. </t>
  </si>
  <si>
    <t>Ponte sobre o rio São Lourenço - Pista Norte</t>
  </si>
  <si>
    <t xml:space="preserve">Ponte apresentando o total de 6 vãos isostaticos. Há o total de 7 juntas de dilatação com vedação inadequada. Há passeios para pedestal nas duas laterais da pista. Pista sobre a obra interditada para execução de obras junto ao encontro Norte. Taludes parcialmente desprotegidos. Tabuleiros apresentam o total de 4 longarinas protendidas em seção "I". </t>
  </si>
  <si>
    <t>Ponte sobre o rio São Lourenço - Pista Sul</t>
  </si>
  <si>
    <t xml:space="preserve">Ponte apresentando 4 vãos isostaticos com balanços nos encontros, sobre paredes na projeção das margens do rio. Tabuleiros compostos por estruturas em arco, comvigas treplicas longitudinais, em concreto armado, sob a projeção das lajes. Há o total de 5 juntas de dilatação totalmente sem vedação. Diversos trechos de disgregacao do concreto. </t>
  </si>
  <si>
    <t xml:space="preserve">Obra em fase final de execução. OAE lateral não executada. Total de 12 longarinas no tabuleiro. Taludes laterais ainda não estabelecidos. </t>
  </si>
  <si>
    <t xml:space="preserve">Passagem superior em Rondonopolis </t>
  </si>
  <si>
    <t xml:space="preserve">Viaduto em vão único isostatico. Diversas marcas de impacto de veículos altos nas longarinas. Encontros em terra armada. Juntas das cabeceiras dos encontros totalmente danificadas. </t>
  </si>
  <si>
    <t xml:space="preserve">Ponte apresentando vão único com balanços extremos. Taludes sob a projeção da obra se encontram desprotegidos. Trinca diagonal de ruptura em ala lateral. </t>
  </si>
  <si>
    <t xml:space="preserve">Ponte apresentando 3 vãos contínuos. Há reforço na execução das linhas de apoio intermediárias. Trinca de ruptura em ala de encontro. </t>
  </si>
  <si>
    <t>Ponte sobre o rio Areia</t>
  </si>
  <si>
    <t xml:space="preserve">Ponte apresentando 2 vãos com balanços nos encontros. Alargamento efetuado apenas para implantação de passeios nas duas laterais. Guardarodas existentes se encontram despadronizados. </t>
  </si>
  <si>
    <t>Ponte sobre o rio São Lourenço</t>
  </si>
  <si>
    <t xml:space="preserve">Ponte apresentando 2 vãos com balanços nos encontros. Longarinas com altura variável apresentam fissuras de cisalhamento e flexão. Alargamento dos balanços laterais apenas para implantação de passeios nas duas laterais. Guardarias se encontram despadronizados. </t>
  </si>
  <si>
    <t>Passarela em Jaciara</t>
  </si>
  <si>
    <t xml:space="preserve">Passarela apresentando vão único na travessia principal, com acessos em rampas de tres lances em cada lado. Piso em concreto com trechos deteriorados, assim como superfícies metálicas das vigas trelicas da travessia principal. </t>
  </si>
  <si>
    <t>Ponte sobre o rio das Mortes</t>
  </si>
  <si>
    <t xml:space="preserve">Ponte apresentando vão único com balanços extremos. Terraplenos nas cabeceiras da obra se encontram desprotegidos. </t>
  </si>
  <si>
    <t>Ponte sobre o rio Areal II - Pista Sul</t>
  </si>
  <si>
    <t xml:space="preserve">Ponte apresentando vão único com balanços extremos. Buzinares existentes apresentam canos curtos. </t>
  </si>
  <si>
    <t>Ponte sobre o rio Areal I - Pista Sul</t>
  </si>
  <si>
    <t xml:space="preserve">Ponte apresentando vão único com balanços extremos. Alguns buzinotes apresentam canos rompidos. </t>
  </si>
  <si>
    <t>Ponte sobre o rio Arica Mirim</t>
  </si>
  <si>
    <t xml:space="preserve">Ponte apresentando vão único com balanços nos encontros. Longarinas protendidas em seção "I". Terraplenos se encontram desprotegidos. </t>
  </si>
  <si>
    <t>Galeria em concreto</t>
  </si>
  <si>
    <t xml:space="preserve">Galeria em concreto com tabuleiro em grelha, com 8 longarinas. Extremidades laterais compostas por alargamento. Segregação intensa do concreto nas paredes de apoio. Necessário implantar defesas metálicas de aproximação. </t>
  </si>
  <si>
    <t>Ponte sobre o córrego Pindaival</t>
  </si>
  <si>
    <t xml:space="preserve">Ponte apresentando vão único com balanços extremos. Ruptura do guarda rodas junto a uma das faces laterais, sendo que os elementos não estão engastados na obra. Taludes desprotegidos sob a obra. </t>
  </si>
  <si>
    <t>Ponte sobre o rio Arica</t>
  </si>
  <si>
    <t xml:space="preserve">Ponte apresentando vão único com balanços extremos. Terraplenos desprotegidos nas cabeceiras da obra. Em processo de recalcamento da pista no período da inspeção. </t>
  </si>
  <si>
    <t>Passagem inferior de acesso para a Br.070 - Pista Leste</t>
  </si>
  <si>
    <t xml:space="preserve">Galeria em tubo armco com passeios nas duas laterais. Sobre a obra não há defesas rígidas de proteção. </t>
  </si>
  <si>
    <t>Passagem inferior de acesso para a Br.070 - Pista Oeste</t>
  </si>
  <si>
    <t xml:space="preserve">Galeria em tubo armco. Ausência de defesas rígidas de proteção sobre a obra. Sistema de iluminação se encontra danificado. </t>
  </si>
  <si>
    <t>Ponte sobre o rio Cuiabá</t>
  </si>
  <si>
    <t xml:space="preserve">Ponte em curva convexa. Apresenta defensas e guardacorpos metálicos totalmente despadronizados. Pavimento sobre a obra bastante danificado. Estrutura apresenta o total de 7 vãos isostaticos, com apoios centrais em cavaletes com dentes Gerber. Tabuleiros com 4 longarinas protendidas em seção "I". Total de 9 juntas de dilatação sem selantes de vedação. Base de pilares com corrosão excessiva. </t>
  </si>
  <si>
    <t xml:space="preserve">Ponte apresentando 2 vãos contínuos com balanços nos encontros. Lateral com barreiras rompidas devido impacto de veiculo. As barreiras não são engastadas na estrutura, apenas apoiadas. </t>
  </si>
  <si>
    <t xml:space="preserve">Ponte apresentando 2 vãos contínuos com balanços extremos. Defesas rígidas rompidas, simplesmente apoiadas sobre os balanços laterais. </t>
  </si>
  <si>
    <t xml:space="preserve">Ponte apresentando vão único com balanços extremos. Defensas rígidas sobre a obra rompidas, já que são simplesmente apoiadas no tabuleiro. Há ruptura de cortina de encontro. Há fissuras de flexão em longarinas. </t>
  </si>
  <si>
    <t xml:space="preserve">Ponte apresentando 3 vãos contínuos com balanços extremos. Taludes desprotegidos com solo solto. </t>
  </si>
  <si>
    <t xml:space="preserve">Ponte apresentando vão único com balanços extremos. Taludes com superfícies irregulares. </t>
  </si>
  <si>
    <t xml:space="preserve">Ponte em vão único, com tabuleiro apresentando 3 longarinas. </t>
  </si>
  <si>
    <t xml:space="preserve">Ponte apresentando vão único. Diversos trechos de segregação e digregacao do concreto na estrutura. Defendas sobre a obra rompidas. </t>
  </si>
  <si>
    <t>Ponte sobre o córrego Meira</t>
  </si>
  <si>
    <t xml:space="preserve">Ponte apresentando vão único. Tabuleiro em grelha apresentando 3 longarinas. Defendas rígidas rompidas sobre a obra. </t>
  </si>
  <si>
    <t>Ponte sobre o rio Jangada</t>
  </si>
  <si>
    <t xml:space="preserve">Ponte apresentando 2 vãos contínuos com balanços extremos. Taludes desprotegidos com recalque no terrapleno e perda de solo. </t>
  </si>
  <si>
    <t>Ponte sobre o Ribeirao Grande</t>
  </si>
  <si>
    <t xml:space="preserve">Ponte apresentando vão único com balanços extremos. Trincas verticais nas cortinas. Taludes irregulares. </t>
  </si>
  <si>
    <t>Ponte sobre o córrego Cacoal</t>
  </si>
  <si>
    <t xml:space="preserve">Ponte apresentando vão único com paredes de encontro. </t>
  </si>
  <si>
    <t xml:space="preserve">Ponte apresentando vão único com tabuleiro em grelha, composto por 3 longarinas. Juntados encontros se encontram esborcinadas e sem selantes de vedação. </t>
  </si>
  <si>
    <t xml:space="preserve">Ponte apresentando vão único com tabuleiro em grelha, composto por 3 longarinas. Juntas dos encontros não apresentam vedação. </t>
  </si>
  <si>
    <t xml:space="preserve">Ponte apresentando 2 vãos com balanços extremos. Taludes desprotegidos sob a obra. </t>
  </si>
  <si>
    <t>Ponte sobre o Ribeirao Chiqueirinho</t>
  </si>
  <si>
    <t xml:space="preserve">Ponte apresentandovão único com balanços extremos. Defendas rígidas não engastadas na estrutura, com trechos rompidos. </t>
  </si>
  <si>
    <t>Ponte sobre córrego Carandazinho</t>
  </si>
  <si>
    <t xml:space="preserve">Ponte apresentando vão único. Tabuleiro apresenta 3 vigas longarinas. </t>
  </si>
  <si>
    <t xml:space="preserve">Ponte apresentando 2 vãos contínuos com balanços extremos. Taludes totalmente desprotegidos. Cobrindo inadequado sob as vigas. </t>
  </si>
  <si>
    <t xml:space="preserve">Ponte apresentando vão único com tabuleiro em grelha, composto por 3 longarinas. Diversos trechos de segregação. Ausência de selantes de vedação nas juntas dos encontros. </t>
  </si>
  <si>
    <t xml:space="preserve">Ponte apresentando vão único.  Tabuleiro com 3 longarinas. Ausência de selantes de vedação nas juntas dos encontros. </t>
  </si>
  <si>
    <t xml:space="preserve">Ponte apresentando vão único. Ausência de selantes de vedação nas juntas dos encontros. </t>
  </si>
  <si>
    <t>Passagem inferior em Rosário do Oeste</t>
  </si>
  <si>
    <t xml:space="preserve">Viaduto contemplando as duas pistas da rodovia. Viaduto em 2 vãos isostaticos, em execução. </t>
  </si>
  <si>
    <t>Ponte sobre rio - Pista Norte</t>
  </si>
  <si>
    <t xml:space="preserve">Ponte apresentando vão único com balanços extremos. Atualmente apresenta trafego em dois sentidos. Taludes totalmente desprotegidos.  </t>
  </si>
  <si>
    <t>Ponte sobre rio - Pista Sul</t>
  </si>
  <si>
    <t xml:space="preserve">Ponte em vão único com o total de 4 longarinas em seção "I". Obra em fase final de execução. </t>
  </si>
  <si>
    <t>Passagem inferior em Nobres - Pista Norte</t>
  </si>
  <si>
    <t xml:space="preserve">Viaduto em processo de execução. </t>
  </si>
  <si>
    <t>Passagem inferior em Nobres -Pista Sul</t>
  </si>
  <si>
    <t xml:space="preserve">Obra em execução, com o total de 8 vãos. Tabuleiros com o total de 5 longarinas protendidas. </t>
  </si>
  <si>
    <t>Ponte sobre rio Serragem I - Pista Norte</t>
  </si>
  <si>
    <t xml:space="preserve">Ponte apresentando vão único com balanços extremos. Taludes desprotegidos e com solo solto. </t>
  </si>
  <si>
    <t>Ponte sobre o rio Serragem I - Pista Sul</t>
  </si>
  <si>
    <t xml:space="preserve">Ponte apresentando vão único. OAE em final de processo de construção. </t>
  </si>
  <si>
    <t xml:space="preserve">Ponte apresentando 4 vãos contínuos com balanços extremos. Aparelhos de apoio em neoprene fretado. Ausência de revestimento de taludes sob a obra. </t>
  </si>
  <si>
    <t xml:space="preserve">Viaduto apresentando 3 vãos contínuos, em processo de execução. </t>
  </si>
  <si>
    <t xml:space="preserve">Viaduto em processo de execução com 2 vãos isostaticos. </t>
  </si>
  <si>
    <t xml:space="preserve">Ponte apresentando vão único com balanços extremos. Terraplenos dos encontros apresentam trechos desprotegidos. </t>
  </si>
  <si>
    <t xml:space="preserve">Ponte apresentando 2 vãos contínuos com balanços extremos. Terraplenos dos encontros com trechos desprotegidos. </t>
  </si>
  <si>
    <t xml:space="preserve">Ponte apresentando vão único com balanços extremos. Taludes totalmente desprotegidos sob a obra. Defesas metálicas de aproximação rompidas. Juntas de encontro esborcinadas. </t>
  </si>
  <si>
    <t>Passagem inferior em Lucas do Rio Verde</t>
  </si>
  <si>
    <t xml:space="preserve">Viaduto apresentando vão único isostatico, com paredes de apoio nos encontros. Total de 19 vigas longarinas em perfil tipo Scac. Diversas fissuras verticais e inclinadas nas paredes de apoio e alas laterais. Juntas dos encontros não apresentam selantes de vedação. </t>
  </si>
  <si>
    <t>Ponte sobro o rio Verde</t>
  </si>
  <si>
    <t xml:space="preserve">Ponte apresentando 3 vãos contínuos com balanços nos encontros. Há moradias inadequadas nos encontros, que não apresentam taludes protegidos. Buzinastes apresentam canos curtos. </t>
  </si>
  <si>
    <t>Ponte sobre o rio Teles Pires</t>
  </si>
  <si>
    <t xml:space="preserve">Ponte apresentando o total de 6 vãos isostaticos, com tabuleiros em grelha compostos 4 longarinas protendidas. Talude do encontro Norte íngreme e sem revestimento de proteção. Total de 7 juntas de dilatação entre traços não apresentam selantes de vedação. </t>
  </si>
  <si>
    <t>Passagem inferior em Sorriso</t>
  </si>
  <si>
    <t xml:space="preserve">Viaduto apresentando vão único isostaticos com paredes de encontro. Gabarito vertical = 5,5m. Sinalização não implantada. </t>
  </si>
  <si>
    <t xml:space="preserve">Viaduto em vão único, em fase final de execução. </t>
  </si>
  <si>
    <t>Ponte sobre o rio Lira - Pista Norte</t>
  </si>
  <si>
    <t xml:space="preserve">Ponte apresentando 3 vãos isostaticos. Ausência de selantes de vedação nas 4 juntas de dilatação. </t>
  </si>
  <si>
    <t>Ponte sobre o rio Lira - Pista Sul</t>
  </si>
  <si>
    <t xml:space="preserve">Ponte apresentando 2 vãos isostaticos. Taludes de encontro desprotegidos. Total de 3 juntas de dilatação sem selantes de vedação. Buzinastes horizontais inadequados. </t>
  </si>
  <si>
    <t>Ponte sobre o rio Celeste</t>
  </si>
  <si>
    <t xml:space="preserve">Ponte apresentando 3 vãos isostaticos, com tabuleiros em grelha compostos por 4 Longarinas protendidas. Taludes de encontros desprotegidos. Buzinastes horizontais inadequados. Total de 4 juntas de dilatação com vedação inadequada. </t>
  </si>
  <si>
    <t>Ponte sobre o rio Nanico</t>
  </si>
  <si>
    <t xml:space="preserve">Ponte apresentando 3 vãos isostaticos. Buzinares horizontais inadequado. Vedação das 4 juntas de dilatação se encontra inadequada. Talude do encontro Sul não apresenta revestimento de proteção. </t>
  </si>
  <si>
    <t>Ponte sobre o rio Caiabi</t>
  </si>
  <si>
    <t xml:space="preserve">Ponte apresentando 2 vãos isostaticos. Buzinotes horizontais inadequados. Total de 3 juntas de dilatação sem vedação adequada. Taludes de encontros sem revestimento de proteção. </t>
  </si>
  <si>
    <t>Viaduto Ferrovia Norte/Sul</t>
  </si>
  <si>
    <t xml:space="preserve">Viaduto apresentando 2 vãos isostaticos. Junta intermediária com infiltração de água. </t>
  </si>
  <si>
    <t>Passagem inferior em Paraíso do Tocantins</t>
  </si>
  <si>
    <t xml:space="preserve">Passagem inferior em 2 linhas de tubo Armco. Ausência de defesas rígidas nas laterais sobre a obra e nos passeios no interior da OAE. </t>
  </si>
  <si>
    <t xml:space="preserve">Ponte apresentando 3 vãos com balanços extremos. Buzinotes com canos rompidos. </t>
  </si>
  <si>
    <t xml:space="preserve">Ponte apresentando 4 vãos contínuos com balanços nos encontros. Diversas pecas de guardacorpo rompidas. </t>
  </si>
  <si>
    <t xml:space="preserve">Ponte apresentando o total de 3 vãos contínuos com balanços extremos. Diversos elementos de guardacorpos rompidos. </t>
  </si>
  <si>
    <t>Ponte sobre o Córrego Feliciano</t>
  </si>
  <si>
    <t xml:space="preserve">Ponte apresentando vão único com balanços extremos. Terraplenos dos encontros desprotegidos. </t>
  </si>
  <si>
    <t xml:space="preserve">Ponte apresentando vão único com balanços extremos. Presença de trincas nos muros de arrimo dos encontros. </t>
  </si>
  <si>
    <t xml:space="preserve">Ponte apresentando 3 vãos com balanços nos encontros. Taludes dos encontros desprotegidos. Há fissuras colmatadas nas longarinas. </t>
  </si>
  <si>
    <t xml:space="preserve">Ponte apresentando vão único com balanços extremos. Taludes dos encontros com superfícies irregulares. </t>
  </si>
  <si>
    <t>Ponte sobre o rio Duere</t>
  </si>
  <si>
    <t xml:space="preserve">Ponte apresentando vão único com balanços extremos. Trincas e fendas verticais nos muros de arrimo de contenção nos encontros. </t>
  </si>
  <si>
    <t>Ponte sobre o córrego Pouso do Meio</t>
  </si>
  <si>
    <t xml:space="preserve">Ponte apresentando vão único com balanços extremos. Terraplenos expostos sob as cortinas e alas laterais. Ausência de sinalização horizontal na pista sobre a obra. </t>
  </si>
  <si>
    <t>Ponte sobre o córrego Mutuca - Pista Sul</t>
  </si>
  <si>
    <t xml:space="preserve">Ponte apresentando vão único com balanços extremos. Indícios de recalque nos terraplenos dos encontros. O rio sob a obra se encontra canalizado, com implantação de vias do município de Gurupi. Ausência de janelas de acesso ao caixão. </t>
  </si>
  <si>
    <t>Ponte sobre o córrego Mutuca - Pista Norte</t>
  </si>
  <si>
    <t xml:space="preserve">Obra apresentando vão único com balanços extremos. Terraplenos expostos sob os encontros. Rio canalizado sob a obra, com implantação de alças de retorno da rodovia. Ausência de janelas de acesso ao caixão. </t>
  </si>
  <si>
    <t>Ponte sobre o rio Santo Antônio</t>
  </si>
  <si>
    <t xml:space="preserve">Ponte apresentando vão único com balanços extremos. Taludes com superfície irregular e terraplenos desprotegidos nas alas laterais. </t>
  </si>
  <si>
    <t>Ponte sobre o rio Cana Brava</t>
  </si>
  <si>
    <t>Ponte apresentando 2 vãos com balanços extremos. Ruptura de muro de ala do encontro Sul. Terraplenos expostos e desprotegidos</t>
  </si>
  <si>
    <t>Ponte sobre o córrego do Funil</t>
  </si>
  <si>
    <t xml:space="preserve">Ponte apresentando vão único com balanços extremos. Terraplenos desprotegidos nos encontros. </t>
  </si>
  <si>
    <t>Viaduto sobre ferrovia Norte-Sul</t>
  </si>
  <si>
    <t xml:space="preserve">Passagem inferior sobre linha férrea apresentando vão único com paredes de apoio. Taludes laterais com vegetação não implantada. </t>
  </si>
  <si>
    <t xml:space="preserve">Ponte apresentando o total de 4 vãos contínuos com balanços nos encontros. Talude irregular no encontro Norte. </t>
  </si>
  <si>
    <t>Ponte sobre o rio Lambari</t>
  </si>
  <si>
    <t xml:space="preserve">Ponte apresentando vão único com balanços extremos. Tabuleiro em grelha composto por 4 longarinas. Indícios de recalque nos terraplenos dos encontros. </t>
  </si>
  <si>
    <t>Ponte sobre o córrego Itinguijada</t>
  </si>
  <si>
    <t xml:space="preserve">Ponte apresentando vão único com balaços extremos. Terraplenos parcialmente desprotegidos nos encontros. </t>
  </si>
  <si>
    <t>Ponte sobre o córrego Vai-Vem</t>
  </si>
  <si>
    <t xml:space="preserve">Ponte apresentando vão único com balanços nos encontros. Indícios de condimento inadequado na face inferior das longarinas. </t>
  </si>
  <si>
    <t xml:space="preserve">Viaduto em vão único apoiado em paredes de encontro, formando estrutura aporticada. </t>
  </si>
  <si>
    <t>Ponte sobre o córrego Mato Grosso</t>
  </si>
  <si>
    <t xml:space="preserve">Ponte apresentando ao único com balanços extremos. Terraplenos desprotegidos e com taludes sem revestimento sob a obra. </t>
  </si>
  <si>
    <t>Ponte sobre o rio Passa Três</t>
  </si>
  <si>
    <t xml:space="preserve">Ponte apresentando 3 vãos isostaticos. Tabuleiros apresentam o total de 5 longarinas protendidas. Total de 4 juntas de dilatação não apresentam selantes de vedação. </t>
  </si>
  <si>
    <t xml:space="preserve">Ponte em rampa vertical, apresentando o total de 2 vãos contínuos com balanços nos encontros. Taludes dos encontros apresentam superfícies irregulares. </t>
  </si>
  <si>
    <t xml:space="preserve">Ponte apresentando o total de 3 vãos contínuos. Talude do encontro Sul apresenta formação de ravinas sob a obra. </t>
  </si>
  <si>
    <t xml:space="preserve">Ponte apresentando o total de 3 vãos contínuos. Tabuleiro em balanços sucessivos. Taludes dos encontros com erosão e ausência de revestimento de proteção. Guardacorpos não padronizados estão em bom estado. Indícios de recalque nos terraplenos dos encontros. </t>
  </si>
  <si>
    <t>Passagem superior em Rialma</t>
  </si>
  <si>
    <t xml:space="preserve">Viaduto em vão único com balanços extremos. Taludes dos encontros sem revestimento de proteção superficial. </t>
  </si>
  <si>
    <t>Passagem inferior - Anápolis - Pista sul.</t>
  </si>
  <si>
    <t>Fotos 01 à 24 - 23/10/12.|OAE três vãos e sem balanços.|APA neoprene fretado em bom estado.|Pingadeiras e buzinotes existentes.|Dispositivo para troca de APA existente.|Taludes protegidos.|Iluminação inferior inexistente.|Vigas longarinas metálicas com oxidaçáo superficial.</t>
  </si>
  <si>
    <t>Passagem inferior - Anápolis - Pista norte.</t>
  </si>
  <si>
    <t>Fotos 26 à 52 - 23/10/12.|OAE três vãos e sem balanços.|Gabarito 5.90m, placa de indicação de gabarito inexistente.|APA neoprene fretado em bom estado.|Pingadeiras e buzinotes existentes.|Taludes protegidos, com pacas de concreto soltas.|Pilares desprotegidos.|Iluminação inferior inexistente.|</t>
  </si>
  <si>
    <t>Passarela - Anápolis - Transversal.</t>
  </si>
  <si>
    <t>Fotos 54 à 78 - 23/10/12.|OAE dois vãos e rampas laterais de acesso.|Gabarito pista sul 6.70m, pista norte 8.10m, placa indicativa inexistente.|APA neoprene em bom estado.|Iluminação inexistente.|Pilares protegidos com guard-rail, pilares junto a rampa lado oeste da pista sul, sem proteção.|Telas de proteção nas rampas e vãos de travessia.</t>
  </si>
  <si>
    <t>Fotos 80 à - 23/10/12.|OAE um vão e dois balanços.|Gabarito 6.40m, placa indicativa inexistente.|APA neoprene fretado em bom estado.|Pingadeiras existentes e buzinotes curtos.|Lajes laterais em balanço apresentam fissuras.|Taludes protegidos, com trecho de erosão junto ao encontro norte.|Iluminação inferior existente.|Pilares desprotegidos.</t>
  </si>
  <si>
    <t>Passagem inferior - Anápolis - pista norte.</t>
  </si>
  <si>
    <t>Fotos 108 à 133 - 23/10/12..|OAE três vãos e sem balanços.|Gabarito 6.60m, placa indicativa inexistente.|APA neoprene.|Pingadeiras inexistentes e buzinotes curtos.|Taludes desprotegidos porém estáveis.|Travessa junto ao encontro sul apresenta fissuras com eflorescência.</t>
  </si>
  <si>
    <t>Ponte sobre rio - Pista sul.</t>
  </si>
  <si>
    <t>Fotos 135 à 156 - 23/10/12.|OAE três vãos e sem balanços.|OAE com arranjo estrutural em dezenove vigas longarinas protendidas tipo SCAC.|APA neoprene.|Pingadeiras existentes e buzinotes curtos.|Taludes desprotegidos, apresentando erosão no encontro norte e rompimento da tela do gabião no encontro sul.</t>
  </si>
  <si>
    <t>Ponte sobre rio - Pista norte.</t>
  </si>
  <si>
    <t>Fotos 158 à 187 - 23/10/12.|OAE um vao e dois balanços.|APA neoprene fretado em bom estado.|Pingadeiras existentes e buzinotes curtos.|Taludes desprotegidos com gabião encontro norte deslocado devido erosão.|Laje e vigas apresentam fissuras e AEO face inferior.|Montante lado oeste da OAE.|Concessionária lado leste da OAE.|Pavimento asfaltico necessita reparo.|</t>
  </si>
  <si>
    <t>Passagem inferior - Anápolis - pista sul.</t>
  </si>
  <si>
    <t>Fotos 189 à 219 - 23/10/12.|OAE quatro vãos e sem balanços.|OAE com arranjo estrutural em dezenove vigas longarinas protendidas tipo SCAC.|Gabarito 5.45m, placa indicativa de gabarito inexistente.|APA neoprene bom estado.|Pingadeiras existentes e buzinotes curtos.|Taludes protegidos.|Pilares desprotegidos.|Iluminação inferior inexistente.|Ponto isolado de disgregação na face inferior da placa de concreto lateral de proteção das vigas.</t>
  </si>
  <si>
    <t>Fotos 221 à 251 - 23/10/12.|OAE quatro vãos e sem balanços.|OAE com arranjo estrutural em dezenove vigas longarinas protendidas tipo SCAC.|Gabarito 6.10m, considerar gabarito pista sul 5.45m, placa indicativa inexistente.|APA neoprene em bom estado.|Taludes protegidos.|Pilares desprotegidos.|Iluminação inferior inexistente.|Encontro sul apresenta ponto de disgregação do concreto.</t>
  </si>
  <si>
    <t>Passarela - Anápolis - Ttransversal.</t>
  </si>
  <si>
    <t>Fotos 01 à 20 - 24/10/12.|OAE dois vãos e rampas laterais de acesso.|Gabarito pista sul 6.30m, pista norte 6.90m, placa indicativa inexistente.|APA neoprene.|Iluminação inexistente.|Proteção dos pilares inexistentes.|Ausência de selante no encontro da rampa de acesso oeste.||</t>
  </si>
  <si>
    <t>Passagem inferior - Anápolis - Pista local sul.</t>
  </si>
  <si>
    <t>Fotos 22 à 39 - 24/10/12.|OAE em obras, passagem inferior ainda não esta em funcionamento.|OAE um vão e sem balanço.|Gabarito 5.70m.|Pingadeiras e buzinotes inexistentes.|iluminação inferior inexistente.|Concessionária lado oeste da OAE.</t>
  </si>
  <si>
    <t>Fotos 41 à 57 - 24/10/12.|OAE em obras, passagem inferior ainda não esta em funcionamento.|OAE um vão e sem balanços.|Gabarito 5.70m.|APA neoprene.|pingadeiras e buzinotes inexistentes.|Iluminação inferior inexistente.</t>
  </si>
  <si>
    <t>Fotos 59 à 84 - 24/10/12.|OAE em obras, passagem inferior ainda não esta em funcionamento.|OAE um vão e sem balanços.|Gabarito 5.70m.|APA neoprene.|Pingadeiras e buzinotes inexistentes.|Iluminação inferior inexistente.||||</t>
  </si>
  <si>
    <t>Fotos 86 à 108 - 24/10/12.|OAE um vão e rampas laterais de acesso.|Gabarito pista sul 6.50m, pista norte 7.80m.|APA neoprene em bom estado.|Iluminação inexistente.|Tela de proteção de pedestres nas rampas e vão de travessia existente.|Pilares desprotegidos.</t>
  </si>
  <si>
    <t>Fotos 110 à 138 - 24/10/12.|OAE quatro vãos e sem balanços.|Gabarito 6.00m, placa indicativa inexistente.|APA não visualizado, bloqueado por madeiras.|Encontro sul apresenta ponto de AEO.|Pingadeiras e buzinotes existentes, buzinotes curtos.|Iluminação inferior inexistente.|Pilares desprotegidos.|Taludes protegidos.</t>
  </si>
  <si>
    <t>Fotos 140 à 170 - 24/10/12.|OAE quatro vãos e sem balanços.|OAE com arranjo estrutural em dezenove vigas longarinas protendidas tipo SCAC.|Gabarito 6.50m, considerar pista sul 6.00m, placa indicativa inexistente.|Pilares desprotegidos.|Taludes protegidos.|APA não visualizado, bloqueados por madeiras.|Pingadeiras e buzinotes existentes, buzinotes curtos.|Iluminação inferior inexistente.|Berço apresenta ponto de disgregação junto ao encontro sul.</t>
  </si>
  <si>
    <t>Foto 172 à 195 - 24/10/12.|OAE em obras, passagem inferior ainda não está em funcionamento.|OAE três vãos e sem balanços.|Gabarito 6.50m. Passagem inferior não pavimentada.|Arranjo estrutural em sete vigas longarinas e treze vigas transversinas metálica, laje, travessas e pilares em concreto moldado in loco.|APA neoprene fretado em bom estado.|Pingadeiras e buzinotes existentes.|Taludes desprotegidos com erosão.|OAE apresenta quatro juntas cobertas por massa asfáltica, com infiltração inferior no encontro norte.|Dispositivo para troca de APA existente.</t>
  </si>
  <si>
    <t>Fotos 197 à 227 - 24/10/12.|OAE em obras, passagem inferior não esta em funcionamento.|OAE com arranjo estrutural em sete vigas longarinas e treze vigas transversinas metálicas, laje, travessas e pilares em concreto moldado in loco.|Gabarito 6.20m, passagem inferior não pavimentada.|APA neoprene fretado em bom estado.|Pingadeiras e buzinotes existentes.|Taludes desprotegidos.|Dispositivo para troca de APA existente.|Vigas longarinas e transversinas metálicas com oxidaçáo superficial.</t>
  </si>
  <si>
    <t>Fotos 229 à 248 - 24/10/12.|OAE em obras.</t>
  </si>
  <si>
    <t>Fotos 250 à 265 - 24/10/12.|OAE em obras.</t>
  </si>
  <si>
    <t>Ponte sobre Ribeirão Ipanema - Pista norte/sul.</t>
  </si>
  <si>
    <t>Fotos 267 à 300 - 24/10/12.|OAE três vãos e dois balanços.|APA chumbo.|Pingadeiras inexistentes e buzinotes curtos e obstruídos.|Laje e vigas apresentam fissuras e trechos de AEO.|Pilares e travessas apresentam pontos de segregação.|Taludes desprotegidos porém estáveis.|Guarda-corpos apresentam peças faltantes, devido a colisão de veiculo.</t>
  </si>
  <si>
    <t>Ponte sobre rio Padre Sousa - Pista norte/sul.</t>
  </si>
  <si>
    <t>Fotos 303 à 336 - 24/10/12.|OAE cinco vãos e dois balanços.|OAE com gabarito horizontal reduzido.|APA neoprene esmagados e ressecados.|Pingadeiras inexistentes e buzinotes com diâmetro reduzido e obstruídos.|Laje e vigas apresentam cobrimento reduzido faces inferior e laterais, com trechos de AEO.|Laje apresenta fissuras.|Pilares apresentam disgregação e AEO.|Taludes desprotegidos porém estáveis.|Concessionária lado leste da OAE.|Montante lado oeste da OAE.|</t>
  </si>
  <si>
    <t>Ponte sobre rio - Pista norte/sul.</t>
  </si>
  <si>
    <t>Fotos 338 à - 24/10/12.|OAE um vão e dois balanços.|Gabarito horizontal reduzido.|APA neoprene.|Pingadeiras inexistentes e buzinotes com diâmetros reduzidos e curtos.|Laje e viga fissuras e AEO.|Taludes desprotegidos porém estáveis.|Montante lado oeste da OAE.|</t>
  </si>
  <si>
    <t>Ponte sobre Ribeirão do Índio  - Pista norte/sul.</t>
  </si>
  <si>
    <t>Fotos 368 à 396 - 24/10/12.|OAE dois vãos e dois balanços.|Gabarito horizontal reduzido.|APA freyssinet.|Pingadeiras inexistentes e buzinotes curtos e obstruídos.|Laje e vigas apresentam fissuras e AEO.|Taludes desprotegidos porém estáveis.|Montante lado oeste da OAE.</t>
  </si>
  <si>
    <t>Passagem inferior - GO 080 - Pista norte/sul.</t>
  </si>
  <si>
    <t>Fotos 01 à - 25/10/12.|OAE em estado de ATENÇÃO, barras positivas rompidas banzo inferior da viga longarina lado oeste devido a colisão de veículo.|Gabarito 5.20m, dispositivo indicador de gabarito inexistente junto a OAE.|Gabarito horizontal reduzido.|OAE um vão e dois balanços.|APA não visualizado, possível chumbo.|Pingadeiras inexistentes e buzinotes curtos.|Taludes desprotegidos porém estáveis.|Laje e vigas apresentam fissuras, DIS e AEO.|Pilares apresentam pontos de DIS e AEO.</t>
  </si>
  <si>
    <t>Ponte sobre Rio das Almas - Pista norte/sul.</t>
  </si>
  <si>
    <t>Fotos 45 à - 25/10/12.|OAE três vãos e dois balanços.|Gabarito horizontal reduzido.|APA freyssinet.|Pingadeiras inexistentes e buzinotes com diâmetro reduzido, curtos e obstruídos.|Laje e vigas apresentam fissuras e AEO.|Pilares dentro do rio estão desprotegidos com segregação e AEO.|Taludes desprotegidos porém estáveis.|Concessionária lado oeste da OAE.|Montante lado leste da OAE.</t>
  </si>
  <si>
    <t>Ponte sobre Rio Saraiva - Pista norte/sul.</t>
  </si>
  <si>
    <t>Fotos 80 à 118 - 25/10/12.|OAE um vão e dois balanços.|Gabarito horizontal reduzido.|APA não visualizado.|Pingadeiras inexistentes e buzinotes curtos e obstruídos.|Laje e vigas apresentam fissuras e AEO.|Pilares apresentam segregação e AEO.|Talude protegido encontro sul, apresentando trinca na proteção e desprotegido e instável encontro norte.|Guarda-corpo com peças faltantes devido a colisão de veiculo.|Montante lado leste da OAE.</t>
  </si>
  <si>
    <t>Passagem superior - Linha férrea Ferrovia Norte/Sul - Transversal.</t>
  </si>
  <si>
    <t>Fotos 120 à 147 - 25/10/12.|OAE três vãos e sem balanços.|Gabarito 6.50m.|APA neoprene fretado em bom estado.|Pingadeiras e buzinotes existentes.|Infiltração no entorno dos canos de drenagem buzinotes.|Janelas de acesso as células do caixão existentes.|Lajes laterais em balanço apresentam fissuras.</t>
  </si>
  <si>
    <t>Ponte sobre Córrego dos Corvos - Pista norte/sul.</t>
  </si>
  <si>
    <t>Fotos 149 à 183 - 25/180/12.|OAE um vão e dois balanços.|Gabarito horizontal reduzido.|APA freyssinet.|Pingadeiras inexistentes e buzinotes curtos e obstruídos.|Laje apresenta fissuras e AEO.|Pilares apresentam segregação do concreto.|Talude protegido lado norte e desprotegido com perda de solo e erosão sob a cortina.|Pavimento encontro norte apresenta recalque com trincas no pavimento asfáltico.|Montante lado leste da OAE.</t>
  </si>
  <si>
    <t>Ponte sobre Ribeirão Formiga - Pista norte/sul.</t>
  </si>
  <si>
    <t>Fotos 185 à 216 - 25/10/12.|OAE um vão e dois balanços.|Gabarito horizontal reduzido.|APA freyssinet.|Pingadeiras inexistentes e buzinotes curtos e obstruídos.|Lajes laterais em balanço apresentam fissuras e AEO.|Taludes desprotegidos com perda de solo sob as cortinas.|Montante lado leste da OAE.|Guarda-corpos disgregados, quebrados e com AEO.|Pavimento apresenta trincas no encontro norte.</t>
  </si>
  <si>
    <t>Ponte sobre Ribeirão Marinho - Pista norte/sul.</t>
  </si>
  <si>
    <t>Fotos 218 à 246 - 25/10/12.|OAE um vão e dois balanços.|Gabarito horizontal reduzido.|APA freyssinet.|Pingadeiras inexistentes e buzinotes curtos e obstruídos.|Laje apresenta fissuras e AEO.|Vigas pontos isolados de AEO.|Taludes desprotegidos porém estáveis.|Montante lado leste da OAE.|Guarda-corpos quebrados devido a colisão de veículos.|Pavimento apresenta recalque encontro norte.</t>
  </si>
  <si>
    <t>Estado</t>
  </si>
  <si>
    <t>BA</t>
  </si>
  <si>
    <t>ES</t>
  </si>
  <si>
    <t>MG</t>
  </si>
  <si>
    <t>GO</t>
  </si>
  <si>
    <t>MS</t>
  </si>
  <si>
    <t>DF</t>
  </si>
  <si>
    <t>MT</t>
  </si>
  <si>
    <t>TO</t>
  </si>
  <si>
    <t>Lote 1</t>
  </si>
  <si>
    <t>Lote</t>
  </si>
  <si>
    <t>Lote 2</t>
  </si>
  <si>
    <t>Lote 3</t>
  </si>
  <si>
    <t>Lote 4</t>
  </si>
  <si>
    <t>Lote 5</t>
  </si>
  <si>
    <t>Lote 6</t>
  </si>
  <si>
    <t>Lote 7</t>
  </si>
  <si>
    <t>Chave_Google</t>
  </si>
  <si>
    <t>km auxiliar</t>
  </si>
  <si>
    <t>PNV</t>
  </si>
  <si>
    <t>2.3.1</t>
  </si>
  <si>
    <t>1.3.10</t>
  </si>
  <si>
    <t>1.3.12</t>
  </si>
  <si>
    <t>1.3.5</t>
  </si>
  <si>
    <t>2.3.9</t>
  </si>
  <si>
    <t>2.3.5</t>
  </si>
  <si>
    <t>1.3.11</t>
  </si>
  <si>
    <t>2.3.6</t>
  </si>
  <si>
    <t>1.3.1</t>
  </si>
  <si>
    <t>2.3.8</t>
  </si>
  <si>
    <t>1.3.3</t>
  </si>
  <si>
    <t>1.3.6</t>
  </si>
  <si>
    <t>2.3.10</t>
  </si>
  <si>
    <t>1.3.2</t>
  </si>
  <si>
    <t>1.3.4</t>
  </si>
  <si>
    <t>1.3.7</t>
  </si>
  <si>
    <t>1.3.8</t>
  </si>
  <si>
    <t>1.3.9</t>
  </si>
  <si>
    <t>2.3.2</t>
  </si>
  <si>
    <t>2.3.3</t>
  </si>
  <si>
    <t>2.3.4</t>
  </si>
  <si>
    <t>2.3.7</t>
  </si>
  <si>
    <t>m</t>
  </si>
  <si>
    <t>m²</t>
  </si>
  <si>
    <t xml:space="preserve">un </t>
  </si>
  <si>
    <t>Reparo de guarda-corpo (inclusive reposição de peças PM)</t>
  </si>
  <si>
    <t>Reparo de piso (passeio)</t>
  </si>
  <si>
    <t>Reparo de pavimento de concreto armado/asfalto</t>
  </si>
  <si>
    <t>Pintura de guarda-corpo</t>
  </si>
  <si>
    <t>Pintura de estrutura látex acrílico</t>
  </si>
  <si>
    <t>Correção de depressão em encontro</t>
  </si>
  <si>
    <t>Reparo de junta (lábio e perfil)</t>
  </si>
  <si>
    <t>Reparo de guarda-roda</t>
  </si>
  <si>
    <t>Cadastro de Obras de Arte</t>
  </si>
  <si>
    <t>Injeção e Selagem de Fissuras</t>
  </si>
  <si>
    <t>Limpeza e desobstrução, recuperação de sistemas de drenagem dos tabuleiros (buzinotes)</t>
  </si>
  <si>
    <t>Pingadeira</t>
  </si>
  <si>
    <t>Reparo de ninhos no concreto com armadura exposta e corroída</t>
  </si>
  <si>
    <t>Reparo de armadura exposta corroída</t>
  </si>
  <si>
    <t xml:space="preserve">Reparo de erosão do terreno de talude </t>
  </si>
  <si>
    <t xml:space="preserve">Reparo de proteção do terreno de talude </t>
  </si>
  <si>
    <t>Execução de proteção do terreno de talude</t>
  </si>
  <si>
    <t xml:space="preserve">Execução de canaleta de drenagem </t>
  </si>
  <si>
    <t xml:space="preserve">Execução de proteção de fundação </t>
  </si>
  <si>
    <t>Execução de guarda-roda padrão (New Jersey) alta reforçada</t>
  </si>
  <si>
    <t>Aparelho de Apoio</t>
  </si>
  <si>
    <t>Alargamento de Tabuleiro</t>
  </si>
  <si>
    <t>Trabalhos Iniciais</t>
  </si>
  <si>
    <t>Restauração</t>
  </si>
  <si>
    <t>MANUTENÇÃO</t>
  </si>
  <si>
    <t>101BBA1540</t>
  </si>
  <si>
    <t>101BBA1550</t>
  </si>
  <si>
    <t>101BBA1570</t>
  </si>
  <si>
    <t>101BBA1572</t>
  </si>
  <si>
    <t>101BBA1574</t>
  </si>
  <si>
    <t>101BBA1590</t>
  </si>
  <si>
    <t>101BBA1610</t>
  </si>
  <si>
    <t>101BBA1630</t>
  </si>
  <si>
    <t>101BBA1632</t>
  </si>
  <si>
    <t>101BBA1650</t>
  </si>
  <si>
    <t>101BBA1670</t>
  </si>
  <si>
    <t>101BBA1690</t>
  </si>
  <si>
    <t>101BBA1695</t>
  </si>
  <si>
    <t>101BBA1710</t>
  </si>
  <si>
    <t>101BBA1711</t>
  </si>
  <si>
    <t>101BBA1712</t>
  </si>
  <si>
    <t>101BBA1730</t>
  </si>
  <si>
    <t>101BBA1732</t>
  </si>
  <si>
    <t>101BBA1734</t>
  </si>
  <si>
    <t>101BBA1750</t>
  </si>
  <si>
    <t>101BBA1751</t>
  </si>
  <si>
    <t>101BBA1752</t>
  </si>
  <si>
    <t>101BBA1753</t>
  </si>
  <si>
    <t>101BBA1754</t>
  </si>
  <si>
    <t>101BBA1756</t>
  </si>
  <si>
    <t>101BBA1770</t>
  </si>
  <si>
    <t>101BBA1790</t>
  </si>
  <si>
    <t>101BBA1810</t>
  </si>
  <si>
    <t>101BBA1820</t>
  </si>
  <si>
    <t>101BBA1830</t>
  </si>
  <si>
    <t>101BBA1832</t>
  </si>
  <si>
    <t>101BBA1834</t>
  </si>
  <si>
    <t>101BBA1836</t>
  </si>
  <si>
    <t>101BBA1850</t>
  </si>
  <si>
    <t>101BBA1870</t>
  </si>
  <si>
    <t>101BBA1890</t>
  </si>
  <si>
    <t>101BBA1892</t>
  </si>
  <si>
    <t>101BBA1894</t>
  </si>
  <si>
    <t>101BBA1896</t>
  </si>
  <si>
    <t>101BBA1910</t>
  </si>
  <si>
    <t>101BBA1912</t>
  </si>
  <si>
    <t>101BBA1914</t>
  </si>
  <si>
    <t>101BBA1930</t>
  </si>
  <si>
    <t>101BBA1932</t>
  </si>
  <si>
    <t>101BBA1950</t>
  </si>
  <si>
    <t>101BBA1970</t>
  </si>
  <si>
    <t>101BBA1971</t>
  </si>
  <si>
    <t>101BBA1990</t>
  </si>
  <si>
    <t>101BBA2010</t>
  </si>
  <si>
    <t>Injeção e selagem de fissuras</t>
  </si>
  <si>
    <t>Ponte</t>
  </si>
  <si>
    <t>262BMG0230</t>
  </si>
  <si>
    <t>262BMG0240</t>
  </si>
  <si>
    <t>262BMG0250</t>
  </si>
  <si>
    <t>262BMG0270</t>
  </si>
  <si>
    <t>262BMG0290</t>
  </si>
  <si>
    <t>262BMG0295</t>
  </si>
  <si>
    <t>262BMG0300</t>
  </si>
  <si>
    <t>262BMG0310</t>
  </si>
  <si>
    <t>262BMG0320</t>
  </si>
  <si>
    <t>262BMG0330</t>
  </si>
  <si>
    <t>262BMG0350</t>
  </si>
  <si>
    <t>262BMG0370</t>
  </si>
  <si>
    <t>262BMG0390</t>
  </si>
  <si>
    <t>262BMG0393</t>
  </si>
  <si>
    <t>262BES0070</t>
  </si>
  <si>
    <t>262BES0090</t>
  </si>
  <si>
    <t>262BES0100</t>
  </si>
  <si>
    <t>262BES0110</t>
  </si>
  <si>
    <t>262BES0130</t>
  </si>
  <si>
    <t>262BES0150</t>
  </si>
  <si>
    <t>262BES0155</t>
  </si>
  <si>
    <t>262BES0170</t>
  </si>
  <si>
    <t>262BES0190</t>
  </si>
  <si>
    <t>262BES0195</t>
  </si>
  <si>
    <t>262BES0200</t>
  </si>
  <si>
    <t>262BES0205</t>
  </si>
  <si>
    <t>262BES0210</t>
  </si>
  <si>
    <t>153BTO0225</t>
  </si>
  <si>
    <t>153BTO0230</t>
  </si>
  <si>
    <t>153BTO0235</t>
  </si>
  <si>
    <t>153BTO0240</t>
  </si>
  <si>
    <t>153BTO0245</t>
  </si>
  <si>
    <t>153BTO0250</t>
  </si>
  <si>
    <t>153BTO0260</t>
  </si>
  <si>
    <t>153BTO0265</t>
  </si>
  <si>
    <t>153BTO0270</t>
  </si>
  <si>
    <t>153BTO0275</t>
  </si>
  <si>
    <t>153BTO0280</t>
  </si>
  <si>
    <t>153BTO0290</t>
  </si>
  <si>
    <t>153BTO0295</t>
  </si>
  <si>
    <t>153BTO0300</t>
  </si>
  <si>
    <t>153BTO0305</t>
  </si>
  <si>
    <t>153BTO0310</t>
  </si>
  <si>
    <t>153BGO0312</t>
  </si>
  <si>
    <t>153BGO0330</t>
  </si>
  <si>
    <t>153BGO0340</t>
  </si>
  <si>
    <t>153BGO0350</t>
  </si>
  <si>
    <t>153BGO0370</t>
  </si>
  <si>
    <t>153BGO0390</t>
  </si>
  <si>
    <t>153BGO0392</t>
  </si>
  <si>
    <t>153BGO0410</t>
  </si>
  <si>
    <t>153BGO0412</t>
  </si>
  <si>
    <t>153BGO0430</t>
  </si>
  <si>
    <t>153BGO0450</t>
  </si>
  <si>
    <t>153BGO0452</t>
  </si>
  <si>
    <t>153BGO0470</t>
  </si>
  <si>
    <t>153BGO0471</t>
  </si>
  <si>
    <t>153BGO0472</t>
  </si>
  <si>
    <t>153BGO0474</t>
  </si>
  <si>
    <t>153BGO0490</t>
  </si>
  <si>
    <t>153BGO0495</t>
  </si>
  <si>
    <t>153BGO0510</t>
  </si>
  <si>
    <t>153BGO0530</t>
  </si>
  <si>
    <t>153BGO0550</t>
  </si>
  <si>
    <t>153BGO0552</t>
  </si>
  <si>
    <t>153BGO0560</t>
  </si>
  <si>
    <t>153BGO0570</t>
  </si>
  <si>
    <t>080ETO0001</t>
  </si>
  <si>
    <t>080ETO0002</t>
  </si>
  <si>
    <t>153BMG0790</t>
  </si>
  <si>
    <t>153BMG0800</t>
  </si>
  <si>
    <t>153BMG0810</t>
  </si>
  <si>
    <t>153BMG0830</t>
  </si>
  <si>
    <t>153BMG0850</t>
  </si>
  <si>
    <t>153BMG0857</t>
  </si>
  <si>
    <t>153BMG0863</t>
  </si>
  <si>
    <t>153BMG0870</t>
  </si>
  <si>
    <t>153BMG0890</t>
  </si>
  <si>
    <t>153BMG0910</t>
  </si>
  <si>
    <t>262BMG0650</t>
  </si>
  <si>
    <t>262BMG0670</t>
  </si>
  <si>
    <t>262BMG0685</t>
  </si>
  <si>
    <t>262BMG0690</t>
  </si>
  <si>
    <t>262BMG0710</t>
  </si>
  <si>
    <t>262BMG0730</t>
  </si>
  <si>
    <t>262BMG0740</t>
  </si>
  <si>
    <t>262BMG0750</t>
  </si>
  <si>
    <t>262BMG0770</t>
  </si>
  <si>
    <t>262BMG0790</t>
  </si>
  <si>
    <t>262BMG0810</t>
  </si>
  <si>
    <t>262BMG0820</t>
  </si>
  <si>
    <t>262BMG0830</t>
  </si>
  <si>
    <t>262BMG0850</t>
  </si>
  <si>
    <t>262BMG0870</t>
  </si>
  <si>
    <t>262BMG0890</t>
  </si>
  <si>
    <t>262BMG0910</t>
  </si>
  <si>
    <t>262BMG0930</t>
  </si>
  <si>
    <t>262BMG0950</t>
  </si>
  <si>
    <t>262BMG0970</t>
  </si>
  <si>
    <t>262BMG0990</t>
  </si>
  <si>
    <t>262BMG0995</t>
  </si>
  <si>
    <t>262BMG1010</t>
  </si>
  <si>
    <t>262BMG1020</t>
  </si>
  <si>
    <t>262BMG1030</t>
  </si>
  <si>
    <t>060BGO0090</t>
  </si>
  <si>
    <t>060BGO0092</t>
  </si>
  <si>
    <t>060BGO0100</t>
  </si>
  <si>
    <t>060BGO0110</t>
  </si>
  <si>
    <t>060BGO0111</t>
  </si>
  <si>
    <t>060BGO0112</t>
  </si>
  <si>
    <t>153BGO0574</t>
  </si>
  <si>
    <t>153BGO0576</t>
  </si>
  <si>
    <t>153BGO0578</t>
  </si>
  <si>
    <t>153BGO0590</t>
  </si>
  <si>
    <t>153BGO0592</t>
  </si>
  <si>
    <t>153BGO0610</t>
  </si>
  <si>
    <t>153BGO0612</t>
  </si>
  <si>
    <t>153BGO0620</t>
  </si>
  <si>
    <t>153BGO0625</t>
  </si>
  <si>
    <t>153BGO0627</t>
  </si>
  <si>
    <t>153BGO0628</t>
  </si>
  <si>
    <t>153BGO0632</t>
  </si>
  <si>
    <t>153BGO0650</t>
  </si>
  <si>
    <t>153BGO0655</t>
  </si>
  <si>
    <t>153BGO0670</t>
  </si>
  <si>
    <t>153BGO0690</t>
  </si>
  <si>
    <t>153BGO0710</t>
  </si>
  <si>
    <t>153BGO0711</t>
  </si>
  <si>
    <t>153BGO0712</t>
  </si>
  <si>
    <t>153BGO0730</t>
  </si>
  <si>
    <t>153BGO0750</t>
  </si>
  <si>
    <t>153BGO0770</t>
  </si>
  <si>
    <t>060BDF0010</t>
  </si>
  <si>
    <t>060BDF0011</t>
  </si>
  <si>
    <t>060BDF0012</t>
  </si>
  <si>
    <t>060BDF0014</t>
  </si>
  <si>
    <t>060BDF0030</t>
  </si>
  <si>
    <t>060BDF0050</t>
  </si>
  <si>
    <t>060BDF0070</t>
  </si>
  <si>
    <t>163BMS0150</t>
  </si>
  <si>
    <t>163BMS0160</t>
  </si>
  <si>
    <t>163BMS0170</t>
  </si>
  <si>
    <t>163BMS0190</t>
  </si>
  <si>
    <t>163BMS0195</t>
  </si>
  <si>
    <t>163BMS0210</t>
  </si>
  <si>
    <t>163BMS0212</t>
  </si>
  <si>
    <t>163BMS0213</t>
  </si>
  <si>
    <t>163BMS0214</t>
  </si>
  <si>
    <t>163BMS0222</t>
  </si>
  <si>
    <t>163BMS0230</t>
  </si>
  <si>
    <t>163BMS0250</t>
  </si>
  <si>
    <t>163BMS0252</t>
  </si>
  <si>
    <t>163BMS0270</t>
  </si>
  <si>
    <t>163BMS0290</t>
  </si>
  <si>
    <t>163BMS0300</t>
  </si>
  <si>
    <t>163BMS0310</t>
  </si>
  <si>
    <t>163BMS0320</t>
  </si>
  <si>
    <t>163BMS0321</t>
  </si>
  <si>
    <t>163BMS0322</t>
  </si>
  <si>
    <t>163BMS0324</t>
  </si>
  <si>
    <t>163BMS0325</t>
  </si>
  <si>
    <t>163BMS0326</t>
  </si>
  <si>
    <t>163BMS0327</t>
  </si>
  <si>
    <t>163BMS0328</t>
  </si>
  <si>
    <t>163BMS0329</t>
  </si>
  <si>
    <t>163BMS0330</t>
  </si>
  <si>
    <t>163BMS0334</t>
  </si>
  <si>
    <t>163BMS0360</t>
  </si>
  <si>
    <t>163BMS0370</t>
  </si>
  <si>
    <t>163BMS0380</t>
  </si>
  <si>
    <t>163BMS0390</t>
  </si>
  <si>
    <t>163BMS0392</t>
  </si>
  <si>
    <t>163BMS0396</t>
  </si>
  <si>
    <t>163BMS0398</t>
  </si>
  <si>
    <t>163BMS0410</t>
  </si>
  <si>
    <t>163BMS0420</t>
  </si>
  <si>
    <t>163BMS0425</t>
  </si>
  <si>
    <t>163BMS0430</t>
  </si>
  <si>
    <t>163BMS0440</t>
  </si>
  <si>
    <t>163BMS0450</t>
  </si>
  <si>
    <t>163BMS0452</t>
  </si>
  <si>
    <t>163BMS0470</t>
  </si>
  <si>
    <t>163BMS0472</t>
  </si>
  <si>
    <t>163BMS0490</t>
  </si>
  <si>
    <t>163BMS0492</t>
  </si>
  <si>
    <t>163BMS0510</t>
  </si>
  <si>
    <t>163BMS0512</t>
  </si>
  <si>
    <t>163BMS0530</t>
  </si>
  <si>
    <t>163BMS0532</t>
  </si>
  <si>
    <t>163BMS0550</t>
  </si>
  <si>
    <t>163BMS0555</t>
  </si>
  <si>
    <t>262BMS1270</t>
  </si>
  <si>
    <t>262BMS1275</t>
  </si>
  <si>
    <t>262BMS1280</t>
  </si>
  <si>
    <t>262BMS1285</t>
  </si>
  <si>
    <t>262BMS1288</t>
  </si>
  <si>
    <t>262BMS1290</t>
  </si>
  <si>
    <t>262BMS1300</t>
  </si>
  <si>
    <t>262BMS1305</t>
  </si>
  <si>
    <t>262BMS1310</t>
  </si>
  <si>
    <t>262BMS1314</t>
  </si>
  <si>
    <t>262BMS1316</t>
  </si>
  <si>
    <t>262BMS1320</t>
  </si>
  <si>
    <t>262BMS1325</t>
  </si>
  <si>
    <t>262BMS1328</t>
  </si>
  <si>
    <t>267BMS0870</t>
  </si>
  <si>
    <t>267BMS0880</t>
  </si>
  <si>
    <t>267BMS0885</t>
  </si>
  <si>
    <t>267BMS0890</t>
  </si>
  <si>
    <t>267BMS0910</t>
  </si>
  <si>
    <t>267BMS0920</t>
  </si>
  <si>
    <t>267BMS0930</t>
  </si>
  <si>
    <t>267BMS0950</t>
  </si>
  <si>
    <t>163BMT0560</t>
  </si>
  <si>
    <t>163BMT0565</t>
  </si>
  <si>
    <t>163BMT0570</t>
  </si>
  <si>
    <t>163BMT0575</t>
  </si>
  <si>
    <t>163BMT0577</t>
  </si>
  <si>
    <t>163BMT0580</t>
  </si>
  <si>
    <t>163BMT0582</t>
  </si>
  <si>
    <t>163BMT0585</t>
  </si>
  <si>
    <t>163BMT0590</t>
  </si>
  <si>
    <t>163BMT0591</t>
  </si>
  <si>
    <t>163BMT0592</t>
  </si>
  <si>
    <t>163BMT0595</t>
  </si>
  <si>
    <t>163BMT0600</t>
  </si>
  <si>
    <t>163BMT0605</t>
  </si>
  <si>
    <t>163BMT0610</t>
  </si>
  <si>
    <t>163BMT0615</t>
  </si>
  <si>
    <t>163BMT0620</t>
  </si>
  <si>
    <t>163BMT0625</t>
  </si>
  <si>
    <t>163BMT0630</t>
  </si>
  <si>
    <t>163BMT0635</t>
  </si>
  <si>
    <t>163BMT0640</t>
  </si>
  <si>
    <t>163BMT0645</t>
  </si>
  <si>
    <t>163BMT0650</t>
  </si>
  <si>
    <t>163BMT0655</t>
  </si>
  <si>
    <t>163BMT0660</t>
  </si>
  <si>
    <t>163BMT0665</t>
  </si>
  <si>
    <t>163BMT0670</t>
  </si>
  <si>
    <t>163BMT0675</t>
  </si>
  <si>
    <t>163BMT0680</t>
  </si>
  <si>
    <t>163BMT0685</t>
  </si>
  <si>
    <t>163BMT0690</t>
  </si>
  <si>
    <t>163BMT0740</t>
  </si>
  <si>
    <t>163BMT0745</t>
  </si>
  <si>
    <t>163BMT0750</t>
  </si>
  <si>
    <t>163BMT0755</t>
  </si>
  <si>
    <t>163BMT0760</t>
  </si>
  <si>
    <t>163BMT0765</t>
  </si>
  <si>
    <t>163BMT0770</t>
  </si>
  <si>
    <t>163BMT0775</t>
  </si>
  <si>
    <t>163BMT0780</t>
  </si>
  <si>
    <t>163BMT0785</t>
  </si>
  <si>
    <t>163BMT0790</t>
  </si>
  <si>
    <t>163BMT0795</t>
  </si>
  <si>
    <t>163BMT0800</t>
  </si>
  <si>
    <t>163BMT0805</t>
  </si>
  <si>
    <t>163BMT0808</t>
  </si>
  <si>
    <t>163BMT0810</t>
  </si>
  <si>
    <t>163BMT0815</t>
  </si>
  <si>
    <t>163BMT0820</t>
  </si>
  <si>
    <t>163BMT0821</t>
  </si>
  <si>
    <t>163BMT0822</t>
  </si>
  <si>
    <t>163BMT0825</t>
  </si>
  <si>
    <t>163BMT0830</t>
  </si>
  <si>
    <t>163BMT9500</t>
  </si>
  <si>
    <t>163BMT9510</t>
  </si>
  <si>
    <t>407EMT0001</t>
  </si>
  <si>
    <t>407EMT0002</t>
  </si>
  <si>
    <t>407EMT0003</t>
  </si>
  <si>
    <t>407EMT0004</t>
  </si>
  <si>
    <t>407EMT0005</t>
  </si>
  <si>
    <t>050BMG0170</t>
  </si>
  <si>
    <t>050BMG0190</t>
  </si>
  <si>
    <t>050BMG0210</t>
  </si>
  <si>
    <t>050BMG0240</t>
  </si>
  <si>
    <t>050BMG0250</t>
  </si>
  <si>
    <t>050BMG0260</t>
  </si>
  <si>
    <t>050BMG0265</t>
  </si>
  <si>
    <t>050BMG0270</t>
  </si>
  <si>
    <t>050BMG0285</t>
  </si>
  <si>
    <t>050BGO0070</t>
  </si>
  <si>
    <t>050BGO0075</t>
  </si>
  <si>
    <t>050BGO0080</t>
  </si>
  <si>
    <t>050BGO0090</t>
  </si>
  <si>
    <t>050BGO0095</t>
  </si>
  <si>
    <t>050BGO0110</t>
  </si>
  <si>
    <t>050BGO0120</t>
  </si>
  <si>
    <t>050BGO0130</t>
  </si>
  <si>
    <t>050BGO0135</t>
  </si>
  <si>
    <t>050BGO0140</t>
  </si>
  <si>
    <t>050BGO0150</t>
  </si>
  <si>
    <t>050BGO0152</t>
  </si>
  <si>
    <t>050BGO0154</t>
  </si>
  <si>
    <t>Extensão</t>
  </si>
  <si>
    <t>m²/km</t>
  </si>
  <si>
    <t>PAC</t>
  </si>
  <si>
    <t>Status</t>
  </si>
  <si>
    <t>PAV</t>
  </si>
  <si>
    <t>DUP</t>
  </si>
  <si>
    <t>Duplicação com NJ</t>
  </si>
  <si>
    <t>Faixa Adicional</t>
  </si>
  <si>
    <t>Duplicação com Canteiro</t>
  </si>
  <si>
    <t>Ampliação</t>
  </si>
  <si>
    <t>OAE L101</t>
  </si>
  <si>
    <t>OAE L501</t>
  </si>
  <si>
    <t>OAE L502</t>
  </si>
  <si>
    <t>OAE L503</t>
  </si>
  <si>
    <t>OAE L504</t>
  </si>
  <si>
    <t>OAE L505</t>
  </si>
  <si>
    <t>OAE L506</t>
  </si>
  <si>
    <t>OAE L507</t>
  </si>
  <si>
    <t>OAE L508</t>
  </si>
  <si>
    <t>OAE L509</t>
  </si>
  <si>
    <t>OAE L510</t>
  </si>
  <si>
    <t>OAE L511</t>
  </si>
  <si>
    <t>Passagem Inferior  BR324</t>
  </si>
  <si>
    <t>Passagem Superior</t>
  </si>
  <si>
    <t>Passagem Inferior</t>
  </si>
  <si>
    <t>OAE 50085</t>
  </si>
  <si>
    <t>Diamante Novo</t>
  </si>
  <si>
    <t>163BMT0700</t>
  </si>
  <si>
    <t>163BMT0715</t>
  </si>
  <si>
    <t>OAE L301</t>
  </si>
  <si>
    <t>OAE L302</t>
  </si>
  <si>
    <t>OAE L303</t>
  </si>
  <si>
    <t>OAE L401</t>
  </si>
  <si>
    <t>OAE L402</t>
  </si>
  <si>
    <t>OAE L403</t>
  </si>
  <si>
    <t>OAE L404</t>
  </si>
  <si>
    <t>OAE L405</t>
  </si>
  <si>
    <t>OAE L406</t>
  </si>
  <si>
    <t>OAE L407</t>
  </si>
  <si>
    <t>OAE L408</t>
  </si>
  <si>
    <t>OAE L409</t>
  </si>
  <si>
    <t>OAE L410</t>
  </si>
  <si>
    <t>OAE L411</t>
  </si>
  <si>
    <t>OAE L412</t>
  </si>
  <si>
    <t>OAE L413</t>
  </si>
  <si>
    <t>Passagem Inferior - BR040</t>
  </si>
  <si>
    <t>OAE L701</t>
  </si>
  <si>
    <t>Trevo - Sinop</t>
  </si>
  <si>
    <t>OAE L414</t>
  </si>
  <si>
    <t>OAE L415</t>
  </si>
  <si>
    <t>OAE L416</t>
  </si>
  <si>
    <t>OAE L417</t>
  </si>
  <si>
    <t>OAE L418</t>
  </si>
  <si>
    <t>OAE L419</t>
  </si>
  <si>
    <t>OAE L420</t>
  </si>
  <si>
    <t>OAE L421</t>
  </si>
  <si>
    <t>OAE L422</t>
  </si>
  <si>
    <t>OAE L423</t>
  </si>
  <si>
    <t>050BMG9010</t>
  </si>
  <si>
    <t>050BMG9020</t>
  </si>
  <si>
    <t>163BMT0695</t>
  </si>
  <si>
    <t>163BMT0705</t>
  </si>
  <si>
    <t>163BMT0710</t>
  </si>
  <si>
    <t>163BMT0720</t>
  </si>
  <si>
    <t>163BMT0725</t>
  </si>
  <si>
    <t>163BMT0730</t>
  </si>
  <si>
    <t>163BMT0735</t>
  </si>
  <si>
    <t>Superfície</t>
  </si>
  <si>
    <t>3A</t>
  </si>
  <si>
    <t>5A</t>
  </si>
  <si>
    <t>5B</t>
  </si>
  <si>
    <t>exc</t>
  </si>
  <si>
    <t>6A</t>
  </si>
  <si>
    <t>6C</t>
  </si>
  <si>
    <t>6B</t>
  </si>
  <si>
    <t>3B</t>
  </si>
  <si>
    <t>Superfície Adotada</t>
  </si>
  <si>
    <t>Sim</t>
  </si>
  <si>
    <t>Não</t>
  </si>
  <si>
    <t>km</t>
  </si>
  <si>
    <t>Passagem inferior - Vdto. Adalto Pereira de Almeida - Pista Norte.</t>
  </si>
  <si>
    <t>BR101</t>
  </si>
  <si>
    <t>BR262</t>
  </si>
  <si>
    <t>TO080</t>
  </si>
  <si>
    <t>BR153</t>
  </si>
  <si>
    <t>BR050</t>
  </si>
  <si>
    <t>BR060</t>
  </si>
  <si>
    <t>BR163</t>
  </si>
  <si>
    <t>BR070</t>
  </si>
  <si>
    <t>Tipo OAE</t>
  </si>
  <si>
    <t>Auxiliar Tipo OAE</t>
  </si>
  <si>
    <t>Tipo PNV Adotado</t>
  </si>
  <si>
    <t>Área Incremental (Duplicação)</t>
  </si>
  <si>
    <t>Área OAE
Atual</t>
  </si>
  <si>
    <t>Duplicação New Jersey</t>
  </si>
  <si>
    <t>Área Incremental (Duplicação)
(18m-Canteiro; 10,8m-New Jersey; 7,2 Faixa Adicional)</t>
  </si>
  <si>
    <t>Tipo PNV Real</t>
  </si>
  <si>
    <t>Área Manutenção</t>
  </si>
  <si>
    <t>Área da OAE Existente após Alargamento</t>
  </si>
  <si>
    <t>Pista Dupla Com Canteiro</t>
  </si>
  <si>
    <t>Faixa Adicional com NJ</t>
  </si>
  <si>
    <t>Faixa Adicional com Canteiro</t>
  </si>
  <si>
    <t>Manutenção</t>
  </si>
  <si>
    <t>Faixa Adicional com canteiro</t>
  </si>
  <si>
    <t>Área Manutenção/km</t>
  </si>
  <si>
    <t>Taxa de Manutenção por m² de OAE</t>
  </si>
  <si>
    <t>Taxa de Manutenção por m² de OAE (por PNV)</t>
  </si>
  <si>
    <t>Taxa de Manutenção por m² de OAE (Total)</t>
  </si>
  <si>
    <t>Pista simples</t>
  </si>
  <si>
    <t>Pista Dupla</t>
  </si>
  <si>
    <t>m2 OAE Total</t>
  </si>
  <si>
    <t>m² de OAE via</t>
  </si>
  <si>
    <t>m² de OAE cruzando</t>
  </si>
  <si>
    <t>m² de passarela</t>
  </si>
  <si>
    <t>050BMG9040</t>
  </si>
  <si>
    <t>3.3.1.1</t>
  </si>
  <si>
    <t>3.3.1.2</t>
  </si>
  <si>
    <t>3.3.1.3</t>
  </si>
  <si>
    <t>3.3.1.4</t>
  </si>
  <si>
    <t>3.3.1.5</t>
  </si>
  <si>
    <t>3.3.1.6</t>
  </si>
  <si>
    <t>3.3.1.7</t>
  </si>
  <si>
    <t>3.3.1.8</t>
  </si>
  <si>
    <t>3.3.1.9</t>
  </si>
  <si>
    <t>3.3.1.10</t>
  </si>
  <si>
    <t>3.3.1.11</t>
  </si>
  <si>
    <t>OAE L304</t>
  </si>
  <si>
    <t>Ponte 1 sobre o Rio Tocantins</t>
  </si>
  <si>
    <t>OAE L305</t>
  </si>
  <si>
    <t>Ponte 2 sobre o Rio Tocantins</t>
  </si>
  <si>
    <t>OAE L306</t>
  </si>
  <si>
    <t>Ponte 3 sobre o Rio Tocantins</t>
  </si>
  <si>
    <t>TU</t>
  </si>
  <si>
    <t>km inicial</t>
  </si>
  <si>
    <t>km Final</t>
  </si>
  <si>
    <t>101BBA2011</t>
  </si>
  <si>
    <t>Trecho Urbano</t>
  </si>
  <si>
    <t>&lt;11,5</t>
  </si>
  <si>
    <t>&lt;13</t>
  </si>
  <si>
    <t>(AUX) Largura após alargamento</t>
  </si>
  <si>
    <t>Ext</t>
  </si>
  <si>
    <t>km final</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</si>
</sst>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_-;\-* #,##0.00_-;_-* &quot;-&quot;??_-;_-@_-"/>
    <numFmt numFmtId="164" formatCode="0.0"/>
    <numFmt numFmtId="165" formatCode="#,##0.0"/>
    <numFmt numFmtId="166" formatCode="_-* #,##0_-;\-* #,##0_-;_-* &quot;-&quot;??_-;_-@_-"/>
    <numFmt numFmtId="167" formatCode="_-* #,##0.0_-;\-* #,##0.0_-;_-* &quot;-&quot;??_-;_-@_-"/>
    <numFmt numFmtId="168" formatCode="0.000"/>
    <numFmt numFmtId="169" formatCode="_-* #,##0.0000_-;\-* #,##0.0000_-;_-* &quot;-&quot;??_-;_-@_-"/>
  </numFmts>
  <fonts count="30"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color indexed="81"/>
      <name val="Tahoma"/>
      <family val="2"/>
    </font>
    <font>
      <b/>
      <sz val="9"/>
      <color indexed="81"/>
      <name val="Tahoma"/>
      <family val="2"/>
    </font>
    <font>
      <b/>
      <sz val="11"/>
      <name val="Calibri"/>
      <family val="2"/>
      <scheme val="minor"/>
    </font>
    <font>
      <sz val="10"/>
      <color theme="1"/>
      <name val="Calibri"/>
      <family val="2"/>
      <scheme val="minor"/>
    </font>
    <font>
      <b/>
      <sz val="11"/>
      <color rgb="FFFF0000"/>
      <name val="Calibri"/>
      <family val="2"/>
      <scheme val="minor"/>
    </font>
    <font>
      <sz val="10"/>
      <name val="MS Sans Serif"/>
      <family val="2"/>
    </font>
    <font>
      <b/>
      <sz val="10"/>
      <name val="MS Sans Serif"/>
      <family val="2"/>
    </font>
    <font>
      <sz val="11"/>
      <name val="Calibri"/>
      <family val="2"/>
      <scheme val="minor"/>
    </font>
    <font>
      <b/>
      <sz val="9"/>
      <color theme="0"/>
      <name val="Calibri"/>
      <family val="2"/>
      <scheme val="minor"/>
    </font>
    <font>
      <sz val="9"/>
      <color theme="0"/>
      <name val="Calibri"/>
      <family val="2"/>
      <scheme val="minor"/>
    </font>
    <font>
      <sz val="9"/>
      <color theme="1"/>
      <name val="Calibri"/>
      <family val="2"/>
      <scheme val="minor"/>
    </font>
    <font>
      <b/>
      <sz val="9"/>
      <color theme="1"/>
      <name val="Calibri"/>
      <family val="2"/>
      <scheme val="minor"/>
    </font>
  </fonts>
  <fills count="5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rgb="FFFF0000"/>
        <bgColor indexed="64"/>
      </patternFill>
    </fill>
    <fill>
      <patternFill patternType="solid">
        <fgColor theme="3" tint="0.59999389629810485"/>
        <bgColor indexed="64"/>
      </patternFill>
    </fill>
    <fill>
      <patternFill patternType="solid">
        <fgColor theme="9" tint="-0.249977111117893"/>
        <bgColor indexed="64"/>
      </patternFill>
    </fill>
    <fill>
      <patternFill patternType="solid">
        <fgColor theme="3"/>
        <bgColor indexed="64"/>
      </patternFill>
    </fill>
    <fill>
      <patternFill patternType="solid">
        <fgColor theme="7" tint="0.79998168889431442"/>
        <bgColor indexed="64"/>
      </patternFill>
    </fill>
    <fill>
      <patternFill patternType="solid">
        <fgColor theme="3" tint="0.39997558519241921"/>
        <bgColor indexed="64"/>
      </patternFill>
    </fill>
    <fill>
      <patternFill patternType="solid">
        <fgColor theme="3" tint="-0.249977111117893"/>
        <bgColor indexed="64"/>
      </patternFill>
    </fill>
    <fill>
      <patternFill patternType="solid">
        <fgColor rgb="FF7030A0"/>
        <bgColor indexed="64"/>
      </patternFill>
    </fill>
    <fill>
      <patternFill patternType="solid">
        <fgColor rgb="FF00B050"/>
        <bgColor indexed="64"/>
      </patternFill>
    </fill>
    <fill>
      <patternFill patternType="solid">
        <fgColor rgb="FF002060"/>
        <bgColor indexed="64"/>
      </patternFill>
    </fill>
    <fill>
      <patternFill patternType="solid">
        <fgColor theme="5" tint="-0.249977111117893"/>
        <bgColor indexed="64"/>
      </patternFill>
    </fill>
    <fill>
      <patternFill patternType="solid">
        <fgColor theme="7" tint="-0.249977111117893"/>
        <bgColor indexed="64"/>
      </patternFill>
    </fill>
    <fill>
      <patternFill patternType="solid">
        <fgColor theme="9" tint="-0.499984740745262"/>
        <bgColor indexed="64"/>
      </patternFill>
    </fill>
    <fill>
      <patternFill patternType="solid">
        <fgColor theme="8" tint="-0.499984740745262"/>
        <bgColor indexed="64"/>
      </patternFill>
    </fill>
    <fill>
      <patternFill patternType="solid">
        <fgColor theme="4"/>
        <bgColor indexed="64"/>
      </patternFill>
    </fill>
    <fill>
      <patternFill patternType="solid">
        <fgColor theme="2" tint="-9.9978637043366805E-2"/>
        <bgColor indexed="64"/>
      </patternFill>
    </fill>
    <fill>
      <patternFill patternType="solid">
        <fgColor rgb="FFFFC000"/>
        <bgColor indexed="64"/>
      </patternFill>
    </fill>
  </fills>
  <borders count="2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auto="1"/>
      </left>
      <right style="thin">
        <color auto="1"/>
      </right>
      <top/>
      <bottom/>
      <diagonal/>
    </border>
    <border>
      <left style="thin">
        <color indexed="64"/>
      </left>
      <right style="thin">
        <color indexed="64"/>
      </right>
      <top style="thin">
        <color indexed="64"/>
      </top>
      <bottom style="thin">
        <color indexed="64"/>
      </bottom>
      <diagonal/>
    </border>
    <border>
      <left/>
      <right style="thin">
        <color auto="1"/>
      </right>
      <top/>
      <bottom/>
      <diagonal/>
    </border>
    <border>
      <left style="thin">
        <color indexed="64"/>
      </left>
      <right/>
      <top style="thin">
        <color indexed="64"/>
      </top>
      <bottom/>
      <diagonal/>
    </border>
    <border>
      <left style="thin">
        <color indexed="64"/>
      </left>
      <right/>
      <top/>
      <bottom style="thin">
        <color indexed="64"/>
      </bottom>
      <diagonal/>
    </border>
    <border>
      <left style="thin">
        <color auto="1"/>
      </left>
      <right/>
      <top/>
      <bottom/>
      <diagonal/>
    </border>
    <border>
      <left/>
      <right/>
      <top style="thin">
        <color indexed="64"/>
      </top>
      <bottom/>
      <diagonal/>
    </border>
    <border>
      <left/>
      <right style="thin">
        <color indexed="64"/>
      </right>
      <top style="thin">
        <color indexed="64"/>
      </top>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3" fontId="1" fillId="0" borderId="0" applyFont="0" applyFill="0" applyBorder="0" applyAlignment="0" applyProtection="0"/>
    <xf numFmtId="0" fontId="23" fillId="0" borderId="0"/>
  </cellStyleXfs>
  <cellXfs count="139">
    <xf numFmtId="0" fontId="0" fillId="0" borderId="0" xfId="0"/>
    <xf numFmtId="22" fontId="0" fillId="0" borderId="0" xfId="0" applyNumberFormat="1"/>
    <xf numFmtId="0" fontId="0" fillId="33" borderId="0" xfId="0" applyFill="1"/>
    <xf numFmtId="0" fontId="0" fillId="34" borderId="0" xfId="0" applyFill="1"/>
    <xf numFmtId="0" fontId="0" fillId="0" borderId="0" xfId="0" applyFill="1"/>
    <xf numFmtId="22" fontId="0" fillId="0" borderId="0" xfId="0" applyNumberFormat="1" applyFill="1"/>
    <xf numFmtId="0" fontId="0" fillId="35" borderId="0" xfId="0" applyFill="1"/>
    <xf numFmtId="0" fontId="0" fillId="36" borderId="0" xfId="0" applyFill="1"/>
    <xf numFmtId="22" fontId="0" fillId="36" borderId="0" xfId="0" applyNumberFormat="1" applyFill="1"/>
    <xf numFmtId="164" fontId="0" fillId="0" borderId="0" xfId="0" applyNumberFormat="1" applyFill="1"/>
    <xf numFmtId="0" fontId="13" fillId="37" borderId="0" xfId="0" applyFont="1" applyFill="1" applyAlignment="1">
      <alignment horizontal="center" vertical="center" wrapText="1"/>
    </xf>
    <xf numFmtId="0" fontId="20" fillId="0" borderId="0" xfId="0" applyFont="1" applyAlignment="1">
      <alignment horizontal="center"/>
    </xf>
    <xf numFmtId="0" fontId="20" fillId="38" borderId="0" xfId="0" applyFont="1" applyFill="1" applyAlignment="1">
      <alignment horizontal="center"/>
    </xf>
    <xf numFmtId="0" fontId="21" fillId="0" borderId="0" xfId="0" applyFont="1" applyAlignment="1">
      <alignment horizontal="center" vertical="center"/>
    </xf>
    <xf numFmtId="4" fontId="0" fillId="0" borderId="0" xfId="0" applyNumberFormat="1" applyAlignment="1">
      <alignment horizontal="center" vertical="center"/>
    </xf>
    <xf numFmtId="4" fontId="14" fillId="0" borderId="0" xfId="0" applyNumberFormat="1" applyFont="1" applyAlignment="1">
      <alignment horizontal="center" vertical="center"/>
    </xf>
    <xf numFmtId="3" fontId="14" fillId="0" borderId="0" xfId="0" applyNumberFormat="1" applyFont="1" applyAlignment="1">
      <alignment horizontal="center" vertical="center"/>
    </xf>
    <xf numFmtId="165" fontId="14" fillId="0" borderId="0" xfId="0" applyNumberFormat="1" applyFont="1" applyAlignment="1">
      <alignment horizontal="center" vertical="center"/>
    </xf>
    <xf numFmtId="4" fontId="20" fillId="38" borderId="0" xfId="0" applyNumberFormat="1" applyFont="1" applyFill="1" applyAlignment="1">
      <alignment horizontal="center" vertical="center"/>
    </xf>
    <xf numFmtId="0" fontId="13" fillId="39" borderId="11" xfId="0" applyFont="1" applyFill="1" applyBorder="1" applyAlignment="1">
      <alignment horizontal="center"/>
    </xf>
    <xf numFmtId="0" fontId="13" fillId="39" borderId="12" xfId="0" applyFont="1" applyFill="1" applyBorder="1" applyAlignment="1">
      <alignment horizontal="center"/>
    </xf>
    <xf numFmtId="0" fontId="13" fillId="39" borderId="13" xfId="0" applyFont="1" applyFill="1" applyBorder="1" applyAlignment="1">
      <alignment horizontal="center"/>
    </xf>
    <xf numFmtId="0" fontId="17" fillId="35" borderId="11" xfId="0" applyFont="1" applyFill="1" applyBorder="1" applyAlignment="1">
      <alignment horizontal="center" vertical="center"/>
    </xf>
    <xf numFmtId="0" fontId="17" fillId="35" borderId="12" xfId="0" applyFont="1" applyFill="1" applyBorder="1" applyAlignment="1">
      <alignment horizontal="center" vertical="center"/>
    </xf>
    <xf numFmtId="0" fontId="17" fillId="35" borderId="13" xfId="0" applyFont="1" applyFill="1" applyBorder="1" applyAlignment="1">
      <alignment horizontal="center" vertical="center"/>
    </xf>
    <xf numFmtId="0" fontId="17" fillId="40" borderId="12" xfId="0" applyFont="1" applyFill="1" applyBorder="1" applyAlignment="1">
      <alignment horizontal="center" vertical="center"/>
    </xf>
    <xf numFmtId="0" fontId="17" fillId="40" borderId="14" xfId="0" applyFont="1" applyFill="1" applyBorder="1" applyAlignment="1">
      <alignment horizontal="center" vertical="center"/>
    </xf>
    <xf numFmtId="0" fontId="17" fillId="40" borderId="15" xfId="0" applyFont="1" applyFill="1" applyBorder="1" applyAlignment="1">
      <alignment horizontal="center" vertical="center"/>
    </xf>
    <xf numFmtId="0" fontId="17" fillId="39" borderId="17" xfId="0" applyFont="1" applyFill="1" applyBorder="1" applyAlignment="1">
      <alignment horizontal="center" vertical="center" wrapText="1"/>
    </xf>
    <xf numFmtId="0" fontId="17" fillId="35" borderId="17" xfId="0" applyFont="1" applyFill="1" applyBorder="1" applyAlignment="1">
      <alignment horizontal="center" vertical="center" wrapText="1"/>
    </xf>
    <xf numFmtId="0" fontId="17" fillId="40" borderId="13" xfId="0" applyFont="1" applyFill="1" applyBorder="1" applyAlignment="1">
      <alignment horizontal="center" vertical="center" wrapText="1"/>
    </xf>
    <xf numFmtId="0" fontId="17" fillId="40" borderId="17" xfId="0" applyFont="1" applyFill="1" applyBorder="1" applyAlignment="1">
      <alignment horizontal="center" vertical="center" wrapText="1"/>
    </xf>
    <xf numFmtId="0" fontId="13" fillId="39" borderId="11" xfId="0" applyFont="1" applyFill="1" applyBorder="1" applyAlignment="1">
      <alignment horizontal="center" vertical="center"/>
    </xf>
    <xf numFmtId="0" fontId="13" fillId="39" borderId="12" xfId="0" applyFont="1" applyFill="1" applyBorder="1" applyAlignment="1">
      <alignment horizontal="center" vertical="center"/>
    </xf>
    <xf numFmtId="0" fontId="13" fillId="39" borderId="13" xfId="0" applyFont="1" applyFill="1" applyBorder="1" applyAlignment="1">
      <alignment horizontal="center" vertical="center"/>
    </xf>
    <xf numFmtId="0" fontId="17" fillId="35" borderId="11" xfId="0" applyFont="1" applyFill="1" applyBorder="1" applyAlignment="1">
      <alignment horizontal="center" vertical="center" wrapText="1"/>
    </xf>
    <xf numFmtId="0" fontId="17" fillId="35" borderId="12" xfId="0" applyFont="1" applyFill="1" applyBorder="1" applyAlignment="1">
      <alignment horizontal="center" vertical="center" wrapText="1"/>
    </xf>
    <xf numFmtId="0" fontId="17" fillId="35" borderId="13" xfId="0" applyFont="1" applyFill="1" applyBorder="1" applyAlignment="1">
      <alignment horizontal="center" vertical="center" wrapText="1"/>
    </xf>
    <xf numFmtId="0" fontId="17" fillId="40" borderId="18" xfId="0" applyFont="1" applyFill="1" applyBorder="1" applyAlignment="1">
      <alignment horizontal="center" vertical="center" wrapText="1"/>
    </xf>
    <xf numFmtId="2" fontId="0" fillId="0" borderId="0" xfId="0" applyNumberFormat="1"/>
    <xf numFmtId="4" fontId="0" fillId="0" borderId="0" xfId="0" applyNumberFormat="1" applyAlignment="1">
      <alignment horizontal="right" vertical="center"/>
    </xf>
    <xf numFmtId="1" fontId="0" fillId="0" borderId="0" xfId="0" applyNumberFormat="1" applyFill="1"/>
    <xf numFmtId="0" fontId="0" fillId="41" borderId="10" xfId="0" applyFill="1" applyBorder="1"/>
    <xf numFmtId="0" fontId="0" fillId="41" borderId="19" xfId="0" applyFill="1" applyBorder="1"/>
    <xf numFmtId="0" fontId="13" fillId="41" borderId="16" xfId="0" applyFont="1" applyFill="1" applyBorder="1" applyAlignment="1">
      <alignment horizontal="center" vertical="center" wrapText="1"/>
    </xf>
    <xf numFmtId="0" fontId="13" fillId="41" borderId="14" xfId="0" applyFont="1" applyFill="1" applyBorder="1" applyAlignment="1">
      <alignment horizontal="center" vertical="center"/>
    </xf>
    <xf numFmtId="0" fontId="13" fillId="41" borderId="20" xfId="0" applyFont="1" applyFill="1" applyBorder="1" applyAlignment="1">
      <alignment horizontal="center" vertical="center"/>
    </xf>
    <xf numFmtId="166" fontId="0" fillId="0" borderId="0" xfId="42" applyNumberFormat="1" applyFont="1"/>
    <xf numFmtId="164" fontId="0" fillId="0" borderId="0" xfId="0" applyNumberFormat="1"/>
    <xf numFmtId="166" fontId="0" fillId="0" borderId="17" xfId="42" applyNumberFormat="1" applyFont="1" applyBorder="1"/>
    <xf numFmtId="0" fontId="13" fillId="41" borderId="17" xfId="0" applyFont="1" applyFill="1" applyBorder="1" applyAlignment="1">
      <alignment horizontal="center" vertical="center" wrapText="1"/>
    </xf>
    <xf numFmtId="167" fontId="0" fillId="0" borderId="17" xfId="42" applyNumberFormat="1" applyFont="1" applyBorder="1"/>
    <xf numFmtId="0" fontId="14" fillId="0" borderId="0" xfId="0" applyFont="1"/>
    <xf numFmtId="0" fontId="14" fillId="0" borderId="0" xfId="0" applyFont="1" applyFill="1"/>
    <xf numFmtId="164" fontId="14" fillId="0" borderId="0" xfId="0" applyNumberFormat="1" applyFont="1" applyFill="1"/>
    <xf numFmtId="4" fontId="22" fillId="38" borderId="0" xfId="0" applyNumberFormat="1" applyFont="1" applyFill="1" applyAlignment="1">
      <alignment horizontal="center" vertical="center"/>
    </xf>
    <xf numFmtId="0" fontId="14" fillId="0" borderId="0" xfId="0" quotePrefix="1" applyNumberFormat="1" applyFont="1"/>
    <xf numFmtId="0" fontId="14" fillId="42" borderId="0" xfId="0" applyFont="1" applyFill="1"/>
    <xf numFmtId="0" fontId="13" fillId="41" borderId="17" xfId="0" applyFont="1" applyFill="1" applyBorder="1" applyAlignment="1">
      <alignment horizontal="center" vertical="center" wrapText="1"/>
    </xf>
    <xf numFmtId="0" fontId="13" fillId="43" borderId="0" xfId="0" applyFont="1" applyFill="1" applyAlignment="1">
      <alignment horizontal="center"/>
    </xf>
    <xf numFmtId="0" fontId="0" fillId="0" borderId="0" xfId="0" applyBorder="1" applyAlignment="1">
      <alignment horizontal="center"/>
    </xf>
    <xf numFmtId="0" fontId="23" fillId="0" borderId="0" xfId="43" applyFont="1" applyFill="1" applyBorder="1" applyAlignment="1">
      <alignment horizontal="center" vertical="center" wrapText="1"/>
    </xf>
    <xf numFmtId="0" fontId="24" fillId="0" borderId="0" xfId="43" applyFont="1" applyFill="1" applyBorder="1" applyAlignment="1">
      <alignment horizontal="center" vertical="center" wrapText="1"/>
    </xf>
    <xf numFmtId="0" fontId="0" fillId="0" borderId="0" xfId="0" applyFill="1" applyBorder="1" applyAlignment="1">
      <alignment horizontal="center"/>
    </xf>
    <xf numFmtId="0" fontId="13" fillId="45" borderId="0" xfId="0" applyFont="1" applyFill="1" applyAlignment="1">
      <alignment horizontal="center" vertical="center" wrapText="1"/>
    </xf>
    <xf numFmtId="0" fontId="25" fillId="0" borderId="0" xfId="0" applyFont="1" applyFill="1"/>
    <xf numFmtId="0" fontId="0" fillId="0" borderId="0" xfId="0" applyAlignment="1">
      <alignment horizontal="center" vertical="center" wrapText="1"/>
    </xf>
    <xf numFmtId="1" fontId="0" fillId="35" borderId="0" xfId="0" applyNumberFormat="1" applyFill="1"/>
    <xf numFmtId="43" fontId="0" fillId="0" borderId="0" xfId="42" applyFont="1"/>
    <xf numFmtId="167" fontId="0" fillId="0" borderId="0" xfId="42" applyNumberFormat="1" applyFont="1"/>
    <xf numFmtId="0" fontId="13" fillId="41" borderId="0" xfId="0" applyFont="1" applyFill="1" applyAlignment="1">
      <alignment horizontal="center" vertical="center" wrapText="1"/>
    </xf>
    <xf numFmtId="166" fontId="0" fillId="0" borderId="0" xfId="0" applyNumberFormat="1"/>
    <xf numFmtId="166" fontId="0" fillId="35" borderId="0" xfId="42" applyNumberFormat="1" applyFont="1" applyFill="1"/>
    <xf numFmtId="0" fontId="13" fillId="46" borderId="0" xfId="0" applyFont="1" applyFill="1" applyAlignment="1">
      <alignment horizontal="center" vertical="center" wrapText="1"/>
    </xf>
    <xf numFmtId="0" fontId="13" fillId="46" borderId="17" xfId="0" applyFont="1" applyFill="1" applyBorder="1" applyAlignment="1">
      <alignment horizontal="center" vertical="center" wrapText="1"/>
    </xf>
    <xf numFmtId="0" fontId="13" fillId="47" borderId="17" xfId="0" applyFont="1" applyFill="1" applyBorder="1" applyAlignment="1">
      <alignment horizontal="center" vertical="center" wrapText="1"/>
    </xf>
    <xf numFmtId="0" fontId="13" fillId="44" borderId="12" xfId="0" applyFont="1" applyFill="1" applyBorder="1" applyAlignment="1">
      <alignment horizontal="center" vertical="center"/>
    </xf>
    <xf numFmtId="0" fontId="13" fillId="44" borderId="14" xfId="0" applyFont="1" applyFill="1" applyBorder="1" applyAlignment="1">
      <alignment horizontal="center" vertical="center"/>
    </xf>
    <xf numFmtId="0" fontId="13" fillId="44" borderId="15" xfId="0" applyFont="1" applyFill="1" applyBorder="1" applyAlignment="1">
      <alignment horizontal="center" vertical="center"/>
    </xf>
    <xf numFmtId="0" fontId="13" fillId="44" borderId="13" xfId="0" applyFont="1" applyFill="1" applyBorder="1" applyAlignment="1">
      <alignment horizontal="center" vertical="center" wrapText="1"/>
    </xf>
    <xf numFmtId="0" fontId="13" fillId="44" borderId="17" xfId="0" applyFont="1" applyFill="1" applyBorder="1" applyAlignment="1">
      <alignment horizontal="center" vertical="center" wrapText="1"/>
    </xf>
    <xf numFmtId="0" fontId="13" fillId="44" borderId="18" xfId="0" applyFont="1" applyFill="1" applyBorder="1" applyAlignment="1">
      <alignment horizontal="center" vertical="center" wrapText="1"/>
    </xf>
    <xf numFmtId="168" fontId="0" fillId="0" borderId="0" xfId="0" applyNumberFormat="1"/>
    <xf numFmtId="169" fontId="0" fillId="0" borderId="0" xfId="42" applyNumberFormat="1" applyFont="1"/>
    <xf numFmtId="0" fontId="26" fillId="48" borderId="0" xfId="0" applyFont="1" applyFill="1"/>
    <xf numFmtId="0" fontId="26" fillId="39" borderId="11" xfId="0" applyFont="1" applyFill="1" applyBorder="1" applyAlignment="1">
      <alignment horizontal="center"/>
    </xf>
    <xf numFmtId="0" fontId="26" fillId="39" borderId="12" xfId="0" applyFont="1" applyFill="1" applyBorder="1" applyAlignment="1">
      <alignment horizontal="center"/>
    </xf>
    <xf numFmtId="0" fontId="26" fillId="39" borderId="13" xfId="0" applyFont="1" applyFill="1" applyBorder="1" applyAlignment="1">
      <alignment horizontal="center"/>
    </xf>
    <xf numFmtId="0" fontId="27" fillId="35" borderId="11" xfId="0" applyFont="1" applyFill="1" applyBorder="1" applyAlignment="1">
      <alignment horizontal="center" vertical="center"/>
    </xf>
    <xf numFmtId="0" fontId="27" fillId="35" borderId="12" xfId="0" applyFont="1" applyFill="1" applyBorder="1" applyAlignment="1">
      <alignment horizontal="center" vertical="center"/>
    </xf>
    <xf numFmtId="0" fontId="27" fillId="35" borderId="13" xfId="0" applyFont="1" applyFill="1" applyBorder="1" applyAlignment="1">
      <alignment horizontal="center" vertical="center"/>
    </xf>
    <xf numFmtId="0" fontId="27" fillId="40" borderId="12" xfId="0" applyFont="1" applyFill="1" applyBorder="1" applyAlignment="1">
      <alignment horizontal="center" vertical="center"/>
    </xf>
    <xf numFmtId="0" fontId="27" fillId="40" borderId="14" xfId="0" applyFont="1" applyFill="1" applyBorder="1" applyAlignment="1">
      <alignment horizontal="center" vertical="center"/>
    </xf>
    <xf numFmtId="0" fontId="27" fillId="40" borderId="15" xfId="0" applyFont="1" applyFill="1" applyBorder="1" applyAlignment="1">
      <alignment horizontal="center" vertical="center"/>
    </xf>
    <xf numFmtId="0" fontId="28" fillId="0" borderId="0" xfId="0" applyFont="1"/>
    <xf numFmtId="0" fontId="29" fillId="0" borderId="19" xfId="0" applyFont="1" applyBorder="1"/>
    <xf numFmtId="0" fontId="29" fillId="0" borderId="22" xfId="0" applyFont="1" applyBorder="1"/>
    <xf numFmtId="0" fontId="29" fillId="0" borderId="23" xfId="0" applyFont="1" applyBorder="1"/>
    <xf numFmtId="0" fontId="29" fillId="0" borderId="11" xfId="0" applyFont="1" applyBorder="1"/>
    <xf numFmtId="0" fontId="29" fillId="0" borderId="12" xfId="0" applyFont="1" applyBorder="1"/>
    <xf numFmtId="0" fontId="29" fillId="0" borderId="13" xfId="0" applyFont="1" applyBorder="1"/>
    <xf numFmtId="0" fontId="27" fillId="39" borderId="17" xfId="0" applyFont="1" applyFill="1" applyBorder="1" applyAlignment="1">
      <alignment horizontal="center" vertical="center" wrapText="1"/>
    </xf>
    <xf numFmtId="0" fontId="27" fillId="35" borderId="17" xfId="0" applyFont="1" applyFill="1" applyBorder="1" applyAlignment="1">
      <alignment horizontal="center" vertical="center" wrapText="1"/>
    </xf>
    <xf numFmtId="0" fontId="27" fillId="40" borderId="13" xfId="0" applyFont="1" applyFill="1" applyBorder="1" applyAlignment="1">
      <alignment horizontal="center" vertical="center" wrapText="1"/>
    </xf>
    <xf numFmtId="0" fontId="27" fillId="40" borderId="17" xfId="0" applyFont="1" applyFill="1" applyBorder="1" applyAlignment="1">
      <alignment horizontal="center" vertical="center" wrapText="1"/>
    </xf>
    <xf numFmtId="0" fontId="29" fillId="0" borderId="0" xfId="0" applyFont="1"/>
    <xf numFmtId="0" fontId="29" fillId="0" borderId="17" xfId="0" applyFont="1" applyBorder="1"/>
    <xf numFmtId="0" fontId="26" fillId="39" borderId="11" xfId="0" applyFont="1" applyFill="1" applyBorder="1" applyAlignment="1">
      <alignment horizontal="center" vertical="center"/>
    </xf>
    <xf numFmtId="0" fontId="26" fillId="39" borderId="12" xfId="0" applyFont="1" applyFill="1" applyBorder="1" applyAlignment="1">
      <alignment horizontal="center" vertical="center"/>
    </xf>
    <xf numFmtId="0" fontId="26" fillId="39" borderId="13" xfId="0" applyFont="1" applyFill="1" applyBorder="1" applyAlignment="1">
      <alignment horizontal="center" vertical="center"/>
    </xf>
    <xf numFmtId="0" fontId="27" fillId="35" borderId="11" xfId="0" applyFont="1" applyFill="1" applyBorder="1" applyAlignment="1">
      <alignment horizontal="center" vertical="center" wrapText="1"/>
    </xf>
    <xf numFmtId="0" fontId="27" fillId="35" borderId="12" xfId="0" applyFont="1" applyFill="1" applyBorder="1" applyAlignment="1">
      <alignment horizontal="center" vertical="center" wrapText="1"/>
    </xf>
    <xf numFmtId="0" fontId="27" fillId="35" borderId="13" xfId="0" applyFont="1" applyFill="1" applyBorder="1" applyAlignment="1">
      <alignment horizontal="center" vertical="center" wrapText="1"/>
    </xf>
    <xf numFmtId="0" fontId="27" fillId="40" borderId="18" xfId="0" applyFont="1" applyFill="1" applyBorder="1" applyAlignment="1">
      <alignment horizontal="center" vertical="center" wrapText="1"/>
    </xf>
    <xf numFmtId="166" fontId="28" fillId="0" borderId="0" xfId="42" applyNumberFormat="1" applyFont="1"/>
    <xf numFmtId="166" fontId="28" fillId="0" borderId="17" xfId="42" applyNumberFormat="1" applyFont="1" applyBorder="1"/>
    <xf numFmtId="0" fontId="28" fillId="0" borderId="17" xfId="0" applyFont="1" applyBorder="1"/>
    <xf numFmtId="164" fontId="28" fillId="0" borderId="0" xfId="0" applyNumberFormat="1" applyFont="1"/>
    <xf numFmtId="0" fontId="29" fillId="33" borderId="0" xfId="0" applyFont="1" applyFill="1"/>
    <xf numFmtId="0" fontId="16" fillId="0" borderId="0" xfId="0" applyFont="1"/>
    <xf numFmtId="0" fontId="16" fillId="0" borderId="0" xfId="0" applyFont="1" applyAlignment="1">
      <alignment horizontal="right"/>
    </xf>
    <xf numFmtId="164" fontId="0" fillId="0" borderId="0" xfId="0" applyNumberFormat="1" applyAlignment="1">
      <alignment horizontal="right"/>
    </xf>
    <xf numFmtId="0" fontId="0" fillId="0" borderId="0" xfId="0" applyAlignment="1">
      <alignment horizontal="right"/>
    </xf>
    <xf numFmtId="0" fontId="0" fillId="49" borderId="0" xfId="0" applyFill="1"/>
    <xf numFmtId="0" fontId="0" fillId="0" borderId="0" xfId="42" applyNumberFormat="1" applyFont="1" applyAlignment="1">
      <alignment horizontal="right"/>
    </xf>
    <xf numFmtId="1" fontId="0" fillId="0" borderId="0" xfId="0" applyNumberFormat="1"/>
    <xf numFmtId="0" fontId="13" fillId="44" borderId="0" xfId="0" applyFont="1" applyFill="1" applyBorder="1" applyAlignment="1">
      <alignment horizontal="center" vertical="center" wrapText="1"/>
    </xf>
    <xf numFmtId="0" fontId="20" fillId="50" borderId="0" xfId="0" applyFont="1" applyFill="1" applyAlignment="1">
      <alignment horizontal="center"/>
    </xf>
    <xf numFmtId="0" fontId="0" fillId="50" borderId="0" xfId="0" applyFill="1" applyAlignment="1">
      <alignment horizontal="center" vertical="center" wrapText="1"/>
    </xf>
    <xf numFmtId="167" fontId="17" fillId="35" borderId="13" xfId="0" applyNumberFormat="1" applyFont="1" applyFill="1" applyBorder="1" applyAlignment="1">
      <alignment horizontal="center" vertical="center"/>
    </xf>
    <xf numFmtId="0" fontId="13" fillId="41" borderId="0" xfId="0" applyFont="1" applyFill="1" applyAlignment="1">
      <alignment horizontal="center" vertical="center" wrapText="1"/>
    </xf>
    <xf numFmtId="0" fontId="13" fillId="46" borderId="0" xfId="0" applyFont="1" applyFill="1" applyAlignment="1">
      <alignment horizontal="center" vertical="center" wrapText="1"/>
    </xf>
    <xf numFmtId="0" fontId="13" fillId="47" borderId="17" xfId="0" applyFont="1" applyFill="1" applyBorder="1" applyAlignment="1">
      <alignment horizontal="center" vertical="center" wrapText="1"/>
    </xf>
    <xf numFmtId="0" fontId="13" fillId="41" borderId="21" xfId="0" applyFont="1" applyFill="1" applyBorder="1" applyAlignment="1">
      <alignment horizontal="center" vertical="center" wrapText="1"/>
    </xf>
    <xf numFmtId="0" fontId="13" fillId="41" borderId="20" xfId="0" applyFont="1" applyFill="1" applyBorder="1" applyAlignment="1">
      <alignment horizontal="center" vertical="center" wrapText="1"/>
    </xf>
    <xf numFmtId="0" fontId="13" fillId="41" borderId="16" xfId="0" applyFont="1" applyFill="1" applyBorder="1" applyAlignment="1">
      <alignment horizontal="center" vertical="center" wrapText="1"/>
    </xf>
    <xf numFmtId="0" fontId="13" fillId="41" borderId="14" xfId="0" applyFont="1" applyFill="1" applyBorder="1" applyAlignment="1">
      <alignment horizontal="center" vertical="center" wrapText="1"/>
    </xf>
    <xf numFmtId="0" fontId="13" fillId="41" borderId="17" xfId="0" applyFont="1" applyFill="1" applyBorder="1" applyAlignment="1">
      <alignment horizontal="center" vertical="center" wrapText="1"/>
    </xf>
    <xf numFmtId="0" fontId="13" fillId="46" borderId="17" xfId="0" applyFont="1" applyFill="1" applyBorder="1" applyAlignment="1">
      <alignment horizontal="center" vertical="center" wrapText="1"/>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2"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2" xfId="43"/>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B609"/>
  <sheetViews>
    <sheetView topLeftCell="P1" zoomScale="90" zoomScaleNormal="90" workbookViewId="0">
      <selection activeCell="CX448" sqref="CX448:DA563"/>
    </sheetView>
  </sheetViews>
  <sheetFormatPr defaultRowHeight="15" outlineLevelCol="1" x14ac:dyDescent="0.25"/>
  <cols>
    <col min="1" max="1" width="18.5703125" bestFit="1" customWidth="1"/>
    <col min="2" max="2" width="5.5703125" customWidth="1" outlineLevel="1"/>
    <col min="3" max="3" width="10.5703125" customWidth="1" outlineLevel="1"/>
    <col min="4" max="4" width="18.85546875" customWidth="1" outlineLevel="1"/>
    <col min="5" max="5" width="16.5703125" customWidth="1" outlineLevel="1"/>
    <col min="6" max="6" width="35.5703125" customWidth="1"/>
    <col min="7" max="7" width="16.5703125" customWidth="1" collapsed="1"/>
    <col min="8" max="8" width="11" customWidth="1" collapsed="1"/>
    <col min="9" max="10" width="13.5703125" customWidth="1"/>
    <col min="11" max="11" width="15.140625" customWidth="1"/>
    <col min="12" max="12" width="15.140625" style="4" customWidth="1"/>
    <col min="13" max="13" width="13" bestFit="1" customWidth="1"/>
    <col min="14" max="15" width="12.28515625" customWidth="1"/>
    <col min="16" max="16" width="7.140625" bestFit="1" customWidth="1"/>
    <col min="17" max="19" width="15.140625" style="4" customWidth="1"/>
    <col min="20" max="21" width="20.140625" customWidth="1"/>
    <col min="22" max="28" width="18.85546875" customWidth="1"/>
    <col min="29" max="39" width="15.140625" style="4" customWidth="1"/>
    <col min="40" max="40" width="80.7109375" style="4" customWidth="1"/>
    <col min="41" max="56" width="27.85546875" style="4" customWidth="1"/>
    <col min="57" max="79" width="27.85546875" customWidth="1"/>
    <col min="80" max="88" width="21.140625" customWidth="1"/>
    <col min="89" max="89" width="33.42578125" customWidth="1"/>
    <col min="90" max="99" width="21.140625" customWidth="1"/>
    <col min="100" max="100" width="33.42578125" customWidth="1"/>
    <col min="101" max="101" width="21.140625" customWidth="1"/>
    <col min="102" max="102" width="9.5703125" customWidth="1"/>
    <col min="104" max="104" width="9.5703125" customWidth="1"/>
    <col min="105" max="105" width="16" customWidth="1"/>
  </cols>
  <sheetData>
    <row r="1" spans="1:105" x14ac:dyDescent="0.25">
      <c r="AM1" s="4">
        <f>Resumo!B331</f>
        <v>0</v>
      </c>
      <c r="BE1" s="19"/>
      <c r="BF1" s="20"/>
      <c r="BG1" s="20"/>
      <c r="BH1" s="20"/>
      <c r="BI1" s="20"/>
      <c r="BJ1" s="20" t="s">
        <v>1066</v>
      </c>
      <c r="BK1" s="20"/>
      <c r="BL1" s="20"/>
      <c r="BM1" s="20"/>
      <c r="BN1" s="20"/>
      <c r="BO1" s="20"/>
      <c r="BP1" s="21"/>
      <c r="BQ1" s="22"/>
      <c r="BR1" s="23"/>
      <c r="BS1" s="23"/>
      <c r="BT1" s="23"/>
      <c r="BU1" s="23"/>
      <c r="BV1" s="23" t="s">
        <v>1067</v>
      </c>
      <c r="BW1" s="23"/>
      <c r="BX1" s="23"/>
      <c r="BY1" s="23"/>
      <c r="BZ1" s="24"/>
      <c r="CB1" s="25"/>
      <c r="CC1" s="25"/>
      <c r="CD1" s="25"/>
      <c r="CE1" s="25"/>
      <c r="CF1" s="25"/>
      <c r="CG1" s="26" t="s">
        <v>1068</v>
      </c>
      <c r="CH1" s="27"/>
      <c r="CI1" s="27"/>
      <c r="CJ1" s="25"/>
      <c r="CK1" s="25"/>
      <c r="CL1" s="25"/>
      <c r="CM1" s="76"/>
      <c r="CN1" s="76"/>
      <c r="CO1" s="76"/>
      <c r="CP1" s="76"/>
      <c r="CQ1" s="76"/>
      <c r="CR1" s="77" t="s">
        <v>1520</v>
      </c>
      <c r="CS1" s="78"/>
      <c r="CT1" s="78"/>
      <c r="CU1" s="76"/>
      <c r="CV1" s="76"/>
      <c r="CW1" s="76"/>
    </row>
    <row r="2" spans="1:105" x14ac:dyDescent="0.25">
      <c r="AO2" s="11" t="s">
        <v>1019</v>
      </c>
      <c r="AP2" s="11" t="s">
        <v>1020</v>
      </c>
      <c r="AQ2" s="11" t="s">
        <v>1020</v>
      </c>
      <c r="AR2" s="11" t="s">
        <v>1021</v>
      </c>
      <c r="AS2" s="11" t="s">
        <v>1022</v>
      </c>
      <c r="AT2" s="11" t="s">
        <v>1023</v>
      </c>
      <c r="AU2" s="11" t="s">
        <v>1024</v>
      </c>
      <c r="AV2" s="11" t="s">
        <v>1025</v>
      </c>
      <c r="AW2" s="11" t="s">
        <v>1026</v>
      </c>
      <c r="AX2" s="11" t="s">
        <v>1027</v>
      </c>
      <c r="AY2" s="11" t="s">
        <v>1028</v>
      </c>
      <c r="AZ2" s="11" t="s">
        <v>1029</v>
      </c>
      <c r="BA2" s="11" t="s">
        <v>1029</v>
      </c>
      <c r="BB2" s="11" t="s">
        <v>1030</v>
      </c>
      <c r="BC2" s="11" t="s">
        <v>1031</v>
      </c>
      <c r="BE2" s="28" t="s">
        <v>1027</v>
      </c>
      <c r="BF2" s="28" t="s">
        <v>1032</v>
      </c>
      <c r="BG2" s="28" t="s">
        <v>1029</v>
      </c>
      <c r="BH2" s="28" t="s">
        <v>1033</v>
      </c>
      <c r="BI2" s="28" t="s">
        <v>1022</v>
      </c>
      <c r="BJ2" s="28" t="s">
        <v>1030</v>
      </c>
      <c r="BK2" s="28" t="s">
        <v>1034</v>
      </c>
      <c r="BL2" s="28" t="s">
        <v>1035</v>
      </c>
      <c r="BM2" s="28" t="s">
        <v>1036</v>
      </c>
      <c r="BN2" s="28" t="s">
        <v>1020</v>
      </c>
      <c r="BO2" s="28" t="s">
        <v>1025</v>
      </c>
      <c r="BP2" s="28" t="s">
        <v>1021</v>
      </c>
      <c r="BQ2" s="29" t="s">
        <v>1019</v>
      </c>
      <c r="BR2" s="29" t="s">
        <v>1037</v>
      </c>
      <c r="BS2" s="29" t="s">
        <v>1038</v>
      </c>
      <c r="BT2" s="29" t="s">
        <v>1039</v>
      </c>
      <c r="BU2" s="29" t="s">
        <v>1024</v>
      </c>
      <c r="BV2" s="29" t="s">
        <v>1026</v>
      </c>
      <c r="BW2" s="29" t="s">
        <v>1040</v>
      </c>
      <c r="BX2" s="29" t="s">
        <v>1028</v>
      </c>
      <c r="BY2" s="29" t="s">
        <v>1023</v>
      </c>
      <c r="BZ2" s="29" t="s">
        <v>1031</v>
      </c>
      <c r="CA2" s="12"/>
      <c r="CB2" s="30" t="s">
        <v>1530</v>
      </c>
      <c r="CC2" s="31" t="s">
        <v>1531</v>
      </c>
      <c r="CD2" s="31" t="s">
        <v>1532</v>
      </c>
      <c r="CE2" s="31" t="s">
        <v>1533</v>
      </c>
      <c r="CF2" s="31" t="s">
        <v>1534</v>
      </c>
      <c r="CG2" s="31" t="s">
        <v>1535</v>
      </c>
      <c r="CH2" s="31" t="s">
        <v>1536</v>
      </c>
      <c r="CI2" s="31" t="s">
        <v>1537</v>
      </c>
      <c r="CJ2" s="31" t="s">
        <v>1538</v>
      </c>
      <c r="CK2" s="31" t="s">
        <v>1539</v>
      </c>
      <c r="CL2" s="31" t="s">
        <v>1540</v>
      </c>
      <c r="CM2" s="79" t="s">
        <v>1530</v>
      </c>
      <c r="CN2" s="80" t="s">
        <v>1531</v>
      </c>
      <c r="CO2" s="80" t="s">
        <v>1532</v>
      </c>
      <c r="CP2" s="80" t="s">
        <v>1533</v>
      </c>
      <c r="CQ2" s="80" t="s">
        <v>1534</v>
      </c>
      <c r="CR2" s="80" t="s">
        <v>1535</v>
      </c>
      <c r="CS2" s="80" t="s">
        <v>1536</v>
      </c>
      <c r="CT2" s="80" t="s">
        <v>1537</v>
      </c>
      <c r="CU2" s="80" t="s">
        <v>1538</v>
      </c>
      <c r="CV2" s="80" t="s">
        <v>1539</v>
      </c>
      <c r="CW2" s="80" t="s">
        <v>1540</v>
      </c>
    </row>
    <row r="3" spans="1:105" x14ac:dyDescent="0.25">
      <c r="T3" s="66"/>
      <c r="U3" s="128"/>
      <c r="V3" s="130" t="s">
        <v>1510</v>
      </c>
      <c r="W3" s="130"/>
      <c r="X3" s="130"/>
      <c r="Y3" s="131" t="s">
        <v>1512</v>
      </c>
      <c r="Z3" s="131"/>
      <c r="AA3" s="131"/>
      <c r="AB3" s="131"/>
      <c r="AO3" s="11"/>
      <c r="AP3" s="11"/>
      <c r="AQ3" s="11"/>
      <c r="AR3" s="11"/>
      <c r="AS3" s="11"/>
      <c r="AT3" s="11"/>
      <c r="AU3" s="11"/>
      <c r="AV3" s="11"/>
      <c r="AW3" s="11"/>
      <c r="AX3" s="11"/>
      <c r="AY3" s="11"/>
      <c r="AZ3" s="11"/>
      <c r="BA3" s="11"/>
      <c r="BB3" s="11"/>
      <c r="BC3" s="127"/>
      <c r="BE3" s="28" t="s">
        <v>1041</v>
      </c>
      <c r="BF3" s="28" t="s">
        <v>1042</v>
      </c>
      <c r="BG3" s="28" t="s">
        <v>1042</v>
      </c>
      <c r="BH3" s="28" t="s">
        <v>1042</v>
      </c>
      <c r="BI3" s="28" t="s">
        <v>1042</v>
      </c>
      <c r="BJ3" s="28" t="s">
        <v>1042</v>
      </c>
      <c r="BK3" s="28"/>
      <c r="BL3" s="28" t="s">
        <v>1041</v>
      </c>
      <c r="BM3" s="28"/>
      <c r="BN3" s="28" t="s">
        <v>1041</v>
      </c>
      <c r="BO3" s="28" t="s">
        <v>1041</v>
      </c>
      <c r="BP3" s="28" t="s">
        <v>1041</v>
      </c>
      <c r="BQ3" s="29" t="s">
        <v>1042</v>
      </c>
      <c r="BR3" s="29"/>
      <c r="BS3" s="29"/>
      <c r="BT3" s="29"/>
      <c r="BU3" s="29" t="s">
        <v>1042</v>
      </c>
      <c r="BV3" s="29" t="s">
        <v>1041</v>
      </c>
      <c r="BW3" s="29"/>
      <c r="BX3" s="29" t="s">
        <v>1041</v>
      </c>
      <c r="BY3" s="29" t="s">
        <v>1043</v>
      </c>
      <c r="BZ3" s="29" t="s">
        <v>1041</v>
      </c>
      <c r="CB3" s="30" t="str">
        <f>BE3</f>
        <v>m</v>
      </c>
      <c r="CC3" s="30" t="str">
        <f t="shared" ref="CC3:CI3" si="0">BF3</f>
        <v>m²</v>
      </c>
      <c r="CD3" s="30" t="str">
        <f t="shared" si="0"/>
        <v>m²</v>
      </c>
      <c r="CE3" s="30" t="str">
        <f t="shared" si="0"/>
        <v>m²</v>
      </c>
      <c r="CF3" s="30" t="str">
        <f t="shared" si="0"/>
        <v>m²</v>
      </c>
      <c r="CG3" s="30" t="str">
        <f t="shared" si="0"/>
        <v>m²</v>
      </c>
      <c r="CH3" s="30">
        <f t="shared" si="0"/>
        <v>0</v>
      </c>
      <c r="CI3" s="30" t="str">
        <f t="shared" si="0"/>
        <v>m</v>
      </c>
      <c r="CJ3" s="30" t="str">
        <f>BN3</f>
        <v>m</v>
      </c>
      <c r="CK3" s="30" t="str">
        <f>BO3</f>
        <v>m</v>
      </c>
      <c r="CL3" s="30" t="str">
        <f>BP3</f>
        <v>m</v>
      </c>
      <c r="CM3" s="79" t="str">
        <f>BP3</f>
        <v>m</v>
      </c>
      <c r="CN3" s="79" t="str">
        <f t="shared" ref="CN3" si="1">BQ3</f>
        <v>m²</v>
      </c>
      <c r="CO3" s="79">
        <f t="shared" ref="CO3" si="2">BR3</f>
        <v>0</v>
      </c>
      <c r="CP3" s="79">
        <f t="shared" ref="CP3" si="3">BS3</f>
        <v>0</v>
      </c>
      <c r="CQ3" s="79">
        <f t="shared" ref="CQ3" si="4">BT3</f>
        <v>0</v>
      </c>
      <c r="CR3" s="79" t="str">
        <f t="shared" ref="CR3" si="5">BU3</f>
        <v>m²</v>
      </c>
      <c r="CS3" s="79" t="str">
        <f t="shared" ref="CS3" si="6">BV3</f>
        <v>m</v>
      </c>
      <c r="CT3" s="79">
        <f t="shared" ref="CT3" si="7">BW3</f>
        <v>0</v>
      </c>
      <c r="CU3" s="79" t="str">
        <f>BY3</f>
        <v xml:space="preserve">un </v>
      </c>
      <c r="CV3" s="79" t="str">
        <f>BZ3</f>
        <v>m</v>
      </c>
      <c r="CW3" s="79">
        <f>CA3</f>
        <v>0</v>
      </c>
    </row>
    <row r="4" spans="1:105" ht="60" x14ac:dyDescent="0.25">
      <c r="A4" s="10" t="s">
        <v>1016</v>
      </c>
      <c r="B4" s="10" t="s">
        <v>0</v>
      </c>
      <c r="C4" s="10" t="s">
        <v>1</v>
      </c>
      <c r="D4" s="10" t="s">
        <v>2</v>
      </c>
      <c r="E4" s="10" t="s">
        <v>3</v>
      </c>
      <c r="F4" s="10" t="s">
        <v>4</v>
      </c>
      <c r="G4" s="64" t="s">
        <v>1504</v>
      </c>
      <c r="H4" s="64" t="s">
        <v>1505</v>
      </c>
      <c r="I4" s="10" t="s">
        <v>5</v>
      </c>
      <c r="J4" s="10" t="s">
        <v>999</v>
      </c>
      <c r="K4" s="10" t="s">
        <v>1494</v>
      </c>
      <c r="L4" s="10" t="s">
        <v>1017</v>
      </c>
      <c r="M4" s="10" t="s">
        <v>1018</v>
      </c>
      <c r="N4" s="10" t="s">
        <v>1511</v>
      </c>
      <c r="O4" s="10" t="s">
        <v>1506</v>
      </c>
      <c r="P4" s="10" t="s">
        <v>1009</v>
      </c>
      <c r="Q4" s="10" t="s">
        <v>6</v>
      </c>
      <c r="R4" s="10" t="s">
        <v>7</v>
      </c>
      <c r="S4" s="10" t="s">
        <v>8</v>
      </c>
      <c r="T4" s="10" t="s">
        <v>1508</v>
      </c>
      <c r="U4" s="10" t="s">
        <v>1513</v>
      </c>
      <c r="V4" s="70" t="s">
        <v>1423</v>
      </c>
      <c r="W4" s="70" t="s">
        <v>1509</v>
      </c>
      <c r="X4" s="70" t="s">
        <v>1422</v>
      </c>
      <c r="Y4" s="73" t="s">
        <v>1514</v>
      </c>
      <c r="Z4" s="73" t="s">
        <v>1509</v>
      </c>
      <c r="AA4" s="73" t="s">
        <v>1516</v>
      </c>
      <c r="AB4" s="73" t="s">
        <v>1515</v>
      </c>
      <c r="AC4" s="10" t="s">
        <v>9</v>
      </c>
      <c r="AD4" s="10" t="s">
        <v>10</v>
      </c>
      <c r="AE4" s="10" t="s">
        <v>11</v>
      </c>
      <c r="AF4" s="10" t="s">
        <v>12</v>
      </c>
      <c r="AG4" s="10" t="s">
        <v>13</v>
      </c>
      <c r="AH4" s="10" t="s">
        <v>14</v>
      </c>
      <c r="AI4" s="10" t="s">
        <v>15</v>
      </c>
      <c r="AJ4" s="10" t="s">
        <v>16</v>
      </c>
      <c r="AK4" s="10" t="s">
        <v>17</v>
      </c>
      <c r="AL4" s="10" t="s">
        <v>18</v>
      </c>
      <c r="AM4" s="10" t="s">
        <v>19</v>
      </c>
      <c r="AN4" s="10" t="s">
        <v>20</v>
      </c>
      <c r="AO4" s="10" t="s">
        <v>21</v>
      </c>
      <c r="AP4" s="10" t="s">
        <v>22</v>
      </c>
      <c r="AQ4" s="10" t="s">
        <v>23</v>
      </c>
      <c r="AR4" s="10" t="s">
        <v>24</v>
      </c>
      <c r="AS4" s="10" t="s">
        <v>25</v>
      </c>
      <c r="AT4" s="10" t="s">
        <v>26</v>
      </c>
      <c r="AU4" s="10" t="s">
        <v>27</v>
      </c>
      <c r="AV4" s="10" t="s">
        <v>28</v>
      </c>
      <c r="AW4" s="10" t="s">
        <v>29</v>
      </c>
      <c r="AX4" s="10" t="s">
        <v>30</v>
      </c>
      <c r="AY4" s="10" t="s">
        <v>31</v>
      </c>
      <c r="AZ4" s="10" t="s">
        <v>32</v>
      </c>
      <c r="BA4" s="10" t="s">
        <v>33</v>
      </c>
      <c r="BB4" s="10" t="s">
        <v>34</v>
      </c>
      <c r="BC4" s="10" t="s">
        <v>35</v>
      </c>
      <c r="BD4" s="10" t="s">
        <v>36</v>
      </c>
      <c r="BE4" s="28" t="s">
        <v>1044</v>
      </c>
      <c r="BF4" s="28" t="s">
        <v>1045</v>
      </c>
      <c r="BG4" s="28" t="s">
        <v>1046</v>
      </c>
      <c r="BH4" s="28" t="s">
        <v>1047</v>
      </c>
      <c r="BI4" s="28" t="s">
        <v>1048</v>
      </c>
      <c r="BJ4" s="28" t="s">
        <v>1049</v>
      </c>
      <c r="BK4" s="28" t="s">
        <v>1050</v>
      </c>
      <c r="BL4" s="28" t="s">
        <v>1051</v>
      </c>
      <c r="BM4" s="28" t="s">
        <v>1052</v>
      </c>
      <c r="BN4" s="28" t="s">
        <v>1053</v>
      </c>
      <c r="BO4" s="28" t="s">
        <v>1054</v>
      </c>
      <c r="BP4" s="28" t="s">
        <v>1055</v>
      </c>
      <c r="BQ4" s="29" t="s">
        <v>1056</v>
      </c>
      <c r="BR4" s="29" t="s">
        <v>1057</v>
      </c>
      <c r="BS4" s="29" t="s">
        <v>1058</v>
      </c>
      <c r="BT4" s="29" t="s">
        <v>1059</v>
      </c>
      <c r="BU4" s="29" t="s">
        <v>1060</v>
      </c>
      <c r="BV4" s="29" t="s">
        <v>1061</v>
      </c>
      <c r="BW4" s="29" t="s">
        <v>1062</v>
      </c>
      <c r="BX4" s="29" t="s">
        <v>1063</v>
      </c>
      <c r="BY4" s="29" t="s">
        <v>1064</v>
      </c>
      <c r="BZ4" s="29" t="s">
        <v>1065</v>
      </c>
      <c r="CA4" s="13"/>
      <c r="CB4" s="38" t="s">
        <v>1044</v>
      </c>
      <c r="CC4" s="38" t="s">
        <v>1045</v>
      </c>
      <c r="CD4" s="38" t="s">
        <v>1046</v>
      </c>
      <c r="CE4" s="38" t="s">
        <v>1047</v>
      </c>
      <c r="CF4" s="38" t="s">
        <v>1048</v>
      </c>
      <c r="CG4" s="38" t="s">
        <v>1049</v>
      </c>
      <c r="CH4" s="38" t="s">
        <v>1050</v>
      </c>
      <c r="CI4" s="38" t="s">
        <v>1051</v>
      </c>
      <c r="CJ4" s="38" t="s">
        <v>1118</v>
      </c>
      <c r="CK4" s="38" t="s">
        <v>1054</v>
      </c>
      <c r="CL4" s="38" t="s">
        <v>1055</v>
      </c>
      <c r="CM4" s="81" t="s">
        <v>1044</v>
      </c>
      <c r="CN4" s="81" t="s">
        <v>1045</v>
      </c>
      <c r="CO4" s="81" t="s">
        <v>1046</v>
      </c>
      <c r="CP4" s="81" t="s">
        <v>1047</v>
      </c>
      <c r="CQ4" s="81" t="s">
        <v>1048</v>
      </c>
      <c r="CR4" s="81" t="s">
        <v>1049</v>
      </c>
      <c r="CS4" s="81" t="s">
        <v>1050</v>
      </c>
      <c r="CT4" s="81" t="s">
        <v>1051</v>
      </c>
      <c r="CU4" s="81" t="s">
        <v>1118</v>
      </c>
      <c r="CV4" s="81" t="s">
        <v>1054</v>
      </c>
      <c r="CW4" s="81" t="s">
        <v>1055</v>
      </c>
      <c r="CX4" s="126" t="s">
        <v>1552</v>
      </c>
      <c r="CY4" s="126" t="s">
        <v>1553</v>
      </c>
      <c r="CZ4" s="126" t="s">
        <v>1551</v>
      </c>
      <c r="DA4" s="126" t="s">
        <v>1554</v>
      </c>
    </row>
    <row r="5" spans="1:105" x14ac:dyDescent="0.25">
      <c r="A5" s="41">
        <v>1001</v>
      </c>
      <c r="B5">
        <v>1</v>
      </c>
      <c r="C5" t="s">
        <v>37</v>
      </c>
      <c r="D5" s="1">
        <v>41157.372824074075</v>
      </c>
      <c r="E5">
        <v>1</v>
      </c>
      <c r="F5" t="s">
        <v>38</v>
      </c>
      <c r="G5" t="s">
        <v>1119</v>
      </c>
      <c r="H5">
        <f>IF(G5="Passarela",0,IF(G5="Passagem Superior",2,1))</f>
        <v>1</v>
      </c>
      <c r="I5" t="s">
        <v>1496</v>
      </c>
      <c r="J5" t="s">
        <v>1000</v>
      </c>
      <c r="K5" s="65">
        <v>171.9</v>
      </c>
      <c r="L5" s="65"/>
      <c r="M5" t="s">
        <v>1070</v>
      </c>
      <c r="N5" t="str">
        <f>VLOOKUP(Geral!M5,PNV!$A$2:$E$354,2,0)</f>
        <v>PAV</v>
      </c>
      <c r="O5" t="str">
        <f>VLOOKUP(Geral!M5,PNV!$A$2:$E$354,5,0)</f>
        <v>PAV</v>
      </c>
      <c r="P5" t="s">
        <v>1008</v>
      </c>
      <c r="Q5" s="4">
        <v>2</v>
      </c>
      <c r="R5" s="4">
        <v>10.4</v>
      </c>
      <c r="S5" s="4">
        <v>10.199999999999999</v>
      </c>
      <c r="T5" s="67">
        <f>R5*S5</f>
        <v>106.08</v>
      </c>
      <c r="U5" s="6">
        <f t="shared" ref="U5:U68" si="8">IF(H5=0,T5,IF(N5="PAV",R5*MAX(DA5,S5),IF(Q5=1,R5*MAX(DA5,S5),R5*MAX(S5,DA5*2))))</f>
        <v>119.60000000000001</v>
      </c>
      <c r="V5" s="6">
        <f t="shared" ref="V5:V68" si="9">IF(AND(O5="PAV",OR(H5=0,H5=2)),S5*18,IF(AND(O5="PAV",H5=1),R5*13,0))</f>
        <v>135.20000000000002</v>
      </c>
      <c r="W5" s="6">
        <f t="shared" ref="W5:W68" si="10">IF(AND(O5="PAV",OR(H5=0,H5=2)),S5*10.8,IF(AND(O5="PAV",H5=1),R5*13,0))</f>
        <v>135.20000000000002</v>
      </c>
      <c r="X5" s="6">
        <f t="shared" ref="X5:X68" si="11">IF(OR(H5=0,H5=2),S5*7.2,R5*Q5/2*7.2)</f>
        <v>74.88000000000001</v>
      </c>
      <c r="Y5" s="72">
        <f t="shared" ref="Y5:Y68" si="12">IF(OR(H5=0,H5=2),U5+V5,IF(N5="DUP",U5,2*U5))</f>
        <v>239.20000000000002</v>
      </c>
      <c r="Z5" s="72">
        <f t="shared" ref="Z5:Z68" si="13">IF(OR(H5=0,H5=2),U5+W5,IF(N5="DUP",U5,2*U5))</f>
        <v>239.20000000000002</v>
      </c>
      <c r="AA5" s="67">
        <f>Y5+X5</f>
        <v>314.08000000000004</v>
      </c>
      <c r="AB5" s="67">
        <f>Z5+X5</f>
        <v>314.08000000000004</v>
      </c>
      <c r="AC5" s="4">
        <v>1</v>
      </c>
      <c r="AD5" s="4">
        <v>0</v>
      </c>
      <c r="AE5" s="4">
        <v>0</v>
      </c>
      <c r="AF5" s="4">
        <v>0</v>
      </c>
      <c r="AG5" s="4">
        <v>0</v>
      </c>
      <c r="AH5" s="4">
        <v>1</v>
      </c>
      <c r="AI5" s="4">
        <v>0</v>
      </c>
      <c r="AJ5" s="4">
        <v>1</v>
      </c>
      <c r="AK5" s="4">
        <v>0</v>
      </c>
      <c r="AL5" s="4">
        <v>0</v>
      </c>
      <c r="AM5" s="4">
        <v>0</v>
      </c>
      <c r="AN5" s="4" t="s">
        <v>39</v>
      </c>
      <c r="AO5" s="4">
        <v>25</v>
      </c>
      <c r="AP5" s="4">
        <v>5</v>
      </c>
      <c r="AQ5" s="4">
        <v>0</v>
      </c>
      <c r="AR5" s="4">
        <v>0</v>
      </c>
      <c r="AS5" s="4">
        <v>150</v>
      </c>
      <c r="AT5" s="4">
        <v>0</v>
      </c>
      <c r="AU5" s="4">
        <v>0</v>
      </c>
      <c r="AV5" s="4">
        <v>20</v>
      </c>
      <c r="AW5" s="4">
        <v>80</v>
      </c>
      <c r="AX5" s="4">
        <v>0</v>
      </c>
      <c r="AY5" s="4">
        <v>22</v>
      </c>
      <c r="AZ5" s="4">
        <v>0</v>
      </c>
      <c r="BA5" s="4">
        <v>0</v>
      </c>
      <c r="BB5" s="4">
        <v>0</v>
      </c>
      <c r="BC5" s="9">
        <f>IF(G5="Passarela",0,IF(AND(CX5=1,CY5=1,CZ5=1),(13-S5)*R5,IF(AND(CX5=1,CY5=1,CZ5=0),(11.5-S5)*R5,IF(AND(CX5=0,CY5=1,CZ5=1),(13-S5)*R5,0))))</f>
        <v>13.520000000000008</v>
      </c>
      <c r="BD5" s="4">
        <v>1</v>
      </c>
      <c r="BE5" s="14">
        <f>SUMIF($AO$2:$BC$2,BE$2,$AO5:$BC5)</f>
        <v>0</v>
      </c>
      <c r="BF5" s="15">
        <f t="shared" ref="BF5:BF68" si="14">IF(G5="Passarela",10%*R5*S5,IF(S5&gt;=12,10%*R5*(S5-11),0))</f>
        <v>0</v>
      </c>
      <c r="BG5" s="14">
        <f>SUMIF($AO$2:$BC$2,BG$2,$AO5:$BC5)</f>
        <v>0</v>
      </c>
      <c r="BH5" s="16">
        <f t="shared" ref="BH5:BH68" si="15">4*R5*1.2</f>
        <v>49.92</v>
      </c>
      <c r="BI5" s="14">
        <f>SUMIF($AO$2:$BC$2,BI$2,$AO5:$BC5)</f>
        <v>150</v>
      </c>
      <c r="BJ5" s="14">
        <f>SUMIF($AO$2:$BC$2,BJ$2,$AO5:$BC5)</f>
        <v>0</v>
      </c>
      <c r="BK5" s="14">
        <f>SUMIF($AO$2:$BC$2,BK$2,$AO5:$BC5)</f>
        <v>0</v>
      </c>
      <c r="BL5" s="17">
        <f t="shared" ref="BL5:BL68" si="16">IF(G5="Passarela",0,2*R5*10%)</f>
        <v>2.08</v>
      </c>
      <c r="BM5" s="14">
        <f t="shared" ref="BM5:BZ5" si="17">SUMIF($AO$2:$BC$2,BM$2,$AO5:$BC5)</f>
        <v>0</v>
      </c>
      <c r="BN5" s="14">
        <f t="shared" si="17"/>
        <v>5</v>
      </c>
      <c r="BO5" s="14">
        <f t="shared" si="17"/>
        <v>20</v>
      </c>
      <c r="BP5" s="14">
        <f t="shared" si="17"/>
        <v>0</v>
      </c>
      <c r="BQ5" s="14">
        <f t="shared" si="17"/>
        <v>25</v>
      </c>
      <c r="BR5" s="14">
        <f t="shared" si="17"/>
        <v>0</v>
      </c>
      <c r="BS5" s="14">
        <f t="shared" si="17"/>
        <v>0</v>
      </c>
      <c r="BT5" s="14">
        <f t="shared" si="17"/>
        <v>0</v>
      </c>
      <c r="BU5" s="14">
        <f t="shared" si="17"/>
        <v>0</v>
      </c>
      <c r="BV5" s="14">
        <f t="shared" si="17"/>
        <v>80</v>
      </c>
      <c r="BW5" s="14">
        <f t="shared" si="17"/>
        <v>0</v>
      </c>
      <c r="BX5" s="14">
        <f t="shared" si="17"/>
        <v>22</v>
      </c>
      <c r="BY5" s="14">
        <f t="shared" si="17"/>
        <v>0</v>
      </c>
      <c r="BZ5" s="14">
        <f t="shared" si="17"/>
        <v>13.520000000000008</v>
      </c>
      <c r="CA5" s="18">
        <f>SUM(BE5:BZ5)</f>
        <v>367.52</v>
      </c>
      <c r="CB5" s="40">
        <f t="shared" ref="CB5:CB6" si="18">IF(G5="Passarela",2*5%*R5,5%*R5)</f>
        <v>0.52</v>
      </c>
      <c r="CC5" s="39">
        <f t="shared" ref="CC5:CC6" si="19">IF(G5="Passarela",5%*R5*S5,5%*R5*2.5)</f>
        <v>1.3</v>
      </c>
      <c r="CE5" s="39">
        <f t="shared" ref="CE5:CE6" si="20">IF(G5="Passarela",2*20%*R5*1.2,20%*R5*1.2)</f>
        <v>2.496</v>
      </c>
      <c r="CF5" s="39">
        <f t="shared" ref="CF5:CF6" si="21">20%*R5*S5</f>
        <v>21.215999999999998</v>
      </c>
      <c r="CG5">
        <f t="shared" ref="CG5:CG6" si="22">IF(F5="Passarela",0,2%*13*1.5*2)</f>
        <v>0.78</v>
      </c>
      <c r="CI5">
        <f t="shared" ref="CI5:CI6" si="23">IF(G5="Passarela",0,5%*R5*2)</f>
        <v>1.04</v>
      </c>
      <c r="CJ5" s="39">
        <f>5%*CF5</f>
        <v>1.0608</v>
      </c>
      <c r="CK5" s="39">
        <f>2*5%*R5</f>
        <v>1.04</v>
      </c>
      <c r="CL5" s="39">
        <f>20%*CJ5</f>
        <v>0.21216000000000002</v>
      </c>
      <c r="CM5" s="83">
        <f t="shared" ref="CM5:CW5" si="24">CB5/$U5</f>
        <v>4.3478260869565218E-3</v>
      </c>
      <c r="CN5" s="83">
        <f t="shared" si="24"/>
        <v>1.0869565217391304E-2</v>
      </c>
      <c r="CO5" s="83">
        <f t="shared" si="24"/>
        <v>0</v>
      </c>
      <c r="CP5" s="83">
        <f t="shared" si="24"/>
        <v>2.0869565217391303E-2</v>
      </c>
      <c r="CQ5" s="83">
        <f t="shared" si="24"/>
        <v>0.17739130434782605</v>
      </c>
      <c r="CR5" s="83">
        <f t="shared" si="24"/>
        <v>6.5217391304347823E-3</v>
      </c>
      <c r="CS5" s="83">
        <f t="shared" si="24"/>
        <v>0</v>
      </c>
      <c r="CT5" s="83">
        <f t="shared" si="24"/>
        <v>8.6956521739130436E-3</v>
      </c>
      <c r="CU5" s="83">
        <f t="shared" si="24"/>
        <v>8.869565217391304E-3</v>
      </c>
      <c r="CV5" s="83">
        <f t="shared" si="24"/>
        <v>8.6956521739130436E-3</v>
      </c>
      <c r="CW5" s="83">
        <f t="shared" si="24"/>
        <v>1.7739130434782609E-3</v>
      </c>
      <c r="CX5" s="124">
        <f>IF(S5&lt;11.5,1,0)</f>
        <v>1</v>
      </c>
      <c r="CY5" s="125">
        <f>IF(S5&lt;13,1,0)</f>
        <v>1</v>
      </c>
      <c r="CZ5" s="124">
        <f>VLOOKUP(K5,TU_Lote1!D:F,3,1)</f>
        <v>0</v>
      </c>
      <c r="DA5">
        <f t="shared" ref="DA5:DA36" si="25">IF(AND(CX5=1,CY5=1,CZ5=1),13,IF(AND(CX5=1,CY5=1,CZ5=0),11.5,IF(AND(CX5=0,CY5=1,CZ5=1),13,S5)))</f>
        <v>11.5</v>
      </c>
    </row>
    <row r="6" spans="1:105" x14ac:dyDescent="0.25">
      <c r="A6" s="4">
        <v>1002</v>
      </c>
      <c r="B6">
        <v>2</v>
      </c>
      <c r="C6" t="s">
        <v>37</v>
      </c>
      <c r="D6" s="1">
        <v>41157.396990740737</v>
      </c>
      <c r="E6">
        <v>2</v>
      </c>
      <c r="F6" t="s">
        <v>40</v>
      </c>
      <c r="G6" t="s">
        <v>1439</v>
      </c>
      <c r="H6">
        <f t="shared" ref="H6:H69" si="26">IF(G6="Passarela",0,IF(G6="Passagem Superior",2,1))</f>
        <v>1</v>
      </c>
      <c r="I6" t="s">
        <v>1496</v>
      </c>
      <c r="J6" t="s">
        <v>1000</v>
      </c>
      <c r="K6" s="65">
        <v>187.9</v>
      </c>
      <c r="L6" s="65"/>
      <c r="M6" t="s">
        <v>1071</v>
      </c>
      <c r="N6" t="str">
        <f>VLOOKUP(Geral!M6,PNV!$A$2:$E$354,2,0)</f>
        <v>PAV</v>
      </c>
      <c r="O6" t="str">
        <f>VLOOKUP(Geral!M6,PNV!$A$2:$E$354,5,0)</f>
        <v>PAV</v>
      </c>
      <c r="P6" t="s">
        <v>1008</v>
      </c>
      <c r="Q6" s="4">
        <v>2</v>
      </c>
      <c r="R6" s="4">
        <v>30</v>
      </c>
      <c r="S6" s="4">
        <v>10</v>
      </c>
      <c r="T6" s="67">
        <f t="shared" ref="T6:T69" si="27">R6*S6</f>
        <v>300</v>
      </c>
      <c r="U6" s="6">
        <f t="shared" si="8"/>
        <v>345</v>
      </c>
      <c r="V6" s="6">
        <f t="shared" si="9"/>
        <v>390</v>
      </c>
      <c r="W6" s="6">
        <f t="shared" si="10"/>
        <v>390</v>
      </c>
      <c r="X6" s="6">
        <f t="shared" si="11"/>
        <v>216</v>
      </c>
      <c r="Y6" s="72">
        <f t="shared" si="12"/>
        <v>690</v>
      </c>
      <c r="Z6" s="72">
        <f t="shared" si="13"/>
        <v>690</v>
      </c>
      <c r="AA6" s="67">
        <f t="shared" ref="AA6:AA69" si="28">Y6+X6</f>
        <v>906</v>
      </c>
      <c r="AB6" s="67">
        <f t="shared" ref="AB6:AB69" si="29">Z6+X6</f>
        <v>906</v>
      </c>
      <c r="AC6" s="4">
        <v>1</v>
      </c>
      <c r="AD6" s="4">
        <v>0</v>
      </c>
      <c r="AE6" s="4">
        <v>0</v>
      </c>
      <c r="AF6" s="4">
        <v>0</v>
      </c>
      <c r="AG6" s="4">
        <v>0</v>
      </c>
      <c r="AH6" s="4">
        <v>1</v>
      </c>
      <c r="AI6" s="4">
        <v>0</v>
      </c>
      <c r="AJ6" s="4">
        <v>1</v>
      </c>
      <c r="AK6" s="4">
        <v>0</v>
      </c>
      <c r="AL6" s="4">
        <v>0</v>
      </c>
      <c r="AM6" s="4">
        <v>0</v>
      </c>
      <c r="AN6" s="4" t="s">
        <v>41</v>
      </c>
      <c r="AO6" s="4">
        <v>9.5</v>
      </c>
      <c r="AP6" s="4">
        <v>5</v>
      </c>
      <c r="AQ6" s="4">
        <v>2</v>
      </c>
      <c r="AR6" s="4">
        <v>60</v>
      </c>
      <c r="AS6" s="4">
        <v>40</v>
      </c>
      <c r="AT6" s="4">
        <v>0</v>
      </c>
      <c r="AU6" s="4">
        <v>160</v>
      </c>
      <c r="AV6" s="4">
        <v>0</v>
      </c>
      <c r="AW6" s="4">
        <v>50</v>
      </c>
      <c r="AX6" s="4">
        <v>0</v>
      </c>
      <c r="AY6" s="4">
        <v>60</v>
      </c>
      <c r="AZ6" s="4">
        <v>0</v>
      </c>
      <c r="BA6" s="4">
        <v>0</v>
      </c>
      <c r="BB6" s="4">
        <v>0</v>
      </c>
      <c r="BC6" s="9">
        <f t="shared" ref="BC6:BC69" si="30">IF(G6="Passarela",0,IF(AND(CX6=1,CY6=1,CZ6=1),(13-S6)*R6,IF(AND(CX6=1,CY6=1,CZ6=0),(11.5-S6)*R6,IF(AND(CX6=0,CY6=1,CZ6=1),(13-S6)*R6,0))))</f>
        <v>45</v>
      </c>
      <c r="BD6" s="4">
        <v>2</v>
      </c>
      <c r="BE6" s="14">
        <f t="shared" ref="BE6:BE69" si="31">SUMIF($AO$2:$BC$2,BE$2,$AO6:$BC6)</f>
        <v>0</v>
      </c>
      <c r="BF6" s="15">
        <f t="shared" si="14"/>
        <v>0</v>
      </c>
      <c r="BG6" s="14">
        <f t="shared" ref="BG6:BG69" si="32">SUMIF($AO$2:$BC$2,BG$2,$AO6:$BC6)</f>
        <v>0</v>
      </c>
      <c r="BH6" s="16">
        <f t="shared" si="15"/>
        <v>144</v>
      </c>
      <c r="BI6" s="14">
        <f t="shared" ref="BI6:BK69" si="33">SUMIF($AO$2:$BC$2,BI$2,$AO6:$BC6)</f>
        <v>40</v>
      </c>
      <c r="BJ6" s="14">
        <f t="shared" si="33"/>
        <v>0</v>
      </c>
      <c r="BK6" s="14">
        <f t="shared" si="33"/>
        <v>0</v>
      </c>
      <c r="BL6" s="17">
        <f t="shared" si="16"/>
        <v>6</v>
      </c>
      <c r="BM6" s="14">
        <f t="shared" ref="BM6:BZ38" si="34">SUMIF($AO$2:$BC$2,BM$2,$AO6:$BC6)</f>
        <v>0</v>
      </c>
      <c r="BN6" s="14">
        <f t="shared" ref="BN6:BZ20" si="35">SUMIF($AO$2:$BC$2,BN$2,$AO6:$BC6)</f>
        <v>7</v>
      </c>
      <c r="BO6" s="14">
        <f t="shared" si="35"/>
        <v>0</v>
      </c>
      <c r="BP6" s="14">
        <f t="shared" si="35"/>
        <v>60</v>
      </c>
      <c r="BQ6" s="14">
        <f t="shared" si="35"/>
        <v>9.5</v>
      </c>
      <c r="BR6" s="14">
        <f t="shared" si="35"/>
        <v>0</v>
      </c>
      <c r="BS6" s="14">
        <f t="shared" si="35"/>
        <v>0</v>
      </c>
      <c r="BT6" s="14">
        <f t="shared" si="35"/>
        <v>0</v>
      </c>
      <c r="BU6" s="14">
        <f t="shared" si="35"/>
        <v>160</v>
      </c>
      <c r="BV6" s="14">
        <f t="shared" si="35"/>
        <v>50</v>
      </c>
      <c r="BW6" s="14">
        <f t="shared" si="35"/>
        <v>0</v>
      </c>
      <c r="BX6" s="14">
        <f t="shared" si="35"/>
        <v>60</v>
      </c>
      <c r="BY6" s="14">
        <f t="shared" si="35"/>
        <v>0</v>
      </c>
      <c r="BZ6" s="14">
        <f t="shared" si="35"/>
        <v>45</v>
      </c>
      <c r="CA6" s="18">
        <f t="shared" ref="CA6:CA69" si="36">SUM(BE6:BZ6)</f>
        <v>581.5</v>
      </c>
      <c r="CB6" s="40">
        <f t="shared" si="18"/>
        <v>1.5</v>
      </c>
      <c r="CC6" s="39">
        <f t="shared" si="19"/>
        <v>3.75</v>
      </c>
      <c r="CE6" s="39">
        <f t="shared" si="20"/>
        <v>7.1999999999999993</v>
      </c>
      <c r="CF6" s="39">
        <f t="shared" si="21"/>
        <v>60</v>
      </c>
      <c r="CG6">
        <f t="shared" si="22"/>
        <v>0.78</v>
      </c>
      <c r="CI6">
        <f t="shared" si="23"/>
        <v>3</v>
      </c>
      <c r="CJ6" s="39">
        <f t="shared" ref="CJ6" si="37">5%*CF6</f>
        <v>3</v>
      </c>
      <c r="CK6" s="39">
        <f t="shared" ref="CK6" si="38">2*5%*R6</f>
        <v>3</v>
      </c>
      <c r="CL6" s="39">
        <f t="shared" ref="CL6" si="39">20%*CJ6</f>
        <v>0.60000000000000009</v>
      </c>
      <c r="CM6" s="83">
        <f t="shared" ref="CM6:CM69" si="40">CB6/$U6</f>
        <v>4.3478260869565218E-3</v>
      </c>
      <c r="CN6" s="83">
        <f t="shared" ref="CN6:CN69" si="41">CC6/$U6</f>
        <v>1.0869565217391304E-2</v>
      </c>
      <c r="CO6" s="83">
        <f t="shared" ref="CO6:CO69" si="42">CD6/$U6</f>
        <v>0</v>
      </c>
      <c r="CP6" s="83">
        <f t="shared" ref="CP6:CP69" si="43">CE6/$U6</f>
        <v>2.0869565217391303E-2</v>
      </c>
      <c r="CQ6" s="83">
        <f t="shared" ref="CQ6:CQ69" si="44">CF6/$U6</f>
        <v>0.17391304347826086</v>
      </c>
      <c r="CR6" s="83">
        <f t="shared" ref="CR6:CR69" si="45">CG6/$U6</f>
        <v>2.2608695652173915E-3</v>
      </c>
      <c r="CS6" s="83">
        <f t="shared" ref="CS6:CS69" si="46">CH6/$U6</f>
        <v>0</v>
      </c>
      <c r="CT6" s="83">
        <f t="shared" ref="CT6:CT69" si="47">CI6/$U6</f>
        <v>8.6956521739130436E-3</v>
      </c>
      <c r="CU6" s="83">
        <f t="shared" ref="CU6:CU69" si="48">CJ6/$U6</f>
        <v>8.6956521739130436E-3</v>
      </c>
      <c r="CV6" s="83">
        <f t="shared" ref="CV6:CV69" si="49">CK6/$U6</f>
        <v>8.6956521739130436E-3</v>
      </c>
      <c r="CW6" s="83">
        <f t="shared" ref="CW6:CW69" si="50">CL6/$U6</f>
        <v>1.739130434782609E-3</v>
      </c>
      <c r="CX6" s="124">
        <f t="shared" ref="CX6:CX69" si="51">IF(S6&lt;11.5,1,0)</f>
        <v>1</v>
      </c>
      <c r="CY6" s="125">
        <f t="shared" ref="CY6:CY69" si="52">IF(S6&lt;13,1,0)</f>
        <v>1</v>
      </c>
      <c r="CZ6" s="124">
        <f>VLOOKUP(K6,TU_Lote1!D:F,3,1)</f>
        <v>0</v>
      </c>
      <c r="DA6">
        <f t="shared" si="25"/>
        <v>11.5</v>
      </c>
    </row>
    <row r="7" spans="1:105" x14ac:dyDescent="0.25">
      <c r="A7" s="4">
        <v>1003</v>
      </c>
      <c r="B7">
        <v>3</v>
      </c>
      <c r="C7" t="s">
        <v>37</v>
      </c>
      <c r="D7" s="1">
        <v>41157.414166666669</v>
      </c>
      <c r="E7">
        <v>3</v>
      </c>
      <c r="F7" t="s">
        <v>38</v>
      </c>
      <c r="G7" t="s">
        <v>1119</v>
      </c>
      <c r="H7">
        <f t="shared" si="26"/>
        <v>1</v>
      </c>
      <c r="I7" t="s">
        <v>1496</v>
      </c>
      <c r="J7" t="s">
        <v>1000</v>
      </c>
      <c r="K7" s="65">
        <v>191.8</v>
      </c>
      <c r="L7" s="65"/>
      <c r="M7" t="s">
        <v>1071</v>
      </c>
      <c r="N7" t="str">
        <f>VLOOKUP(Geral!M7,PNV!$A$2:$E$354,2,0)</f>
        <v>PAV</v>
      </c>
      <c r="O7" t="str">
        <f>VLOOKUP(Geral!M7,PNV!$A$2:$E$354,5,0)</f>
        <v>PAV</v>
      </c>
      <c r="P7" t="s">
        <v>1008</v>
      </c>
      <c r="Q7" s="4">
        <v>2</v>
      </c>
      <c r="R7" s="4">
        <v>55</v>
      </c>
      <c r="S7" s="4">
        <v>10</v>
      </c>
      <c r="T7" s="67">
        <f t="shared" si="27"/>
        <v>550</v>
      </c>
      <c r="U7" s="6">
        <f t="shared" si="8"/>
        <v>632.5</v>
      </c>
      <c r="V7" s="6">
        <f t="shared" si="9"/>
        <v>715</v>
      </c>
      <c r="W7" s="6">
        <f t="shared" si="10"/>
        <v>715</v>
      </c>
      <c r="X7" s="6">
        <f t="shared" si="11"/>
        <v>396</v>
      </c>
      <c r="Y7" s="72">
        <f t="shared" si="12"/>
        <v>1265</v>
      </c>
      <c r="Z7" s="72">
        <f t="shared" si="13"/>
        <v>1265</v>
      </c>
      <c r="AA7" s="67">
        <f t="shared" si="28"/>
        <v>1661</v>
      </c>
      <c r="AB7" s="67">
        <f t="shared" si="29"/>
        <v>1661</v>
      </c>
      <c r="AC7" s="4">
        <v>0</v>
      </c>
      <c r="AD7" s="4">
        <v>1</v>
      </c>
      <c r="AE7" s="4">
        <v>0</v>
      </c>
      <c r="AF7" s="4">
        <v>0</v>
      </c>
      <c r="AG7" s="4">
        <v>0</v>
      </c>
      <c r="AH7" s="4">
        <v>1</v>
      </c>
      <c r="AI7" s="4">
        <v>0</v>
      </c>
      <c r="AJ7" s="4">
        <v>1</v>
      </c>
      <c r="AK7" s="4">
        <v>0</v>
      </c>
      <c r="AL7" s="4">
        <v>0</v>
      </c>
      <c r="AM7" s="4">
        <v>0</v>
      </c>
      <c r="AN7" s="4" t="s">
        <v>42</v>
      </c>
      <c r="AO7" s="4">
        <v>112</v>
      </c>
      <c r="AP7" s="4">
        <v>10</v>
      </c>
      <c r="AQ7" s="4">
        <v>5</v>
      </c>
      <c r="AR7" s="4">
        <v>110</v>
      </c>
      <c r="AS7" s="4">
        <v>700</v>
      </c>
      <c r="AT7" s="4">
        <v>0</v>
      </c>
      <c r="AU7" s="4">
        <v>300</v>
      </c>
      <c r="AV7" s="4">
        <v>110</v>
      </c>
      <c r="AW7" s="4">
        <v>100</v>
      </c>
      <c r="AX7" s="4">
        <v>0</v>
      </c>
      <c r="AY7" s="4">
        <v>110</v>
      </c>
      <c r="AZ7" s="4">
        <v>0</v>
      </c>
      <c r="BA7" s="4">
        <v>0</v>
      </c>
      <c r="BB7" s="4">
        <v>0</v>
      </c>
      <c r="BC7" s="9">
        <f t="shared" si="30"/>
        <v>82.5</v>
      </c>
      <c r="BD7" s="4">
        <v>2</v>
      </c>
      <c r="BE7" s="14">
        <f t="shared" si="31"/>
        <v>0</v>
      </c>
      <c r="BF7" s="15">
        <f t="shared" si="14"/>
        <v>0</v>
      </c>
      <c r="BG7" s="14">
        <f t="shared" si="32"/>
        <v>0</v>
      </c>
      <c r="BH7" s="16">
        <f t="shared" si="15"/>
        <v>264</v>
      </c>
      <c r="BI7" s="14">
        <f t="shared" si="33"/>
        <v>700</v>
      </c>
      <c r="BJ7" s="14">
        <f t="shared" si="33"/>
        <v>0</v>
      </c>
      <c r="BK7" s="14">
        <f t="shared" si="33"/>
        <v>0</v>
      </c>
      <c r="BL7" s="17">
        <f t="shared" si="16"/>
        <v>11</v>
      </c>
      <c r="BM7" s="14">
        <f t="shared" si="34"/>
        <v>0</v>
      </c>
      <c r="BN7" s="14">
        <f t="shared" si="35"/>
        <v>15</v>
      </c>
      <c r="BO7" s="14">
        <f t="shared" si="35"/>
        <v>110</v>
      </c>
      <c r="BP7" s="14">
        <f t="shared" si="35"/>
        <v>110</v>
      </c>
      <c r="BQ7" s="14">
        <f t="shared" si="35"/>
        <v>112</v>
      </c>
      <c r="BR7" s="14">
        <f t="shared" si="35"/>
        <v>0</v>
      </c>
      <c r="BS7" s="14">
        <f t="shared" si="35"/>
        <v>0</v>
      </c>
      <c r="BT7" s="14">
        <f t="shared" si="35"/>
        <v>0</v>
      </c>
      <c r="BU7" s="14">
        <f t="shared" si="35"/>
        <v>300</v>
      </c>
      <c r="BV7" s="14">
        <f t="shared" si="35"/>
        <v>100</v>
      </c>
      <c r="BW7" s="14">
        <f t="shared" si="35"/>
        <v>0</v>
      </c>
      <c r="BX7" s="14">
        <f t="shared" si="35"/>
        <v>110</v>
      </c>
      <c r="BY7" s="14">
        <f t="shared" si="35"/>
        <v>0</v>
      </c>
      <c r="BZ7" s="14">
        <f t="shared" si="35"/>
        <v>82.5</v>
      </c>
      <c r="CA7" s="18">
        <f t="shared" si="36"/>
        <v>1914.5</v>
      </c>
      <c r="CB7" s="40">
        <f t="shared" ref="CB7:CB70" si="53">IF(G7="Passarela",2*5%*R7,5%*R7)</f>
        <v>2.75</v>
      </c>
      <c r="CC7" s="39">
        <f t="shared" ref="CC7:CC70" si="54">IF(G7="Passarela",5%*R7*S7,5%*R7*2.5)</f>
        <v>6.875</v>
      </c>
      <c r="CE7" s="39">
        <f t="shared" ref="CE7:CE70" si="55">IF(G7="Passarela",2*20%*R7*1.2,20%*R7*1.2)</f>
        <v>13.2</v>
      </c>
      <c r="CF7" s="39">
        <f t="shared" ref="CF7:CF70" si="56">20%*R7*S7</f>
        <v>110</v>
      </c>
      <c r="CG7">
        <f t="shared" ref="CG7:CG70" si="57">IF(F7="Passarela",0,2%*13*1.5*2)</f>
        <v>0.78</v>
      </c>
      <c r="CI7">
        <f t="shared" ref="CI7:CI70" si="58">IF(G7="Passarela",0,5%*R7*2)</f>
        <v>5.5</v>
      </c>
      <c r="CJ7" s="39">
        <f t="shared" ref="CJ7:CJ70" si="59">5%*CF7</f>
        <v>5.5</v>
      </c>
      <c r="CK7" s="39">
        <f t="shared" ref="CK7:CK70" si="60">2*5%*R7</f>
        <v>5.5</v>
      </c>
      <c r="CL7" s="39">
        <f t="shared" ref="CL7:CL70" si="61">20%*CJ7</f>
        <v>1.1000000000000001</v>
      </c>
      <c r="CM7" s="83">
        <f t="shared" si="40"/>
        <v>4.3478260869565218E-3</v>
      </c>
      <c r="CN7" s="83">
        <f t="shared" si="41"/>
        <v>1.0869565217391304E-2</v>
      </c>
      <c r="CO7" s="83">
        <f t="shared" si="42"/>
        <v>0</v>
      </c>
      <c r="CP7" s="83">
        <f t="shared" si="43"/>
        <v>2.0869565217391303E-2</v>
      </c>
      <c r="CQ7" s="83">
        <f t="shared" si="44"/>
        <v>0.17391304347826086</v>
      </c>
      <c r="CR7" s="83">
        <f t="shared" si="45"/>
        <v>1.233201581027668E-3</v>
      </c>
      <c r="CS7" s="83">
        <f t="shared" si="46"/>
        <v>0</v>
      </c>
      <c r="CT7" s="83">
        <f t="shared" si="47"/>
        <v>8.6956521739130436E-3</v>
      </c>
      <c r="CU7" s="83">
        <f t="shared" si="48"/>
        <v>8.6956521739130436E-3</v>
      </c>
      <c r="CV7" s="83">
        <f t="shared" si="49"/>
        <v>8.6956521739130436E-3</v>
      </c>
      <c r="CW7" s="83">
        <f t="shared" si="50"/>
        <v>1.7391304347826088E-3</v>
      </c>
      <c r="CX7" s="124">
        <f t="shared" si="51"/>
        <v>1</v>
      </c>
      <c r="CY7" s="125">
        <f t="shared" si="52"/>
        <v>1</v>
      </c>
      <c r="CZ7" s="124">
        <f>VLOOKUP(K7,TU_Lote1!D:F,3,1)</f>
        <v>0</v>
      </c>
      <c r="DA7">
        <f t="shared" si="25"/>
        <v>11.5</v>
      </c>
    </row>
    <row r="8" spans="1:105" x14ac:dyDescent="0.25">
      <c r="A8" s="4">
        <v>1004</v>
      </c>
      <c r="B8">
        <v>4</v>
      </c>
      <c r="C8" t="s">
        <v>37</v>
      </c>
      <c r="D8" s="1">
        <v>41157.429479166669</v>
      </c>
      <c r="E8">
        <v>4</v>
      </c>
      <c r="F8" t="s">
        <v>43</v>
      </c>
      <c r="G8" t="s">
        <v>1439</v>
      </c>
      <c r="H8">
        <f t="shared" si="26"/>
        <v>1</v>
      </c>
      <c r="I8" t="s">
        <v>1496</v>
      </c>
      <c r="J8" t="s">
        <v>1000</v>
      </c>
      <c r="K8" s="65">
        <v>195.3</v>
      </c>
      <c r="L8" s="65"/>
      <c r="M8" t="s">
        <v>1072</v>
      </c>
      <c r="N8" t="str">
        <f>VLOOKUP(Geral!M8,PNV!$A$2:$E$354,2,0)</f>
        <v>PAV</v>
      </c>
      <c r="O8" t="str">
        <f>VLOOKUP(Geral!M8,PNV!$A$2:$E$354,5,0)</f>
        <v>PAV</v>
      </c>
      <c r="P8" t="s">
        <v>1008</v>
      </c>
      <c r="Q8" s="4">
        <v>2</v>
      </c>
      <c r="R8" s="4">
        <v>25</v>
      </c>
      <c r="S8" s="4">
        <v>10</v>
      </c>
      <c r="T8" s="67">
        <f t="shared" si="27"/>
        <v>250</v>
      </c>
      <c r="U8" s="6">
        <f t="shared" si="8"/>
        <v>287.5</v>
      </c>
      <c r="V8" s="6">
        <f t="shared" si="9"/>
        <v>325</v>
      </c>
      <c r="W8" s="6">
        <f t="shared" si="10"/>
        <v>325</v>
      </c>
      <c r="X8" s="6">
        <f t="shared" si="11"/>
        <v>180</v>
      </c>
      <c r="Y8" s="72">
        <f t="shared" si="12"/>
        <v>575</v>
      </c>
      <c r="Z8" s="72">
        <f t="shared" si="13"/>
        <v>575</v>
      </c>
      <c r="AA8" s="67">
        <f t="shared" si="28"/>
        <v>755</v>
      </c>
      <c r="AB8" s="67">
        <f t="shared" si="29"/>
        <v>755</v>
      </c>
      <c r="AC8" s="4">
        <v>1</v>
      </c>
      <c r="AD8" s="4">
        <v>0</v>
      </c>
      <c r="AE8" s="4">
        <v>0</v>
      </c>
      <c r="AF8" s="4">
        <v>0</v>
      </c>
      <c r="AG8" s="4">
        <v>0</v>
      </c>
      <c r="AH8" s="4">
        <v>1</v>
      </c>
      <c r="AI8" s="4">
        <v>0</v>
      </c>
      <c r="AJ8" s="4">
        <v>1</v>
      </c>
      <c r="AK8" s="4">
        <v>0</v>
      </c>
      <c r="AL8" s="4">
        <v>0</v>
      </c>
      <c r="AM8" s="4">
        <v>0</v>
      </c>
      <c r="AN8" s="4" t="s">
        <v>44</v>
      </c>
      <c r="AO8" s="4">
        <v>19</v>
      </c>
      <c r="AP8" s="4">
        <v>4</v>
      </c>
      <c r="AQ8" s="4">
        <v>0</v>
      </c>
      <c r="AR8" s="4">
        <v>0</v>
      </c>
      <c r="AS8" s="4">
        <v>350</v>
      </c>
      <c r="AT8" s="4">
        <v>0</v>
      </c>
      <c r="AU8" s="4">
        <v>120</v>
      </c>
      <c r="AV8" s="4">
        <v>50</v>
      </c>
      <c r="AW8" s="4">
        <v>0</v>
      </c>
      <c r="AX8" s="4">
        <v>0</v>
      </c>
      <c r="AY8" s="4">
        <v>50</v>
      </c>
      <c r="AZ8" s="4">
        <v>0</v>
      </c>
      <c r="BA8" s="4">
        <v>0</v>
      </c>
      <c r="BB8" s="4">
        <v>70</v>
      </c>
      <c r="BC8" s="9">
        <f t="shared" si="30"/>
        <v>37.5</v>
      </c>
      <c r="BD8" s="4">
        <v>2</v>
      </c>
      <c r="BE8" s="14">
        <f t="shared" si="31"/>
        <v>0</v>
      </c>
      <c r="BF8" s="15">
        <f t="shared" si="14"/>
        <v>0</v>
      </c>
      <c r="BG8" s="14">
        <f t="shared" si="32"/>
        <v>0</v>
      </c>
      <c r="BH8" s="16">
        <f t="shared" si="15"/>
        <v>120</v>
      </c>
      <c r="BI8" s="14">
        <f t="shared" si="33"/>
        <v>350</v>
      </c>
      <c r="BJ8" s="14">
        <f t="shared" si="33"/>
        <v>70</v>
      </c>
      <c r="BK8" s="14">
        <f t="shared" si="33"/>
        <v>0</v>
      </c>
      <c r="BL8" s="17">
        <f t="shared" si="16"/>
        <v>5</v>
      </c>
      <c r="BM8" s="14">
        <f t="shared" si="34"/>
        <v>0</v>
      </c>
      <c r="BN8" s="14">
        <f t="shared" si="35"/>
        <v>4</v>
      </c>
      <c r="BO8" s="14">
        <f t="shared" si="35"/>
        <v>50</v>
      </c>
      <c r="BP8" s="14">
        <f t="shared" si="35"/>
        <v>0</v>
      </c>
      <c r="BQ8" s="14">
        <f t="shared" si="35"/>
        <v>19</v>
      </c>
      <c r="BR8" s="14">
        <f t="shared" si="35"/>
        <v>0</v>
      </c>
      <c r="BS8" s="14">
        <f t="shared" si="35"/>
        <v>0</v>
      </c>
      <c r="BT8" s="14">
        <f t="shared" si="35"/>
        <v>0</v>
      </c>
      <c r="BU8" s="14">
        <f t="shared" si="35"/>
        <v>120</v>
      </c>
      <c r="BV8" s="14">
        <f t="shared" si="35"/>
        <v>0</v>
      </c>
      <c r="BW8" s="14">
        <f t="shared" si="35"/>
        <v>0</v>
      </c>
      <c r="BX8" s="14">
        <f t="shared" si="35"/>
        <v>50</v>
      </c>
      <c r="BY8" s="14">
        <f t="shared" si="35"/>
        <v>0</v>
      </c>
      <c r="BZ8" s="14">
        <f t="shared" si="35"/>
        <v>37.5</v>
      </c>
      <c r="CA8" s="18">
        <f t="shared" si="36"/>
        <v>825.5</v>
      </c>
      <c r="CB8" s="40">
        <f t="shared" si="53"/>
        <v>1.25</v>
      </c>
      <c r="CC8" s="39">
        <f t="shared" si="54"/>
        <v>3.125</v>
      </c>
      <c r="CE8" s="39">
        <f t="shared" si="55"/>
        <v>6</v>
      </c>
      <c r="CF8" s="39">
        <f t="shared" si="56"/>
        <v>50</v>
      </c>
      <c r="CG8">
        <f t="shared" si="57"/>
        <v>0.78</v>
      </c>
      <c r="CI8">
        <f t="shared" si="58"/>
        <v>2.5</v>
      </c>
      <c r="CJ8" s="39">
        <f t="shared" si="59"/>
        <v>2.5</v>
      </c>
      <c r="CK8" s="39">
        <f t="shared" si="60"/>
        <v>2.5</v>
      </c>
      <c r="CL8" s="39">
        <f t="shared" si="61"/>
        <v>0.5</v>
      </c>
      <c r="CM8" s="83">
        <f t="shared" si="40"/>
        <v>4.3478260869565218E-3</v>
      </c>
      <c r="CN8" s="83">
        <f t="shared" si="41"/>
        <v>1.0869565217391304E-2</v>
      </c>
      <c r="CO8" s="83">
        <f t="shared" si="42"/>
        <v>0</v>
      </c>
      <c r="CP8" s="83">
        <f t="shared" si="43"/>
        <v>2.0869565217391306E-2</v>
      </c>
      <c r="CQ8" s="83">
        <f t="shared" si="44"/>
        <v>0.17391304347826086</v>
      </c>
      <c r="CR8" s="83">
        <f t="shared" si="45"/>
        <v>2.7130434782608698E-3</v>
      </c>
      <c r="CS8" s="83">
        <f t="shared" si="46"/>
        <v>0</v>
      </c>
      <c r="CT8" s="83">
        <f t="shared" si="47"/>
        <v>8.6956521739130436E-3</v>
      </c>
      <c r="CU8" s="83">
        <f t="shared" si="48"/>
        <v>8.6956521739130436E-3</v>
      </c>
      <c r="CV8" s="83">
        <f t="shared" si="49"/>
        <v>8.6956521739130436E-3</v>
      </c>
      <c r="CW8" s="83">
        <f t="shared" si="50"/>
        <v>1.7391304347826088E-3</v>
      </c>
      <c r="CX8" s="124">
        <f t="shared" si="51"/>
        <v>1</v>
      </c>
      <c r="CY8" s="125">
        <f t="shared" si="52"/>
        <v>1</v>
      </c>
      <c r="CZ8" s="124">
        <f>VLOOKUP(K8,TU_Lote1!D:F,3,1)</f>
        <v>0</v>
      </c>
      <c r="DA8">
        <f t="shared" si="25"/>
        <v>11.5</v>
      </c>
    </row>
    <row r="9" spans="1:105" x14ac:dyDescent="0.25">
      <c r="A9" s="4">
        <v>1005</v>
      </c>
      <c r="B9">
        <v>5</v>
      </c>
      <c r="C9" t="s">
        <v>37</v>
      </c>
      <c r="D9" s="1">
        <v>41157.452245370368</v>
      </c>
      <c r="E9">
        <v>5</v>
      </c>
      <c r="F9" t="s">
        <v>45</v>
      </c>
      <c r="G9" t="s">
        <v>1119</v>
      </c>
      <c r="H9">
        <f t="shared" si="26"/>
        <v>1</v>
      </c>
      <c r="I9" t="s">
        <v>1496</v>
      </c>
      <c r="J9" t="s">
        <v>1000</v>
      </c>
      <c r="K9" s="65">
        <v>201.2</v>
      </c>
      <c r="L9" s="65"/>
      <c r="M9" t="s">
        <v>1072</v>
      </c>
      <c r="N9" t="str">
        <f>VLOOKUP(Geral!M9,PNV!$A$2:$E$354,2,0)</f>
        <v>PAV</v>
      </c>
      <c r="O9" t="str">
        <f>VLOOKUP(Geral!M9,PNV!$A$2:$E$354,5,0)</f>
        <v>PAV</v>
      </c>
      <c r="P9" t="s">
        <v>1008</v>
      </c>
      <c r="Q9" s="4">
        <v>2</v>
      </c>
      <c r="R9" s="4">
        <v>500</v>
      </c>
      <c r="S9" s="4">
        <v>13</v>
      </c>
      <c r="T9" s="67">
        <f t="shared" si="27"/>
        <v>6500</v>
      </c>
      <c r="U9" s="6">
        <f t="shared" si="8"/>
        <v>6500</v>
      </c>
      <c r="V9" s="6">
        <f t="shared" si="9"/>
        <v>6500</v>
      </c>
      <c r="W9" s="6">
        <f t="shared" si="10"/>
        <v>6500</v>
      </c>
      <c r="X9" s="6">
        <f t="shared" si="11"/>
        <v>3600</v>
      </c>
      <c r="Y9" s="72">
        <f t="shared" si="12"/>
        <v>13000</v>
      </c>
      <c r="Z9" s="72">
        <f t="shared" si="13"/>
        <v>13000</v>
      </c>
      <c r="AA9" s="67">
        <f t="shared" si="28"/>
        <v>16600</v>
      </c>
      <c r="AB9" s="67">
        <f t="shared" si="29"/>
        <v>16600</v>
      </c>
      <c r="AC9" s="4">
        <v>1</v>
      </c>
      <c r="AD9" s="4">
        <v>0</v>
      </c>
      <c r="AE9" s="4">
        <v>0</v>
      </c>
      <c r="AF9" s="4">
        <v>0</v>
      </c>
      <c r="AG9" s="4">
        <v>1</v>
      </c>
      <c r="AH9" s="4">
        <v>0</v>
      </c>
      <c r="AI9" s="4">
        <v>0</v>
      </c>
      <c r="AJ9" s="4">
        <v>0</v>
      </c>
      <c r="AK9" s="4">
        <v>1</v>
      </c>
      <c r="AL9" s="4">
        <v>0</v>
      </c>
      <c r="AM9" s="4">
        <v>0</v>
      </c>
      <c r="AN9" s="4" t="s">
        <v>46</v>
      </c>
      <c r="AO9" s="4">
        <v>87</v>
      </c>
      <c r="AP9" s="4">
        <v>150</v>
      </c>
      <c r="AQ9" s="4">
        <v>60</v>
      </c>
      <c r="AR9" s="4">
        <v>0</v>
      </c>
      <c r="AS9" s="4">
        <v>0</v>
      </c>
      <c r="AT9" s="4">
        <v>0</v>
      </c>
      <c r="AU9" s="4">
        <v>0</v>
      </c>
      <c r="AV9" s="4">
        <v>0</v>
      </c>
      <c r="AW9" s="4">
        <v>0</v>
      </c>
      <c r="AX9" s="4">
        <v>0</v>
      </c>
      <c r="AY9" s="4">
        <v>0.5</v>
      </c>
      <c r="AZ9" s="4">
        <v>2</v>
      </c>
      <c r="BA9" s="4">
        <v>0</v>
      </c>
      <c r="BB9" s="4">
        <v>0</v>
      </c>
      <c r="BC9" s="9">
        <f t="shared" si="30"/>
        <v>0</v>
      </c>
      <c r="BD9" s="4">
        <v>3</v>
      </c>
      <c r="BE9" s="14">
        <f t="shared" si="31"/>
        <v>0</v>
      </c>
      <c r="BF9" s="15">
        <f t="shared" si="14"/>
        <v>100</v>
      </c>
      <c r="BG9" s="14">
        <f t="shared" si="32"/>
        <v>2</v>
      </c>
      <c r="BH9" s="16">
        <f t="shared" si="15"/>
        <v>2400</v>
      </c>
      <c r="BI9" s="14">
        <f t="shared" si="33"/>
        <v>0</v>
      </c>
      <c r="BJ9" s="14">
        <f t="shared" si="33"/>
        <v>0</v>
      </c>
      <c r="BK9" s="14">
        <f t="shared" si="33"/>
        <v>0</v>
      </c>
      <c r="BL9" s="17">
        <f t="shared" si="16"/>
        <v>100</v>
      </c>
      <c r="BM9" s="14">
        <f t="shared" si="34"/>
        <v>0</v>
      </c>
      <c r="BN9" s="14">
        <f t="shared" si="35"/>
        <v>210</v>
      </c>
      <c r="BO9" s="14">
        <f t="shared" si="35"/>
        <v>0</v>
      </c>
      <c r="BP9" s="14">
        <f t="shared" si="35"/>
        <v>0</v>
      </c>
      <c r="BQ9" s="14">
        <f t="shared" si="35"/>
        <v>87</v>
      </c>
      <c r="BR9" s="14">
        <f t="shared" si="35"/>
        <v>0</v>
      </c>
      <c r="BS9" s="14">
        <f t="shared" si="35"/>
        <v>0</v>
      </c>
      <c r="BT9" s="14">
        <f t="shared" si="35"/>
        <v>0</v>
      </c>
      <c r="BU9" s="14">
        <f t="shared" si="35"/>
        <v>0</v>
      </c>
      <c r="BV9" s="14">
        <f t="shared" si="35"/>
        <v>0</v>
      </c>
      <c r="BW9" s="14">
        <f t="shared" si="35"/>
        <v>0</v>
      </c>
      <c r="BX9" s="14">
        <f t="shared" si="35"/>
        <v>0.5</v>
      </c>
      <c r="BY9" s="14">
        <f t="shared" si="35"/>
        <v>0</v>
      </c>
      <c r="BZ9" s="14">
        <f t="shared" si="35"/>
        <v>0</v>
      </c>
      <c r="CA9" s="18">
        <f t="shared" si="36"/>
        <v>2899.5</v>
      </c>
      <c r="CB9" s="40">
        <f t="shared" si="53"/>
        <v>25</v>
      </c>
      <c r="CC9" s="39">
        <f t="shared" si="54"/>
        <v>62.5</v>
      </c>
      <c r="CE9" s="39">
        <f t="shared" si="55"/>
        <v>120</v>
      </c>
      <c r="CF9" s="39">
        <f t="shared" si="56"/>
        <v>1300</v>
      </c>
      <c r="CG9">
        <f t="shared" si="57"/>
        <v>0.78</v>
      </c>
      <c r="CI9">
        <f t="shared" si="58"/>
        <v>50</v>
      </c>
      <c r="CJ9" s="39">
        <f t="shared" si="59"/>
        <v>65</v>
      </c>
      <c r="CK9" s="39">
        <f t="shared" si="60"/>
        <v>50</v>
      </c>
      <c r="CL9" s="39">
        <f t="shared" si="61"/>
        <v>13</v>
      </c>
      <c r="CM9" s="83">
        <f t="shared" si="40"/>
        <v>3.8461538461538464E-3</v>
      </c>
      <c r="CN9" s="83">
        <f t="shared" si="41"/>
        <v>9.6153846153846159E-3</v>
      </c>
      <c r="CO9" s="83">
        <f t="shared" si="42"/>
        <v>0</v>
      </c>
      <c r="CP9" s="83">
        <f t="shared" si="43"/>
        <v>1.8461538461538463E-2</v>
      </c>
      <c r="CQ9" s="83">
        <f t="shared" si="44"/>
        <v>0.2</v>
      </c>
      <c r="CR9" s="83">
        <f t="shared" si="45"/>
        <v>1.2E-4</v>
      </c>
      <c r="CS9" s="83">
        <f t="shared" si="46"/>
        <v>0</v>
      </c>
      <c r="CT9" s="83">
        <f t="shared" si="47"/>
        <v>7.6923076923076927E-3</v>
      </c>
      <c r="CU9" s="83">
        <f t="shared" si="48"/>
        <v>0.01</v>
      </c>
      <c r="CV9" s="83">
        <f t="shared" si="49"/>
        <v>7.6923076923076927E-3</v>
      </c>
      <c r="CW9" s="83">
        <f t="shared" si="50"/>
        <v>2E-3</v>
      </c>
      <c r="CX9" s="124">
        <f t="shared" si="51"/>
        <v>0</v>
      </c>
      <c r="CY9" s="125">
        <f t="shared" si="52"/>
        <v>0</v>
      </c>
      <c r="CZ9" s="124">
        <f>VLOOKUP(K9,TU_Lote1!D:F,3,1)</f>
        <v>0</v>
      </c>
      <c r="DA9">
        <f t="shared" si="25"/>
        <v>13</v>
      </c>
    </row>
    <row r="10" spans="1:105" x14ac:dyDescent="0.25">
      <c r="A10" s="4">
        <v>1006</v>
      </c>
      <c r="B10">
        <v>6</v>
      </c>
      <c r="C10" t="s">
        <v>37</v>
      </c>
      <c r="D10" s="1">
        <v>41157.479444444441</v>
      </c>
      <c r="E10">
        <v>6</v>
      </c>
      <c r="F10" t="s">
        <v>47</v>
      </c>
      <c r="G10" t="s">
        <v>1119</v>
      </c>
      <c r="H10">
        <f t="shared" si="26"/>
        <v>1</v>
      </c>
      <c r="I10" t="s">
        <v>1496</v>
      </c>
      <c r="J10" t="s">
        <v>1000</v>
      </c>
      <c r="K10" s="65">
        <v>217</v>
      </c>
      <c r="L10" s="65"/>
      <c r="M10" t="s">
        <v>1073</v>
      </c>
      <c r="N10" t="str">
        <f>VLOOKUP(Geral!M10,PNV!$A$2:$E$354,2,0)</f>
        <v>PAV</v>
      </c>
      <c r="O10" t="str">
        <f>VLOOKUP(Geral!M10,PNV!$A$2:$E$354,5,0)</f>
        <v>PAV</v>
      </c>
      <c r="P10" t="s">
        <v>1008</v>
      </c>
      <c r="Q10" s="4">
        <v>2</v>
      </c>
      <c r="R10" s="4">
        <v>23</v>
      </c>
      <c r="S10" s="4">
        <v>10</v>
      </c>
      <c r="T10" s="67">
        <f t="shared" si="27"/>
        <v>230</v>
      </c>
      <c r="U10" s="6">
        <f t="shared" si="8"/>
        <v>264.5</v>
      </c>
      <c r="V10" s="6">
        <f t="shared" si="9"/>
        <v>299</v>
      </c>
      <c r="W10" s="6">
        <f t="shared" si="10"/>
        <v>299</v>
      </c>
      <c r="X10" s="6">
        <f t="shared" si="11"/>
        <v>165.6</v>
      </c>
      <c r="Y10" s="72">
        <f t="shared" si="12"/>
        <v>529</v>
      </c>
      <c r="Z10" s="72">
        <f t="shared" si="13"/>
        <v>529</v>
      </c>
      <c r="AA10" s="67">
        <f t="shared" si="28"/>
        <v>694.6</v>
      </c>
      <c r="AB10" s="67">
        <f t="shared" si="29"/>
        <v>694.6</v>
      </c>
      <c r="AC10" s="4">
        <v>1</v>
      </c>
      <c r="AD10" s="4">
        <v>0</v>
      </c>
      <c r="AE10" s="4">
        <v>0</v>
      </c>
      <c r="AF10" s="4">
        <v>0</v>
      </c>
      <c r="AG10" s="4">
        <v>0</v>
      </c>
      <c r="AH10" s="4">
        <v>1</v>
      </c>
      <c r="AI10" s="4">
        <v>0</v>
      </c>
      <c r="AJ10" s="4">
        <v>1</v>
      </c>
      <c r="AK10" s="4">
        <v>0</v>
      </c>
      <c r="AL10" s="4">
        <v>0</v>
      </c>
      <c r="AM10" s="4">
        <v>0</v>
      </c>
      <c r="AN10" s="4" t="s">
        <v>48</v>
      </c>
      <c r="AO10" s="4">
        <v>18</v>
      </c>
      <c r="AP10" s="4">
        <v>15</v>
      </c>
      <c r="AQ10" s="4">
        <v>0</v>
      </c>
      <c r="AR10" s="4">
        <v>0</v>
      </c>
      <c r="AS10" s="4">
        <v>350</v>
      </c>
      <c r="AT10" s="4">
        <v>0</v>
      </c>
      <c r="AU10" s="4">
        <v>100</v>
      </c>
      <c r="AV10" s="4">
        <v>44</v>
      </c>
      <c r="AW10" s="4">
        <v>60</v>
      </c>
      <c r="AX10" s="4">
        <v>0</v>
      </c>
      <c r="AY10" s="4">
        <v>46</v>
      </c>
      <c r="AZ10" s="4">
        <v>0</v>
      </c>
      <c r="BA10" s="4">
        <v>0</v>
      </c>
      <c r="BB10" s="4">
        <v>0</v>
      </c>
      <c r="BC10" s="9">
        <f t="shared" si="30"/>
        <v>34.5</v>
      </c>
      <c r="BD10" s="4">
        <v>1</v>
      </c>
      <c r="BE10" s="14">
        <f t="shared" si="31"/>
        <v>0</v>
      </c>
      <c r="BF10" s="15">
        <f t="shared" si="14"/>
        <v>0</v>
      </c>
      <c r="BG10" s="14">
        <f t="shared" si="32"/>
        <v>0</v>
      </c>
      <c r="BH10" s="16">
        <f t="shared" si="15"/>
        <v>110.39999999999999</v>
      </c>
      <c r="BI10" s="14">
        <f t="shared" si="33"/>
        <v>350</v>
      </c>
      <c r="BJ10" s="14">
        <f t="shared" si="33"/>
        <v>0</v>
      </c>
      <c r="BK10" s="14">
        <f t="shared" si="33"/>
        <v>0</v>
      </c>
      <c r="BL10" s="17">
        <f t="shared" si="16"/>
        <v>4.6000000000000005</v>
      </c>
      <c r="BM10" s="14">
        <f t="shared" si="34"/>
        <v>0</v>
      </c>
      <c r="BN10" s="14">
        <f t="shared" si="35"/>
        <v>15</v>
      </c>
      <c r="BO10" s="14">
        <f t="shared" si="35"/>
        <v>44</v>
      </c>
      <c r="BP10" s="14">
        <f t="shared" si="35"/>
        <v>0</v>
      </c>
      <c r="BQ10" s="14">
        <f t="shared" si="35"/>
        <v>18</v>
      </c>
      <c r="BR10" s="14">
        <f t="shared" si="35"/>
        <v>0</v>
      </c>
      <c r="BS10" s="14">
        <f t="shared" si="35"/>
        <v>0</v>
      </c>
      <c r="BT10" s="14">
        <f t="shared" si="35"/>
        <v>0</v>
      </c>
      <c r="BU10" s="14">
        <f t="shared" si="35"/>
        <v>100</v>
      </c>
      <c r="BV10" s="14">
        <f t="shared" si="35"/>
        <v>60</v>
      </c>
      <c r="BW10" s="14">
        <f t="shared" si="35"/>
        <v>0</v>
      </c>
      <c r="BX10" s="14">
        <f t="shared" si="35"/>
        <v>46</v>
      </c>
      <c r="BY10" s="14">
        <f t="shared" si="35"/>
        <v>0</v>
      </c>
      <c r="BZ10" s="14">
        <f t="shared" si="35"/>
        <v>34.5</v>
      </c>
      <c r="CA10" s="18">
        <f t="shared" si="36"/>
        <v>782.5</v>
      </c>
      <c r="CB10" s="40">
        <f t="shared" si="53"/>
        <v>1.1500000000000001</v>
      </c>
      <c r="CC10" s="39">
        <f t="shared" si="54"/>
        <v>2.8750000000000004</v>
      </c>
      <c r="CE10" s="39">
        <f t="shared" si="55"/>
        <v>5.5200000000000005</v>
      </c>
      <c r="CF10" s="39">
        <f t="shared" si="56"/>
        <v>46.000000000000007</v>
      </c>
      <c r="CG10">
        <f t="shared" si="57"/>
        <v>0.78</v>
      </c>
      <c r="CI10">
        <f t="shared" si="58"/>
        <v>2.3000000000000003</v>
      </c>
      <c r="CJ10" s="39">
        <f t="shared" si="59"/>
        <v>2.3000000000000003</v>
      </c>
      <c r="CK10" s="39">
        <f t="shared" si="60"/>
        <v>2.3000000000000003</v>
      </c>
      <c r="CL10" s="39">
        <f t="shared" si="61"/>
        <v>0.46000000000000008</v>
      </c>
      <c r="CM10" s="83">
        <f t="shared" si="40"/>
        <v>4.3478260869565227E-3</v>
      </c>
      <c r="CN10" s="83">
        <f t="shared" si="41"/>
        <v>1.0869565217391306E-2</v>
      </c>
      <c r="CO10" s="83">
        <f t="shared" si="42"/>
        <v>0</v>
      </c>
      <c r="CP10" s="83">
        <f t="shared" si="43"/>
        <v>2.0869565217391306E-2</v>
      </c>
      <c r="CQ10" s="83">
        <f t="shared" si="44"/>
        <v>0.17391304347826089</v>
      </c>
      <c r="CR10" s="83">
        <f t="shared" si="45"/>
        <v>2.9489603024574671E-3</v>
      </c>
      <c r="CS10" s="83">
        <f t="shared" si="46"/>
        <v>0</v>
      </c>
      <c r="CT10" s="83">
        <f t="shared" si="47"/>
        <v>8.6956521739130453E-3</v>
      </c>
      <c r="CU10" s="83">
        <f t="shared" si="48"/>
        <v>8.6956521739130453E-3</v>
      </c>
      <c r="CV10" s="83">
        <f t="shared" si="49"/>
        <v>8.6956521739130453E-3</v>
      </c>
      <c r="CW10" s="83">
        <f t="shared" si="50"/>
        <v>1.739130434782609E-3</v>
      </c>
      <c r="CX10" s="124">
        <f t="shared" si="51"/>
        <v>1</v>
      </c>
      <c r="CY10" s="125">
        <f t="shared" si="52"/>
        <v>1</v>
      </c>
      <c r="CZ10" s="124">
        <f>VLOOKUP(K10,TU_Lote1!D:F,3,1)</f>
        <v>0</v>
      </c>
      <c r="DA10">
        <f t="shared" si="25"/>
        <v>11.5</v>
      </c>
    </row>
    <row r="11" spans="1:105" x14ac:dyDescent="0.25">
      <c r="A11" s="4">
        <v>1007</v>
      </c>
      <c r="B11">
        <v>7</v>
      </c>
      <c r="C11" t="s">
        <v>37</v>
      </c>
      <c r="D11" s="1">
        <v>41157.486331018517</v>
      </c>
      <c r="E11">
        <v>7</v>
      </c>
      <c r="F11" t="s">
        <v>40</v>
      </c>
      <c r="G11" t="s">
        <v>1439</v>
      </c>
      <c r="H11">
        <f t="shared" si="26"/>
        <v>1</v>
      </c>
      <c r="I11" t="s">
        <v>1496</v>
      </c>
      <c r="J11" t="s">
        <v>1000</v>
      </c>
      <c r="K11" s="65">
        <v>217.1</v>
      </c>
      <c r="L11" s="65"/>
      <c r="M11" t="s">
        <v>1073</v>
      </c>
      <c r="N11" t="str">
        <f>VLOOKUP(Geral!M11,PNV!$A$2:$E$354,2,0)</f>
        <v>PAV</v>
      </c>
      <c r="O11" t="str">
        <f>VLOOKUP(Geral!M11,PNV!$A$2:$E$354,5,0)</f>
        <v>PAV</v>
      </c>
      <c r="P11" t="s">
        <v>1008</v>
      </c>
      <c r="Q11" s="4">
        <v>2</v>
      </c>
      <c r="R11" s="4">
        <v>20</v>
      </c>
      <c r="S11" s="4">
        <v>10</v>
      </c>
      <c r="T11" s="67">
        <f t="shared" si="27"/>
        <v>200</v>
      </c>
      <c r="U11" s="6">
        <f t="shared" si="8"/>
        <v>230</v>
      </c>
      <c r="V11" s="6">
        <f t="shared" si="9"/>
        <v>260</v>
      </c>
      <c r="W11" s="6">
        <f t="shared" si="10"/>
        <v>260</v>
      </c>
      <c r="X11" s="6">
        <f t="shared" si="11"/>
        <v>144</v>
      </c>
      <c r="Y11" s="72">
        <f t="shared" si="12"/>
        <v>460</v>
      </c>
      <c r="Z11" s="72">
        <f t="shared" si="13"/>
        <v>460</v>
      </c>
      <c r="AA11" s="67">
        <f t="shared" si="28"/>
        <v>604</v>
      </c>
      <c r="AB11" s="67">
        <f t="shared" si="29"/>
        <v>604</v>
      </c>
      <c r="AC11" s="4">
        <v>1</v>
      </c>
      <c r="AD11" s="4">
        <v>0</v>
      </c>
      <c r="AE11" s="4">
        <v>0</v>
      </c>
      <c r="AF11" s="4">
        <v>1</v>
      </c>
      <c r="AG11" s="4">
        <v>0</v>
      </c>
      <c r="AH11" s="4">
        <v>0</v>
      </c>
      <c r="AI11" s="4">
        <v>0</v>
      </c>
      <c r="AJ11" s="4">
        <v>1</v>
      </c>
      <c r="AK11" s="4">
        <v>0</v>
      </c>
      <c r="AL11" s="4">
        <v>0</v>
      </c>
      <c r="AM11" s="4">
        <v>0</v>
      </c>
      <c r="AN11" s="4" t="s">
        <v>49</v>
      </c>
      <c r="AO11" s="4">
        <v>150</v>
      </c>
      <c r="AP11" s="4">
        <v>10</v>
      </c>
      <c r="AQ11" s="4">
        <v>5</v>
      </c>
      <c r="AR11" s="4">
        <v>40</v>
      </c>
      <c r="AS11" s="4">
        <v>250</v>
      </c>
      <c r="AT11" s="4">
        <v>0</v>
      </c>
      <c r="AU11" s="4">
        <v>120</v>
      </c>
      <c r="AV11" s="4">
        <v>40</v>
      </c>
      <c r="AW11" s="4">
        <v>0</v>
      </c>
      <c r="AX11" s="4">
        <v>0</v>
      </c>
      <c r="AY11" s="4">
        <v>40</v>
      </c>
      <c r="AZ11" s="4">
        <v>0</v>
      </c>
      <c r="BA11" s="4">
        <v>0</v>
      </c>
      <c r="BB11" s="4">
        <v>0</v>
      </c>
      <c r="BC11" s="9">
        <f t="shared" si="30"/>
        <v>30</v>
      </c>
      <c r="BD11" s="4">
        <v>1</v>
      </c>
      <c r="BE11" s="14">
        <f t="shared" si="31"/>
        <v>0</v>
      </c>
      <c r="BF11" s="15">
        <f t="shared" si="14"/>
        <v>0</v>
      </c>
      <c r="BG11" s="14">
        <f t="shared" si="32"/>
        <v>0</v>
      </c>
      <c r="BH11" s="16">
        <f t="shared" si="15"/>
        <v>96</v>
      </c>
      <c r="BI11" s="14">
        <f t="shared" si="33"/>
        <v>250</v>
      </c>
      <c r="BJ11" s="14">
        <f t="shared" si="33"/>
        <v>0</v>
      </c>
      <c r="BK11" s="14">
        <f t="shared" si="33"/>
        <v>0</v>
      </c>
      <c r="BL11" s="17">
        <f t="shared" si="16"/>
        <v>4</v>
      </c>
      <c r="BM11" s="14">
        <f t="shared" si="34"/>
        <v>0</v>
      </c>
      <c r="BN11" s="14">
        <f t="shared" si="35"/>
        <v>15</v>
      </c>
      <c r="BO11" s="14">
        <f t="shared" si="35"/>
        <v>40</v>
      </c>
      <c r="BP11" s="14">
        <f t="shared" si="35"/>
        <v>40</v>
      </c>
      <c r="BQ11" s="14">
        <f t="shared" si="35"/>
        <v>150</v>
      </c>
      <c r="BR11" s="14">
        <f t="shared" si="35"/>
        <v>0</v>
      </c>
      <c r="BS11" s="14">
        <f t="shared" si="35"/>
        <v>0</v>
      </c>
      <c r="BT11" s="14">
        <f t="shared" si="35"/>
        <v>0</v>
      </c>
      <c r="BU11" s="14">
        <f t="shared" si="35"/>
        <v>120</v>
      </c>
      <c r="BV11" s="14">
        <f t="shared" si="35"/>
        <v>0</v>
      </c>
      <c r="BW11" s="14">
        <f t="shared" si="35"/>
        <v>0</v>
      </c>
      <c r="BX11" s="14">
        <f t="shared" si="35"/>
        <v>40</v>
      </c>
      <c r="BY11" s="14">
        <f t="shared" si="35"/>
        <v>0</v>
      </c>
      <c r="BZ11" s="14">
        <f t="shared" si="35"/>
        <v>30</v>
      </c>
      <c r="CA11" s="18">
        <f t="shared" si="36"/>
        <v>785</v>
      </c>
      <c r="CB11" s="40">
        <f t="shared" si="53"/>
        <v>1</v>
      </c>
      <c r="CC11" s="39">
        <f t="shared" si="54"/>
        <v>2.5</v>
      </c>
      <c r="CE11" s="39">
        <f t="shared" si="55"/>
        <v>4.8</v>
      </c>
      <c r="CF11" s="39">
        <f t="shared" si="56"/>
        <v>40</v>
      </c>
      <c r="CG11">
        <f t="shared" si="57"/>
        <v>0.78</v>
      </c>
      <c r="CI11">
        <f t="shared" si="58"/>
        <v>2</v>
      </c>
      <c r="CJ11" s="39">
        <f t="shared" si="59"/>
        <v>2</v>
      </c>
      <c r="CK11" s="39">
        <f t="shared" si="60"/>
        <v>2</v>
      </c>
      <c r="CL11" s="39">
        <f t="shared" si="61"/>
        <v>0.4</v>
      </c>
      <c r="CM11" s="83">
        <f t="shared" si="40"/>
        <v>4.3478260869565218E-3</v>
      </c>
      <c r="CN11" s="83">
        <f t="shared" si="41"/>
        <v>1.0869565217391304E-2</v>
      </c>
      <c r="CO11" s="83">
        <f t="shared" si="42"/>
        <v>0</v>
      </c>
      <c r="CP11" s="83">
        <f t="shared" si="43"/>
        <v>2.0869565217391303E-2</v>
      </c>
      <c r="CQ11" s="83">
        <f t="shared" si="44"/>
        <v>0.17391304347826086</v>
      </c>
      <c r="CR11" s="83">
        <f t="shared" si="45"/>
        <v>3.3913043478260869E-3</v>
      </c>
      <c r="CS11" s="83">
        <f t="shared" si="46"/>
        <v>0</v>
      </c>
      <c r="CT11" s="83">
        <f t="shared" si="47"/>
        <v>8.6956521739130436E-3</v>
      </c>
      <c r="CU11" s="83">
        <f t="shared" si="48"/>
        <v>8.6956521739130436E-3</v>
      </c>
      <c r="CV11" s="83">
        <f t="shared" si="49"/>
        <v>8.6956521739130436E-3</v>
      </c>
      <c r="CW11" s="83">
        <f t="shared" si="50"/>
        <v>1.7391304347826088E-3</v>
      </c>
      <c r="CX11" s="124">
        <f t="shared" si="51"/>
        <v>1</v>
      </c>
      <c r="CY11" s="125">
        <f t="shared" si="52"/>
        <v>1</v>
      </c>
      <c r="CZ11" s="124">
        <f>VLOOKUP(K11,TU_Lote1!D:F,3,1)</f>
        <v>0</v>
      </c>
      <c r="DA11">
        <f t="shared" si="25"/>
        <v>11.5</v>
      </c>
    </row>
    <row r="12" spans="1:105" x14ac:dyDescent="0.25">
      <c r="A12" s="4">
        <v>1008</v>
      </c>
      <c r="B12">
        <v>8</v>
      </c>
      <c r="C12" t="s">
        <v>37</v>
      </c>
      <c r="D12" s="1">
        <v>41157.515706018516</v>
      </c>
      <c r="E12">
        <v>8</v>
      </c>
      <c r="F12" t="s">
        <v>38</v>
      </c>
      <c r="G12" t="s">
        <v>1119</v>
      </c>
      <c r="H12">
        <f t="shared" si="26"/>
        <v>1</v>
      </c>
      <c r="I12" t="s">
        <v>1496</v>
      </c>
      <c r="J12" t="s">
        <v>1000</v>
      </c>
      <c r="K12" s="65">
        <v>244</v>
      </c>
      <c r="L12" s="65"/>
      <c r="M12" t="s">
        <v>1076</v>
      </c>
      <c r="N12" t="str">
        <f>VLOOKUP(Geral!M12,PNV!$A$2:$E$354,2,0)</f>
        <v>PAV</v>
      </c>
      <c r="O12" t="str">
        <f>VLOOKUP(Geral!M12,PNV!$A$2:$E$354,5,0)</f>
        <v>PAV</v>
      </c>
      <c r="P12" t="s">
        <v>1008</v>
      </c>
      <c r="Q12" s="4">
        <v>2</v>
      </c>
      <c r="R12" s="4">
        <v>55</v>
      </c>
      <c r="S12" s="4">
        <v>10</v>
      </c>
      <c r="T12" s="67">
        <f t="shared" si="27"/>
        <v>550</v>
      </c>
      <c r="U12" s="6">
        <f t="shared" si="8"/>
        <v>632.5</v>
      </c>
      <c r="V12" s="6">
        <f t="shared" si="9"/>
        <v>715</v>
      </c>
      <c r="W12" s="6">
        <f t="shared" si="10"/>
        <v>715</v>
      </c>
      <c r="X12" s="6">
        <f t="shared" si="11"/>
        <v>396</v>
      </c>
      <c r="Y12" s="72">
        <f t="shared" si="12"/>
        <v>1265</v>
      </c>
      <c r="Z12" s="72">
        <f t="shared" si="13"/>
        <v>1265</v>
      </c>
      <c r="AA12" s="67">
        <f t="shared" si="28"/>
        <v>1661</v>
      </c>
      <c r="AB12" s="67">
        <f t="shared" si="29"/>
        <v>1661</v>
      </c>
      <c r="AC12" s="4">
        <v>0</v>
      </c>
      <c r="AD12" s="4">
        <v>1</v>
      </c>
      <c r="AE12" s="4">
        <v>0</v>
      </c>
      <c r="AF12" s="4">
        <v>0</v>
      </c>
      <c r="AG12" s="4">
        <v>0</v>
      </c>
      <c r="AH12" s="4">
        <v>1</v>
      </c>
      <c r="AI12" s="4">
        <v>0</v>
      </c>
      <c r="AJ12" s="4">
        <v>1</v>
      </c>
      <c r="AK12" s="4">
        <v>0</v>
      </c>
      <c r="AL12" s="4">
        <v>0</v>
      </c>
      <c r="AM12" s="4">
        <v>0</v>
      </c>
      <c r="AN12" s="4" t="s">
        <v>50</v>
      </c>
      <c r="AO12" s="4">
        <v>31</v>
      </c>
      <c r="AP12" s="4">
        <v>50</v>
      </c>
      <c r="AQ12" s="4">
        <v>5</v>
      </c>
      <c r="AR12" s="4">
        <v>110</v>
      </c>
      <c r="AS12" s="4">
        <v>50</v>
      </c>
      <c r="AT12" s="4">
        <v>0</v>
      </c>
      <c r="AU12" s="4">
        <v>400</v>
      </c>
      <c r="AV12" s="4">
        <v>110</v>
      </c>
      <c r="AW12" s="4">
        <v>80</v>
      </c>
      <c r="AX12" s="4">
        <v>0</v>
      </c>
      <c r="AY12" s="4">
        <v>110</v>
      </c>
      <c r="AZ12" s="4">
        <v>0</v>
      </c>
      <c r="BA12" s="4">
        <v>0</v>
      </c>
      <c r="BB12" s="4">
        <v>100</v>
      </c>
      <c r="BC12" s="9">
        <f t="shared" si="30"/>
        <v>82.5</v>
      </c>
      <c r="BD12" s="4">
        <v>3</v>
      </c>
      <c r="BE12" s="14">
        <f t="shared" si="31"/>
        <v>0</v>
      </c>
      <c r="BF12" s="15">
        <f t="shared" si="14"/>
        <v>0</v>
      </c>
      <c r="BG12" s="14">
        <f t="shared" si="32"/>
        <v>0</v>
      </c>
      <c r="BH12" s="16">
        <f t="shared" si="15"/>
        <v>264</v>
      </c>
      <c r="BI12" s="14">
        <f t="shared" si="33"/>
        <v>50</v>
      </c>
      <c r="BJ12" s="14">
        <f t="shared" si="33"/>
        <v>100</v>
      </c>
      <c r="BK12" s="14">
        <f t="shared" si="33"/>
        <v>0</v>
      </c>
      <c r="BL12" s="17">
        <f t="shared" si="16"/>
        <v>11</v>
      </c>
      <c r="BM12" s="14">
        <f t="shared" si="34"/>
        <v>0</v>
      </c>
      <c r="BN12" s="14">
        <f t="shared" si="35"/>
        <v>55</v>
      </c>
      <c r="BO12" s="14">
        <f t="shared" si="35"/>
        <v>110</v>
      </c>
      <c r="BP12" s="14">
        <f t="shared" si="35"/>
        <v>110</v>
      </c>
      <c r="BQ12" s="14">
        <f t="shared" si="35"/>
        <v>31</v>
      </c>
      <c r="BR12" s="14">
        <f t="shared" si="35"/>
        <v>0</v>
      </c>
      <c r="BS12" s="14">
        <f t="shared" si="35"/>
        <v>0</v>
      </c>
      <c r="BT12" s="14">
        <f t="shared" si="35"/>
        <v>0</v>
      </c>
      <c r="BU12" s="14">
        <f t="shared" si="35"/>
        <v>400</v>
      </c>
      <c r="BV12" s="14">
        <f t="shared" si="35"/>
        <v>80</v>
      </c>
      <c r="BW12" s="14">
        <f t="shared" si="35"/>
        <v>0</v>
      </c>
      <c r="BX12" s="14">
        <f t="shared" si="35"/>
        <v>110</v>
      </c>
      <c r="BY12" s="14">
        <f t="shared" si="35"/>
        <v>0</v>
      </c>
      <c r="BZ12" s="14">
        <f t="shared" si="35"/>
        <v>82.5</v>
      </c>
      <c r="CA12" s="18">
        <f t="shared" si="36"/>
        <v>1403.5</v>
      </c>
      <c r="CB12" s="40">
        <f t="shared" si="53"/>
        <v>2.75</v>
      </c>
      <c r="CC12" s="39">
        <f t="shared" si="54"/>
        <v>6.875</v>
      </c>
      <c r="CE12" s="39">
        <f t="shared" si="55"/>
        <v>13.2</v>
      </c>
      <c r="CF12" s="39">
        <f t="shared" si="56"/>
        <v>110</v>
      </c>
      <c r="CG12">
        <f t="shared" si="57"/>
        <v>0.78</v>
      </c>
      <c r="CI12">
        <f t="shared" si="58"/>
        <v>5.5</v>
      </c>
      <c r="CJ12" s="39">
        <f t="shared" si="59"/>
        <v>5.5</v>
      </c>
      <c r="CK12" s="39">
        <f t="shared" si="60"/>
        <v>5.5</v>
      </c>
      <c r="CL12" s="39">
        <f t="shared" si="61"/>
        <v>1.1000000000000001</v>
      </c>
      <c r="CM12" s="83">
        <f t="shared" si="40"/>
        <v>4.3478260869565218E-3</v>
      </c>
      <c r="CN12" s="83">
        <f t="shared" si="41"/>
        <v>1.0869565217391304E-2</v>
      </c>
      <c r="CO12" s="83">
        <f t="shared" si="42"/>
        <v>0</v>
      </c>
      <c r="CP12" s="83">
        <f t="shared" si="43"/>
        <v>2.0869565217391303E-2</v>
      </c>
      <c r="CQ12" s="83">
        <f t="shared" si="44"/>
        <v>0.17391304347826086</v>
      </c>
      <c r="CR12" s="83">
        <f t="shared" si="45"/>
        <v>1.233201581027668E-3</v>
      </c>
      <c r="CS12" s="83">
        <f t="shared" si="46"/>
        <v>0</v>
      </c>
      <c r="CT12" s="83">
        <f t="shared" si="47"/>
        <v>8.6956521739130436E-3</v>
      </c>
      <c r="CU12" s="83">
        <f t="shared" si="48"/>
        <v>8.6956521739130436E-3</v>
      </c>
      <c r="CV12" s="83">
        <f t="shared" si="49"/>
        <v>8.6956521739130436E-3</v>
      </c>
      <c r="CW12" s="83">
        <f t="shared" si="50"/>
        <v>1.7391304347826088E-3</v>
      </c>
      <c r="CX12" s="124">
        <f t="shared" si="51"/>
        <v>1</v>
      </c>
      <c r="CY12" s="125">
        <f t="shared" si="52"/>
        <v>1</v>
      </c>
      <c r="CZ12" s="124">
        <f>VLOOKUP(K12,TU_Lote1!D:F,3,1)</f>
        <v>0</v>
      </c>
      <c r="DA12">
        <f t="shared" si="25"/>
        <v>11.5</v>
      </c>
    </row>
    <row r="13" spans="1:105" x14ac:dyDescent="0.25">
      <c r="A13" s="4">
        <v>1009</v>
      </c>
      <c r="B13">
        <v>9</v>
      </c>
      <c r="C13" t="s">
        <v>37</v>
      </c>
      <c r="D13" s="1">
        <v>41157.528703703705</v>
      </c>
      <c r="E13">
        <v>9</v>
      </c>
      <c r="F13" t="s">
        <v>38</v>
      </c>
      <c r="G13" t="s">
        <v>1119</v>
      </c>
      <c r="H13">
        <f t="shared" si="26"/>
        <v>1</v>
      </c>
      <c r="I13" t="s">
        <v>1496</v>
      </c>
      <c r="J13" t="s">
        <v>1000</v>
      </c>
      <c r="K13" s="65">
        <v>246.6</v>
      </c>
      <c r="L13" s="65"/>
      <c r="M13" t="s">
        <v>1076</v>
      </c>
      <c r="N13" t="str">
        <f>VLOOKUP(Geral!M13,PNV!$A$2:$E$354,2,0)</f>
        <v>PAV</v>
      </c>
      <c r="O13" t="str">
        <f>VLOOKUP(Geral!M13,PNV!$A$2:$E$354,5,0)</f>
        <v>PAV</v>
      </c>
      <c r="P13" t="s">
        <v>1008</v>
      </c>
      <c r="Q13" s="4">
        <v>2</v>
      </c>
      <c r="R13" s="4">
        <v>60</v>
      </c>
      <c r="S13" s="4">
        <v>10</v>
      </c>
      <c r="T13" s="67">
        <f t="shared" si="27"/>
        <v>600</v>
      </c>
      <c r="U13" s="6">
        <f t="shared" si="8"/>
        <v>690</v>
      </c>
      <c r="V13" s="6">
        <f t="shared" si="9"/>
        <v>780</v>
      </c>
      <c r="W13" s="6">
        <f t="shared" si="10"/>
        <v>780</v>
      </c>
      <c r="X13" s="6">
        <f t="shared" si="11"/>
        <v>432</v>
      </c>
      <c r="Y13" s="72">
        <f t="shared" si="12"/>
        <v>1380</v>
      </c>
      <c r="Z13" s="72">
        <f t="shared" si="13"/>
        <v>1380</v>
      </c>
      <c r="AA13" s="67">
        <f t="shared" si="28"/>
        <v>1812</v>
      </c>
      <c r="AB13" s="67">
        <f t="shared" si="29"/>
        <v>1812</v>
      </c>
      <c r="AC13" s="4">
        <v>0</v>
      </c>
      <c r="AD13" s="4">
        <v>1</v>
      </c>
      <c r="AE13" s="4">
        <v>0</v>
      </c>
      <c r="AF13" s="4">
        <v>0</v>
      </c>
      <c r="AG13" s="4">
        <v>0</v>
      </c>
      <c r="AH13" s="4">
        <v>1</v>
      </c>
      <c r="AI13" s="4">
        <v>0</v>
      </c>
      <c r="AJ13" s="4">
        <v>1</v>
      </c>
      <c r="AK13" s="4">
        <v>0</v>
      </c>
      <c r="AL13" s="4">
        <v>0</v>
      </c>
      <c r="AM13" s="4">
        <v>0</v>
      </c>
      <c r="AN13" s="4" t="s">
        <v>51</v>
      </c>
      <c r="AO13" s="4">
        <v>92</v>
      </c>
      <c r="AP13" s="4">
        <v>50</v>
      </c>
      <c r="AQ13" s="4">
        <v>5</v>
      </c>
      <c r="AR13" s="4">
        <v>120</v>
      </c>
      <c r="AS13" s="4">
        <v>800</v>
      </c>
      <c r="AT13" s="4">
        <v>0</v>
      </c>
      <c r="AU13" s="4">
        <v>300</v>
      </c>
      <c r="AV13" s="4">
        <v>120</v>
      </c>
      <c r="AW13" s="4">
        <v>100</v>
      </c>
      <c r="AX13" s="4">
        <v>26</v>
      </c>
      <c r="AY13" s="4">
        <v>120</v>
      </c>
      <c r="AZ13" s="4">
        <v>0</v>
      </c>
      <c r="BA13" s="4">
        <v>0</v>
      </c>
      <c r="BB13" s="4">
        <v>0</v>
      </c>
      <c r="BC13" s="9">
        <f t="shared" si="30"/>
        <v>90</v>
      </c>
      <c r="BD13" s="4">
        <v>0</v>
      </c>
      <c r="BE13" s="14">
        <f t="shared" si="31"/>
        <v>26</v>
      </c>
      <c r="BF13" s="15">
        <f t="shared" si="14"/>
        <v>0</v>
      </c>
      <c r="BG13" s="14">
        <f t="shared" si="32"/>
        <v>0</v>
      </c>
      <c r="BH13" s="16">
        <f t="shared" si="15"/>
        <v>288</v>
      </c>
      <c r="BI13" s="14">
        <f t="shared" si="33"/>
        <v>800</v>
      </c>
      <c r="BJ13" s="14">
        <f t="shared" si="33"/>
        <v>0</v>
      </c>
      <c r="BK13" s="14">
        <f t="shared" si="33"/>
        <v>0</v>
      </c>
      <c r="BL13" s="17">
        <f t="shared" si="16"/>
        <v>12</v>
      </c>
      <c r="BM13" s="14">
        <f t="shared" si="34"/>
        <v>0</v>
      </c>
      <c r="BN13" s="14">
        <f t="shared" si="35"/>
        <v>55</v>
      </c>
      <c r="BO13" s="14">
        <f t="shared" si="35"/>
        <v>120</v>
      </c>
      <c r="BP13" s="14">
        <f t="shared" si="35"/>
        <v>120</v>
      </c>
      <c r="BQ13" s="14">
        <f t="shared" si="35"/>
        <v>92</v>
      </c>
      <c r="BR13" s="14">
        <f t="shared" si="35"/>
        <v>0</v>
      </c>
      <c r="BS13" s="14">
        <f t="shared" si="35"/>
        <v>0</v>
      </c>
      <c r="BT13" s="14">
        <f t="shared" si="35"/>
        <v>0</v>
      </c>
      <c r="BU13" s="14">
        <f t="shared" si="35"/>
        <v>300</v>
      </c>
      <c r="BV13" s="14">
        <f t="shared" si="35"/>
        <v>100</v>
      </c>
      <c r="BW13" s="14">
        <f t="shared" si="35"/>
        <v>0</v>
      </c>
      <c r="BX13" s="14">
        <f t="shared" si="35"/>
        <v>120</v>
      </c>
      <c r="BY13" s="14">
        <f t="shared" si="35"/>
        <v>0</v>
      </c>
      <c r="BZ13" s="14">
        <f t="shared" si="35"/>
        <v>90</v>
      </c>
      <c r="CA13" s="18">
        <f>SUM(BE13:BZ13)</f>
        <v>2123</v>
      </c>
      <c r="CB13" s="40">
        <f t="shared" si="53"/>
        <v>3</v>
      </c>
      <c r="CC13" s="39">
        <f t="shared" si="54"/>
        <v>7.5</v>
      </c>
      <c r="CE13" s="39">
        <f t="shared" si="55"/>
        <v>14.399999999999999</v>
      </c>
      <c r="CF13" s="39">
        <f t="shared" si="56"/>
        <v>120</v>
      </c>
      <c r="CG13">
        <f t="shared" si="57"/>
        <v>0.78</v>
      </c>
      <c r="CI13">
        <f t="shared" si="58"/>
        <v>6</v>
      </c>
      <c r="CJ13" s="39">
        <f t="shared" si="59"/>
        <v>6</v>
      </c>
      <c r="CK13" s="39">
        <f t="shared" si="60"/>
        <v>6</v>
      </c>
      <c r="CL13" s="39">
        <f t="shared" si="61"/>
        <v>1.2000000000000002</v>
      </c>
      <c r="CM13" s="83">
        <f t="shared" si="40"/>
        <v>4.3478260869565218E-3</v>
      </c>
      <c r="CN13" s="83">
        <f t="shared" si="41"/>
        <v>1.0869565217391304E-2</v>
      </c>
      <c r="CO13" s="83">
        <f t="shared" si="42"/>
        <v>0</v>
      </c>
      <c r="CP13" s="83">
        <f t="shared" si="43"/>
        <v>2.0869565217391303E-2</v>
      </c>
      <c r="CQ13" s="83">
        <f t="shared" si="44"/>
        <v>0.17391304347826086</v>
      </c>
      <c r="CR13" s="83">
        <f t="shared" si="45"/>
        <v>1.1304347826086958E-3</v>
      </c>
      <c r="CS13" s="83">
        <f t="shared" si="46"/>
        <v>0</v>
      </c>
      <c r="CT13" s="83">
        <f t="shared" si="47"/>
        <v>8.6956521739130436E-3</v>
      </c>
      <c r="CU13" s="83">
        <f t="shared" si="48"/>
        <v>8.6956521739130436E-3</v>
      </c>
      <c r="CV13" s="83">
        <f t="shared" si="49"/>
        <v>8.6956521739130436E-3</v>
      </c>
      <c r="CW13" s="83">
        <f t="shared" si="50"/>
        <v>1.739130434782609E-3</v>
      </c>
      <c r="CX13" s="124">
        <f t="shared" si="51"/>
        <v>1</v>
      </c>
      <c r="CY13" s="125">
        <f t="shared" si="52"/>
        <v>1</v>
      </c>
      <c r="CZ13" s="124">
        <f>VLOOKUP(K13,TU_Lote1!D:F,3,1)</f>
        <v>0</v>
      </c>
      <c r="DA13">
        <f t="shared" si="25"/>
        <v>11.5</v>
      </c>
    </row>
    <row r="14" spans="1:105" x14ac:dyDescent="0.25">
      <c r="A14" s="4">
        <v>1010</v>
      </c>
      <c r="B14">
        <v>10</v>
      </c>
      <c r="C14" t="s">
        <v>37</v>
      </c>
      <c r="D14" s="1">
        <v>41157.575555555559</v>
      </c>
      <c r="E14">
        <v>10</v>
      </c>
      <c r="F14" t="s">
        <v>38</v>
      </c>
      <c r="G14" t="s">
        <v>1119</v>
      </c>
      <c r="H14">
        <f t="shared" si="26"/>
        <v>1</v>
      </c>
      <c r="I14" t="s">
        <v>1496</v>
      </c>
      <c r="J14" t="s">
        <v>1000</v>
      </c>
      <c r="K14" s="65">
        <v>256.10000000000002</v>
      </c>
      <c r="L14" s="65"/>
      <c r="M14" t="s">
        <v>1077</v>
      </c>
      <c r="N14" t="str">
        <f>VLOOKUP(Geral!M14,PNV!$A$2:$E$354,2,0)</f>
        <v>PAV</v>
      </c>
      <c r="O14" t="str">
        <f>VLOOKUP(Geral!M14,PNV!$A$2:$E$354,5,0)</f>
        <v>PAV</v>
      </c>
      <c r="P14" t="s">
        <v>1008</v>
      </c>
      <c r="Q14" s="4">
        <v>2</v>
      </c>
      <c r="R14" s="4">
        <v>12.5</v>
      </c>
      <c r="S14" s="4">
        <v>9.5</v>
      </c>
      <c r="T14" s="67">
        <f t="shared" si="27"/>
        <v>118.75</v>
      </c>
      <c r="U14" s="6">
        <f t="shared" si="8"/>
        <v>143.75</v>
      </c>
      <c r="V14" s="6">
        <f t="shared" si="9"/>
        <v>162.5</v>
      </c>
      <c r="W14" s="6">
        <f t="shared" si="10"/>
        <v>162.5</v>
      </c>
      <c r="X14" s="6">
        <f t="shared" si="11"/>
        <v>90</v>
      </c>
      <c r="Y14" s="72">
        <f t="shared" si="12"/>
        <v>287.5</v>
      </c>
      <c r="Z14" s="72">
        <f t="shared" si="13"/>
        <v>287.5</v>
      </c>
      <c r="AA14" s="67">
        <f t="shared" si="28"/>
        <v>377.5</v>
      </c>
      <c r="AB14" s="67">
        <f t="shared" si="29"/>
        <v>377.5</v>
      </c>
      <c r="AC14" s="4">
        <v>1</v>
      </c>
      <c r="AD14" s="4">
        <v>0</v>
      </c>
      <c r="AE14" s="4">
        <v>0</v>
      </c>
      <c r="AF14" s="4">
        <v>1</v>
      </c>
      <c r="AG14" s="4">
        <v>0</v>
      </c>
      <c r="AH14" s="4">
        <v>0</v>
      </c>
      <c r="AI14" s="4">
        <v>0</v>
      </c>
      <c r="AJ14" s="4">
        <v>1</v>
      </c>
      <c r="AK14" s="4">
        <v>0</v>
      </c>
      <c r="AL14" s="4">
        <v>0</v>
      </c>
      <c r="AM14" s="4">
        <v>0</v>
      </c>
      <c r="AN14" s="4" t="s">
        <v>52</v>
      </c>
      <c r="AO14" s="4">
        <v>19</v>
      </c>
      <c r="AP14" s="4">
        <v>5</v>
      </c>
      <c r="AQ14" s="4">
        <v>0</v>
      </c>
      <c r="AR14" s="4">
        <v>0</v>
      </c>
      <c r="AS14" s="4">
        <v>185</v>
      </c>
      <c r="AT14" s="4">
        <v>0</v>
      </c>
      <c r="AU14" s="4">
        <v>30</v>
      </c>
      <c r="AV14" s="4">
        <v>20</v>
      </c>
      <c r="AW14" s="4">
        <v>40</v>
      </c>
      <c r="AX14" s="4">
        <v>0</v>
      </c>
      <c r="AY14" s="4">
        <v>25</v>
      </c>
      <c r="AZ14" s="4">
        <v>0</v>
      </c>
      <c r="BA14" s="4">
        <v>0</v>
      </c>
      <c r="BB14" s="4">
        <v>0</v>
      </c>
      <c r="BC14" s="9">
        <f t="shared" si="30"/>
        <v>25</v>
      </c>
      <c r="BD14" s="4">
        <v>1</v>
      </c>
      <c r="BE14" s="14">
        <f t="shared" si="31"/>
        <v>0</v>
      </c>
      <c r="BF14" s="15">
        <f t="shared" si="14"/>
        <v>0</v>
      </c>
      <c r="BG14" s="14">
        <f t="shared" si="32"/>
        <v>0</v>
      </c>
      <c r="BH14" s="16">
        <f t="shared" si="15"/>
        <v>60</v>
      </c>
      <c r="BI14" s="14">
        <f t="shared" si="33"/>
        <v>185</v>
      </c>
      <c r="BJ14" s="14">
        <f t="shared" si="33"/>
        <v>0</v>
      </c>
      <c r="BK14" s="14">
        <f t="shared" si="33"/>
        <v>0</v>
      </c>
      <c r="BL14" s="17">
        <f t="shared" si="16"/>
        <v>2.5</v>
      </c>
      <c r="BM14" s="14">
        <f t="shared" si="34"/>
        <v>0</v>
      </c>
      <c r="BN14" s="14">
        <f t="shared" si="35"/>
        <v>5</v>
      </c>
      <c r="BO14" s="14">
        <f t="shared" si="35"/>
        <v>20</v>
      </c>
      <c r="BP14" s="14">
        <f t="shared" si="35"/>
        <v>0</v>
      </c>
      <c r="BQ14" s="14">
        <f t="shared" si="35"/>
        <v>19</v>
      </c>
      <c r="BR14" s="14">
        <f t="shared" si="35"/>
        <v>0</v>
      </c>
      <c r="BS14" s="14">
        <f t="shared" si="35"/>
        <v>0</v>
      </c>
      <c r="BT14" s="14">
        <f t="shared" si="35"/>
        <v>0</v>
      </c>
      <c r="BU14" s="14">
        <f t="shared" si="35"/>
        <v>30</v>
      </c>
      <c r="BV14" s="14">
        <f t="shared" si="35"/>
        <v>40</v>
      </c>
      <c r="BW14" s="14">
        <f t="shared" si="35"/>
        <v>0</v>
      </c>
      <c r="BX14" s="14">
        <f t="shared" si="35"/>
        <v>25</v>
      </c>
      <c r="BY14" s="14">
        <f t="shared" si="35"/>
        <v>0</v>
      </c>
      <c r="BZ14" s="14">
        <f t="shared" si="35"/>
        <v>25</v>
      </c>
      <c r="CA14" s="18">
        <f t="shared" si="36"/>
        <v>411.5</v>
      </c>
      <c r="CB14" s="40">
        <f t="shared" si="53"/>
        <v>0.625</v>
      </c>
      <c r="CC14" s="39">
        <f t="shared" si="54"/>
        <v>1.5625</v>
      </c>
      <c r="CE14" s="39">
        <f t="shared" si="55"/>
        <v>3</v>
      </c>
      <c r="CF14" s="39">
        <f t="shared" si="56"/>
        <v>23.75</v>
      </c>
      <c r="CG14">
        <f t="shared" si="57"/>
        <v>0.78</v>
      </c>
      <c r="CI14">
        <f t="shared" si="58"/>
        <v>1.25</v>
      </c>
      <c r="CJ14" s="39">
        <f t="shared" si="59"/>
        <v>1.1875</v>
      </c>
      <c r="CK14" s="39">
        <f t="shared" si="60"/>
        <v>1.25</v>
      </c>
      <c r="CL14" s="39">
        <f t="shared" si="61"/>
        <v>0.23750000000000002</v>
      </c>
      <c r="CM14" s="83">
        <f t="shared" si="40"/>
        <v>4.3478260869565218E-3</v>
      </c>
      <c r="CN14" s="83">
        <f t="shared" si="41"/>
        <v>1.0869565217391304E-2</v>
      </c>
      <c r="CO14" s="83">
        <f t="shared" si="42"/>
        <v>0</v>
      </c>
      <c r="CP14" s="83">
        <f t="shared" si="43"/>
        <v>2.0869565217391306E-2</v>
      </c>
      <c r="CQ14" s="83">
        <f t="shared" si="44"/>
        <v>0.16521739130434782</v>
      </c>
      <c r="CR14" s="83">
        <f t="shared" si="45"/>
        <v>5.4260869565217395E-3</v>
      </c>
      <c r="CS14" s="83">
        <f t="shared" si="46"/>
        <v>0</v>
      </c>
      <c r="CT14" s="83">
        <f t="shared" si="47"/>
        <v>8.6956521739130436E-3</v>
      </c>
      <c r="CU14" s="83">
        <f t="shared" si="48"/>
        <v>8.2608695652173908E-3</v>
      </c>
      <c r="CV14" s="83">
        <f t="shared" si="49"/>
        <v>8.6956521739130436E-3</v>
      </c>
      <c r="CW14" s="83">
        <f t="shared" si="50"/>
        <v>1.6521739130434783E-3</v>
      </c>
      <c r="CX14" s="124">
        <f t="shared" si="51"/>
        <v>1</v>
      </c>
      <c r="CY14" s="125">
        <f t="shared" si="52"/>
        <v>1</v>
      </c>
      <c r="CZ14" s="124">
        <f>VLOOKUP(K14,TU_Lote1!D:F,3,1)</f>
        <v>0</v>
      </c>
      <c r="DA14">
        <f t="shared" si="25"/>
        <v>11.5</v>
      </c>
    </row>
    <row r="15" spans="1:105" x14ac:dyDescent="0.25">
      <c r="A15" s="4">
        <v>1011</v>
      </c>
      <c r="B15">
        <v>11</v>
      </c>
      <c r="C15" t="s">
        <v>37</v>
      </c>
      <c r="D15" s="1">
        <v>41157.586956018517</v>
      </c>
      <c r="E15">
        <v>11</v>
      </c>
      <c r="F15" t="s">
        <v>38</v>
      </c>
      <c r="G15" t="s">
        <v>1119</v>
      </c>
      <c r="H15">
        <f t="shared" si="26"/>
        <v>1</v>
      </c>
      <c r="I15" t="s">
        <v>1496</v>
      </c>
      <c r="J15" t="s">
        <v>1000</v>
      </c>
      <c r="K15" s="65">
        <v>257.60000000000002</v>
      </c>
      <c r="L15" s="65"/>
      <c r="M15" t="s">
        <v>1077</v>
      </c>
      <c r="N15" t="str">
        <f>VLOOKUP(Geral!M15,PNV!$A$2:$E$354,2,0)</f>
        <v>PAV</v>
      </c>
      <c r="O15" t="str">
        <f>VLOOKUP(Geral!M15,PNV!$A$2:$E$354,5,0)</f>
        <v>PAV</v>
      </c>
      <c r="P15" t="s">
        <v>1008</v>
      </c>
      <c r="Q15" s="4">
        <v>2</v>
      </c>
      <c r="R15" s="4">
        <v>24</v>
      </c>
      <c r="S15" s="4">
        <v>10</v>
      </c>
      <c r="T15" s="67">
        <f t="shared" si="27"/>
        <v>240</v>
      </c>
      <c r="U15" s="6">
        <f t="shared" si="8"/>
        <v>276</v>
      </c>
      <c r="V15" s="6">
        <f t="shared" si="9"/>
        <v>312</v>
      </c>
      <c r="W15" s="6">
        <f t="shared" si="10"/>
        <v>312</v>
      </c>
      <c r="X15" s="6">
        <f t="shared" si="11"/>
        <v>172.8</v>
      </c>
      <c r="Y15" s="72">
        <f t="shared" si="12"/>
        <v>552</v>
      </c>
      <c r="Z15" s="72">
        <f t="shared" si="13"/>
        <v>552</v>
      </c>
      <c r="AA15" s="67">
        <f t="shared" si="28"/>
        <v>724.8</v>
      </c>
      <c r="AB15" s="67">
        <f t="shared" si="29"/>
        <v>724.8</v>
      </c>
      <c r="AC15" s="4">
        <v>1</v>
      </c>
      <c r="AD15" s="4">
        <v>0</v>
      </c>
      <c r="AE15" s="4">
        <v>0</v>
      </c>
      <c r="AF15" s="4">
        <v>1</v>
      </c>
      <c r="AG15" s="4">
        <v>0</v>
      </c>
      <c r="AH15" s="4">
        <v>0</v>
      </c>
      <c r="AI15" s="4">
        <v>0</v>
      </c>
      <c r="AJ15" s="4">
        <v>1</v>
      </c>
      <c r="AK15" s="4">
        <v>0</v>
      </c>
      <c r="AL15" s="4">
        <v>0</v>
      </c>
      <c r="AM15" s="4">
        <v>0</v>
      </c>
      <c r="AN15" s="4" t="s">
        <v>53</v>
      </c>
      <c r="AO15" s="4">
        <v>38</v>
      </c>
      <c r="AP15" s="4">
        <v>20</v>
      </c>
      <c r="AQ15" s="4">
        <v>0</v>
      </c>
      <c r="AR15" s="4">
        <v>0</v>
      </c>
      <c r="AS15" s="4">
        <v>310</v>
      </c>
      <c r="AT15" s="4">
        <v>0</v>
      </c>
      <c r="AU15" s="4">
        <v>120</v>
      </c>
      <c r="AV15" s="4">
        <v>48</v>
      </c>
      <c r="AW15" s="4">
        <v>80</v>
      </c>
      <c r="AX15" s="4">
        <v>0</v>
      </c>
      <c r="AY15" s="4">
        <v>48</v>
      </c>
      <c r="AZ15" s="4">
        <v>0</v>
      </c>
      <c r="BA15" s="4">
        <v>0</v>
      </c>
      <c r="BB15" s="4">
        <v>0</v>
      </c>
      <c r="BC15" s="9">
        <f t="shared" si="30"/>
        <v>36</v>
      </c>
      <c r="BD15" s="4">
        <v>2</v>
      </c>
      <c r="BE15" s="14">
        <f t="shared" si="31"/>
        <v>0</v>
      </c>
      <c r="BF15" s="15">
        <f t="shared" si="14"/>
        <v>0</v>
      </c>
      <c r="BG15" s="14">
        <f t="shared" si="32"/>
        <v>0</v>
      </c>
      <c r="BH15" s="16">
        <f t="shared" si="15"/>
        <v>115.19999999999999</v>
      </c>
      <c r="BI15" s="14">
        <f t="shared" si="33"/>
        <v>310</v>
      </c>
      <c r="BJ15" s="14">
        <f t="shared" si="33"/>
        <v>0</v>
      </c>
      <c r="BK15" s="14">
        <f t="shared" si="33"/>
        <v>0</v>
      </c>
      <c r="BL15" s="17">
        <f t="shared" si="16"/>
        <v>4.8000000000000007</v>
      </c>
      <c r="BM15" s="14">
        <f t="shared" si="34"/>
        <v>0</v>
      </c>
      <c r="BN15" s="14">
        <f t="shared" si="35"/>
        <v>20</v>
      </c>
      <c r="BO15" s="14">
        <f t="shared" si="35"/>
        <v>48</v>
      </c>
      <c r="BP15" s="14">
        <f t="shared" si="35"/>
        <v>0</v>
      </c>
      <c r="BQ15" s="14">
        <f t="shared" si="35"/>
        <v>38</v>
      </c>
      <c r="BR15" s="14">
        <f t="shared" si="35"/>
        <v>0</v>
      </c>
      <c r="BS15" s="14">
        <f t="shared" si="35"/>
        <v>0</v>
      </c>
      <c r="BT15" s="14">
        <f t="shared" si="35"/>
        <v>0</v>
      </c>
      <c r="BU15" s="14">
        <f t="shared" si="35"/>
        <v>120</v>
      </c>
      <c r="BV15" s="14">
        <f t="shared" si="35"/>
        <v>80</v>
      </c>
      <c r="BW15" s="14">
        <f t="shared" si="35"/>
        <v>0</v>
      </c>
      <c r="BX15" s="14">
        <f t="shared" si="35"/>
        <v>48</v>
      </c>
      <c r="BY15" s="14">
        <f t="shared" si="35"/>
        <v>0</v>
      </c>
      <c r="BZ15" s="14">
        <f t="shared" si="35"/>
        <v>36</v>
      </c>
      <c r="CA15" s="18">
        <f t="shared" si="36"/>
        <v>820</v>
      </c>
      <c r="CB15" s="40">
        <f t="shared" si="53"/>
        <v>1.2000000000000002</v>
      </c>
      <c r="CC15" s="39">
        <f t="shared" si="54"/>
        <v>3.0000000000000004</v>
      </c>
      <c r="CE15" s="39">
        <f t="shared" si="55"/>
        <v>5.7600000000000007</v>
      </c>
      <c r="CF15" s="39">
        <f t="shared" si="56"/>
        <v>48.000000000000007</v>
      </c>
      <c r="CG15">
        <f t="shared" si="57"/>
        <v>0.78</v>
      </c>
      <c r="CI15">
        <f t="shared" si="58"/>
        <v>2.4000000000000004</v>
      </c>
      <c r="CJ15" s="39">
        <f t="shared" si="59"/>
        <v>2.4000000000000004</v>
      </c>
      <c r="CK15" s="39">
        <f t="shared" si="60"/>
        <v>2.4000000000000004</v>
      </c>
      <c r="CL15" s="39">
        <f t="shared" si="61"/>
        <v>0.48000000000000009</v>
      </c>
      <c r="CM15" s="83">
        <f t="shared" si="40"/>
        <v>4.3478260869565227E-3</v>
      </c>
      <c r="CN15" s="83">
        <f t="shared" si="41"/>
        <v>1.0869565217391306E-2</v>
      </c>
      <c r="CO15" s="83">
        <f t="shared" si="42"/>
        <v>0</v>
      </c>
      <c r="CP15" s="83">
        <f t="shared" si="43"/>
        <v>2.0869565217391306E-2</v>
      </c>
      <c r="CQ15" s="83">
        <f t="shared" si="44"/>
        <v>0.17391304347826089</v>
      </c>
      <c r="CR15" s="83">
        <f t="shared" si="45"/>
        <v>2.8260869565217392E-3</v>
      </c>
      <c r="CS15" s="83">
        <f t="shared" si="46"/>
        <v>0</v>
      </c>
      <c r="CT15" s="83">
        <f t="shared" si="47"/>
        <v>8.6956521739130453E-3</v>
      </c>
      <c r="CU15" s="83">
        <f t="shared" si="48"/>
        <v>8.6956521739130453E-3</v>
      </c>
      <c r="CV15" s="83">
        <f t="shared" si="49"/>
        <v>8.6956521739130453E-3</v>
      </c>
      <c r="CW15" s="83">
        <f t="shared" si="50"/>
        <v>1.739130434782609E-3</v>
      </c>
      <c r="CX15" s="124">
        <f t="shared" si="51"/>
        <v>1</v>
      </c>
      <c r="CY15" s="125">
        <f t="shared" si="52"/>
        <v>1</v>
      </c>
      <c r="CZ15" s="124">
        <f>VLOOKUP(K15,TU_Lote1!D:F,3,1)</f>
        <v>0</v>
      </c>
      <c r="DA15">
        <f t="shared" si="25"/>
        <v>11.5</v>
      </c>
    </row>
    <row r="16" spans="1:105" x14ac:dyDescent="0.25">
      <c r="A16" s="4">
        <v>1012</v>
      </c>
      <c r="B16">
        <v>12</v>
      </c>
      <c r="C16" t="s">
        <v>37</v>
      </c>
      <c r="D16" s="1">
        <v>41157.594710648147</v>
      </c>
      <c r="E16">
        <v>12</v>
      </c>
      <c r="F16" t="s">
        <v>54</v>
      </c>
      <c r="G16" t="s">
        <v>743</v>
      </c>
      <c r="H16">
        <f t="shared" si="26"/>
        <v>0</v>
      </c>
      <c r="I16" t="s">
        <v>1496</v>
      </c>
      <c r="J16" t="s">
        <v>1000</v>
      </c>
      <c r="K16" s="65">
        <v>260</v>
      </c>
      <c r="L16" s="65"/>
      <c r="M16" t="s">
        <v>1078</v>
      </c>
      <c r="N16" t="str">
        <f>VLOOKUP(Geral!M16,PNV!$A$2:$E$354,2,0)</f>
        <v>PAV</v>
      </c>
      <c r="O16" t="str">
        <f>VLOOKUP(Geral!M16,PNV!$A$2:$E$354,5,0)</f>
        <v>PAV</v>
      </c>
      <c r="P16" t="s">
        <v>1008</v>
      </c>
      <c r="Q16" s="4">
        <v>2</v>
      </c>
      <c r="R16" s="4">
        <v>27</v>
      </c>
      <c r="S16" s="4">
        <v>2.2999999999999998</v>
      </c>
      <c r="T16" s="67">
        <f t="shared" si="27"/>
        <v>62.099999999999994</v>
      </c>
      <c r="U16" s="6">
        <f t="shared" si="8"/>
        <v>62.099999999999994</v>
      </c>
      <c r="V16" s="6">
        <f t="shared" si="9"/>
        <v>41.4</v>
      </c>
      <c r="W16" s="6">
        <f t="shared" si="10"/>
        <v>24.84</v>
      </c>
      <c r="X16" s="6">
        <f t="shared" si="11"/>
        <v>16.559999999999999</v>
      </c>
      <c r="Y16" s="72">
        <f t="shared" si="12"/>
        <v>103.5</v>
      </c>
      <c r="Z16" s="72">
        <f t="shared" si="13"/>
        <v>86.94</v>
      </c>
      <c r="AA16" s="67">
        <f t="shared" si="28"/>
        <v>120.06</v>
      </c>
      <c r="AB16" s="67">
        <f t="shared" si="29"/>
        <v>103.5</v>
      </c>
      <c r="AC16" s="4">
        <v>1</v>
      </c>
      <c r="AD16" s="4">
        <v>0</v>
      </c>
      <c r="AE16" s="4">
        <v>0</v>
      </c>
      <c r="AF16" s="4">
        <v>1</v>
      </c>
      <c r="AG16" s="4">
        <v>0</v>
      </c>
      <c r="AH16" s="4">
        <v>0</v>
      </c>
      <c r="AI16" s="4">
        <v>0</v>
      </c>
      <c r="AJ16" s="4">
        <v>0</v>
      </c>
      <c r="AK16" s="4">
        <v>0</v>
      </c>
      <c r="AL16" s="4">
        <v>0</v>
      </c>
      <c r="AM16" s="4">
        <v>1</v>
      </c>
      <c r="AN16" s="4" t="s">
        <v>55</v>
      </c>
      <c r="AO16" s="4">
        <v>1</v>
      </c>
      <c r="AP16" s="4">
        <v>0</v>
      </c>
      <c r="AQ16" s="4">
        <v>0</v>
      </c>
      <c r="AR16" s="4">
        <v>100</v>
      </c>
      <c r="AS16" s="4">
        <v>300</v>
      </c>
      <c r="AT16" s="4">
        <v>0</v>
      </c>
      <c r="AU16" s="4">
        <v>0</v>
      </c>
      <c r="AV16" s="4">
        <v>0</v>
      </c>
      <c r="AW16" s="4">
        <v>0</v>
      </c>
      <c r="AX16" s="4">
        <v>0</v>
      </c>
      <c r="AY16" s="4">
        <v>0</v>
      </c>
      <c r="AZ16" s="4">
        <v>0</v>
      </c>
      <c r="BA16" s="4">
        <v>0</v>
      </c>
      <c r="BB16" s="4">
        <v>0</v>
      </c>
      <c r="BC16" s="9">
        <f t="shared" si="30"/>
        <v>0</v>
      </c>
      <c r="BD16" s="4">
        <v>3</v>
      </c>
      <c r="BE16" s="14">
        <f t="shared" si="31"/>
        <v>0</v>
      </c>
      <c r="BF16" s="15">
        <f t="shared" si="14"/>
        <v>6.21</v>
      </c>
      <c r="BG16" s="14">
        <f t="shared" si="32"/>
        <v>0</v>
      </c>
      <c r="BH16" s="16">
        <f t="shared" si="15"/>
        <v>129.6</v>
      </c>
      <c r="BI16" s="14">
        <f t="shared" si="33"/>
        <v>300</v>
      </c>
      <c r="BJ16" s="14">
        <f t="shared" si="33"/>
        <v>0</v>
      </c>
      <c r="BK16" s="14">
        <f t="shared" si="33"/>
        <v>0</v>
      </c>
      <c r="BL16" s="17">
        <f t="shared" si="16"/>
        <v>0</v>
      </c>
      <c r="BM16" s="14">
        <f t="shared" si="34"/>
        <v>0</v>
      </c>
      <c r="BN16" s="14">
        <f t="shared" si="35"/>
        <v>0</v>
      </c>
      <c r="BO16" s="14">
        <f t="shared" si="35"/>
        <v>0</v>
      </c>
      <c r="BP16" s="14">
        <f t="shared" si="35"/>
        <v>100</v>
      </c>
      <c r="BQ16" s="14">
        <f t="shared" si="35"/>
        <v>1</v>
      </c>
      <c r="BR16" s="14">
        <f t="shared" si="35"/>
        <v>0</v>
      </c>
      <c r="BS16" s="14">
        <f t="shared" si="35"/>
        <v>0</v>
      </c>
      <c r="BT16" s="14">
        <f t="shared" si="35"/>
        <v>0</v>
      </c>
      <c r="BU16" s="14">
        <f t="shared" si="35"/>
        <v>0</v>
      </c>
      <c r="BV16" s="14">
        <f t="shared" si="35"/>
        <v>0</v>
      </c>
      <c r="BW16" s="14">
        <f t="shared" si="35"/>
        <v>0</v>
      </c>
      <c r="BX16" s="14">
        <f t="shared" si="35"/>
        <v>0</v>
      </c>
      <c r="BY16" s="14">
        <f t="shared" si="35"/>
        <v>0</v>
      </c>
      <c r="BZ16" s="14">
        <f t="shared" si="35"/>
        <v>0</v>
      </c>
      <c r="CA16" s="18">
        <f t="shared" si="36"/>
        <v>536.80999999999995</v>
      </c>
      <c r="CB16" s="40">
        <f t="shared" si="53"/>
        <v>2.7</v>
      </c>
      <c r="CC16" s="39">
        <f t="shared" si="54"/>
        <v>3.105</v>
      </c>
      <c r="CE16" s="39">
        <f t="shared" si="55"/>
        <v>12.96</v>
      </c>
      <c r="CF16" s="39">
        <f t="shared" si="56"/>
        <v>12.42</v>
      </c>
      <c r="CG16">
        <f t="shared" si="57"/>
        <v>0.78</v>
      </c>
      <c r="CI16">
        <f t="shared" si="58"/>
        <v>0</v>
      </c>
      <c r="CJ16" s="39">
        <f t="shared" si="59"/>
        <v>0.621</v>
      </c>
      <c r="CK16" s="39">
        <f t="shared" si="60"/>
        <v>2.7</v>
      </c>
      <c r="CL16" s="39">
        <f t="shared" si="61"/>
        <v>0.1242</v>
      </c>
      <c r="CM16" s="83">
        <f t="shared" si="40"/>
        <v>4.3478260869565223E-2</v>
      </c>
      <c r="CN16" s="83">
        <f t="shared" si="41"/>
        <v>0.05</v>
      </c>
      <c r="CO16" s="83">
        <f t="shared" si="42"/>
        <v>0</v>
      </c>
      <c r="CP16" s="83">
        <f t="shared" si="43"/>
        <v>0.20869565217391309</v>
      </c>
      <c r="CQ16" s="83">
        <f t="shared" si="44"/>
        <v>0.2</v>
      </c>
      <c r="CR16" s="83">
        <f t="shared" si="45"/>
        <v>1.2560386473429953E-2</v>
      </c>
      <c r="CS16" s="83">
        <f t="shared" si="46"/>
        <v>0</v>
      </c>
      <c r="CT16" s="83">
        <f t="shared" si="47"/>
        <v>0</v>
      </c>
      <c r="CU16" s="83">
        <f t="shared" si="48"/>
        <v>0.01</v>
      </c>
      <c r="CV16" s="83">
        <f t="shared" si="49"/>
        <v>4.3478260869565223E-2</v>
      </c>
      <c r="CW16" s="83">
        <f t="shared" si="50"/>
        <v>2.0000000000000005E-3</v>
      </c>
      <c r="CX16" s="124">
        <f t="shared" si="51"/>
        <v>1</v>
      </c>
      <c r="CY16" s="125">
        <f t="shared" si="52"/>
        <v>1</v>
      </c>
      <c r="CZ16" s="124">
        <f>VLOOKUP(K16,TU_Lote1!D:F,3,1)</f>
        <v>1</v>
      </c>
      <c r="DA16">
        <f t="shared" si="25"/>
        <v>13</v>
      </c>
    </row>
    <row r="17" spans="1:105" x14ac:dyDescent="0.25">
      <c r="A17" s="4">
        <v>1013</v>
      </c>
      <c r="B17">
        <v>13</v>
      </c>
      <c r="C17" t="s">
        <v>37</v>
      </c>
      <c r="D17" s="1">
        <v>41157.607569444444</v>
      </c>
      <c r="E17">
        <v>13</v>
      </c>
      <c r="F17" t="s">
        <v>54</v>
      </c>
      <c r="G17" t="s">
        <v>743</v>
      </c>
      <c r="H17">
        <f t="shared" si="26"/>
        <v>0</v>
      </c>
      <c r="I17" t="s">
        <v>1496</v>
      </c>
      <c r="J17" t="s">
        <v>1000</v>
      </c>
      <c r="K17" s="65">
        <v>262.7</v>
      </c>
      <c r="L17" s="65"/>
      <c r="M17" t="s">
        <v>1078</v>
      </c>
      <c r="N17" t="str">
        <f>VLOOKUP(Geral!M17,PNV!$A$2:$E$354,2,0)</f>
        <v>PAV</v>
      </c>
      <c r="O17" t="str">
        <f>VLOOKUP(Geral!M17,PNV!$A$2:$E$354,5,0)</f>
        <v>PAV</v>
      </c>
      <c r="P17" t="s">
        <v>1008</v>
      </c>
      <c r="Q17" s="4">
        <v>2</v>
      </c>
      <c r="R17" s="4">
        <v>21</v>
      </c>
      <c r="S17" s="4">
        <v>2.2999999999999998</v>
      </c>
      <c r="T17" s="67">
        <f t="shared" si="27"/>
        <v>48.3</v>
      </c>
      <c r="U17" s="6">
        <f t="shared" si="8"/>
        <v>48.3</v>
      </c>
      <c r="V17" s="6">
        <f t="shared" si="9"/>
        <v>41.4</v>
      </c>
      <c r="W17" s="6">
        <f t="shared" si="10"/>
        <v>24.84</v>
      </c>
      <c r="X17" s="6">
        <f t="shared" si="11"/>
        <v>16.559999999999999</v>
      </c>
      <c r="Y17" s="72">
        <f t="shared" si="12"/>
        <v>89.699999999999989</v>
      </c>
      <c r="Z17" s="72">
        <f t="shared" si="13"/>
        <v>73.14</v>
      </c>
      <c r="AA17" s="67">
        <f t="shared" si="28"/>
        <v>106.25999999999999</v>
      </c>
      <c r="AB17" s="67">
        <f t="shared" si="29"/>
        <v>89.7</v>
      </c>
      <c r="AC17" s="4">
        <v>1</v>
      </c>
      <c r="AD17" s="4">
        <v>0</v>
      </c>
      <c r="AE17" s="4">
        <v>0</v>
      </c>
      <c r="AF17" s="4">
        <v>1</v>
      </c>
      <c r="AG17" s="4">
        <v>0</v>
      </c>
      <c r="AH17" s="4">
        <v>0</v>
      </c>
      <c r="AI17" s="4">
        <v>0</v>
      </c>
      <c r="AJ17" s="4">
        <v>0</v>
      </c>
      <c r="AK17" s="4">
        <v>0</v>
      </c>
      <c r="AL17" s="4">
        <v>0</v>
      </c>
      <c r="AM17" s="4">
        <v>1</v>
      </c>
      <c r="AN17" s="4" t="s">
        <v>56</v>
      </c>
      <c r="AO17" s="4">
        <v>2</v>
      </c>
      <c r="AP17" s="4">
        <v>0</v>
      </c>
      <c r="AQ17" s="4">
        <v>0</v>
      </c>
      <c r="AR17" s="4">
        <v>100</v>
      </c>
      <c r="AS17" s="4">
        <v>200</v>
      </c>
      <c r="AT17" s="4">
        <v>0</v>
      </c>
      <c r="AU17" s="4">
        <v>0</v>
      </c>
      <c r="AV17" s="4">
        <v>0</v>
      </c>
      <c r="AW17" s="4">
        <v>0</v>
      </c>
      <c r="AX17" s="4">
        <v>0</v>
      </c>
      <c r="AY17" s="4">
        <v>50</v>
      </c>
      <c r="AZ17" s="4">
        <v>0</v>
      </c>
      <c r="BA17" s="4">
        <v>0</v>
      </c>
      <c r="BB17" s="4">
        <v>0</v>
      </c>
      <c r="BC17" s="9">
        <f t="shared" si="30"/>
        <v>0</v>
      </c>
      <c r="BD17" s="4">
        <v>3</v>
      </c>
      <c r="BE17" s="14">
        <f t="shared" si="31"/>
        <v>0</v>
      </c>
      <c r="BF17" s="15">
        <f t="shared" si="14"/>
        <v>4.83</v>
      </c>
      <c r="BG17" s="14">
        <f t="shared" si="32"/>
        <v>0</v>
      </c>
      <c r="BH17" s="16">
        <f t="shared" si="15"/>
        <v>100.8</v>
      </c>
      <c r="BI17" s="14">
        <f t="shared" si="33"/>
        <v>200</v>
      </c>
      <c r="BJ17" s="14">
        <f t="shared" si="33"/>
        <v>0</v>
      </c>
      <c r="BK17" s="14">
        <f t="shared" si="33"/>
        <v>0</v>
      </c>
      <c r="BL17" s="17">
        <f t="shared" si="16"/>
        <v>0</v>
      </c>
      <c r="BM17" s="14">
        <f t="shared" si="34"/>
        <v>0</v>
      </c>
      <c r="BN17" s="14">
        <f t="shared" si="35"/>
        <v>0</v>
      </c>
      <c r="BO17" s="14">
        <f t="shared" si="35"/>
        <v>0</v>
      </c>
      <c r="BP17" s="14">
        <f t="shared" si="35"/>
        <v>100</v>
      </c>
      <c r="BQ17" s="14">
        <f t="shared" si="35"/>
        <v>2</v>
      </c>
      <c r="BR17" s="14">
        <f t="shared" si="35"/>
        <v>0</v>
      </c>
      <c r="BS17" s="14">
        <f t="shared" si="35"/>
        <v>0</v>
      </c>
      <c r="BT17" s="14">
        <f t="shared" si="35"/>
        <v>0</v>
      </c>
      <c r="BU17" s="14">
        <f t="shared" si="35"/>
        <v>0</v>
      </c>
      <c r="BV17" s="14">
        <f t="shared" si="35"/>
        <v>0</v>
      </c>
      <c r="BW17" s="14">
        <f t="shared" si="35"/>
        <v>0</v>
      </c>
      <c r="BX17" s="14">
        <f t="shared" si="35"/>
        <v>50</v>
      </c>
      <c r="BY17" s="14">
        <f t="shared" si="35"/>
        <v>0</v>
      </c>
      <c r="BZ17" s="14">
        <f t="shared" si="35"/>
        <v>0</v>
      </c>
      <c r="CA17" s="18">
        <f t="shared" si="36"/>
        <v>457.63</v>
      </c>
      <c r="CB17" s="40">
        <f t="shared" si="53"/>
        <v>2.1</v>
      </c>
      <c r="CC17" s="39">
        <f t="shared" si="54"/>
        <v>2.415</v>
      </c>
      <c r="CE17" s="39">
        <f t="shared" si="55"/>
        <v>10.08</v>
      </c>
      <c r="CF17" s="39">
        <f t="shared" si="56"/>
        <v>9.66</v>
      </c>
      <c r="CG17">
        <f t="shared" si="57"/>
        <v>0.78</v>
      </c>
      <c r="CI17">
        <f t="shared" si="58"/>
        <v>0</v>
      </c>
      <c r="CJ17" s="39">
        <f t="shared" si="59"/>
        <v>0.48300000000000004</v>
      </c>
      <c r="CK17" s="39">
        <f t="shared" si="60"/>
        <v>2.1</v>
      </c>
      <c r="CL17" s="39">
        <f t="shared" si="61"/>
        <v>9.6600000000000019E-2</v>
      </c>
      <c r="CM17" s="83">
        <f t="shared" si="40"/>
        <v>4.3478260869565223E-2</v>
      </c>
      <c r="CN17" s="83">
        <f t="shared" si="41"/>
        <v>0.05</v>
      </c>
      <c r="CO17" s="83">
        <f t="shared" si="42"/>
        <v>0</v>
      </c>
      <c r="CP17" s="83">
        <f t="shared" si="43"/>
        <v>0.20869565217391306</v>
      </c>
      <c r="CQ17" s="83">
        <f t="shared" si="44"/>
        <v>0.2</v>
      </c>
      <c r="CR17" s="83">
        <f t="shared" si="45"/>
        <v>1.6149068322981366E-2</v>
      </c>
      <c r="CS17" s="83">
        <f t="shared" si="46"/>
        <v>0</v>
      </c>
      <c r="CT17" s="83">
        <f t="shared" si="47"/>
        <v>0</v>
      </c>
      <c r="CU17" s="83">
        <f t="shared" si="48"/>
        <v>1.0000000000000002E-2</v>
      </c>
      <c r="CV17" s="83">
        <f t="shared" si="49"/>
        <v>4.3478260869565223E-2</v>
      </c>
      <c r="CW17" s="83">
        <f t="shared" si="50"/>
        <v>2.0000000000000005E-3</v>
      </c>
      <c r="CX17" s="124">
        <f t="shared" si="51"/>
        <v>1</v>
      </c>
      <c r="CY17" s="125">
        <f t="shared" si="52"/>
        <v>1</v>
      </c>
      <c r="CZ17" s="124">
        <f>VLOOKUP(K17,TU_Lote1!D:F,3,1)</f>
        <v>0</v>
      </c>
      <c r="DA17">
        <f t="shared" si="25"/>
        <v>11.5</v>
      </c>
    </row>
    <row r="18" spans="1:105" x14ac:dyDescent="0.25">
      <c r="A18" s="4">
        <v>1014</v>
      </c>
      <c r="B18">
        <v>14</v>
      </c>
      <c r="C18" t="s">
        <v>37</v>
      </c>
      <c r="D18" s="1">
        <v>41157.627962962964</v>
      </c>
      <c r="E18">
        <v>14</v>
      </c>
      <c r="F18" t="s">
        <v>57</v>
      </c>
      <c r="G18" t="s">
        <v>1119</v>
      </c>
      <c r="H18">
        <f t="shared" si="26"/>
        <v>1</v>
      </c>
      <c r="I18" t="s">
        <v>1496</v>
      </c>
      <c r="J18" t="s">
        <v>1000</v>
      </c>
      <c r="K18" s="65">
        <v>273.60000000000002</v>
      </c>
      <c r="L18" s="65"/>
      <c r="M18" t="s">
        <v>1079</v>
      </c>
      <c r="N18" t="str">
        <f>VLOOKUP(Geral!M18,PNV!$A$2:$E$354,2,0)</f>
        <v>PAV</v>
      </c>
      <c r="O18" t="str">
        <f>VLOOKUP(Geral!M18,PNV!$A$2:$E$354,5,0)</f>
        <v>PAV</v>
      </c>
      <c r="P18" t="s">
        <v>1008</v>
      </c>
      <c r="Q18" s="4">
        <v>2</v>
      </c>
      <c r="R18" s="4">
        <v>30</v>
      </c>
      <c r="S18" s="4">
        <v>10</v>
      </c>
      <c r="T18" s="67">
        <f t="shared" si="27"/>
        <v>300</v>
      </c>
      <c r="U18" s="6">
        <f t="shared" si="8"/>
        <v>345</v>
      </c>
      <c r="V18" s="6">
        <f t="shared" si="9"/>
        <v>390</v>
      </c>
      <c r="W18" s="6">
        <f t="shared" si="10"/>
        <v>390</v>
      </c>
      <c r="X18" s="6">
        <f t="shared" si="11"/>
        <v>216</v>
      </c>
      <c r="Y18" s="72">
        <f t="shared" si="12"/>
        <v>690</v>
      </c>
      <c r="Z18" s="72">
        <f t="shared" si="13"/>
        <v>690</v>
      </c>
      <c r="AA18" s="67">
        <f t="shared" si="28"/>
        <v>906</v>
      </c>
      <c r="AB18" s="67">
        <f t="shared" si="29"/>
        <v>906</v>
      </c>
      <c r="AC18" s="4">
        <v>1</v>
      </c>
      <c r="AD18" s="4">
        <v>0</v>
      </c>
      <c r="AE18" s="4">
        <v>0</v>
      </c>
      <c r="AF18" s="4">
        <v>0</v>
      </c>
      <c r="AG18" s="4">
        <v>0</v>
      </c>
      <c r="AH18" s="4">
        <v>1</v>
      </c>
      <c r="AI18" s="4">
        <v>0</v>
      </c>
      <c r="AJ18" s="4">
        <v>1</v>
      </c>
      <c r="AK18" s="4">
        <v>0</v>
      </c>
      <c r="AL18" s="4">
        <v>0</v>
      </c>
      <c r="AM18" s="4">
        <v>0</v>
      </c>
      <c r="AN18" s="4" t="s">
        <v>58</v>
      </c>
      <c r="AO18" s="4">
        <v>22</v>
      </c>
      <c r="AP18" s="4">
        <v>10</v>
      </c>
      <c r="AQ18" s="4">
        <v>20</v>
      </c>
      <c r="AR18" s="4">
        <v>60</v>
      </c>
      <c r="AS18" s="4">
        <v>350</v>
      </c>
      <c r="AT18" s="4">
        <v>0</v>
      </c>
      <c r="AU18" s="4">
        <v>100</v>
      </c>
      <c r="AV18" s="4">
        <v>60</v>
      </c>
      <c r="AW18" s="4">
        <v>80</v>
      </c>
      <c r="AX18" s="4">
        <v>0</v>
      </c>
      <c r="AY18" s="4">
        <v>60</v>
      </c>
      <c r="AZ18" s="4">
        <v>0</v>
      </c>
      <c r="BA18" s="4">
        <v>0</v>
      </c>
      <c r="BB18" s="4">
        <v>0</v>
      </c>
      <c r="BC18" s="9">
        <f t="shared" si="30"/>
        <v>45</v>
      </c>
      <c r="BD18" s="4">
        <v>2</v>
      </c>
      <c r="BE18" s="14">
        <f t="shared" si="31"/>
        <v>0</v>
      </c>
      <c r="BF18" s="15">
        <f t="shared" si="14"/>
        <v>0</v>
      </c>
      <c r="BG18" s="14">
        <f t="shared" si="32"/>
        <v>0</v>
      </c>
      <c r="BH18" s="16">
        <f t="shared" si="15"/>
        <v>144</v>
      </c>
      <c r="BI18" s="14">
        <f t="shared" si="33"/>
        <v>350</v>
      </c>
      <c r="BJ18" s="14">
        <f t="shared" si="33"/>
        <v>0</v>
      </c>
      <c r="BK18" s="14">
        <f t="shared" si="33"/>
        <v>0</v>
      </c>
      <c r="BL18" s="17">
        <f t="shared" si="16"/>
        <v>6</v>
      </c>
      <c r="BM18" s="14">
        <f t="shared" si="34"/>
        <v>0</v>
      </c>
      <c r="BN18" s="14">
        <f t="shared" si="35"/>
        <v>30</v>
      </c>
      <c r="BO18" s="14">
        <f t="shared" si="35"/>
        <v>60</v>
      </c>
      <c r="BP18" s="14">
        <f t="shared" si="35"/>
        <v>60</v>
      </c>
      <c r="BQ18" s="14">
        <f t="shared" si="35"/>
        <v>22</v>
      </c>
      <c r="BR18" s="14">
        <f t="shared" si="35"/>
        <v>0</v>
      </c>
      <c r="BS18" s="14">
        <f t="shared" si="35"/>
        <v>0</v>
      </c>
      <c r="BT18" s="14">
        <f t="shared" si="35"/>
        <v>0</v>
      </c>
      <c r="BU18" s="14">
        <f t="shared" si="35"/>
        <v>100</v>
      </c>
      <c r="BV18" s="14">
        <f t="shared" si="35"/>
        <v>80</v>
      </c>
      <c r="BW18" s="14">
        <f t="shared" si="35"/>
        <v>0</v>
      </c>
      <c r="BX18" s="14">
        <f t="shared" si="35"/>
        <v>60</v>
      </c>
      <c r="BY18" s="14">
        <f t="shared" si="35"/>
        <v>0</v>
      </c>
      <c r="BZ18" s="14">
        <f t="shared" si="35"/>
        <v>45</v>
      </c>
      <c r="CA18" s="18">
        <f t="shared" si="36"/>
        <v>957</v>
      </c>
      <c r="CB18" s="40">
        <f t="shared" si="53"/>
        <v>1.5</v>
      </c>
      <c r="CC18" s="39">
        <f t="shared" si="54"/>
        <v>3.75</v>
      </c>
      <c r="CE18" s="39">
        <f t="shared" si="55"/>
        <v>7.1999999999999993</v>
      </c>
      <c r="CF18" s="39">
        <f t="shared" si="56"/>
        <v>60</v>
      </c>
      <c r="CG18">
        <f t="shared" si="57"/>
        <v>0.78</v>
      </c>
      <c r="CI18">
        <f t="shared" si="58"/>
        <v>3</v>
      </c>
      <c r="CJ18" s="39">
        <f t="shared" si="59"/>
        <v>3</v>
      </c>
      <c r="CK18" s="39">
        <f t="shared" si="60"/>
        <v>3</v>
      </c>
      <c r="CL18" s="39">
        <f t="shared" si="61"/>
        <v>0.60000000000000009</v>
      </c>
      <c r="CM18" s="83">
        <f t="shared" si="40"/>
        <v>4.3478260869565218E-3</v>
      </c>
      <c r="CN18" s="83">
        <f t="shared" si="41"/>
        <v>1.0869565217391304E-2</v>
      </c>
      <c r="CO18" s="83">
        <f t="shared" si="42"/>
        <v>0</v>
      </c>
      <c r="CP18" s="83">
        <f t="shared" si="43"/>
        <v>2.0869565217391303E-2</v>
      </c>
      <c r="CQ18" s="83">
        <f t="shared" si="44"/>
        <v>0.17391304347826086</v>
      </c>
      <c r="CR18" s="83">
        <f t="shared" si="45"/>
        <v>2.2608695652173915E-3</v>
      </c>
      <c r="CS18" s="83">
        <f t="shared" si="46"/>
        <v>0</v>
      </c>
      <c r="CT18" s="83">
        <f t="shared" si="47"/>
        <v>8.6956521739130436E-3</v>
      </c>
      <c r="CU18" s="83">
        <f t="shared" si="48"/>
        <v>8.6956521739130436E-3</v>
      </c>
      <c r="CV18" s="83">
        <f t="shared" si="49"/>
        <v>8.6956521739130436E-3</v>
      </c>
      <c r="CW18" s="83">
        <f t="shared" si="50"/>
        <v>1.739130434782609E-3</v>
      </c>
      <c r="CX18" s="124">
        <f t="shared" si="51"/>
        <v>1</v>
      </c>
      <c r="CY18" s="125">
        <f t="shared" si="52"/>
        <v>1</v>
      </c>
      <c r="CZ18" s="124">
        <f>VLOOKUP(K18,TU_Lote1!D:F,3,1)</f>
        <v>0</v>
      </c>
      <c r="DA18">
        <f t="shared" si="25"/>
        <v>11.5</v>
      </c>
    </row>
    <row r="19" spans="1:105" x14ac:dyDescent="0.25">
      <c r="A19" s="4">
        <v>1015</v>
      </c>
      <c r="B19">
        <v>15</v>
      </c>
      <c r="C19" t="s">
        <v>37</v>
      </c>
      <c r="D19" s="1">
        <v>41157.651643518519</v>
      </c>
      <c r="E19">
        <v>15</v>
      </c>
      <c r="F19" t="s">
        <v>59</v>
      </c>
      <c r="G19" t="s">
        <v>1119</v>
      </c>
      <c r="H19">
        <f t="shared" si="26"/>
        <v>1</v>
      </c>
      <c r="I19" t="s">
        <v>1496</v>
      </c>
      <c r="J19" t="s">
        <v>1000</v>
      </c>
      <c r="K19" s="65">
        <v>288.3</v>
      </c>
      <c r="L19" s="65"/>
      <c r="M19" t="s">
        <v>1080</v>
      </c>
      <c r="N19" t="str">
        <f>VLOOKUP(Geral!M19,PNV!$A$2:$E$354,2,0)</f>
        <v>PAV</v>
      </c>
      <c r="O19" t="str">
        <f>VLOOKUP(Geral!M19,PNV!$A$2:$E$354,5,0)</f>
        <v>PAV</v>
      </c>
      <c r="P19" t="s">
        <v>1008</v>
      </c>
      <c r="Q19" s="4">
        <v>2</v>
      </c>
      <c r="R19" s="4">
        <v>120</v>
      </c>
      <c r="S19" s="4">
        <v>10</v>
      </c>
      <c r="T19" s="67">
        <f t="shared" si="27"/>
        <v>1200</v>
      </c>
      <c r="U19" s="6">
        <f t="shared" si="8"/>
        <v>1380</v>
      </c>
      <c r="V19" s="6">
        <f t="shared" si="9"/>
        <v>1560</v>
      </c>
      <c r="W19" s="6">
        <f t="shared" si="10"/>
        <v>1560</v>
      </c>
      <c r="X19" s="6">
        <f t="shared" si="11"/>
        <v>864</v>
      </c>
      <c r="Y19" s="72">
        <f t="shared" si="12"/>
        <v>2760</v>
      </c>
      <c r="Z19" s="72">
        <f t="shared" si="13"/>
        <v>2760</v>
      </c>
      <c r="AA19" s="67">
        <f t="shared" si="28"/>
        <v>3624</v>
      </c>
      <c r="AB19" s="67">
        <f t="shared" si="29"/>
        <v>3624</v>
      </c>
      <c r="AC19" s="4">
        <v>0</v>
      </c>
      <c r="AD19" s="4">
        <v>1</v>
      </c>
      <c r="AE19" s="4">
        <v>0</v>
      </c>
      <c r="AF19" s="4">
        <v>0</v>
      </c>
      <c r="AG19" s="4">
        <v>0</v>
      </c>
      <c r="AH19" s="4">
        <v>1</v>
      </c>
      <c r="AI19" s="4">
        <v>0</v>
      </c>
      <c r="AJ19" s="4">
        <v>1</v>
      </c>
      <c r="AK19" s="4">
        <v>0</v>
      </c>
      <c r="AL19" s="4">
        <v>0</v>
      </c>
      <c r="AM19" s="4">
        <v>0</v>
      </c>
      <c r="AN19" s="4" t="s">
        <v>60</v>
      </c>
      <c r="AO19" s="4">
        <v>95</v>
      </c>
      <c r="AP19" s="4">
        <v>170</v>
      </c>
      <c r="AQ19" s="4">
        <v>150</v>
      </c>
      <c r="AR19" s="4">
        <v>240</v>
      </c>
      <c r="AS19" s="4">
        <v>1600</v>
      </c>
      <c r="AT19" s="4">
        <v>0</v>
      </c>
      <c r="AU19" s="4">
        <v>300</v>
      </c>
      <c r="AV19" s="4">
        <v>240</v>
      </c>
      <c r="AW19" s="4">
        <v>100</v>
      </c>
      <c r="AX19" s="4">
        <v>0</v>
      </c>
      <c r="AY19" s="4">
        <v>240</v>
      </c>
      <c r="AZ19" s="4">
        <v>10</v>
      </c>
      <c r="BA19" s="4">
        <v>0</v>
      </c>
      <c r="BB19" s="4">
        <v>20</v>
      </c>
      <c r="BC19" s="9">
        <f t="shared" si="30"/>
        <v>180</v>
      </c>
      <c r="BD19" s="4">
        <v>2</v>
      </c>
      <c r="BE19" s="14">
        <f t="shared" si="31"/>
        <v>0</v>
      </c>
      <c r="BF19" s="15">
        <f t="shared" si="14"/>
        <v>0</v>
      </c>
      <c r="BG19" s="14">
        <f t="shared" si="32"/>
        <v>10</v>
      </c>
      <c r="BH19" s="16">
        <f t="shared" si="15"/>
        <v>576</v>
      </c>
      <c r="BI19" s="14">
        <f t="shared" si="33"/>
        <v>1600</v>
      </c>
      <c r="BJ19" s="14">
        <f t="shared" si="33"/>
        <v>20</v>
      </c>
      <c r="BK19" s="14">
        <f t="shared" si="33"/>
        <v>0</v>
      </c>
      <c r="BL19" s="17">
        <f t="shared" si="16"/>
        <v>24</v>
      </c>
      <c r="BM19" s="14">
        <f t="shared" si="34"/>
        <v>0</v>
      </c>
      <c r="BN19" s="14">
        <f t="shared" si="35"/>
        <v>320</v>
      </c>
      <c r="BO19" s="14">
        <f t="shared" si="35"/>
        <v>240</v>
      </c>
      <c r="BP19" s="14">
        <f t="shared" si="35"/>
        <v>240</v>
      </c>
      <c r="BQ19" s="14">
        <f t="shared" si="35"/>
        <v>95</v>
      </c>
      <c r="BR19" s="14">
        <f t="shared" si="35"/>
        <v>0</v>
      </c>
      <c r="BS19" s="14">
        <f t="shared" si="35"/>
        <v>0</v>
      </c>
      <c r="BT19" s="14">
        <f t="shared" si="35"/>
        <v>0</v>
      </c>
      <c r="BU19" s="14">
        <f t="shared" si="35"/>
        <v>300</v>
      </c>
      <c r="BV19" s="14">
        <f t="shared" si="35"/>
        <v>100</v>
      </c>
      <c r="BW19" s="14">
        <f t="shared" si="35"/>
        <v>0</v>
      </c>
      <c r="BX19" s="14">
        <f t="shared" si="35"/>
        <v>240</v>
      </c>
      <c r="BY19" s="14">
        <f t="shared" si="35"/>
        <v>0</v>
      </c>
      <c r="BZ19" s="14">
        <f t="shared" si="35"/>
        <v>180</v>
      </c>
      <c r="CA19" s="18">
        <f t="shared" si="36"/>
        <v>3945</v>
      </c>
      <c r="CB19" s="40">
        <f t="shared" si="53"/>
        <v>6</v>
      </c>
      <c r="CC19" s="39">
        <f t="shared" si="54"/>
        <v>15</v>
      </c>
      <c r="CE19" s="39">
        <f t="shared" si="55"/>
        <v>28.799999999999997</v>
      </c>
      <c r="CF19" s="39">
        <f t="shared" si="56"/>
        <v>240</v>
      </c>
      <c r="CG19">
        <f t="shared" si="57"/>
        <v>0.78</v>
      </c>
      <c r="CI19">
        <f t="shared" si="58"/>
        <v>12</v>
      </c>
      <c r="CJ19" s="39">
        <f t="shared" si="59"/>
        <v>12</v>
      </c>
      <c r="CK19" s="39">
        <f t="shared" si="60"/>
        <v>12</v>
      </c>
      <c r="CL19" s="39">
        <f t="shared" si="61"/>
        <v>2.4000000000000004</v>
      </c>
      <c r="CM19" s="83">
        <f t="shared" si="40"/>
        <v>4.3478260869565218E-3</v>
      </c>
      <c r="CN19" s="83">
        <f t="shared" si="41"/>
        <v>1.0869565217391304E-2</v>
      </c>
      <c r="CO19" s="83">
        <f t="shared" si="42"/>
        <v>0</v>
      </c>
      <c r="CP19" s="83">
        <f t="shared" si="43"/>
        <v>2.0869565217391303E-2</v>
      </c>
      <c r="CQ19" s="83">
        <f t="shared" si="44"/>
        <v>0.17391304347826086</v>
      </c>
      <c r="CR19" s="83">
        <f t="shared" si="45"/>
        <v>5.6521739130434788E-4</v>
      </c>
      <c r="CS19" s="83">
        <f t="shared" si="46"/>
        <v>0</v>
      </c>
      <c r="CT19" s="83">
        <f t="shared" si="47"/>
        <v>8.6956521739130436E-3</v>
      </c>
      <c r="CU19" s="83">
        <f t="shared" si="48"/>
        <v>8.6956521739130436E-3</v>
      </c>
      <c r="CV19" s="83">
        <f t="shared" si="49"/>
        <v>8.6956521739130436E-3</v>
      </c>
      <c r="CW19" s="83">
        <f t="shared" si="50"/>
        <v>1.739130434782609E-3</v>
      </c>
      <c r="CX19" s="124">
        <f t="shared" si="51"/>
        <v>1</v>
      </c>
      <c r="CY19" s="125">
        <f t="shared" si="52"/>
        <v>1</v>
      </c>
      <c r="CZ19" s="124">
        <f>VLOOKUP(K19,TU_Lote1!D:F,3,1)</f>
        <v>0</v>
      </c>
      <c r="DA19">
        <f t="shared" si="25"/>
        <v>11.5</v>
      </c>
    </row>
    <row r="20" spans="1:105" x14ac:dyDescent="0.25">
      <c r="A20" s="4">
        <v>1016</v>
      </c>
      <c r="B20">
        <v>16</v>
      </c>
      <c r="C20" t="s">
        <v>37</v>
      </c>
      <c r="D20" s="1">
        <v>41157.667870370373</v>
      </c>
      <c r="E20">
        <v>16</v>
      </c>
      <c r="F20" t="s">
        <v>61</v>
      </c>
      <c r="G20" t="s">
        <v>1119</v>
      </c>
      <c r="H20">
        <f t="shared" si="26"/>
        <v>1</v>
      </c>
      <c r="I20" t="s">
        <v>1496</v>
      </c>
      <c r="J20" t="s">
        <v>1000</v>
      </c>
      <c r="K20" s="65">
        <v>302.2</v>
      </c>
      <c r="L20" s="65"/>
      <c r="M20" t="s">
        <v>1082</v>
      </c>
      <c r="N20" t="str">
        <f>VLOOKUP(Geral!M20,PNV!$A$2:$E$354,2,0)</f>
        <v>PAV</v>
      </c>
      <c r="O20" t="str">
        <f>VLOOKUP(Geral!M20,PNV!$A$2:$E$354,5,0)</f>
        <v>PAV</v>
      </c>
      <c r="P20" t="s">
        <v>1008</v>
      </c>
      <c r="Q20" s="4">
        <v>2</v>
      </c>
      <c r="R20" s="4">
        <v>50</v>
      </c>
      <c r="S20" s="4">
        <v>10</v>
      </c>
      <c r="T20" s="67">
        <f t="shared" si="27"/>
        <v>500</v>
      </c>
      <c r="U20" s="6">
        <f t="shared" si="8"/>
        <v>575</v>
      </c>
      <c r="V20" s="6">
        <f t="shared" si="9"/>
        <v>650</v>
      </c>
      <c r="W20" s="6">
        <f t="shared" si="10"/>
        <v>650</v>
      </c>
      <c r="X20" s="6">
        <f t="shared" si="11"/>
        <v>360</v>
      </c>
      <c r="Y20" s="72">
        <f t="shared" si="12"/>
        <v>1150</v>
      </c>
      <c r="Z20" s="72">
        <f t="shared" si="13"/>
        <v>1150</v>
      </c>
      <c r="AA20" s="67">
        <f t="shared" si="28"/>
        <v>1510</v>
      </c>
      <c r="AB20" s="67">
        <f t="shared" si="29"/>
        <v>1510</v>
      </c>
      <c r="AC20" s="4">
        <v>0</v>
      </c>
      <c r="AD20" s="4">
        <v>1</v>
      </c>
      <c r="AE20" s="4">
        <v>0</v>
      </c>
      <c r="AF20" s="4">
        <v>0</v>
      </c>
      <c r="AG20" s="4">
        <v>0</v>
      </c>
      <c r="AH20" s="4">
        <v>1</v>
      </c>
      <c r="AI20" s="4">
        <v>0</v>
      </c>
      <c r="AJ20" s="4">
        <v>1</v>
      </c>
      <c r="AK20" s="4">
        <v>0</v>
      </c>
      <c r="AL20" s="4">
        <v>0</v>
      </c>
      <c r="AM20" s="4">
        <v>0</v>
      </c>
      <c r="AN20" s="4" t="s">
        <v>62</v>
      </c>
      <c r="AO20" s="4">
        <v>33</v>
      </c>
      <c r="AP20" s="4">
        <v>68</v>
      </c>
      <c r="AQ20" s="4">
        <v>30</v>
      </c>
      <c r="AR20" s="4">
        <v>0</v>
      </c>
      <c r="AS20" s="4">
        <v>50</v>
      </c>
      <c r="AT20" s="4">
        <v>0</v>
      </c>
      <c r="AU20" s="4">
        <v>30</v>
      </c>
      <c r="AV20" s="4">
        <v>100</v>
      </c>
      <c r="AW20" s="4">
        <v>100</v>
      </c>
      <c r="AX20" s="4">
        <v>0</v>
      </c>
      <c r="AY20" s="4">
        <v>100</v>
      </c>
      <c r="AZ20" s="4">
        <v>1</v>
      </c>
      <c r="BA20" s="4">
        <v>0</v>
      </c>
      <c r="BB20" s="4">
        <v>0</v>
      </c>
      <c r="BC20" s="9">
        <f t="shared" si="30"/>
        <v>75</v>
      </c>
      <c r="BD20" s="4">
        <v>2</v>
      </c>
      <c r="BE20" s="14">
        <f t="shared" si="31"/>
        <v>0</v>
      </c>
      <c r="BF20" s="15">
        <f t="shared" si="14"/>
        <v>0</v>
      </c>
      <c r="BG20" s="14">
        <f t="shared" si="32"/>
        <v>1</v>
      </c>
      <c r="BH20" s="16">
        <f t="shared" si="15"/>
        <v>240</v>
      </c>
      <c r="BI20" s="14">
        <f t="shared" si="33"/>
        <v>50</v>
      </c>
      <c r="BJ20" s="14">
        <f t="shared" si="33"/>
        <v>0</v>
      </c>
      <c r="BK20" s="14">
        <f t="shared" si="33"/>
        <v>0</v>
      </c>
      <c r="BL20" s="17">
        <f t="shared" si="16"/>
        <v>10</v>
      </c>
      <c r="BM20" s="14">
        <f t="shared" si="34"/>
        <v>0</v>
      </c>
      <c r="BN20" s="14">
        <f t="shared" si="35"/>
        <v>98</v>
      </c>
      <c r="BO20" s="14">
        <f t="shared" si="35"/>
        <v>100</v>
      </c>
      <c r="BP20" s="14">
        <f t="shared" si="35"/>
        <v>0</v>
      </c>
      <c r="BQ20" s="14">
        <f t="shared" si="35"/>
        <v>33</v>
      </c>
      <c r="BR20" s="14">
        <f t="shared" si="35"/>
        <v>0</v>
      </c>
      <c r="BS20" s="14">
        <f t="shared" si="35"/>
        <v>0</v>
      </c>
      <c r="BT20" s="14">
        <f t="shared" si="35"/>
        <v>0</v>
      </c>
      <c r="BU20" s="14">
        <f t="shared" si="35"/>
        <v>30</v>
      </c>
      <c r="BV20" s="14">
        <f t="shared" si="35"/>
        <v>100</v>
      </c>
      <c r="BW20" s="14">
        <f t="shared" si="35"/>
        <v>0</v>
      </c>
      <c r="BX20" s="14">
        <f t="shared" si="35"/>
        <v>100</v>
      </c>
      <c r="BY20" s="14">
        <f t="shared" si="35"/>
        <v>0</v>
      </c>
      <c r="BZ20" s="14">
        <f t="shared" si="35"/>
        <v>75</v>
      </c>
      <c r="CA20" s="18">
        <f t="shared" si="36"/>
        <v>837</v>
      </c>
      <c r="CB20" s="40">
        <f t="shared" si="53"/>
        <v>2.5</v>
      </c>
      <c r="CC20" s="39">
        <f t="shared" si="54"/>
        <v>6.25</v>
      </c>
      <c r="CE20" s="39">
        <f t="shared" si="55"/>
        <v>12</v>
      </c>
      <c r="CF20" s="39">
        <f t="shared" si="56"/>
        <v>100</v>
      </c>
      <c r="CG20">
        <f t="shared" si="57"/>
        <v>0.78</v>
      </c>
      <c r="CI20">
        <f t="shared" si="58"/>
        <v>5</v>
      </c>
      <c r="CJ20" s="39">
        <f t="shared" si="59"/>
        <v>5</v>
      </c>
      <c r="CK20" s="39">
        <f t="shared" si="60"/>
        <v>5</v>
      </c>
      <c r="CL20" s="39">
        <f t="shared" si="61"/>
        <v>1</v>
      </c>
      <c r="CM20" s="83">
        <f t="shared" si="40"/>
        <v>4.3478260869565218E-3</v>
      </c>
      <c r="CN20" s="83">
        <f t="shared" si="41"/>
        <v>1.0869565217391304E-2</v>
      </c>
      <c r="CO20" s="83">
        <f t="shared" si="42"/>
        <v>0</v>
      </c>
      <c r="CP20" s="83">
        <f t="shared" si="43"/>
        <v>2.0869565217391306E-2</v>
      </c>
      <c r="CQ20" s="83">
        <f t="shared" si="44"/>
        <v>0.17391304347826086</v>
      </c>
      <c r="CR20" s="83">
        <f t="shared" si="45"/>
        <v>1.3565217391304349E-3</v>
      </c>
      <c r="CS20" s="83">
        <f t="shared" si="46"/>
        <v>0</v>
      </c>
      <c r="CT20" s="83">
        <f t="shared" si="47"/>
        <v>8.6956521739130436E-3</v>
      </c>
      <c r="CU20" s="83">
        <f t="shared" si="48"/>
        <v>8.6956521739130436E-3</v>
      </c>
      <c r="CV20" s="83">
        <f t="shared" si="49"/>
        <v>8.6956521739130436E-3</v>
      </c>
      <c r="CW20" s="83">
        <f t="shared" si="50"/>
        <v>1.7391304347826088E-3</v>
      </c>
      <c r="CX20" s="124">
        <f t="shared" si="51"/>
        <v>1</v>
      </c>
      <c r="CY20" s="125">
        <f t="shared" si="52"/>
        <v>1</v>
      </c>
      <c r="CZ20" s="124">
        <f>VLOOKUP(K20,TU_Lote1!D:F,3,1)</f>
        <v>0</v>
      </c>
      <c r="DA20">
        <f t="shared" si="25"/>
        <v>11.5</v>
      </c>
    </row>
    <row r="21" spans="1:105" x14ac:dyDescent="0.25">
      <c r="A21" s="4">
        <v>1017</v>
      </c>
      <c r="B21">
        <v>17</v>
      </c>
      <c r="C21" t="s">
        <v>37</v>
      </c>
      <c r="D21" s="1">
        <v>41157.675243055557</v>
      </c>
      <c r="E21">
        <v>17</v>
      </c>
      <c r="F21" t="s">
        <v>47</v>
      </c>
      <c r="G21" t="s">
        <v>1119</v>
      </c>
      <c r="H21">
        <f t="shared" si="26"/>
        <v>1</v>
      </c>
      <c r="I21" t="s">
        <v>1496</v>
      </c>
      <c r="J21" t="s">
        <v>1000</v>
      </c>
      <c r="K21" s="65">
        <v>308.8</v>
      </c>
      <c r="L21" s="65"/>
      <c r="M21" t="s">
        <v>1082</v>
      </c>
      <c r="N21" t="str">
        <f>VLOOKUP(Geral!M21,PNV!$A$2:$E$354,2,0)</f>
        <v>PAV</v>
      </c>
      <c r="O21" t="str">
        <f>VLOOKUP(Geral!M21,PNV!$A$2:$E$354,5,0)</f>
        <v>PAV</v>
      </c>
      <c r="P21" t="s">
        <v>1008</v>
      </c>
      <c r="Q21" s="4">
        <v>2</v>
      </c>
      <c r="R21" s="4">
        <v>9</v>
      </c>
      <c r="S21" s="4">
        <v>10</v>
      </c>
      <c r="T21" s="67">
        <f t="shared" si="27"/>
        <v>90</v>
      </c>
      <c r="U21" s="6">
        <f t="shared" si="8"/>
        <v>103.5</v>
      </c>
      <c r="V21" s="6">
        <f t="shared" si="9"/>
        <v>117</v>
      </c>
      <c r="W21" s="6">
        <f t="shared" si="10"/>
        <v>117</v>
      </c>
      <c r="X21" s="6">
        <f t="shared" si="11"/>
        <v>64.8</v>
      </c>
      <c r="Y21" s="72">
        <f t="shared" si="12"/>
        <v>207</v>
      </c>
      <c r="Z21" s="72">
        <f t="shared" si="13"/>
        <v>207</v>
      </c>
      <c r="AA21" s="67">
        <f t="shared" si="28"/>
        <v>271.8</v>
      </c>
      <c r="AB21" s="67">
        <f t="shared" si="29"/>
        <v>271.8</v>
      </c>
      <c r="AC21" s="4">
        <v>0</v>
      </c>
      <c r="AD21" s="4">
        <v>1</v>
      </c>
      <c r="AE21" s="4">
        <v>0</v>
      </c>
      <c r="AF21" s="4">
        <v>1</v>
      </c>
      <c r="AG21" s="4">
        <v>0</v>
      </c>
      <c r="AH21" s="4">
        <v>0</v>
      </c>
      <c r="AI21" s="4">
        <v>0</v>
      </c>
      <c r="AJ21" s="4">
        <v>1</v>
      </c>
      <c r="AK21" s="4">
        <v>0</v>
      </c>
      <c r="AL21" s="4">
        <v>0</v>
      </c>
      <c r="AM21" s="4">
        <v>0</v>
      </c>
      <c r="AN21" s="4" t="s">
        <v>63</v>
      </c>
      <c r="AO21" s="4">
        <v>10</v>
      </c>
      <c r="AP21" s="4">
        <v>4</v>
      </c>
      <c r="AQ21" s="4">
        <v>0</v>
      </c>
      <c r="AR21" s="4">
        <v>0</v>
      </c>
      <c r="AS21" s="4">
        <v>0</v>
      </c>
      <c r="AT21" s="4">
        <v>0</v>
      </c>
      <c r="AU21" s="4">
        <v>0</v>
      </c>
      <c r="AV21" s="4">
        <v>16</v>
      </c>
      <c r="AW21" s="4">
        <v>0</v>
      </c>
      <c r="AX21" s="4">
        <v>0</v>
      </c>
      <c r="AY21" s="4">
        <v>18</v>
      </c>
      <c r="AZ21" s="4">
        <v>0</v>
      </c>
      <c r="BA21" s="4">
        <v>0</v>
      </c>
      <c r="BB21" s="4">
        <v>0</v>
      </c>
      <c r="BC21" s="9">
        <f t="shared" si="30"/>
        <v>13.5</v>
      </c>
      <c r="BD21" s="4">
        <v>3</v>
      </c>
      <c r="BE21" s="14">
        <f t="shared" si="31"/>
        <v>0</v>
      </c>
      <c r="BF21" s="15">
        <f t="shared" si="14"/>
        <v>0</v>
      </c>
      <c r="BG21" s="14">
        <f t="shared" si="32"/>
        <v>0</v>
      </c>
      <c r="BH21" s="16">
        <f t="shared" si="15"/>
        <v>43.199999999999996</v>
      </c>
      <c r="BI21" s="14">
        <f t="shared" si="33"/>
        <v>0</v>
      </c>
      <c r="BJ21" s="14">
        <f t="shared" si="33"/>
        <v>0</v>
      </c>
      <c r="BK21" s="14">
        <f t="shared" si="33"/>
        <v>0</v>
      </c>
      <c r="BL21" s="17">
        <f t="shared" si="16"/>
        <v>1.8</v>
      </c>
      <c r="BM21" s="14">
        <f t="shared" si="34"/>
        <v>0</v>
      </c>
      <c r="BN21" s="14">
        <f t="shared" si="34"/>
        <v>4</v>
      </c>
      <c r="BO21" s="14">
        <f t="shared" si="34"/>
        <v>16</v>
      </c>
      <c r="BP21" s="14">
        <f t="shared" si="34"/>
        <v>0</v>
      </c>
      <c r="BQ21" s="14">
        <f t="shared" si="34"/>
        <v>10</v>
      </c>
      <c r="BR21" s="14">
        <f t="shared" si="34"/>
        <v>0</v>
      </c>
      <c r="BS21" s="14">
        <f t="shared" si="34"/>
        <v>0</v>
      </c>
      <c r="BT21" s="14">
        <f t="shared" si="34"/>
        <v>0</v>
      </c>
      <c r="BU21" s="14">
        <f t="shared" si="34"/>
        <v>0</v>
      </c>
      <c r="BV21" s="14">
        <f t="shared" si="34"/>
        <v>0</v>
      </c>
      <c r="BW21" s="14">
        <f t="shared" si="34"/>
        <v>0</v>
      </c>
      <c r="BX21" s="14">
        <f t="shared" si="34"/>
        <v>18</v>
      </c>
      <c r="BY21" s="14">
        <f t="shared" si="34"/>
        <v>0</v>
      </c>
      <c r="BZ21" s="14">
        <f t="shared" si="34"/>
        <v>13.5</v>
      </c>
      <c r="CA21" s="18">
        <f t="shared" si="36"/>
        <v>106.5</v>
      </c>
      <c r="CB21" s="40">
        <f t="shared" si="53"/>
        <v>0.45</v>
      </c>
      <c r="CC21" s="39">
        <f t="shared" si="54"/>
        <v>1.125</v>
      </c>
      <c r="CE21" s="39">
        <f t="shared" si="55"/>
        <v>2.16</v>
      </c>
      <c r="CF21" s="39">
        <f t="shared" si="56"/>
        <v>18</v>
      </c>
      <c r="CG21">
        <f t="shared" si="57"/>
        <v>0.78</v>
      </c>
      <c r="CI21">
        <f t="shared" si="58"/>
        <v>0.9</v>
      </c>
      <c r="CJ21" s="39">
        <f t="shared" si="59"/>
        <v>0.9</v>
      </c>
      <c r="CK21" s="39">
        <f t="shared" si="60"/>
        <v>0.9</v>
      </c>
      <c r="CL21" s="39">
        <f t="shared" si="61"/>
        <v>0.18000000000000002</v>
      </c>
      <c r="CM21" s="83">
        <f t="shared" si="40"/>
        <v>4.3478260869565218E-3</v>
      </c>
      <c r="CN21" s="83">
        <f t="shared" si="41"/>
        <v>1.0869565217391304E-2</v>
      </c>
      <c r="CO21" s="83">
        <f t="shared" si="42"/>
        <v>0</v>
      </c>
      <c r="CP21" s="83">
        <f t="shared" si="43"/>
        <v>2.0869565217391306E-2</v>
      </c>
      <c r="CQ21" s="83">
        <f t="shared" si="44"/>
        <v>0.17391304347826086</v>
      </c>
      <c r="CR21" s="83">
        <f t="shared" si="45"/>
        <v>7.5362318840579709E-3</v>
      </c>
      <c r="CS21" s="83">
        <f t="shared" si="46"/>
        <v>0</v>
      </c>
      <c r="CT21" s="83">
        <f t="shared" si="47"/>
        <v>8.6956521739130436E-3</v>
      </c>
      <c r="CU21" s="83">
        <f t="shared" si="48"/>
        <v>8.6956521739130436E-3</v>
      </c>
      <c r="CV21" s="83">
        <f t="shared" si="49"/>
        <v>8.6956521739130436E-3</v>
      </c>
      <c r="CW21" s="83">
        <f t="shared" si="50"/>
        <v>1.739130434782609E-3</v>
      </c>
      <c r="CX21" s="124">
        <f t="shared" si="51"/>
        <v>1</v>
      </c>
      <c r="CY21" s="125">
        <f t="shared" si="52"/>
        <v>1</v>
      </c>
      <c r="CZ21" s="124">
        <f>VLOOKUP(K21,TU_Lote1!D:F,3,1)</f>
        <v>0</v>
      </c>
      <c r="DA21">
        <f t="shared" si="25"/>
        <v>11.5</v>
      </c>
    </row>
    <row r="22" spans="1:105" x14ac:dyDescent="0.25">
      <c r="A22" s="4">
        <v>1018</v>
      </c>
      <c r="B22">
        <v>18</v>
      </c>
      <c r="C22" t="s">
        <v>37</v>
      </c>
      <c r="D22" s="1">
        <v>41157.708912037036</v>
      </c>
      <c r="E22">
        <v>18</v>
      </c>
      <c r="F22" t="s">
        <v>38</v>
      </c>
      <c r="G22" t="s">
        <v>1119</v>
      </c>
      <c r="H22">
        <f t="shared" si="26"/>
        <v>1</v>
      </c>
      <c r="I22" t="s">
        <v>1496</v>
      </c>
      <c r="J22" t="s">
        <v>1000</v>
      </c>
      <c r="K22" s="65">
        <v>330.8</v>
      </c>
      <c r="L22" s="65"/>
      <c r="M22" t="s">
        <v>1083</v>
      </c>
      <c r="N22" t="str">
        <f>VLOOKUP(Geral!M22,PNV!$A$2:$E$354,2,0)</f>
        <v>PAV</v>
      </c>
      <c r="O22" t="str">
        <f>VLOOKUP(Geral!M22,PNV!$A$2:$E$354,5,0)</f>
        <v>PAV</v>
      </c>
      <c r="P22" t="s">
        <v>1008</v>
      </c>
      <c r="Q22" s="4">
        <v>2</v>
      </c>
      <c r="R22" s="4">
        <v>41</v>
      </c>
      <c r="S22" s="4">
        <v>10</v>
      </c>
      <c r="T22" s="67">
        <f t="shared" si="27"/>
        <v>410</v>
      </c>
      <c r="U22" s="6">
        <f t="shared" si="8"/>
        <v>471.5</v>
      </c>
      <c r="V22" s="6">
        <f t="shared" si="9"/>
        <v>533</v>
      </c>
      <c r="W22" s="6">
        <f t="shared" si="10"/>
        <v>533</v>
      </c>
      <c r="X22" s="6">
        <f t="shared" si="11"/>
        <v>295.2</v>
      </c>
      <c r="Y22" s="72">
        <f t="shared" si="12"/>
        <v>943</v>
      </c>
      <c r="Z22" s="72">
        <f t="shared" si="13"/>
        <v>943</v>
      </c>
      <c r="AA22" s="67">
        <f t="shared" si="28"/>
        <v>1238.2</v>
      </c>
      <c r="AB22" s="67">
        <f t="shared" si="29"/>
        <v>1238.2</v>
      </c>
      <c r="AC22" s="4">
        <v>0</v>
      </c>
      <c r="AD22" s="4">
        <v>1</v>
      </c>
      <c r="AE22" s="4">
        <v>0</v>
      </c>
      <c r="AF22" s="4">
        <v>0</v>
      </c>
      <c r="AG22" s="4">
        <v>0</v>
      </c>
      <c r="AH22" s="4">
        <v>1</v>
      </c>
      <c r="AI22" s="4">
        <v>0</v>
      </c>
      <c r="AJ22" s="4">
        <v>1</v>
      </c>
      <c r="AK22" s="4">
        <v>0</v>
      </c>
      <c r="AL22" s="4">
        <v>0</v>
      </c>
      <c r="AM22" s="4">
        <v>0</v>
      </c>
      <c r="AN22" s="4" t="s">
        <v>64</v>
      </c>
      <c r="AO22" s="4">
        <v>114</v>
      </c>
      <c r="AP22" s="4">
        <v>10</v>
      </c>
      <c r="AQ22" s="4">
        <v>6</v>
      </c>
      <c r="AR22" s="4">
        <v>0</v>
      </c>
      <c r="AS22" s="4">
        <v>500</v>
      </c>
      <c r="AT22" s="4">
        <v>0</v>
      </c>
      <c r="AU22" s="4">
        <v>30</v>
      </c>
      <c r="AV22" s="4">
        <v>80</v>
      </c>
      <c r="AW22" s="4">
        <v>0</v>
      </c>
      <c r="AX22" s="4">
        <v>4</v>
      </c>
      <c r="AY22" s="4">
        <v>82</v>
      </c>
      <c r="AZ22" s="4">
        <v>0</v>
      </c>
      <c r="BA22" s="4">
        <v>0</v>
      </c>
      <c r="BB22" s="4">
        <v>0</v>
      </c>
      <c r="BC22" s="9">
        <f t="shared" si="30"/>
        <v>61.5</v>
      </c>
      <c r="BD22" s="4">
        <v>2</v>
      </c>
      <c r="BE22" s="14">
        <f t="shared" si="31"/>
        <v>4</v>
      </c>
      <c r="BF22" s="15">
        <f t="shared" si="14"/>
        <v>0</v>
      </c>
      <c r="BG22" s="14">
        <f t="shared" si="32"/>
        <v>0</v>
      </c>
      <c r="BH22" s="16">
        <f t="shared" si="15"/>
        <v>196.79999999999998</v>
      </c>
      <c r="BI22" s="14">
        <f t="shared" si="33"/>
        <v>500</v>
      </c>
      <c r="BJ22" s="14">
        <f t="shared" si="33"/>
        <v>0</v>
      </c>
      <c r="BK22" s="14">
        <f t="shared" si="33"/>
        <v>0</v>
      </c>
      <c r="BL22" s="17">
        <f t="shared" si="16"/>
        <v>8.2000000000000011</v>
      </c>
      <c r="BM22" s="14">
        <f t="shared" si="34"/>
        <v>0</v>
      </c>
      <c r="BN22" s="14">
        <f t="shared" si="34"/>
        <v>16</v>
      </c>
      <c r="BO22" s="14">
        <f t="shared" si="34"/>
        <v>80</v>
      </c>
      <c r="BP22" s="14">
        <f t="shared" si="34"/>
        <v>0</v>
      </c>
      <c r="BQ22" s="14">
        <f t="shared" si="34"/>
        <v>114</v>
      </c>
      <c r="BR22" s="14">
        <f t="shared" si="34"/>
        <v>0</v>
      </c>
      <c r="BS22" s="14">
        <f t="shared" si="34"/>
        <v>0</v>
      </c>
      <c r="BT22" s="14">
        <f t="shared" si="34"/>
        <v>0</v>
      </c>
      <c r="BU22" s="14">
        <f t="shared" si="34"/>
        <v>30</v>
      </c>
      <c r="BV22" s="14">
        <f t="shared" si="34"/>
        <v>0</v>
      </c>
      <c r="BW22" s="14">
        <f t="shared" si="34"/>
        <v>0</v>
      </c>
      <c r="BX22" s="14">
        <f t="shared" si="34"/>
        <v>82</v>
      </c>
      <c r="BY22" s="14">
        <f t="shared" si="34"/>
        <v>0</v>
      </c>
      <c r="BZ22" s="14">
        <f t="shared" si="34"/>
        <v>61.5</v>
      </c>
      <c r="CA22" s="18">
        <f t="shared" si="36"/>
        <v>1092.5</v>
      </c>
      <c r="CB22" s="40">
        <f t="shared" si="53"/>
        <v>2.0500000000000003</v>
      </c>
      <c r="CC22" s="39">
        <f t="shared" si="54"/>
        <v>5.1250000000000009</v>
      </c>
      <c r="CE22" s="39">
        <f t="shared" si="55"/>
        <v>9.8400000000000016</v>
      </c>
      <c r="CF22" s="39">
        <f t="shared" si="56"/>
        <v>82.000000000000014</v>
      </c>
      <c r="CG22">
        <f t="shared" si="57"/>
        <v>0.78</v>
      </c>
      <c r="CI22">
        <f t="shared" si="58"/>
        <v>4.1000000000000005</v>
      </c>
      <c r="CJ22" s="39">
        <f t="shared" si="59"/>
        <v>4.1000000000000005</v>
      </c>
      <c r="CK22" s="39">
        <f t="shared" si="60"/>
        <v>4.1000000000000005</v>
      </c>
      <c r="CL22" s="39">
        <f t="shared" si="61"/>
        <v>0.82000000000000017</v>
      </c>
      <c r="CM22" s="83">
        <f t="shared" si="40"/>
        <v>4.3478260869565227E-3</v>
      </c>
      <c r="CN22" s="83">
        <f t="shared" si="41"/>
        <v>1.0869565217391306E-2</v>
      </c>
      <c r="CO22" s="83">
        <f t="shared" si="42"/>
        <v>0</v>
      </c>
      <c r="CP22" s="83">
        <f t="shared" si="43"/>
        <v>2.0869565217391309E-2</v>
      </c>
      <c r="CQ22" s="83">
        <f t="shared" si="44"/>
        <v>0.17391304347826089</v>
      </c>
      <c r="CR22" s="83">
        <f t="shared" si="45"/>
        <v>1.6542948038176034E-3</v>
      </c>
      <c r="CS22" s="83">
        <f t="shared" si="46"/>
        <v>0</v>
      </c>
      <c r="CT22" s="83">
        <f t="shared" si="47"/>
        <v>8.6956521739130453E-3</v>
      </c>
      <c r="CU22" s="83">
        <f t="shared" si="48"/>
        <v>8.6956521739130453E-3</v>
      </c>
      <c r="CV22" s="83">
        <f t="shared" si="49"/>
        <v>8.6956521739130453E-3</v>
      </c>
      <c r="CW22" s="83">
        <f t="shared" si="50"/>
        <v>1.739130434782609E-3</v>
      </c>
      <c r="CX22" s="124">
        <f t="shared" si="51"/>
        <v>1</v>
      </c>
      <c r="CY22" s="125">
        <f t="shared" si="52"/>
        <v>1</v>
      </c>
      <c r="CZ22" s="124">
        <f>VLOOKUP(K22,TU_Lote1!D:F,3,1)</f>
        <v>0</v>
      </c>
      <c r="DA22">
        <f t="shared" si="25"/>
        <v>11.5</v>
      </c>
    </row>
    <row r="23" spans="1:105" x14ac:dyDescent="0.25">
      <c r="A23" s="4">
        <v>1019</v>
      </c>
      <c r="B23">
        <v>19</v>
      </c>
      <c r="C23" t="s">
        <v>37</v>
      </c>
      <c r="D23" s="1">
        <v>41157.715740740743</v>
      </c>
      <c r="E23">
        <v>19</v>
      </c>
      <c r="F23" t="s">
        <v>38</v>
      </c>
      <c r="G23" t="s">
        <v>1119</v>
      </c>
      <c r="H23">
        <f t="shared" si="26"/>
        <v>1</v>
      </c>
      <c r="I23" t="s">
        <v>1496</v>
      </c>
      <c r="J23" t="s">
        <v>1000</v>
      </c>
      <c r="K23" s="65">
        <v>332.1</v>
      </c>
      <c r="L23" s="65"/>
      <c r="M23" t="s">
        <v>1083</v>
      </c>
      <c r="N23" t="str">
        <f>VLOOKUP(Geral!M23,PNV!$A$2:$E$354,2,0)</f>
        <v>PAV</v>
      </c>
      <c r="O23" t="str">
        <f>VLOOKUP(Geral!M23,PNV!$A$2:$E$354,5,0)</f>
        <v>PAV</v>
      </c>
      <c r="P23" t="s">
        <v>1008</v>
      </c>
      <c r="Q23" s="4">
        <v>2</v>
      </c>
      <c r="R23" s="4">
        <v>23</v>
      </c>
      <c r="S23" s="4">
        <v>10</v>
      </c>
      <c r="T23" s="67">
        <f t="shared" si="27"/>
        <v>230</v>
      </c>
      <c r="U23" s="6">
        <f t="shared" si="8"/>
        <v>264.5</v>
      </c>
      <c r="V23" s="6">
        <f t="shared" si="9"/>
        <v>299</v>
      </c>
      <c r="W23" s="6">
        <f t="shared" si="10"/>
        <v>299</v>
      </c>
      <c r="X23" s="6">
        <f t="shared" si="11"/>
        <v>165.6</v>
      </c>
      <c r="Y23" s="72">
        <f t="shared" si="12"/>
        <v>529</v>
      </c>
      <c r="Z23" s="72">
        <f t="shared" si="13"/>
        <v>529</v>
      </c>
      <c r="AA23" s="67">
        <f t="shared" si="28"/>
        <v>694.6</v>
      </c>
      <c r="AB23" s="67">
        <f t="shared" si="29"/>
        <v>694.6</v>
      </c>
      <c r="AC23" s="4">
        <v>1</v>
      </c>
      <c r="AD23" s="4">
        <v>0</v>
      </c>
      <c r="AE23" s="4">
        <v>0</v>
      </c>
      <c r="AF23" s="4">
        <v>0</v>
      </c>
      <c r="AG23" s="4">
        <v>0</v>
      </c>
      <c r="AH23" s="4">
        <v>1</v>
      </c>
      <c r="AI23" s="4">
        <v>0</v>
      </c>
      <c r="AJ23" s="4">
        <v>1</v>
      </c>
      <c r="AK23" s="4">
        <v>0</v>
      </c>
      <c r="AL23" s="4">
        <v>0</v>
      </c>
      <c r="AM23" s="4">
        <v>0</v>
      </c>
      <c r="AN23" s="4" t="s">
        <v>65</v>
      </c>
      <c r="AO23" s="4">
        <v>51</v>
      </c>
      <c r="AP23" s="4">
        <v>10</v>
      </c>
      <c r="AQ23" s="4">
        <v>5</v>
      </c>
      <c r="AR23" s="4">
        <v>46</v>
      </c>
      <c r="AS23" s="4">
        <v>350</v>
      </c>
      <c r="AT23" s="4">
        <v>0</v>
      </c>
      <c r="AU23" s="4">
        <v>20</v>
      </c>
      <c r="AV23" s="4">
        <v>46</v>
      </c>
      <c r="AW23" s="4">
        <v>0</v>
      </c>
      <c r="AX23" s="4">
        <v>0</v>
      </c>
      <c r="AY23" s="4">
        <v>46</v>
      </c>
      <c r="AZ23" s="4">
        <v>0</v>
      </c>
      <c r="BA23" s="4">
        <v>0</v>
      </c>
      <c r="BB23" s="4">
        <v>0</v>
      </c>
      <c r="BC23" s="9">
        <f t="shared" si="30"/>
        <v>34.5</v>
      </c>
      <c r="BD23" s="4">
        <v>2</v>
      </c>
      <c r="BE23" s="14">
        <f t="shared" si="31"/>
        <v>0</v>
      </c>
      <c r="BF23" s="15">
        <f t="shared" si="14"/>
        <v>0</v>
      </c>
      <c r="BG23" s="14">
        <f t="shared" si="32"/>
        <v>0</v>
      </c>
      <c r="BH23" s="16">
        <f t="shared" si="15"/>
        <v>110.39999999999999</v>
      </c>
      <c r="BI23" s="14">
        <f t="shared" si="33"/>
        <v>350</v>
      </c>
      <c r="BJ23" s="14">
        <f t="shared" si="33"/>
        <v>0</v>
      </c>
      <c r="BK23" s="14">
        <f t="shared" si="33"/>
        <v>0</v>
      </c>
      <c r="BL23" s="17">
        <f t="shared" si="16"/>
        <v>4.6000000000000005</v>
      </c>
      <c r="BM23" s="14">
        <f t="shared" si="34"/>
        <v>0</v>
      </c>
      <c r="BN23" s="14">
        <f t="shared" si="34"/>
        <v>15</v>
      </c>
      <c r="BO23" s="14">
        <f t="shared" si="34"/>
        <v>46</v>
      </c>
      <c r="BP23" s="14">
        <f t="shared" si="34"/>
        <v>46</v>
      </c>
      <c r="BQ23" s="14">
        <f t="shared" si="34"/>
        <v>51</v>
      </c>
      <c r="BR23" s="14">
        <f t="shared" si="34"/>
        <v>0</v>
      </c>
      <c r="BS23" s="14">
        <f t="shared" si="34"/>
        <v>0</v>
      </c>
      <c r="BT23" s="14">
        <f t="shared" si="34"/>
        <v>0</v>
      </c>
      <c r="BU23" s="14">
        <f t="shared" si="34"/>
        <v>20</v>
      </c>
      <c r="BV23" s="14">
        <f t="shared" si="34"/>
        <v>0</v>
      </c>
      <c r="BW23" s="14">
        <f t="shared" si="34"/>
        <v>0</v>
      </c>
      <c r="BX23" s="14">
        <f t="shared" si="34"/>
        <v>46</v>
      </c>
      <c r="BY23" s="14">
        <f t="shared" si="34"/>
        <v>0</v>
      </c>
      <c r="BZ23" s="14">
        <f t="shared" si="34"/>
        <v>34.5</v>
      </c>
      <c r="CA23" s="18">
        <f t="shared" si="36"/>
        <v>723.5</v>
      </c>
      <c r="CB23" s="40">
        <f t="shared" si="53"/>
        <v>1.1500000000000001</v>
      </c>
      <c r="CC23" s="39">
        <f t="shared" si="54"/>
        <v>2.8750000000000004</v>
      </c>
      <c r="CE23" s="39">
        <f t="shared" si="55"/>
        <v>5.5200000000000005</v>
      </c>
      <c r="CF23" s="39">
        <f t="shared" si="56"/>
        <v>46.000000000000007</v>
      </c>
      <c r="CG23">
        <f t="shared" si="57"/>
        <v>0.78</v>
      </c>
      <c r="CI23">
        <f t="shared" si="58"/>
        <v>2.3000000000000003</v>
      </c>
      <c r="CJ23" s="39">
        <f t="shared" si="59"/>
        <v>2.3000000000000003</v>
      </c>
      <c r="CK23" s="39">
        <f t="shared" si="60"/>
        <v>2.3000000000000003</v>
      </c>
      <c r="CL23" s="39">
        <f t="shared" si="61"/>
        <v>0.46000000000000008</v>
      </c>
      <c r="CM23" s="83">
        <f t="shared" si="40"/>
        <v>4.3478260869565227E-3</v>
      </c>
      <c r="CN23" s="83">
        <f t="shared" si="41"/>
        <v>1.0869565217391306E-2</v>
      </c>
      <c r="CO23" s="83">
        <f t="shared" si="42"/>
        <v>0</v>
      </c>
      <c r="CP23" s="83">
        <f t="shared" si="43"/>
        <v>2.0869565217391306E-2</v>
      </c>
      <c r="CQ23" s="83">
        <f t="shared" si="44"/>
        <v>0.17391304347826089</v>
      </c>
      <c r="CR23" s="83">
        <f t="shared" si="45"/>
        <v>2.9489603024574671E-3</v>
      </c>
      <c r="CS23" s="83">
        <f t="shared" si="46"/>
        <v>0</v>
      </c>
      <c r="CT23" s="83">
        <f t="shared" si="47"/>
        <v>8.6956521739130453E-3</v>
      </c>
      <c r="CU23" s="83">
        <f t="shared" si="48"/>
        <v>8.6956521739130453E-3</v>
      </c>
      <c r="CV23" s="83">
        <f t="shared" si="49"/>
        <v>8.6956521739130453E-3</v>
      </c>
      <c r="CW23" s="83">
        <f t="shared" si="50"/>
        <v>1.739130434782609E-3</v>
      </c>
      <c r="CX23" s="124">
        <f t="shared" si="51"/>
        <v>1</v>
      </c>
      <c r="CY23" s="125">
        <f t="shared" si="52"/>
        <v>1</v>
      </c>
      <c r="CZ23" s="124">
        <f>VLOOKUP(K23,TU_Lote1!D:F,3,1)</f>
        <v>0</v>
      </c>
      <c r="DA23">
        <f t="shared" si="25"/>
        <v>11.5</v>
      </c>
    </row>
    <row r="24" spans="1:105" x14ac:dyDescent="0.25">
      <c r="A24" s="4">
        <v>1020</v>
      </c>
      <c r="B24">
        <v>20</v>
      </c>
      <c r="C24" t="s">
        <v>37</v>
      </c>
      <c r="D24" s="1">
        <v>41157.740081018521</v>
      </c>
      <c r="E24">
        <v>20</v>
      </c>
      <c r="F24" t="s">
        <v>66</v>
      </c>
      <c r="G24" t="s">
        <v>1119</v>
      </c>
      <c r="H24">
        <f t="shared" si="26"/>
        <v>1</v>
      </c>
      <c r="I24" t="s">
        <v>1496</v>
      </c>
      <c r="J24" t="s">
        <v>1000</v>
      </c>
      <c r="K24" s="65">
        <v>348</v>
      </c>
      <c r="L24" s="65"/>
      <c r="M24" t="s">
        <v>1083</v>
      </c>
      <c r="N24" t="str">
        <f>VLOOKUP(Geral!M24,PNV!$A$2:$E$354,2,0)</f>
        <v>PAV</v>
      </c>
      <c r="O24" t="str">
        <f>VLOOKUP(Geral!M24,PNV!$A$2:$E$354,5,0)</f>
        <v>PAV</v>
      </c>
      <c r="P24" t="s">
        <v>1008</v>
      </c>
      <c r="Q24" s="4">
        <v>2</v>
      </c>
      <c r="R24" s="4">
        <v>105</v>
      </c>
      <c r="S24" s="4">
        <v>10</v>
      </c>
      <c r="T24" s="67">
        <f t="shared" si="27"/>
        <v>1050</v>
      </c>
      <c r="U24" s="6">
        <f t="shared" si="8"/>
        <v>1207.5</v>
      </c>
      <c r="V24" s="6">
        <f t="shared" si="9"/>
        <v>1365</v>
      </c>
      <c r="W24" s="6">
        <f t="shared" si="10"/>
        <v>1365</v>
      </c>
      <c r="X24" s="6">
        <f t="shared" si="11"/>
        <v>756</v>
      </c>
      <c r="Y24" s="72">
        <f t="shared" si="12"/>
        <v>2415</v>
      </c>
      <c r="Z24" s="72">
        <f t="shared" si="13"/>
        <v>2415</v>
      </c>
      <c r="AA24" s="67">
        <f t="shared" si="28"/>
        <v>3171</v>
      </c>
      <c r="AB24" s="67">
        <f t="shared" si="29"/>
        <v>3171</v>
      </c>
      <c r="AC24" s="4">
        <v>0</v>
      </c>
      <c r="AD24" s="4">
        <v>1</v>
      </c>
      <c r="AE24" s="4">
        <v>0</v>
      </c>
      <c r="AF24" s="4">
        <v>0</v>
      </c>
      <c r="AG24" s="4">
        <v>0</v>
      </c>
      <c r="AH24" s="4">
        <v>1</v>
      </c>
      <c r="AI24" s="4">
        <v>0</v>
      </c>
      <c r="AJ24" s="4">
        <v>1</v>
      </c>
      <c r="AK24" s="4">
        <v>0</v>
      </c>
      <c r="AL24" s="4">
        <v>0</v>
      </c>
      <c r="AM24" s="4">
        <v>0</v>
      </c>
      <c r="AN24" s="4" t="s">
        <v>67</v>
      </c>
      <c r="AO24" s="4">
        <v>70</v>
      </c>
      <c r="AP24" s="4">
        <v>75</v>
      </c>
      <c r="AQ24" s="4">
        <v>30</v>
      </c>
      <c r="AR24" s="4">
        <v>0</v>
      </c>
      <c r="AS24" s="4">
        <v>230</v>
      </c>
      <c r="AT24" s="4">
        <v>0</v>
      </c>
      <c r="AU24" s="4">
        <v>150</v>
      </c>
      <c r="AV24" s="4">
        <v>210</v>
      </c>
      <c r="AW24" s="4">
        <v>120</v>
      </c>
      <c r="AX24" s="4">
        <v>0</v>
      </c>
      <c r="AY24" s="4">
        <v>210</v>
      </c>
      <c r="AZ24" s="4">
        <v>0</v>
      </c>
      <c r="BA24" s="4">
        <v>0</v>
      </c>
      <c r="BB24" s="4">
        <v>0</v>
      </c>
      <c r="BC24" s="9">
        <f t="shared" si="30"/>
        <v>157.5</v>
      </c>
      <c r="BD24" s="4">
        <v>1</v>
      </c>
      <c r="BE24" s="14">
        <f t="shared" si="31"/>
        <v>0</v>
      </c>
      <c r="BF24" s="15">
        <f t="shared" si="14"/>
        <v>0</v>
      </c>
      <c r="BG24" s="14">
        <f t="shared" si="32"/>
        <v>0</v>
      </c>
      <c r="BH24" s="16">
        <f t="shared" si="15"/>
        <v>504</v>
      </c>
      <c r="BI24" s="14">
        <f t="shared" si="33"/>
        <v>230</v>
      </c>
      <c r="BJ24" s="14">
        <f t="shared" si="33"/>
        <v>0</v>
      </c>
      <c r="BK24" s="14">
        <f t="shared" si="33"/>
        <v>0</v>
      </c>
      <c r="BL24" s="17">
        <f t="shared" si="16"/>
        <v>21</v>
      </c>
      <c r="BM24" s="14">
        <f t="shared" si="34"/>
        <v>0</v>
      </c>
      <c r="BN24" s="14">
        <f t="shared" si="34"/>
        <v>105</v>
      </c>
      <c r="BO24" s="14">
        <f t="shared" si="34"/>
        <v>210</v>
      </c>
      <c r="BP24" s="14">
        <f t="shared" si="34"/>
        <v>0</v>
      </c>
      <c r="BQ24" s="14">
        <f t="shared" si="34"/>
        <v>70</v>
      </c>
      <c r="BR24" s="14">
        <f t="shared" si="34"/>
        <v>0</v>
      </c>
      <c r="BS24" s="14">
        <f t="shared" si="34"/>
        <v>0</v>
      </c>
      <c r="BT24" s="14">
        <f t="shared" si="34"/>
        <v>0</v>
      </c>
      <c r="BU24" s="14">
        <f t="shared" si="34"/>
        <v>150</v>
      </c>
      <c r="BV24" s="14">
        <f t="shared" si="34"/>
        <v>120</v>
      </c>
      <c r="BW24" s="14">
        <f t="shared" si="34"/>
        <v>0</v>
      </c>
      <c r="BX24" s="14">
        <f t="shared" si="34"/>
        <v>210</v>
      </c>
      <c r="BY24" s="14">
        <f t="shared" si="34"/>
        <v>0</v>
      </c>
      <c r="BZ24" s="14">
        <f t="shared" si="34"/>
        <v>157.5</v>
      </c>
      <c r="CA24" s="18">
        <f t="shared" si="36"/>
        <v>1777.5</v>
      </c>
      <c r="CB24" s="40">
        <f t="shared" si="53"/>
        <v>5.25</v>
      </c>
      <c r="CC24" s="39">
        <f t="shared" si="54"/>
        <v>13.125</v>
      </c>
      <c r="CE24" s="39">
        <f t="shared" si="55"/>
        <v>25.2</v>
      </c>
      <c r="CF24" s="39">
        <f t="shared" si="56"/>
        <v>210</v>
      </c>
      <c r="CG24">
        <f t="shared" si="57"/>
        <v>0.78</v>
      </c>
      <c r="CI24">
        <f t="shared" si="58"/>
        <v>10.5</v>
      </c>
      <c r="CJ24" s="39">
        <f t="shared" si="59"/>
        <v>10.5</v>
      </c>
      <c r="CK24" s="39">
        <f t="shared" si="60"/>
        <v>10.5</v>
      </c>
      <c r="CL24" s="39">
        <f t="shared" si="61"/>
        <v>2.1</v>
      </c>
      <c r="CM24" s="83">
        <f t="shared" si="40"/>
        <v>4.3478260869565218E-3</v>
      </c>
      <c r="CN24" s="83">
        <f t="shared" si="41"/>
        <v>1.0869565217391304E-2</v>
      </c>
      <c r="CO24" s="83">
        <f t="shared" si="42"/>
        <v>0</v>
      </c>
      <c r="CP24" s="83">
        <f t="shared" si="43"/>
        <v>2.0869565217391303E-2</v>
      </c>
      <c r="CQ24" s="83">
        <f t="shared" si="44"/>
        <v>0.17391304347826086</v>
      </c>
      <c r="CR24" s="83">
        <f t="shared" si="45"/>
        <v>6.4596273291925473E-4</v>
      </c>
      <c r="CS24" s="83">
        <f t="shared" si="46"/>
        <v>0</v>
      </c>
      <c r="CT24" s="83">
        <f t="shared" si="47"/>
        <v>8.6956521739130436E-3</v>
      </c>
      <c r="CU24" s="83">
        <f t="shared" si="48"/>
        <v>8.6956521739130436E-3</v>
      </c>
      <c r="CV24" s="83">
        <f t="shared" si="49"/>
        <v>8.6956521739130436E-3</v>
      </c>
      <c r="CW24" s="83">
        <f t="shared" si="50"/>
        <v>1.7391304347826088E-3</v>
      </c>
      <c r="CX24" s="124">
        <f t="shared" si="51"/>
        <v>1</v>
      </c>
      <c r="CY24" s="125">
        <f t="shared" si="52"/>
        <v>1</v>
      </c>
      <c r="CZ24" s="124">
        <f>VLOOKUP(K24,TU_Lote1!D:F,3,1)</f>
        <v>0</v>
      </c>
      <c r="DA24">
        <f t="shared" si="25"/>
        <v>11.5</v>
      </c>
    </row>
    <row r="25" spans="1:105" x14ac:dyDescent="0.25">
      <c r="A25" s="4">
        <v>1021</v>
      </c>
      <c r="B25">
        <v>21</v>
      </c>
      <c r="C25" t="s">
        <v>37</v>
      </c>
      <c r="D25" s="1">
        <v>41158.357025462959</v>
      </c>
      <c r="E25">
        <v>21</v>
      </c>
      <c r="F25" t="s">
        <v>68</v>
      </c>
      <c r="G25" t="s">
        <v>1119</v>
      </c>
      <c r="H25">
        <f t="shared" si="26"/>
        <v>1</v>
      </c>
      <c r="I25" t="s">
        <v>1496</v>
      </c>
      <c r="J25" t="s">
        <v>1000</v>
      </c>
      <c r="K25" s="65">
        <v>358.5</v>
      </c>
      <c r="L25" s="65"/>
      <c r="M25" t="s">
        <v>1084</v>
      </c>
      <c r="N25" t="str">
        <f>VLOOKUP(Geral!M25,PNV!$A$2:$E$354,2,0)</f>
        <v>PAV</v>
      </c>
      <c r="O25" t="str">
        <f>VLOOKUP(Geral!M25,PNV!$A$2:$E$354,5,0)</f>
        <v>PAV</v>
      </c>
      <c r="P25" t="s">
        <v>1008</v>
      </c>
      <c r="Q25" s="4">
        <v>2</v>
      </c>
      <c r="R25" s="4">
        <v>76</v>
      </c>
      <c r="S25" s="4">
        <v>10</v>
      </c>
      <c r="T25" s="67">
        <f t="shared" si="27"/>
        <v>760</v>
      </c>
      <c r="U25" s="6">
        <f t="shared" si="8"/>
        <v>874</v>
      </c>
      <c r="V25" s="6">
        <f t="shared" si="9"/>
        <v>988</v>
      </c>
      <c r="W25" s="6">
        <f t="shared" si="10"/>
        <v>988</v>
      </c>
      <c r="X25" s="6">
        <f t="shared" si="11"/>
        <v>547.20000000000005</v>
      </c>
      <c r="Y25" s="72">
        <f t="shared" si="12"/>
        <v>1748</v>
      </c>
      <c r="Z25" s="72">
        <f t="shared" si="13"/>
        <v>1748</v>
      </c>
      <c r="AA25" s="67">
        <f t="shared" si="28"/>
        <v>2295.1999999999998</v>
      </c>
      <c r="AB25" s="67">
        <f t="shared" si="29"/>
        <v>2295.1999999999998</v>
      </c>
      <c r="AC25" s="4">
        <v>0</v>
      </c>
      <c r="AD25" s="4">
        <v>1</v>
      </c>
      <c r="AE25" s="4">
        <v>0</v>
      </c>
      <c r="AF25" s="4">
        <v>0</v>
      </c>
      <c r="AG25" s="4">
        <v>0</v>
      </c>
      <c r="AH25" s="4">
        <v>1</v>
      </c>
      <c r="AI25" s="4">
        <v>0</v>
      </c>
      <c r="AJ25" s="4">
        <v>1</v>
      </c>
      <c r="AK25" s="4">
        <v>0</v>
      </c>
      <c r="AL25" s="4">
        <v>0</v>
      </c>
      <c r="AM25" s="4">
        <v>0</v>
      </c>
      <c r="AN25" s="4" t="s">
        <v>69</v>
      </c>
      <c r="AO25" s="4">
        <v>30</v>
      </c>
      <c r="AP25" s="4">
        <v>65</v>
      </c>
      <c r="AQ25" s="4">
        <v>70</v>
      </c>
      <c r="AR25" s="4">
        <v>0</v>
      </c>
      <c r="AS25" s="4">
        <v>0</v>
      </c>
      <c r="AT25" s="4">
        <v>14</v>
      </c>
      <c r="AU25" s="4">
        <v>100</v>
      </c>
      <c r="AV25" s="4">
        <v>144</v>
      </c>
      <c r="AW25" s="4">
        <v>60</v>
      </c>
      <c r="AX25" s="4">
        <v>0</v>
      </c>
      <c r="AY25" s="4">
        <v>144</v>
      </c>
      <c r="AZ25" s="4">
        <v>0</v>
      </c>
      <c r="BA25" s="4">
        <v>0</v>
      </c>
      <c r="BB25" s="4">
        <v>0</v>
      </c>
      <c r="BC25" s="9">
        <f t="shared" si="30"/>
        <v>114</v>
      </c>
      <c r="BD25" s="4">
        <v>1</v>
      </c>
      <c r="BE25" s="14">
        <f t="shared" si="31"/>
        <v>0</v>
      </c>
      <c r="BF25" s="15">
        <f t="shared" si="14"/>
        <v>0</v>
      </c>
      <c r="BG25" s="14">
        <f t="shared" si="32"/>
        <v>0</v>
      </c>
      <c r="BH25" s="16">
        <f t="shared" si="15"/>
        <v>364.8</v>
      </c>
      <c r="BI25" s="14">
        <f t="shared" si="33"/>
        <v>0</v>
      </c>
      <c r="BJ25" s="14">
        <f t="shared" si="33"/>
        <v>0</v>
      </c>
      <c r="BK25" s="14">
        <f t="shared" si="33"/>
        <v>0</v>
      </c>
      <c r="BL25" s="17">
        <f t="shared" si="16"/>
        <v>15.200000000000001</v>
      </c>
      <c r="BM25" s="14">
        <f t="shared" si="34"/>
        <v>0</v>
      </c>
      <c r="BN25" s="14">
        <f t="shared" si="34"/>
        <v>135</v>
      </c>
      <c r="BO25" s="14">
        <f t="shared" si="34"/>
        <v>144</v>
      </c>
      <c r="BP25" s="14">
        <f t="shared" si="34"/>
        <v>0</v>
      </c>
      <c r="BQ25" s="14">
        <f t="shared" si="34"/>
        <v>30</v>
      </c>
      <c r="BR25" s="14">
        <f t="shared" si="34"/>
        <v>0</v>
      </c>
      <c r="BS25" s="14">
        <f t="shared" si="34"/>
        <v>0</v>
      </c>
      <c r="BT25" s="14">
        <f t="shared" si="34"/>
        <v>0</v>
      </c>
      <c r="BU25" s="14">
        <f t="shared" si="34"/>
        <v>100</v>
      </c>
      <c r="BV25" s="14">
        <f t="shared" si="34"/>
        <v>60</v>
      </c>
      <c r="BW25" s="14">
        <f t="shared" si="34"/>
        <v>0</v>
      </c>
      <c r="BX25" s="14">
        <f t="shared" si="34"/>
        <v>144</v>
      </c>
      <c r="BY25" s="14">
        <f t="shared" si="34"/>
        <v>14</v>
      </c>
      <c r="BZ25" s="14">
        <f t="shared" si="34"/>
        <v>114</v>
      </c>
      <c r="CA25" s="18">
        <f t="shared" si="36"/>
        <v>1121</v>
      </c>
      <c r="CB25" s="40">
        <f t="shared" si="53"/>
        <v>3.8000000000000003</v>
      </c>
      <c r="CC25" s="39">
        <f t="shared" si="54"/>
        <v>9.5</v>
      </c>
      <c r="CE25" s="39">
        <f t="shared" si="55"/>
        <v>18.240000000000002</v>
      </c>
      <c r="CF25" s="39">
        <f t="shared" si="56"/>
        <v>152</v>
      </c>
      <c r="CG25">
        <f t="shared" si="57"/>
        <v>0.78</v>
      </c>
      <c r="CI25">
        <f t="shared" si="58"/>
        <v>7.6000000000000005</v>
      </c>
      <c r="CJ25" s="39">
        <f t="shared" si="59"/>
        <v>7.6000000000000005</v>
      </c>
      <c r="CK25" s="39">
        <f t="shared" si="60"/>
        <v>7.6000000000000005</v>
      </c>
      <c r="CL25" s="39">
        <f t="shared" si="61"/>
        <v>1.5200000000000002</v>
      </c>
      <c r="CM25" s="83">
        <f t="shared" si="40"/>
        <v>4.3478260869565218E-3</v>
      </c>
      <c r="CN25" s="83">
        <f t="shared" si="41"/>
        <v>1.0869565217391304E-2</v>
      </c>
      <c r="CO25" s="83">
        <f t="shared" si="42"/>
        <v>0</v>
      </c>
      <c r="CP25" s="83">
        <f t="shared" si="43"/>
        <v>2.0869565217391306E-2</v>
      </c>
      <c r="CQ25" s="83">
        <f t="shared" si="44"/>
        <v>0.17391304347826086</v>
      </c>
      <c r="CR25" s="83">
        <f t="shared" si="45"/>
        <v>8.9244851258581234E-4</v>
      </c>
      <c r="CS25" s="83">
        <f t="shared" si="46"/>
        <v>0</v>
      </c>
      <c r="CT25" s="83">
        <f t="shared" si="47"/>
        <v>8.6956521739130436E-3</v>
      </c>
      <c r="CU25" s="83">
        <f t="shared" si="48"/>
        <v>8.6956521739130436E-3</v>
      </c>
      <c r="CV25" s="83">
        <f t="shared" si="49"/>
        <v>8.6956521739130436E-3</v>
      </c>
      <c r="CW25" s="83">
        <f t="shared" si="50"/>
        <v>1.739130434782609E-3</v>
      </c>
      <c r="CX25" s="124">
        <f t="shared" si="51"/>
        <v>1</v>
      </c>
      <c r="CY25" s="125">
        <f t="shared" si="52"/>
        <v>1</v>
      </c>
      <c r="CZ25" s="124">
        <f>VLOOKUP(K25,TU_Lote1!D:F,3,1)</f>
        <v>0</v>
      </c>
      <c r="DA25">
        <f t="shared" si="25"/>
        <v>11.5</v>
      </c>
    </row>
    <row r="26" spans="1:105" x14ac:dyDescent="0.25">
      <c r="A26" s="4">
        <v>1022</v>
      </c>
      <c r="B26">
        <v>22</v>
      </c>
      <c r="C26" t="s">
        <v>37</v>
      </c>
      <c r="D26" s="1">
        <v>41158.373692129629</v>
      </c>
      <c r="E26">
        <v>22</v>
      </c>
      <c r="F26" t="s">
        <v>70</v>
      </c>
      <c r="G26" t="s">
        <v>743</v>
      </c>
      <c r="H26">
        <f t="shared" si="26"/>
        <v>0</v>
      </c>
      <c r="I26" t="s">
        <v>1496</v>
      </c>
      <c r="J26" t="s">
        <v>1000</v>
      </c>
      <c r="K26" s="65">
        <v>365.5</v>
      </c>
      <c r="L26" s="65"/>
      <c r="M26" t="s">
        <v>1085</v>
      </c>
      <c r="N26" t="str">
        <f>VLOOKUP(Geral!M26,PNV!$A$2:$E$354,2,0)</f>
        <v>PAV</v>
      </c>
      <c r="O26" t="str">
        <f>VLOOKUP(Geral!M26,PNV!$A$2:$E$354,5,0)</f>
        <v>PAV</v>
      </c>
      <c r="P26" t="s">
        <v>1008</v>
      </c>
      <c r="Q26" s="4">
        <v>2</v>
      </c>
      <c r="R26" s="4">
        <v>30</v>
      </c>
      <c r="S26" s="4">
        <v>3</v>
      </c>
      <c r="T26" s="67">
        <f t="shared" si="27"/>
        <v>90</v>
      </c>
      <c r="U26" s="6">
        <f t="shared" si="8"/>
        <v>90</v>
      </c>
      <c r="V26" s="6">
        <f t="shared" si="9"/>
        <v>54</v>
      </c>
      <c r="W26" s="6">
        <f t="shared" si="10"/>
        <v>32.400000000000006</v>
      </c>
      <c r="X26" s="6">
        <f t="shared" si="11"/>
        <v>21.6</v>
      </c>
      <c r="Y26" s="72">
        <f t="shared" si="12"/>
        <v>144</v>
      </c>
      <c r="Z26" s="72">
        <f t="shared" si="13"/>
        <v>122.4</v>
      </c>
      <c r="AA26" s="67">
        <f t="shared" si="28"/>
        <v>165.6</v>
      </c>
      <c r="AB26" s="67">
        <f t="shared" si="29"/>
        <v>144</v>
      </c>
      <c r="AC26" s="4">
        <v>1</v>
      </c>
      <c r="AD26" s="4">
        <v>0</v>
      </c>
      <c r="AE26" s="4">
        <v>0</v>
      </c>
      <c r="AF26" s="4">
        <v>1</v>
      </c>
      <c r="AG26" s="4">
        <v>0</v>
      </c>
      <c r="AH26" s="4">
        <v>0</v>
      </c>
      <c r="AI26" s="4">
        <v>0</v>
      </c>
      <c r="AJ26" s="4">
        <v>0</v>
      </c>
      <c r="AK26" s="4">
        <v>1</v>
      </c>
      <c r="AL26" s="4">
        <v>0</v>
      </c>
      <c r="AM26" s="4">
        <v>0</v>
      </c>
      <c r="AN26" s="4" t="s">
        <v>71</v>
      </c>
      <c r="AO26" s="4">
        <v>20</v>
      </c>
      <c r="AP26" s="4">
        <v>5</v>
      </c>
      <c r="AQ26" s="4">
        <v>4</v>
      </c>
      <c r="AR26" s="4">
        <v>260</v>
      </c>
      <c r="AS26" s="4">
        <v>0</v>
      </c>
      <c r="AT26" s="4">
        <v>0</v>
      </c>
      <c r="AU26" s="4">
        <v>0</v>
      </c>
      <c r="AV26" s="4">
        <v>0</v>
      </c>
      <c r="AW26" s="4">
        <v>0</v>
      </c>
      <c r="AX26" s="4">
        <v>260</v>
      </c>
      <c r="AY26" s="4">
        <v>100</v>
      </c>
      <c r="AZ26" s="4">
        <v>0</v>
      </c>
      <c r="BA26" s="4">
        <v>0</v>
      </c>
      <c r="BB26" s="4">
        <v>0</v>
      </c>
      <c r="BC26" s="9">
        <f t="shared" si="30"/>
        <v>0</v>
      </c>
      <c r="BD26" s="4">
        <v>1</v>
      </c>
      <c r="BE26" s="14">
        <f t="shared" si="31"/>
        <v>260</v>
      </c>
      <c r="BF26" s="15">
        <f t="shared" si="14"/>
        <v>9</v>
      </c>
      <c r="BG26" s="14">
        <f t="shared" si="32"/>
        <v>0</v>
      </c>
      <c r="BH26" s="16">
        <f t="shared" si="15"/>
        <v>144</v>
      </c>
      <c r="BI26" s="14">
        <f t="shared" si="33"/>
        <v>0</v>
      </c>
      <c r="BJ26" s="14">
        <f t="shared" si="33"/>
        <v>0</v>
      </c>
      <c r="BK26" s="14">
        <f t="shared" si="33"/>
        <v>0</v>
      </c>
      <c r="BL26" s="17">
        <f t="shared" si="16"/>
        <v>0</v>
      </c>
      <c r="BM26" s="14">
        <f t="shared" si="34"/>
        <v>0</v>
      </c>
      <c r="BN26" s="14">
        <f t="shared" si="34"/>
        <v>9</v>
      </c>
      <c r="BO26" s="14">
        <f t="shared" si="34"/>
        <v>0</v>
      </c>
      <c r="BP26" s="14">
        <f t="shared" si="34"/>
        <v>260</v>
      </c>
      <c r="BQ26" s="14">
        <f t="shared" si="34"/>
        <v>20</v>
      </c>
      <c r="BR26" s="14">
        <f t="shared" si="34"/>
        <v>0</v>
      </c>
      <c r="BS26" s="14">
        <f t="shared" si="34"/>
        <v>0</v>
      </c>
      <c r="BT26" s="14">
        <f t="shared" si="34"/>
        <v>0</v>
      </c>
      <c r="BU26" s="14">
        <f t="shared" si="34"/>
        <v>0</v>
      </c>
      <c r="BV26" s="14">
        <f t="shared" si="34"/>
        <v>0</v>
      </c>
      <c r="BW26" s="14">
        <f t="shared" si="34"/>
        <v>0</v>
      </c>
      <c r="BX26" s="14">
        <f t="shared" si="34"/>
        <v>100</v>
      </c>
      <c r="BY26" s="14">
        <f t="shared" si="34"/>
        <v>0</v>
      </c>
      <c r="BZ26" s="14">
        <f t="shared" si="34"/>
        <v>0</v>
      </c>
      <c r="CA26" s="18">
        <f t="shared" si="36"/>
        <v>802</v>
      </c>
      <c r="CB26" s="40">
        <f t="shared" si="53"/>
        <v>3</v>
      </c>
      <c r="CC26" s="39">
        <f t="shared" si="54"/>
        <v>4.5</v>
      </c>
      <c r="CE26" s="39">
        <f t="shared" si="55"/>
        <v>14.399999999999999</v>
      </c>
      <c r="CF26" s="39">
        <f t="shared" si="56"/>
        <v>18</v>
      </c>
      <c r="CG26">
        <f t="shared" si="57"/>
        <v>0.78</v>
      </c>
      <c r="CI26">
        <f t="shared" si="58"/>
        <v>0</v>
      </c>
      <c r="CJ26" s="39">
        <f t="shared" si="59"/>
        <v>0.9</v>
      </c>
      <c r="CK26" s="39">
        <f t="shared" si="60"/>
        <v>3</v>
      </c>
      <c r="CL26" s="39">
        <f t="shared" si="61"/>
        <v>0.18000000000000002</v>
      </c>
      <c r="CM26" s="83">
        <f t="shared" si="40"/>
        <v>3.3333333333333333E-2</v>
      </c>
      <c r="CN26" s="83">
        <f t="shared" si="41"/>
        <v>0.05</v>
      </c>
      <c r="CO26" s="83">
        <f t="shared" si="42"/>
        <v>0</v>
      </c>
      <c r="CP26" s="83">
        <f t="shared" si="43"/>
        <v>0.15999999999999998</v>
      </c>
      <c r="CQ26" s="83">
        <f t="shared" si="44"/>
        <v>0.2</v>
      </c>
      <c r="CR26" s="83">
        <f t="shared" si="45"/>
        <v>8.6666666666666663E-3</v>
      </c>
      <c r="CS26" s="83">
        <f t="shared" si="46"/>
        <v>0</v>
      </c>
      <c r="CT26" s="83">
        <f t="shared" si="47"/>
        <v>0</v>
      </c>
      <c r="CU26" s="83">
        <f t="shared" si="48"/>
        <v>0.01</v>
      </c>
      <c r="CV26" s="83">
        <f t="shared" si="49"/>
        <v>3.3333333333333333E-2</v>
      </c>
      <c r="CW26" s="83">
        <f t="shared" si="50"/>
        <v>2E-3</v>
      </c>
      <c r="CX26" s="124">
        <f t="shared" si="51"/>
        <v>1</v>
      </c>
      <c r="CY26" s="125">
        <f t="shared" si="52"/>
        <v>1</v>
      </c>
      <c r="CZ26" s="124">
        <f>VLOOKUP(K26,TU_Lote1!D:F,3,1)</f>
        <v>1</v>
      </c>
      <c r="DA26">
        <f t="shared" si="25"/>
        <v>13</v>
      </c>
    </row>
    <row r="27" spans="1:105" x14ac:dyDescent="0.25">
      <c r="A27" s="4">
        <v>1023</v>
      </c>
      <c r="B27">
        <v>23</v>
      </c>
      <c r="C27" t="s">
        <v>37</v>
      </c>
      <c r="D27" s="1">
        <v>41158.39267361111</v>
      </c>
      <c r="E27">
        <v>23</v>
      </c>
      <c r="F27" t="s">
        <v>72</v>
      </c>
      <c r="G27" t="s">
        <v>1439</v>
      </c>
      <c r="H27">
        <f t="shared" si="26"/>
        <v>1</v>
      </c>
      <c r="I27" t="s">
        <v>1496</v>
      </c>
      <c r="J27" t="s">
        <v>1000</v>
      </c>
      <c r="K27" s="65">
        <v>374.9</v>
      </c>
      <c r="L27" s="65"/>
      <c r="M27" t="s">
        <v>1086</v>
      </c>
      <c r="N27" t="str">
        <f>VLOOKUP(Geral!M27,PNV!$A$2:$E$354,2,0)</f>
        <v>PAV</v>
      </c>
      <c r="O27" t="str">
        <f>VLOOKUP(Geral!M27,PNV!$A$2:$E$354,5,0)</f>
        <v>PAV</v>
      </c>
      <c r="P27" t="s">
        <v>1008</v>
      </c>
      <c r="Q27" s="4">
        <v>2</v>
      </c>
      <c r="R27" s="4">
        <v>220</v>
      </c>
      <c r="S27" s="4">
        <v>13</v>
      </c>
      <c r="T27" s="67">
        <f t="shared" si="27"/>
        <v>2860</v>
      </c>
      <c r="U27" s="6">
        <f t="shared" si="8"/>
        <v>2860</v>
      </c>
      <c r="V27" s="6">
        <f t="shared" si="9"/>
        <v>2860</v>
      </c>
      <c r="W27" s="6">
        <f t="shared" si="10"/>
        <v>2860</v>
      </c>
      <c r="X27" s="6">
        <f t="shared" si="11"/>
        <v>1584</v>
      </c>
      <c r="Y27" s="72">
        <f t="shared" si="12"/>
        <v>5720</v>
      </c>
      <c r="Z27" s="72">
        <f t="shared" si="13"/>
        <v>5720</v>
      </c>
      <c r="AA27" s="67">
        <f t="shared" si="28"/>
        <v>7304</v>
      </c>
      <c r="AB27" s="67">
        <f t="shared" si="29"/>
        <v>7304</v>
      </c>
      <c r="AC27" s="4">
        <v>0</v>
      </c>
      <c r="AD27" s="4">
        <v>1</v>
      </c>
      <c r="AE27" s="4">
        <v>0</v>
      </c>
      <c r="AF27" s="4">
        <v>0</v>
      </c>
      <c r="AG27" s="4">
        <v>0</v>
      </c>
      <c r="AH27" s="4">
        <v>1</v>
      </c>
      <c r="AI27" s="4">
        <v>0</v>
      </c>
      <c r="AJ27" s="4">
        <v>0</v>
      </c>
      <c r="AK27" s="4">
        <v>1</v>
      </c>
      <c r="AL27" s="4">
        <v>0</v>
      </c>
      <c r="AM27" s="4">
        <v>0</v>
      </c>
      <c r="AN27" s="4" t="s">
        <v>73</v>
      </c>
      <c r="AO27" s="4">
        <v>64</v>
      </c>
      <c r="AP27" s="4">
        <v>300</v>
      </c>
      <c r="AQ27" s="4">
        <v>50</v>
      </c>
      <c r="AR27" s="4">
        <v>0</v>
      </c>
      <c r="AS27" s="4">
        <v>0</v>
      </c>
      <c r="AT27" s="4">
        <v>0</v>
      </c>
      <c r="AU27" s="4">
        <v>150</v>
      </c>
      <c r="AV27" s="4">
        <v>0</v>
      </c>
      <c r="AW27" s="4">
        <v>0</v>
      </c>
      <c r="AX27" s="4">
        <v>0</v>
      </c>
      <c r="AY27" s="4">
        <v>0</v>
      </c>
      <c r="AZ27" s="4">
        <v>0</v>
      </c>
      <c r="BA27" s="4">
        <v>0</v>
      </c>
      <c r="BB27" s="4">
        <v>0</v>
      </c>
      <c r="BC27" s="9">
        <f t="shared" si="30"/>
        <v>0</v>
      </c>
      <c r="BD27" s="4">
        <v>2</v>
      </c>
      <c r="BE27" s="14">
        <f t="shared" si="31"/>
        <v>0</v>
      </c>
      <c r="BF27" s="15">
        <f t="shared" si="14"/>
        <v>44</v>
      </c>
      <c r="BG27" s="14">
        <f t="shared" si="32"/>
        <v>0</v>
      </c>
      <c r="BH27" s="16">
        <f t="shared" si="15"/>
        <v>1056</v>
      </c>
      <c r="BI27" s="14">
        <f t="shared" si="33"/>
        <v>0</v>
      </c>
      <c r="BJ27" s="14">
        <f t="shared" si="33"/>
        <v>0</v>
      </c>
      <c r="BK27" s="14">
        <f t="shared" si="33"/>
        <v>0</v>
      </c>
      <c r="BL27" s="17">
        <f t="shared" si="16"/>
        <v>44</v>
      </c>
      <c r="BM27" s="14">
        <f t="shared" si="34"/>
        <v>0</v>
      </c>
      <c r="BN27" s="14">
        <f t="shared" si="34"/>
        <v>350</v>
      </c>
      <c r="BO27" s="14">
        <f t="shared" si="34"/>
        <v>0</v>
      </c>
      <c r="BP27" s="14">
        <f t="shared" si="34"/>
        <v>0</v>
      </c>
      <c r="BQ27" s="14">
        <f t="shared" si="34"/>
        <v>64</v>
      </c>
      <c r="BR27" s="14">
        <f t="shared" si="34"/>
        <v>0</v>
      </c>
      <c r="BS27" s="14">
        <f t="shared" si="34"/>
        <v>0</v>
      </c>
      <c r="BT27" s="14">
        <f t="shared" si="34"/>
        <v>0</v>
      </c>
      <c r="BU27" s="14">
        <f t="shared" si="34"/>
        <v>150</v>
      </c>
      <c r="BV27" s="14">
        <f t="shared" si="34"/>
        <v>0</v>
      </c>
      <c r="BW27" s="14">
        <f t="shared" si="34"/>
        <v>0</v>
      </c>
      <c r="BX27" s="14">
        <f t="shared" si="34"/>
        <v>0</v>
      </c>
      <c r="BY27" s="14">
        <f t="shared" si="34"/>
        <v>0</v>
      </c>
      <c r="BZ27" s="14">
        <f t="shared" si="34"/>
        <v>0</v>
      </c>
      <c r="CA27" s="18">
        <f t="shared" si="36"/>
        <v>1708</v>
      </c>
      <c r="CB27" s="40">
        <f t="shared" si="53"/>
        <v>11</v>
      </c>
      <c r="CC27" s="39">
        <f t="shared" si="54"/>
        <v>27.5</v>
      </c>
      <c r="CE27" s="39">
        <f t="shared" si="55"/>
        <v>52.8</v>
      </c>
      <c r="CF27" s="39">
        <f t="shared" si="56"/>
        <v>572</v>
      </c>
      <c r="CG27">
        <f t="shared" si="57"/>
        <v>0.78</v>
      </c>
      <c r="CI27">
        <f t="shared" si="58"/>
        <v>22</v>
      </c>
      <c r="CJ27" s="39">
        <f t="shared" si="59"/>
        <v>28.6</v>
      </c>
      <c r="CK27" s="39">
        <f t="shared" si="60"/>
        <v>22</v>
      </c>
      <c r="CL27" s="39">
        <f t="shared" si="61"/>
        <v>5.7200000000000006</v>
      </c>
      <c r="CM27" s="83">
        <f t="shared" si="40"/>
        <v>3.8461538461538464E-3</v>
      </c>
      <c r="CN27" s="83">
        <f t="shared" si="41"/>
        <v>9.6153846153846159E-3</v>
      </c>
      <c r="CO27" s="83">
        <f t="shared" si="42"/>
        <v>0</v>
      </c>
      <c r="CP27" s="83">
        <f t="shared" si="43"/>
        <v>1.846153846153846E-2</v>
      </c>
      <c r="CQ27" s="83">
        <f t="shared" si="44"/>
        <v>0.2</v>
      </c>
      <c r="CR27" s="83">
        <f t="shared" si="45"/>
        <v>2.7272727272727274E-4</v>
      </c>
      <c r="CS27" s="83">
        <f t="shared" si="46"/>
        <v>0</v>
      </c>
      <c r="CT27" s="83">
        <f t="shared" si="47"/>
        <v>7.6923076923076927E-3</v>
      </c>
      <c r="CU27" s="83">
        <f t="shared" si="48"/>
        <v>0.01</v>
      </c>
      <c r="CV27" s="83">
        <f t="shared" si="49"/>
        <v>7.6923076923076927E-3</v>
      </c>
      <c r="CW27" s="83">
        <f t="shared" si="50"/>
        <v>2E-3</v>
      </c>
      <c r="CX27" s="124">
        <f t="shared" si="51"/>
        <v>0</v>
      </c>
      <c r="CY27" s="125">
        <f t="shared" si="52"/>
        <v>0</v>
      </c>
      <c r="CZ27" s="124">
        <f>VLOOKUP(K27,TU_Lote1!D:F,3,1)</f>
        <v>0</v>
      </c>
      <c r="DA27">
        <f t="shared" si="25"/>
        <v>13</v>
      </c>
    </row>
    <row r="28" spans="1:105" x14ac:dyDescent="0.25">
      <c r="A28" s="4">
        <v>1024</v>
      </c>
      <c r="B28">
        <v>24</v>
      </c>
      <c r="C28" t="s">
        <v>37</v>
      </c>
      <c r="D28" s="1">
        <v>41158.403275462966</v>
      </c>
      <c r="E28">
        <v>24</v>
      </c>
      <c r="F28" t="s">
        <v>72</v>
      </c>
      <c r="G28" t="s">
        <v>1439</v>
      </c>
      <c r="H28">
        <f t="shared" si="26"/>
        <v>1</v>
      </c>
      <c r="I28" t="s">
        <v>1496</v>
      </c>
      <c r="J28" t="s">
        <v>1000</v>
      </c>
      <c r="K28" s="65">
        <v>375.9</v>
      </c>
      <c r="L28" s="65"/>
      <c r="M28" t="s">
        <v>1086</v>
      </c>
      <c r="N28" t="str">
        <f>VLOOKUP(Geral!M28,PNV!$A$2:$E$354,2,0)</f>
        <v>PAV</v>
      </c>
      <c r="O28" t="str">
        <f>VLOOKUP(Geral!M28,PNV!$A$2:$E$354,5,0)</f>
        <v>PAV</v>
      </c>
      <c r="P28" t="s">
        <v>1008</v>
      </c>
      <c r="Q28" s="4">
        <v>2</v>
      </c>
      <c r="R28" s="4">
        <v>186</v>
      </c>
      <c r="S28" s="4">
        <v>13</v>
      </c>
      <c r="T28" s="67">
        <f t="shared" si="27"/>
        <v>2418</v>
      </c>
      <c r="U28" s="6">
        <f t="shared" si="8"/>
        <v>2418</v>
      </c>
      <c r="V28" s="6">
        <f t="shared" si="9"/>
        <v>2418</v>
      </c>
      <c r="W28" s="6">
        <f t="shared" si="10"/>
        <v>2418</v>
      </c>
      <c r="X28" s="6">
        <f t="shared" si="11"/>
        <v>1339.2</v>
      </c>
      <c r="Y28" s="72">
        <f t="shared" si="12"/>
        <v>4836</v>
      </c>
      <c r="Z28" s="72">
        <f t="shared" si="13"/>
        <v>4836</v>
      </c>
      <c r="AA28" s="67">
        <f t="shared" si="28"/>
        <v>6175.2</v>
      </c>
      <c r="AB28" s="67">
        <f t="shared" si="29"/>
        <v>6175.2</v>
      </c>
      <c r="AC28" s="4">
        <v>0</v>
      </c>
      <c r="AD28" s="4">
        <v>1</v>
      </c>
      <c r="AE28" s="4">
        <v>0</v>
      </c>
      <c r="AF28" s="4">
        <v>0</v>
      </c>
      <c r="AG28" s="4">
        <v>0</v>
      </c>
      <c r="AH28" s="4">
        <v>1</v>
      </c>
      <c r="AI28" s="4">
        <v>0</v>
      </c>
      <c r="AJ28" s="4">
        <v>0</v>
      </c>
      <c r="AK28" s="4">
        <v>1</v>
      </c>
      <c r="AL28" s="4">
        <v>0</v>
      </c>
      <c r="AM28" s="4">
        <v>0</v>
      </c>
      <c r="AN28" s="4" t="s">
        <v>74</v>
      </c>
      <c r="AO28" s="4">
        <v>30</v>
      </c>
      <c r="AP28" s="4">
        <v>100</v>
      </c>
      <c r="AQ28" s="4">
        <v>10</v>
      </c>
      <c r="AR28" s="4">
        <v>0</v>
      </c>
      <c r="AS28" s="4">
        <v>0</v>
      </c>
      <c r="AT28" s="4">
        <v>0</v>
      </c>
      <c r="AU28" s="4">
        <v>1000</v>
      </c>
      <c r="AV28" s="4">
        <v>0</v>
      </c>
      <c r="AW28" s="4">
        <v>200</v>
      </c>
      <c r="AX28" s="4">
        <v>0</v>
      </c>
      <c r="AY28" s="4">
        <v>0</v>
      </c>
      <c r="AZ28" s="4">
        <v>4</v>
      </c>
      <c r="BA28" s="4">
        <v>0</v>
      </c>
      <c r="BB28" s="4">
        <v>0</v>
      </c>
      <c r="BC28" s="9">
        <f t="shared" si="30"/>
        <v>0</v>
      </c>
      <c r="BD28" s="4">
        <v>2</v>
      </c>
      <c r="BE28" s="14">
        <f t="shared" si="31"/>
        <v>0</v>
      </c>
      <c r="BF28" s="15">
        <f t="shared" si="14"/>
        <v>37.200000000000003</v>
      </c>
      <c r="BG28" s="14">
        <f t="shared" si="32"/>
        <v>4</v>
      </c>
      <c r="BH28" s="16">
        <f t="shared" si="15"/>
        <v>892.8</v>
      </c>
      <c r="BI28" s="14">
        <f t="shared" si="33"/>
        <v>0</v>
      </c>
      <c r="BJ28" s="14">
        <f t="shared" si="33"/>
        <v>0</v>
      </c>
      <c r="BK28" s="14">
        <f t="shared" si="33"/>
        <v>0</v>
      </c>
      <c r="BL28" s="17">
        <f t="shared" si="16"/>
        <v>37.200000000000003</v>
      </c>
      <c r="BM28" s="14">
        <f t="shared" si="34"/>
        <v>0</v>
      </c>
      <c r="BN28" s="14">
        <f t="shared" si="34"/>
        <v>110</v>
      </c>
      <c r="BO28" s="14">
        <f t="shared" si="34"/>
        <v>0</v>
      </c>
      <c r="BP28" s="14">
        <f t="shared" si="34"/>
        <v>0</v>
      </c>
      <c r="BQ28" s="14">
        <f t="shared" si="34"/>
        <v>30</v>
      </c>
      <c r="BR28" s="14">
        <f t="shared" si="34"/>
        <v>0</v>
      </c>
      <c r="BS28" s="14">
        <f t="shared" si="34"/>
        <v>0</v>
      </c>
      <c r="BT28" s="14">
        <f t="shared" si="34"/>
        <v>0</v>
      </c>
      <c r="BU28" s="14">
        <f t="shared" si="34"/>
        <v>1000</v>
      </c>
      <c r="BV28" s="14">
        <f t="shared" si="34"/>
        <v>200</v>
      </c>
      <c r="BW28" s="14">
        <f t="shared" si="34"/>
        <v>0</v>
      </c>
      <c r="BX28" s="14">
        <f t="shared" si="34"/>
        <v>0</v>
      </c>
      <c r="BY28" s="14">
        <f t="shared" si="34"/>
        <v>0</v>
      </c>
      <c r="BZ28" s="14">
        <f t="shared" si="34"/>
        <v>0</v>
      </c>
      <c r="CA28" s="18">
        <f t="shared" si="36"/>
        <v>2311.1999999999998</v>
      </c>
      <c r="CB28" s="40">
        <f t="shared" si="53"/>
        <v>9.3000000000000007</v>
      </c>
      <c r="CC28" s="39">
        <f t="shared" si="54"/>
        <v>23.25</v>
      </c>
      <c r="CE28" s="39">
        <f t="shared" si="55"/>
        <v>44.64</v>
      </c>
      <c r="CF28" s="39">
        <f t="shared" si="56"/>
        <v>483.6</v>
      </c>
      <c r="CG28">
        <f t="shared" si="57"/>
        <v>0.78</v>
      </c>
      <c r="CI28">
        <f t="shared" si="58"/>
        <v>18.600000000000001</v>
      </c>
      <c r="CJ28" s="39">
        <f t="shared" si="59"/>
        <v>24.180000000000003</v>
      </c>
      <c r="CK28" s="39">
        <f t="shared" si="60"/>
        <v>18.600000000000001</v>
      </c>
      <c r="CL28" s="39">
        <f t="shared" si="61"/>
        <v>4.8360000000000012</v>
      </c>
      <c r="CM28" s="83">
        <f t="shared" si="40"/>
        <v>3.8461538461538464E-3</v>
      </c>
      <c r="CN28" s="83">
        <f t="shared" si="41"/>
        <v>9.6153846153846159E-3</v>
      </c>
      <c r="CO28" s="83">
        <f t="shared" si="42"/>
        <v>0</v>
      </c>
      <c r="CP28" s="83">
        <f t="shared" si="43"/>
        <v>1.8461538461538463E-2</v>
      </c>
      <c r="CQ28" s="83">
        <f t="shared" si="44"/>
        <v>0.2</v>
      </c>
      <c r="CR28" s="83">
        <f t="shared" si="45"/>
        <v>3.2258064516129032E-4</v>
      </c>
      <c r="CS28" s="83">
        <f t="shared" si="46"/>
        <v>0</v>
      </c>
      <c r="CT28" s="83">
        <f t="shared" si="47"/>
        <v>7.6923076923076927E-3</v>
      </c>
      <c r="CU28" s="83">
        <f t="shared" si="48"/>
        <v>1.0000000000000002E-2</v>
      </c>
      <c r="CV28" s="83">
        <f t="shared" si="49"/>
        <v>7.6923076923076927E-3</v>
      </c>
      <c r="CW28" s="83">
        <f t="shared" si="50"/>
        <v>2.0000000000000005E-3</v>
      </c>
      <c r="CX28" s="124">
        <f t="shared" si="51"/>
        <v>0</v>
      </c>
      <c r="CY28" s="125">
        <f t="shared" si="52"/>
        <v>0</v>
      </c>
      <c r="CZ28" s="124">
        <f>VLOOKUP(K28,TU_Lote1!D:F,3,1)</f>
        <v>0</v>
      </c>
      <c r="DA28">
        <f t="shared" si="25"/>
        <v>13</v>
      </c>
    </row>
    <row r="29" spans="1:105" x14ac:dyDescent="0.25">
      <c r="A29" s="4">
        <v>1025</v>
      </c>
      <c r="B29">
        <v>25</v>
      </c>
      <c r="C29" t="s">
        <v>37</v>
      </c>
      <c r="D29" s="1">
        <v>41158.414027777777</v>
      </c>
      <c r="E29">
        <v>25</v>
      </c>
      <c r="F29" t="s">
        <v>38</v>
      </c>
      <c r="G29" t="s">
        <v>1119</v>
      </c>
      <c r="H29">
        <f t="shared" si="26"/>
        <v>1</v>
      </c>
      <c r="I29" t="s">
        <v>1496</v>
      </c>
      <c r="J29" t="s">
        <v>1000</v>
      </c>
      <c r="K29" s="65">
        <v>378.5</v>
      </c>
      <c r="L29" s="65"/>
      <c r="M29" t="s">
        <v>1086</v>
      </c>
      <c r="N29" t="str">
        <f>VLOOKUP(Geral!M29,PNV!$A$2:$E$354,2,0)</f>
        <v>PAV</v>
      </c>
      <c r="O29" t="str">
        <f>VLOOKUP(Geral!M29,PNV!$A$2:$E$354,5,0)</f>
        <v>PAV</v>
      </c>
      <c r="P29" t="s">
        <v>1008</v>
      </c>
      <c r="Q29" s="4">
        <v>2</v>
      </c>
      <c r="R29" s="4">
        <v>30</v>
      </c>
      <c r="S29" s="4">
        <v>10</v>
      </c>
      <c r="T29" s="67">
        <f t="shared" si="27"/>
        <v>300</v>
      </c>
      <c r="U29" s="6">
        <f t="shared" si="8"/>
        <v>345</v>
      </c>
      <c r="V29" s="6">
        <f t="shared" si="9"/>
        <v>390</v>
      </c>
      <c r="W29" s="6">
        <f t="shared" si="10"/>
        <v>390</v>
      </c>
      <c r="X29" s="6">
        <f t="shared" si="11"/>
        <v>216</v>
      </c>
      <c r="Y29" s="72">
        <f t="shared" si="12"/>
        <v>690</v>
      </c>
      <c r="Z29" s="72">
        <f t="shared" si="13"/>
        <v>690</v>
      </c>
      <c r="AA29" s="67">
        <f t="shared" si="28"/>
        <v>906</v>
      </c>
      <c r="AB29" s="67">
        <f t="shared" si="29"/>
        <v>906</v>
      </c>
      <c r="AC29" s="4">
        <v>1</v>
      </c>
      <c r="AD29" s="4">
        <v>0</v>
      </c>
      <c r="AE29" s="4">
        <v>0</v>
      </c>
      <c r="AF29" s="4">
        <v>0</v>
      </c>
      <c r="AG29" s="4">
        <v>0</v>
      </c>
      <c r="AH29" s="4">
        <v>1</v>
      </c>
      <c r="AI29" s="4">
        <v>0</v>
      </c>
      <c r="AJ29" s="4">
        <v>1</v>
      </c>
      <c r="AK29" s="4">
        <v>0</v>
      </c>
      <c r="AL29" s="4">
        <v>0</v>
      </c>
      <c r="AM29" s="4">
        <v>0</v>
      </c>
      <c r="AN29" s="4" t="s">
        <v>75</v>
      </c>
      <c r="AO29" s="4">
        <v>15</v>
      </c>
      <c r="AP29" s="4">
        <v>10</v>
      </c>
      <c r="AQ29" s="4">
        <v>0</v>
      </c>
      <c r="AR29" s="4">
        <v>60</v>
      </c>
      <c r="AS29" s="4">
        <v>450</v>
      </c>
      <c r="AT29" s="4">
        <v>0</v>
      </c>
      <c r="AU29" s="4">
        <v>50</v>
      </c>
      <c r="AV29" s="4">
        <v>60</v>
      </c>
      <c r="AW29" s="4">
        <v>0</v>
      </c>
      <c r="AX29" s="4">
        <v>2</v>
      </c>
      <c r="AY29" s="4">
        <v>60</v>
      </c>
      <c r="AZ29" s="4">
        <v>0</v>
      </c>
      <c r="BA29" s="4">
        <v>0</v>
      </c>
      <c r="BB29" s="4">
        <v>0</v>
      </c>
      <c r="BC29" s="9">
        <f t="shared" si="30"/>
        <v>45</v>
      </c>
      <c r="BD29" s="4">
        <v>2</v>
      </c>
      <c r="BE29" s="14">
        <f t="shared" si="31"/>
        <v>2</v>
      </c>
      <c r="BF29" s="15">
        <f t="shared" si="14"/>
        <v>0</v>
      </c>
      <c r="BG29" s="14">
        <f t="shared" si="32"/>
        <v>0</v>
      </c>
      <c r="BH29" s="16">
        <f t="shared" si="15"/>
        <v>144</v>
      </c>
      <c r="BI29" s="14">
        <f t="shared" si="33"/>
        <v>450</v>
      </c>
      <c r="BJ29" s="14">
        <f t="shared" si="33"/>
        <v>0</v>
      </c>
      <c r="BK29" s="14">
        <f t="shared" si="33"/>
        <v>0</v>
      </c>
      <c r="BL29" s="17">
        <f t="shared" si="16"/>
        <v>6</v>
      </c>
      <c r="BM29" s="14">
        <f t="shared" si="34"/>
        <v>0</v>
      </c>
      <c r="BN29" s="14">
        <f t="shared" si="34"/>
        <v>10</v>
      </c>
      <c r="BO29" s="14">
        <f t="shared" si="34"/>
        <v>60</v>
      </c>
      <c r="BP29" s="14">
        <f t="shared" si="34"/>
        <v>60</v>
      </c>
      <c r="BQ29" s="14">
        <f t="shared" si="34"/>
        <v>15</v>
      </c>
      <c r="BR29" s="14">
        <f t="shared" si="34"/>
        <v>0</v>
      </c>
      <c r="BS29" s="14">
        <f t="shared" si="34"/>
        <v>0</v>
      </c>
      <c r="BT29" s="14">
        <f t="shared" si="34"/>
        <v>0</v>
      </c>
      <c r="BU29" s="14">
        <f t="shared" si="34"/>
        <v>50</v>
      </c>
      <c r="BV29" s="14">
        <f t="shared" si="34"/>
        <v>0</v>
      </c>
      <c r="BW29" s="14">
        <f t="shared" si="34"/>
        <v>0</v>
      </c>
      <c r="BX29" s="14">
        <f t="shared" si="34"/>
        <v>60</v>
      </c>
      <c r="BY29" s="14">
        <f t="shared" si="34"/>
        <v>0</v>
      </c>
      <c r="BZ29" s="14">
        <f t="shared" si="34"/>
        <v>45</v>
      </c>
      <c r="CA29" s="18">
        <f t="shared" si="36"/>
        <v>902</v>
      </c>
      <c r="CB29" s="40">
        <f t="shared" si="53"/>
        <v>1.5</v>
      </c>
      <c r="CC29" s="39">
        <f t="shared" si="54"/>
        <v>3.75</v>
      </c>
      <c r="CE29" s="39">
        <f t="shared" si="55"/>
        <v>7.1999999999999993</v>
      </c>
      <c r="CF29" s="39">
        <f t="shared" si="56"/>
        <v>60</v>
      </c>
      <c r="CG29">
        <f t="shared" si="57"/>
        <v>0.78</v>
      </c>
      <c r="CI29">
        <f t="shared" si="58"/>
        <v>3</v>
      </c>
      <c r="CJ29" s="39">
        <f t="shared" si="59"/>
        <v>3</v>
      </c>
      <c r="CK29" s="39">
        <f t="shared" si="60"/>
        <v>3</v>
      </c>
      <c r="CL29" s="39">
        <f t="shared" si="61"/>
        <v>0.60000000000000009</v>
      </c>
      <c r="CM29" s="83">
        <f t="shared" si="40"/>
        <v>4.3478260869565218E-3</v>
      </c>
      <c r="CN29" s="83">
        <f t="shared" si="41"/>
        <v>1.0869565217391304E-2</v>
      </c>
      <c r="CO29" s="83">
        <f t="shared" si="42"/>
        <v>0</v>
      </c>
      <c r="CP29" s="83">
        <f t="shared" si="43"/>
        <v>2.0869565217391303E-2</v>
      </c>
      <c r="CQ29" s="83">
        <f t="shared" si="44"/>
        <v>0.17391304347826086</v>
      </c>
      <c r="CR29" s="83">
        <f t="shared" si="45"/>
        <v>2.2608695652173915E-3</v>
      </c>
      <c r="CS29" s="83">
        <f t="shared" si="46"/>
        <v>0</v>
      </c>
      <c r="CT29" s="83">
        <f t="shared" si="47"/>
        <v>8.6956521739130436E-3</v>
      </c>
      <c r="CU29" s="83">
        <f t="shared" si="48"/>
        <v>8.6956521739130436E-3</v>
      </c>
      <c r="CV29" s="83">
        <f t="shared" si="49"/>
        <v>8.6956521739130436E-3</v>
      </c>
      <c r="CW29" s="83">
        <f t="shared" si="50"/>
        <v>1.739130434782609E-3</v>
      </c>
      <c r="CX29" s="124">
        <f t="shared" si="51"/>
        <v>1</v>
      </c>
      <c r="CY29" s="125">
        <f t="shared" si="52"/>
        <v>1</v>
      </c>
      <c r="CZ29" s="124">
        <f>VLOOKUP(K29,TU_Lote1!D:F,3,1)</f>
        <v>0</v>
      </c>
      <c r="DA29">
        <f t="shared" si="25"/>
        <v>11.5</v>
      </c>
    </row>
    <row r="30" spans="1:105" x14ac:dyDescent="0.25">
      <c r="A30" s="4">
        <v>1026</v>
      </c>
      <c r="B30">
        <v>26</v>
      </c>
      <c r="C30" t="s">
        <v>37</v>
      </c>
      <c r="D30" s="1">
        <v>41158.429259259261</v>
      </c>
      <c r="E30">
        <v>26</v>
      </c>
      <c r="F30" t="s">
        <v>38</v>
      </c>
      <c r="G30" t="s">
        <v>1119</v>
      </c>
      <c r="H30">
        <f t="shared" si="26"/>
        <v>1</v>
      </c>
      <c r="I30" t="s">
        <v>1496</v>
      </c>
      <c r="J30" t="s">
        <v>1000</v>
      </c>
      <c r="K30" s="65">
        <v>389.2</v>
      </c>
      <c r="L30" s="65"/>
      <c r="M30" t="s">
        <v>1086</v>
      </c>
      <c r="N30" t="str">
        <f>VLOOKUP(Geral!M30,PNV!$A$2:$E$354,2,0)</f>
        <v>PAV</v>
      </c>
      <c r="O30" t="str">
        <f>VLOOKUP(Geral!M30,PNV!$A$2:$E$354,5,0)</f>
        <v>PAV</v>
      </c>
      <c r="P30" t="s">
        <v>1008</v>
      </c>
      <c r="Q30" s="4">
        <v>2</v>
      </c>
      <c r="R30" s="4">
        <v>50</v>
      </c>
      <c r="S30" s="4">
        <v>10</v>
      </c>
      <c r="T30" s="67">
        <f t="shared" si="27"/>
        <v>500</v>
      </c>
      <c r="U30" s="6">
        <f t="shared" si="8"/>
        <v>575</v>
      </c>
      <c r="V30" s="6">
        <f t="shared" si="9"/>
        <v>650</v>
      </c>
      <c r="W30" s="6">
        <f t="shared" si="10"/>
        <v>650</v>
      </c>
      <c r="X30" s="6">
        <f t="shared" si="11"/>
        <v>360</v>
      </c>
      <c r="Y30" s="72">
        <f t="shared" si="12"/>
        <v>1150</v>
      </c>
      <c r="Z30" s="72">
        <f t="shared" si="13"/>
        <v>1150</v>
      </c>
      <c r="AA30" s="67">
        <f t="shared" si="28"/>
        <v>1510</v>
      </c>
      <c r="AB30" s="67">
        <f t="shared" si="29"/>
        <v>1510</v>
      </c>
      <c r="AC30" s="4">
        <v>0</v>
      </c>
      <c r="AD30" s="4">
        <v>1</v>
      </c>
      <c r="AE30" s="4">
        <v>0</v>
      </c>
      <c r="AF30" s="4">
        <v>0</v>
      </c>
      <c r="AG30" s="4">
        <v>0</v>
      </c>
      <c r="AH30" s="4">
        <v>1</v>
      </c>
      <c r="AI30" s="4">
        <v>0</v>
      </c>
      <c r="AJ30" s="4">
        <v>1</v>
      </c>
      <c r="AK30" s="4">
        <v>0</v>
      </c>
      <c r="AL30" s="4">
        <v>0</v>
      </c>
      <c r="AM30" s="4">
        <v>0</v>
      </c>
      <c r="AN30" s="4" t="s">
        <v>76</v>
      </c>
      <c r="AO30" s="4">
        <v>42</v>
      </c>
      <c r="AP30" s="4">
        <v>30</v>
      </c>
      <c r="AQ30" s="4">
        <v>0</v>
      </c>
      <c r="AR30" s="4">
        <v>100</v>
      </c>
      <c r="AS30" s="4">
        <v>790</v>
      </c>
      <c r="AT30" s="4">
        <v>0</v>
      </c>
      <c r="AU30" s="4">
        <v>200</v>
      </c>
      <c r="AV30" s="4">
        <v>100</v>
      </c>
      <c r="AW30" s="4">
        <v>400</v>
      </c>
      <c r="AX30" s="4">
        <v>0</v>
      </c>
      <c r="AY30" s="4">
        <v>100</v>
      </c>
      <c r="AZ30" s="4">
        <v>0</v>
      </c>
      <c r="BA30" s="4">
        <v>0</v>
      </c>
      <c r="BB30" s="4">
        <v>0</v>
      </c>
      <c r="BC30" s="9">
        <f t="shared" si="30"/>
        <v>75</v>
      </c>
      <c r="BD30" s="4">
        <v>1</v>
      </c>
      <c r="BE30" s="14">
        <f t="shared" si="31"/>
        <v>0</v>
      </c>
      <c r="BF30" s="15">
        <f t="shared" si="14"/>
        <v>0</v>
      </c>
      <c r="BG30" s="14">
        <f t="shared" si="32"/>
        <v>0</v>
      </c>
      <c r="BH30" s="16">
        <f t="shared" si="15"/>
        <v>240</v>
      </c>
      <c r="BI30" s="14">
        <f t="shared" si="33"/>
        <v>790</v>
      </c>
      <c r="BJ30" s="14">
        <f t="shared" si="33"/>
        <v>0</v>
      </c>
      <c r="BK30" s="14">
        <f t="shared" si="33"/>
        <v>0</v>
      </c>
      <c r="BL30" s="17">
        <f t="shared" si="16"/>
        <v>10</v>
      </c>
      <c r="BM30" s="14">
        <f t="shared" si="34"/>
        <v>0</v>
      </c>
      <c r="BN30" s="14">
        <f t="shared" si="34"/>
        <v>30</v>
      </c>
      <c r="BO30" s="14">
        <f t="shared" si="34"/>
        <v>100</v>
      </c>
      <c r="BP30" s="14">
        <f t="shared" si="34"/>
        <v>100</v>
      </c>
      <c r="BQ30" s="14">
        <f t="shared" si="34"/>
        <v>42</v>
      </c>
      <c r="BR30" s="14">
        <f t="shared" si="34"/>
        <v>0</v>
      </c>
      <c r="BS30" s="14">
        <f t="shared" si="34"/>
        <v>0</v>
      </c>
      <c r="BT30" s="14">
        <f t="shared" si="34"/>
        <v>0</v>
      </c>
      <c r="BU30" s="14">
        <f t="shared" si="34"/>
        <v>200</v>
      </c>
      <c r="BV30" s="14">
        <f t="shared" si="34"/>
        <v>400</v>
      </c>
      <c r="BW30" s="14">
        <f t="shared" si="34"/>
        <v>0</v>
      </c>
      <c r="BX30" s="14">
        <f t="shared" si="34"/>
        <v>100</v>
      </c>
      <c r="BY30" s="14">
        <f t="shared" si="34"/>
        <v>0</v>
      </c>
      <c r="BZ30" s="14">
        <f t="shared" si="34"/>
        <v>75</v>
      </c>
      <c r="CA30" s="18">
        <f t="shared" si="36"/>
        <v>2087</v>
      </c>
      <c r="CB30" s="40">
        <f t="shared" si="53"/>
        <v>2.5</v>
      </c>
      <c r="CC30" s="39">
        <f t="shared" si="54"/>
        <v>6.25</v>
      </c>
      <c r="CE30" s="39">
        <f t="shared" si="55"/>
        <v>12</v>
      </c>
      <c r="CF30" s="39">
        <f t="shared" si="56"/>
        <v>100</v>
      </c>
      <c r="CG30">
        <f t="shared" si="57"/>
        <v>0.78</v>
      </c>
      <c r="CI30">
        <f t="shared" si="58"/>
        <v>5</v>
      </c>
      <c r="CJ30" s="39">
        <f t="shared" si="59"/>
        <v>5</v>
      </c>
      <c r="CK30" s="39">
        <f t="shared" si="60"/>
        <v>5</v>
      </c>
      <c r="CL30" s="39">
        <f t="shared" si="61"/>
        <v>1</v>
      </c>
      <c r="CM30" s="83">
        <f t="shared" si="40"/>
        <v>4.3478260869565218E-3</v>
      </c>
      <c r="CN30" s="83">
        <f t="shared" si="41"/>
        <v>1.0869565217391304E-2</v>
      </c>
      <c r="CO30" s="83">
        <f t="shared" si="42"/>
        <v>0</v>
      </c>
      <c r="CP30" s="83">
        <f t="shared" si="43"/>
        <v>2.0869565217391306E-2</v>
      </c>
      <c r="CQ30" s="83">
        <f t="shared" si="44"/>
        <v>0.17391304347826086</v>
      </c>
      <c r="CR30" s="83">
        <f t="shared" si="45"/>
        <v>1.3565217391304349E-3</v>
      </c>
      <c r="CS30" s="83">
        <f t="shared" si="46"/>
        <v>0</v>
      </c>
      <c r="CT30" s="83">
        <f t="shared" si="47"/>
        <v>8.6956521739130436E-3</v>
      </c>
      <c r="CU30" s="83">
        <f t="shared" si="48"/>
        <v>8.6956521739130436E-3</v>
      </c>
      <c r="CV30" s="83">
        <f t="shared" si="49"/>
        <v>8.6956521739130436E-3</v>
      </c>
      <c r="CW30" s="83">
        <f t="shared" si="50"/>
        <v>1.7391304347826088E-3</v>
      </c>
      <c r="CX30" s="124">
        <f t="shared" si="51"/>
        <v>1</v>
      </c>
      <c r="CY30" s="125">
        <f t="shared" si="52"/>
        <v>1</v>
      </c>
      <c r="CZ30" s="124">
        <f>VLOOKUP(K30,TU_Lote1!D:F,3,1)</f>
        <v>0</v>
      </c>
      <c r="DA30">
        <f t="shared" si="25"/>
        <v>11.5</v>
      </c>
    </row>
    <row r="31" spans="1:105" x14ac:dyDescent="0.25">
      <c r="A31" s="4">
        <v>1027</v>
      </c>
      <c r="B31">
        <v>27</v>
      </c>
      <c r="C31" t="s">
        <v>37</v>
      </c>
      <c r="D31" s="1">
        <v>41158.446828703702</v>
      </c>
      <c r="E31">
        <v>27</v>
      </c>
      <c r="F31" t="s">
        <v>77</v>
      </c>
      <c r="G31" t="s">
        <v>1119</v>
      </c>
      <c r="H31">
        <f t="shared" si="26"/>
        <v>1</v>
      </c>
      <c r="I31" t="s">
        <v>1496</v>
      </c>
      <c r="J31" t="s">
        <v>1000</v>
      </c>
      <c r="K31" s="65">
        <v>396.5</v>
      </c>
      <c r="L31" s="65"/>
      <c r="M31" t="s">
        <v>1086</v>
      </c>
      <c r="N31" t="str">
        <f>VLOOKUP(Geral!M31,PNV!$A$2:$E$354,2,0)</f>
        <v>PAV</v>
      </c>
      <c r="O31" t="str">
        <f>VLOOKUP(Geral!M31,PNV!$A$2:$E$354,5,0)</f>
        <v>PAV</v>
      </c>
      <c r="P31" t="s">
        <v>1008</v>
      </c>
      <c r="Q31" s="4">
        <v>2</v>
      </c>
      <c r="R31" s="4">
        <v>90</v>
      </c>
      <c r="S31" s="4">
        <v>10</v>
      </c>
      <c r="T31" s="67">
        <f t="shared" si="27"/>
        <v>900</v>
      </c>
      <c r="U31" s="6">
        <f t="shared" si="8"/>
        <v>1035</v>
      </c>
      <c r="V31" s="6">
        <f t="shared" si="9"/>
        <v>1170</v>
      </c>
      <c r="W31" s="6">
        <f t="shared" si="10"/>
        <v>1170</v>
      </c>
      <c r="X31" s="6">
        <f t="shared" si="11"/>
        <v>648</v>
      </c>
      <c r="Y31" s="72">
        <f t="shared" si="12"/>
        <v>2070</v>
      </c>
      <c r="Z31" s="72">
        <f t="shared" si="13"/>
        <v>2070</v>
      </c>
      <c r="AA31" s="67">
        <f t="shared" si="28"/>
        <v>2718</v>
      </c>
      <c r="AB31" s="67">
        <f t="shared" si="29"/>
        <v>2718</v>
      </c>
      <c r="AC31" s="4">
        <v>0</v>
      </c>
      <c r="AD31" s="4">
        <v>1</v>
      </c>
      <c r="AE31" s="4">
        <v>0</v>
      </c>
      <c r="AF31" s="4">
        <v>0</v>
      </c>
      <c r="AG31" s="4">
        <v>0</v>
      </c>
      <c r="AH31" s="4">
        <v>1</v>
      </c>
      <c r="AI31" s="4">
        <v>0</v>
      </c>
      <c r="AJ31" s="4">
        <v>1</v>
      </c>
      <c r="AK31" s="4">
        <v>0</v>
      </c>
      <c r="AL31" s="4">
        <v>0</v>
      </c>
      <c r="AM31" s="4">
        <v>0</v>
      </c>
      <c r="AN31" s="4" t="s">
        <v>78</v>
      </c>
      <c r="AO31" s="4">
        <v>59</v>
      </c>
      <c r="AP31" s="4">
        <v>20</v>
      </c>
      <c r="AQ31" s="4">
        <v>5</v>
      </c>
      <c r="AR31" s="4">
        <v>180</v>
      </c>
      <c r="AS31" s="4">
        <v>1440</v>
      </c>
      <c r="AT31" s="4">
        <v>0</v>
      </c>
      <c r="AU31" s="4">
        <v>100</v>
      </c>
      <c r="AV31" s="4">
        <v>180</v>
      </c>
      <c r="AW31" s="4">
        <v>60</v>
      </c>
      <c r="AX31" s="4">
        <v>8</v>
      </c>
      <c r="AY31" s="4">
        <v>180</v>
      </c>
      <c r="AZ31" s="4">
        <v>2</v>
      </c>
      <c r="BA31" s="4">
        <v>0</v>
      </c>
      <c r="BB31" s="4">
        <v>0</v>
      </c>
      <c r="BC31" s="9">
        <f t="shared" si="30"/>
        <v>135</v>
      </c>
      <c r="BD31" s="4">
        <v>1</v>
      </c>
      <c r="BE31" s="14">
        <f t="shared" si="31"/>
        <v>8</v>
      </c>
      <c r="BF31" s="15">
        <f t="shared" si="14"/>
        <v>0</v>
      </c>
      <c r="BG31" s="14">
        <f t="shared" si="32"/>
        <v>2</v>
      </c>
      <c r="BH31" s="16">
        <f t="shared" si="15"/>
        <v>432</v>
      </c>
      <c r="BI31" s="14">
        <f t="shared" si="33"/>
        <v>1440</v>
      </c>
      <c r="BJ31" s="14">
        <f t="shared" si="33"/>
        <v>0</v>
      </c>
      <c r="BK31" s="14">
        <f t="shared" si="33"/>
        <v>0</v>
      </c>
      <c r="BL31" s="17">
        <f t="shared" si="16"/>
        <v>18</v>
      </c>
      <c r="BM31" s="14">
        <f t="shared" si="34"/>
        <v>0</v>
      </c>
      <c r="BN31" s="14">
        <f t="shared" si="34"/>
        <v>25</v>
      </c>
      <c r="BO31" s="14">
        <f t="shared" si="34"/>
        <v>180</v>
      </c>
      <c r="BP31" s="14">
        <f t="shared" si="34"/>
        <v>180</v>
      </c>
      <c r="BQ31" s="14">
        <f t="shared" si="34"/>
        <v>59</v>
      </c>
      <c r="BR31" s="14">
        <f t="shared" si="34"/>
        <v>0</v>
      </c>
      <c r="BS31" s="14">
        <f t="shared" si="34"/>
        <v>0</v>
      </c>
      <c r="BT31" s="14">
        <f t="shared" si="34"/>
        <v>0</v>
      </c>
      <c r="BU31" s="14">
        <f t="shared" si="34"/>
        <v>100</v>
      </c>
      <c r="BV31" s="14">
        <f t="shared" si="34"/>
        <v>60</v>
      </c>
      <c r="BW31" s="14">
        <f t="shared" si="34"/>
        <v>0</v>
      </c>
      <c r="BX31" s="14">
        <f t="shared" si="34"/>
        <v>180</v>
      </c>
      <c r="BY31" s="14">
        <f t="shared" si="34"/>
        <v>0</v>
      </c>
      <c r="BZ31" s="14">
        <f t="shared" si="34"/>
        <v>135</v>
      </c>
      <c r="CA31" s="18">
        <f t="shared" si="36"/>
        <v>2819</v>
      </c>
      <c r="CB31" s="40">
        <f t="shared" si="53"/>
        <v>4.5</v>
      </c>
      <c r="CC31" s="39">
        <f t="shared" si="54"/>
        <v>11.25</v>
      </c>
      <c r="CE31" s="39">
        <f t="shared" si="55"/>
        <v>21.599999999999998</v>
      </c>
      <c r="CF31" s="39">
        <f t="shared" si="56"/>
        <v>180</v>
      </c>
      <c r="CG31">
        <f t="shared" si="57"/>
        <v>0.78</v>
      </c>
      <c r="CI31">
        <f t="shared" si="58"/>
        <v>9</v>
      </c>
      <c r="CJ31" s="39">
        <f t="shared" si="59"/>
        <v>9</v>
      </c>
      <c r="CK31" s="39">
        <f t="shared" si="60"/>
        <v>9</v>
      </c>
      <c r="CL31" s="39">
        <f t="shared" si="61"/>
        <v>1.8</v>
      </c>
      <c r="CM31" s="83">
        <f t="shared" si="40"/>
        <v>4.3478260869565218E-3</v>
      </c>
      <c r="CN31" s="83">
        <f t="shared" si="41"/>
        <v>1.0869565217391304E-2</v>
      </c>
      <c r="CO31" s="83">
        <f t="shared" si="42"/>
        <v>0</v>
      </c>
      <c r="CP31" s="83">
        <f t="shared" si="43"/>
        <v>2.0869565217391303E-2</v>
      </c>
      <c r="CQ31" s="83">
        <f t="shared" si="44"/>
        <v>0.17391304347826086</v>
      </c>
      <c r="CR31" s="83">
        <f t="shared" si="45"/>
        <v>7.5362318840579718E-4</v>
      </c>
      <c r="CS31" s="83">
        <f t="shared" si="46"/>
        <v>0</v>
      </c>
      <c r="CT31" s="83">
        <f t="shared" si="47"/>
        <v>8.6956521739130436E-3</v>
      </c>
      <c r="CU31" s="83">
        <f t="shared" si="48"/>
        <v>8.6956521739130436E-3</v>
      </c>
      <c r="CV31" s="83">
        <f t="shared" si="49"/>
        <v>8.6956521739130436E-3</v>
      </c>
      <c r="CW31" s="83">
        <f t="shared" si="50"/>
        <v>1.7391304347826088E-3</v>
      </c>
      <c r="CX31" s="124">
        <f t="shared" si="51"/>
        <v>1</v>
      </c>
      <c r="CY31" s="125">
        <f t="shared" si="52"/>
        <v>1</v>
      </c>
      <c r="CZ31" s="124">
        <f>VLOOKUP(K31,TU_Lote1!D:F,3,1)</f>
        <v>0</v>
      </c>
      <c r="DA31">
        <f t="shared" si="25"/>
        <v>11.5</v>
      </c>
    </row>
    <row r="32" spans="1:105" x14ac:dyDescent="0.25">
      <c r="A32" s="4">
        <v>1028</v>
      </c>
      <c r="B32">
        <v>28</v>
      </c>
      <c r="C32" t="s">
        <v>37</v>
      </c>
      <c r="D32" s="1">
        <v>41158.460231481484</v>
      </c>
      <c r="E32">
        <v>28</v>
      </c>
      <c r="F32" t="s">
        <v>79</v>
      </c>
      <c r="G32" t="s">
        <v>743</v>
      </c>
      <c r="H32">
        <f t="shared" si="26"/>
        <v>0</v>
      </c>
      <c r="I32" t="s">
        <v>1496</v>
      </c>
      <c r="J32" t="s">
        <v>1000</v>
      </c>
      <c r="K32" s="65">
        <v>404.3</v>
      </c>
      <c r="L32" s="65"/>
      <c r="M32" t="s">
        <v>1087</v>
      </c>
      <c r="N32" t="str">
        <f>VLOOKUP(Geral!M32,PNV!$A$2:$E$354,2,0)</f>
        <v>PAV</v>
      </c>
      <c r="O32" t="str">
        <f>VLOOKUP(Geral!M32,PNV!$A$2:$E$354,5,0)</f>
        <v>PAV</v>
      </c>
      <c r="P32" t="s">
        <v>1008</v>
      </c>
      <c r="Q32" s="4">
        <v>2</v>
      </c>
      <c r="R32" s="4">
        <v>28</v>
      </c>
      <c r="S32" s="4">
        <v>2.2000000000000002</v>
      </c>
      <c r="T32" s="67">
        <f t="shared" si="27"/>
        <v>61.600000000000009</v>
      </c>
      <c r="U32" s="6">
        <f t="shared" si="8"/>
        <v>61.600000000000009</v>
      </c>
      <c r="V32" s="6">
        <f t="shared" si="9"/>
        <v>39.6</v>
      </c>
      <c r="W32" s="6">
        <f t="shared" si="10"/>
        <v>23.760000000000005</v>
      </c>
      <c r="X32" s="6">
        <f t="shared" si="11"/>
        <v>15.840000000000002</v>
      </c>
      <c r="Y32" s="72">
        <f t="shared" si="12"/>
        <v>101.20000000000002</v>
      </c>
      <c r="Z32" s="72">
        <f t="shared" si="13"/>
        <v>85.360000000000014</v>
      </c>
      <c r="AA32" s="67">
        <f t="shared" si="28"/>
        <v>117.04000000000002</v>
      </c>
      <c r="AB32" s="67">
        <f t="shared" si="29"/>
        <v>101.20000000000002</v>
      </c>
      <c r="AC32" s="4">
        <v>1</v>
      </c>
      <c r="AD32" s="4">
        <v>0</v>
      </c>
      <c r="AE32" s="4">
        <v>0</v>
      </c>
      <c r="AF32" s="4">
        <v>1</v>
      </c>
      <c r="AG32" s="4">
        <v>0</v>
      </c>
      <c r="AH32" s="4">
        <v>0</v>
      </c>
      <c r="AI32" s="4">
        <v>0</v>
      </c>
      <c r="AJ32" s="4">
        <v>0</v>
      </c>
      <c r="AK32" s="4">
        <v>0</v>
      </c>
      <c r="AL32" s="4">
        <v>0</v>
      </c>
      <c r="AM32" s="4">
        <v>1</v>
      </c>
      <c r="AN32" s="4" t="s">
        <v>80</v>
      </c>
      <c r="AO32" s="4">
        <v>0.5</v>
      </c>
      <c r="AP32" s="4">
        <v>0</v>
      </c>
      <c r="AQ32" s="4">
        <v>0</v>
      </c>
      <c r="AR32" s="4">
        <v>0</v>
      </c>
      <c r="AS32" s="4">
        <v>300</v>
      </c>
      <c r="AT32" s="4">
        <v>0</v>
      </c>
      <c r="AU32" s="4">
        <v>50</v>
      </c>
      <c r="AV32" s="4">
        <v>0</v>
      </c>
      <c r="AW32" s="4">
        <v>0</v>
      </c>
      <c r="AX32" s="4">
        <v>0</v>
      </c>
      <c r="AY32" s="4">
        <v>60</v>
      </c>
      <c r="AZ32" s="4">
        <v>0</v>
      </c>
      <c r="BA32" s="4">
        <v>0</v>
      </c>
      <c r="BB32" s="4">
        <v>0</v>
      </c>
      <c r="BC32" s="9">
        <f t="shared" si="30"/>
        <v>0</v>
      </c>
      <c r="BD32" s="4">
        <v>3</v>
      </c>
      <c r="BE32" s="14">
        <f t="shared" si="31"/>
        <v>0</v>
      </c>
      <c r="BF32" s="15">
        <f t="shared" si="14"/>
        <v>6.160000000000001</v>
      </c>
      <c r="BG32" s="14">
        <f t="shared" si="32"/>
        <v>0</v>
      </c>
      <c r="BH32" s="16">
        <f t="shared" si="15"/>
        <v>134.4</v>
      </c>
      <c r="BI32" s="14">
        <f t="shared" si="33"/>
        <v>300</v>
      </c>
      <c r="BJ32" s="14">
        <f t="shared" si="33"/>
        <v>0</v>
      </c>
      <c r="BK32" s="14">
        <f t="shared" si="33"/>
        <v>0</v>
      </c>
      <c r="BL32" s="17">
        <f t="shared" si="16"/>
        <v>0</v>
      </c>
      <c r="BM32" s="14">
        <f t="shared" si="34"/>
        <v>0</v>
      </c>
      <c r="BN32" s="14">
        <f t="shared" si="34"/>
        <v>0</v>
      </c>
      <c r="BO32" s="14">
        <f t="shared" si="34"/>
        <v>0</v>
      </c>
      <c r="BP32" s="14">
        <f t="shared" si="34"/>
        <v>0</v>
      </c>
      <c r="BQ32" s="14">
        <f t="shared" si="34"/>
        <v>0.5</v>
      </c>
      <c r="BR32" s="14">
        <f t="shared" si="34"/>
        <v>0</v>
      </c>
      <c r="BS32" s="14">
        <f t="shared" si="34"/>
        <v>0</v>
      </c>
      <c r="BT32" s="14">
        <f t="shared" si="34"/>
        <v>0</v>
      </c>
      <c r="BU32" s="14">
        <f t="shared" si="34"/>
        <v>50</v>
      </c>
      <c r="BV32" s="14">
        <f t="shared" si="34"/>
        <v>0</v>
      </c>
      <c r="BW32" s="14">
        <f t="shared" si="34"/>
        <v>0</v>
      </c>
      <c r="BX32" s="14">
        <f t="shared" si="34"/>
        <v>60</v>
      </c>
      <c r="BY32" s="14">
        <f t="shared" si="34"/>
        <v>0</v>
      </c>
      <c r="BZ32" s="14">
        <f t="shared" si="34"/>
        <v>0</v>
      </c>
      <c r="CA32" s="18">
        <f t="shared" si="36"/>
        <v>551.05999999999995</v>
      </c>
      <c r="CB32" s="40">
        <f t="shared" si="53"/>
        <v>2.8000000000000003</v>
      </c>
      <c r="CC32" s="39">
        <f t="shared" si="54"/>
        <v>3.0800000000000005</v>
      </c>
      <c r="CE32" s="39">
        <f t="shared" si="55"/>
        <v>13.440000000000001</v>
      </c>
      <c r="CF32" s="39">
        <f t="shared" si="56"/>
        <v>12.320000000000002</v>
      </c>
      <c r="CG32">
        <f t="shared" si="57"/>
        <v>0.78</v>
      </c>
      <c r="CI32">
        <f t="shared" si="58"/>
        <v>0</v>
      </c>
      <c r="CJ32" s="39">
        <f t="shared" si="59"/>
        <v>0.6160000000000001</v>
      </c>
      <c r="CK32" s="39">
        <f t="shared" si="60"/>
        <v>2.8000000000000003</v>
      </c>
      <c r="CL32" s="39">
        <f t="shared" si="61"/>
        <v>0.12320000000000003</v>
      </c>
      <c r="CM32" s="83">
        <f t="shared" si="40"/>
        <v>4.5454545454545456E-2</v>
      </c>
      <c r="CN32" s="83">
        <f t="shared" si="41"/>
        <v>0.05</v>
      </c>
      <c r="CO32" s="83">
        <f t="shared" si="42"/>
        <v>0</v>
      </c>
      <c r="CP32" s="83">
        <f t="shared" si="43"/>
        <v>0.21818181818181817</v>
      </c>
      <c r="CQ32" s="83">
        <f t="shared" si="44"/>
        <v>0.2</v>
      </c>
      <c r="CR32" s="83">
        <f t="shared" si="45"/>
        <v>1.2662337662337661E-2</v>
      </c>
      <c r="CS32" s="83">
        <f t="shared" si="46"/>
        <v>0</v>
      </c>
      <c r="CT32" s="83">
        <f t="shared" si="47"/>
        <v>0</v>
      </c>
      <c r="CU32" s="83">
        <f t="shared" si="48"/>
        <v>0.01</v>
      </c>
      <c r="CV32" s="83">
        <f t="shared" si="49"/>
        <v>4.5454545454545456E-2</v>
      </c>
      <c r="CW32" s="83">
        <f t="shared" si="50"/>
        <v>2E-3</v>
      </c>
      <c r="CX32" s="124">
        <f t="shared" si="51"/>
        <v>1</v>
      </c>
      <c r="CY32" s="125">
        <f t="shared" si="52"/>
        <v>1</v>
      </c>
      <c r="CZ32" s="124">
        <f>VLOOKUP(K32,TU_Lote1!D:F,3,1)</f>
        <v>0</v>
      </c>
      <c r="DA32">
        <f t="shared" si="25"/>
        <v>11.5</v>
      </c>
    </row>
    <row r="33" spans="1:105" x14ac:dyDescent="0.25">
      <c r="A33" s="4">
        <v>1029</v>
      </c>
      <c r="B33">
        <v>29</v>
      </c>
      <c r="C33" t="s">
        <v>37</v>
      </c>
      <c r="D33" s="1">
        <v>41158.469236111108</v>
      </c>
      <c r="E33">
        <v>29</v>
      </c>
      <c r="F33" t="s">
        <v>81</v>
      </c>
      <c r="G33" t="s">
        <v>1119</v>
      </c>
      <c r="H33">
        <f t="shared" si="26"/>
        <v>1</v>
      </c>
      <c r="I33" t="s">
        <v>1496</v>
      </c>
      <c r="J33" t="s">
        <v>1000</v>
      </c>
      <c r="K33" s="65">
        <v>406.3</v>
      </c>
      <c r="L33" s="65"/>
      <c r="M33" t="s">
        <v>1087</v>
      </c>
      <c r="N33" t="str">
        <f>VLOOKUP(Geral!M33,PNV!$A$2:$E$354,2,0)</f>
        <v>PAV</v>
      </c>
      <c r="O33" t="str">
        <f>VLOOKUP(Geral!M33,PNV!$A$2:$E$354,5,0)</f>
        <v>PAV</v>
      </c>
      <c r="P33" t="s">
        <v>1008</v>
      </c>
      <c r="Q33" s="4">
        <v>2</v>
      </c>
      <c r="R33" s="4">
        <v>78</v>
      </c>
      <c r="S33" s="4">
        <v>10</v>
      </c>
      <c r="T33" s="67">
        <f t="shared" si="27"/>
        <v>780</v>
      </c>
      <c r="U33" s="6">
        <f t="shared" si="8"/>
        <v>897</v>
      </c>
      <c r="V33" s="6">
        <f t="shared" si="9"/>
        <v>1014</v>
      </c>
      <c r="W33" s="6">
        <f t="shared" si="10"/>
        <v>1014</v>
      </c>
      <c r="X33" s="6">
        <f t="shared" si="11"/>
        <v>561.6</v>
      </c>
      <c r="Y33" s="72">
        <f t="shared" si="12"/>
        <v>1794</v>
      </c>
      <c r="Z33" s="72">
        <f t="shared" si="13"/>
        <v>1794</v>
      </c>
      <c r="AA33" s="67">
        <f t="shared" si="28"/>
        <v>2355.6</v>
      </c>
      <c r="AB33" s="67">
        <f t="shared" si="29"/>
        <v>2355.6</v>
      </c>
      <c r="AC33" s="4">
        <v>0</v>
      </c>
      <c r="AD33" s="4">
        <v>1</v>
      </c>
      <c r="AE33" s="4">
        <v>0</v>
      </c>
      <c r="AF33" s="4">
        <v>0</v>
      </c>
      <c r="AG33" s="4">
        <v>0</v>
      </c>
      <c r="AH33" s="4">
        <v>1</v>
      </c>
      <c r="AI33" s="4">
        <v>0</v>
      </c>
      <c r="AJ33" s="4">
        <v>1</v>
      </c>
      <c r="AK33" s="4">
        <v>0</v>
      </c>
      <c r="AL33" s="4">
        <v>0</v>
      </c>
      <c r="AM33" s="4">
        <v>0</v>
      </c>
      <c r="AN33" s="4" t="s">
        <v>82</v>
      </c>
      <c r="AO33" s="4">
        <v>56</v>
      </c>
      <c r="AP33" s="4">
        <v>20</v>
      </c>
      <c r="AQ33" s="4">
        <v>0</v>
      </c>
      <c r="AR33" s="4">
        <v>156</v>
      </c>
      <c r="AS33" s="4">
        <v>1140</v>
      </c>
      <c r="AT33" s="4">
        <v>0</v>
      </c>
      <c r="AU33" s="4">
        <v>300</v>
      </c>
      <c r="AV33" s="4">
        <v>156</v>
      </c>
      <c r="AW33" s="4">
        <v>60</v>
      </c>
      <c r="AX33" s="4">
        <v>0</v>
      </c>
      <c r="AY33" s="4">
        <v>156</v>
      </c>
      <c r="AZ33" s="4">
        <v>0</v>
      </c>
      <c r="BA33" s="4">
        <v>0</v>
      </c>
      <c r="BB33" s="4">
        <v>0</v>
      </c>
      <c r="BC33" s="9">
        <f t="shared" si="30"/>
        <v>117</v>
      </c>
      <c r="BD33" s="4">
        <v>2</v>
      </c>
      <c r="BE33" s="14">
        <f t="shared" si="31"/>
        <v>0</v>
      </c>
      <c r="BF33" s="15">
        <f t="shared" si="14"/>
        <v>0</v>
      </c>
      <c r="BG33" s="14">
        <f t="shared" si="32"/>
        <v>0</v>
      </c>
      <c r="BH33" s="16">
        <f t="shared" si="15"/>
        <v>374.4</v>
      </c>
      <c r="BI33" s="14">
        <f t="shared" si="33"/>
        <v>1140</v>
      </c>
      <c r="BJ33" s="14">
        <f t="shared" si="33"/>
        <v>0</v>
      </c>
      <c r="BK33" s="14">
        <f t="shared" si="33"/>
        <v>0</v>
      </c>
      <c r="BL33" s="17">
        <f t="shared" si="16"/>
        <v>15.600000000000001</v>
      </c>
      <c r="BM33" s="14">
        <f t="shared" si="34"/>
        <v>0</v>
      </c>
      <c r="BN33" s="14">
        <f t="shared" si="34"/>
        <v>20</v>
      </c>
      <c r="BO33" s="14">
        <f t="shared" si="34"/>
        <v>156</v>
      </c>
      <c r="BP33" s="14">
        <f t="shared" si="34"/>
        <v>156</v>
      </c>
      <c r="BQ33" s="14">
        <f t="shared" si="34"/>
        <v>56</v>
      </c>
      <c r="BR33" s="14">
        <f t="shared" si="34"/>
        <v>0</v>
      </c>
      <c r="BS33" s="14">
        <f t="shared" si="34"/>
        <v>0</v>
      </c>
      <c r="BT33" s="14">
        <f t="shared" si="34"/>
        <v>0</v>
      </c>
      <c r="BU33" s="14">
        <f t="shared" si="34"/>
        <v>300</v>
      </c>
      <c r="BV33" s="14">
        <f t="shared" si="34"/>
        <v>60</v>
      </c>
      <c r="BW33" s="14">
        <f t="shared" si="34"/>
        <v>0</v>
      </c>
      <c r="BX33" s="14">
        <f t="shared" si="34"/>
        <v>156</v>
      </c>
      <c r="BY33" s="14">
        <f t="shared" si="34"/>
        <v>0</v>
      </c>
      <c r="BZ33" s="14">
        <f t="shared" si="34"/>
        <v>117</v>
      </c>
      <c r="CA33" s="18">
        <f t="shared" si="36"/>
        <v>2551</v>
      </c>
      <c r="CB33" s="40">
        <f t="shared" si="53"/>
        <v>3.9000000000000004</v>
      </c>
      <c r="CC33" s="39">
        <f t="shared" si="54"/>
        <v>9.75</v>
      </c>
      <c r="CE33" s="39">
        <f t="shared" si="55"/>
        <v>18.720000000000002</v>
      </c>
      <c r="CF33" s="39">
        <f t="shared" si="56"/>
        <v>156</v>
      </c>
      <c r="CG33">
        <f t="shared" si="57"/>
        <v>0.78</v>
      </c>
      <c r="CI33">
        <f t="shared" si="58"/>
        <v>7.8000000000000007</v>
      </c>
      <c r="CJ33" s="39">
        <f t="shared" si="59"/>
        <v>7.8000000000000007</v>
      </c>
      <c r="CK33" s="39">
        <f t="shared" si="60"/>
        <v>7.8000000000000007</v>
      </c>
      <c r="CL33" s="39">
        <f t="shared" si="61"/>
        <v>1.5600000000000003</v>
      </c>
      <c r="CM33" s="83">
        <f t="shared" si="40"/>
        <v>4.3478260869565218E-3</v>
      </c>
      <c r="CN33" s="83">
        <f t="shared" si="41"/>
        <v>1.0869565217391304E-2</v>
      </c>
      <c r="CO33" s="83">
        <f t="shared" si="42"/>
        <v>0</v>
      </c>
      <c r="CP33" s="83">
        <f t="shared" si="43"/>
        <v>2.0869565217391306E-2</v>
      </c>
      <c r="CQ33" s="83">
        <f t="shared" si="44"/>
        <v>0.17391304347826086</v>
      </c>
      <c r="CR33" s="83">
        <f t="shared" si="45"/>
        <v>8.6956521739130438E-4</v>
      </c>
      <c r="CS33" s="83">
        <f t="shared" si="46"/>
        <v>0</v>
      </c>
      <c r="CT33" s="83">
        <f t="shared" si="47"/>
        <v>8.6956521739130436E-3</v>
      </c>
      <c r="CU33" s="83">
        <f t="shared" si="48"/>
        <v>8.6956521739130436E-3</v>
      </c>
      <c r="CV33" s="83">
        <f t="shared" si="49"/>
        <v>8.6956521739130436E-3</v>
      </c>
      <c r="CW33" s="83">
        <f t="shared" si="50"/>
        <v>1.739130434782609E-3</v>
      </c>
      <c r="CX33" s="124">
        <f t="shared" si="51"/>
        <v>1</v>
      </c>
      <c r="CY33" s="125">
        <f t="shared" si="52"/>
        <v>1</v>
      </c>
      <c r="CZ33" s="124">
        <f>VLOOKUP(K33,TU_Lote1!D:F,3,1)</f>
        <v>0</v>
      </c>
      <c r="DA33">
        <f t="shared" si="25"/>
        <v>11.5</v>
      </c>
    </row>
    <row r="34" spans="1:105" x14ac:dyDescent="0.25">
      <c r="A34" s="4">
        <v>1030</v>
      </c>
      <c r="B34">
        <v>30</v>
      </c>
      <c r="C34" t="s">
        <v>37</v>
      </c>
      <c r="D34" s="1">
        <v>41158.497476851851</v>
      </c>
      <c r="E34">
        <v>30</v>
      </c>
      <c r="F34" t="s">
        <v>83</v>
      </c>
      <c r="G34" t="s">
        <v>1119</v>
      </c>
      <c r="H34">
        <f t="shared" si="26"/>
        <v>1</v>
      </c>
      <c r="I34" t="s">
        <v>1496</v>
      </c>
      <c r="J34" t="s">
        <v>1000</v>
      </c>
      <c r="K34" s="65">
        <v>423.1</v>
      </c>
      <c r="L34" s="65"/>
      <c r="M34" t="s">
        <v>1087</v>
      </c>
      <c r="N34" t="str">
        <f>VLOOKUP(Geral!M34,PNV!$A$2:$E$354,2,0)</f>
        <v>PAV</v>
      </c>
      <c r="O34" t="str">
        <f>VLOOKUP(Geral!M34,PNV!$A$2:$E$354,5,0)</f>
        <v>PAV</v>
      </c>
      <c r="P34" t="s">
        <v>1008</v>
      </c>
      <c r="Q34" s="4">
        <v>2</v>
      </c>
      <c r="R34" s="4">
        <v>68</v>
      </c>
      <c r="S34" s="4">
        <v>10</v>
      </c>
      <c r="T34" s="67">
        <f t="shared" si="27"/>
        <v>680</v>
      </c>
      <c r="U34" s="6">
        <f t="shared" si="8"/>
        <v>782</v>
      </c>
      <c r="V34" s="6">
        <f t="shared" si="9"/>
        <v>884</v>
      </c>
      <c r="W34" s="6">
        <f t="shared" si="10"/>
        <v>884</v>
      </c>
      <c r="X34" s="6">
        <f t="shared" si="11"/>
        <v>489.6</v>
      </c>
      <c r="Y34" s="72">
        <f t="shared" si="12"/>
        <v>1564</v>
      </c>
      <c r="Z34" s="72">
        <f t="shared" si="13"/>
        <v>1564</v>
      </c>
      <c r="AA34" s="67">
        <f t="shared" si="28"/>
        <v>2053.6</v>
      </c>
      <c r="AB34" s="67">
        <f t="shared" si="29"/>
        <v>2053.6</v>
      </c>
      <c r="AC34" s="4">
        <v>0</v>
      </c>
      <c r="AD34" s="4">
        <v>1</v>
      </c>
      <c r="AE34" s="4">
        <v>0</v>
      </c>
      <c r="AF34" s="4">
        <v>0</v>
      </c>
      <c r="AG34" s="4">
        <v>0</v>
      </c>
      <c r="AH34" s="4">
        <v>1</v>
      </c>
      <c r="AI34" s="4">
        <v>0</v>
      </c>
      <c r="AJ34" s="4">
        <v>1</v>
      </c>
      <c r="AK34" s="4">
        <v>0</v>
      </c>
      <c r="AL34" s="4">
        <v>0</v>
      </c>
      <c r="AM34" s="4">
        <v>0</v>
      </c>
      <c r="AN34" s="4" t="s">
        <v>84</v>
      </c>
      <c r="AO34" s="4">
        <v>44</v>
      </c>
      <c r="AP34" s="4">
        <v>20</v>
      </c>
      <c r="AQ34" s="4">
        <v>5</v>
      </c>
      <c r="AR34" s="4">
        <v>136</v>
      </c>
      <c r="AS34" s="4">
        <v>1120</v>
      </c>
      <c r="AT34" s="4">
        <v>0</v>
      </c>
      <c r="AU34" s="4">
        <v>100</v>
      </c>
      <c r="AV34" s="4">
        <v>136</v>
      </c>
      <c r="AW34" s="4">
        <v>40</v>
      </c>
      <c r="AX34" s="4">
        <v>12</v>
      </c>
      <c r="AY34" s="4">
        <v>136</v>
      </c>
      <c r="AZ34" s="4">
        <v>3</v>
      </c>
      <c r="BA34" s="4">
        <v>0</v>
      </c>
      <c r="BB34" s="4">
        <v>0</v>
      </c>
      <c r="BC34" s="9">
        <f t="shared" si="30"/>
        <v>102</v>
      </c>
      <c r="BD34" s="4">
        <v>1</v>
      </c>
      <c r="BE34" s="14">
        <f t="shared" si="31"/>
        <v>12</v>
      </c>
      <c r="BF34" s="15">
        <f t="shared" si="14"/>
        <v>0</v>
      </c>
      <c r="BG34" s="14">
        <f t="shared" si="32"/>
        <v>3</v>
      </c>
      <c r="BH34" s="16">
        <f t="shared" si="15"/>
        <v>326.39999999999998</v>
      </c>
      <c r="BI34" s="14">
        <f t="shared" si="33"/>
        <v>1120</v>
      </c>
      <c r="BJ34" s="14">
        <f t="shared" si="33"/>
        <v>0</v>
      </c>
      <c r="BK34" s="14">
        <f t="shared" si="33"/>
        <v>0</v>
      </c>
      <c r="BL34" s="17">
        <f t="shared" si="16"/>
        <v>13.600000000000001</v>
      </c>
      <c r="BM34" s="14">
        <f t="shared" si="34"/>
        <v>0</v>
      </c>
      <c r="BN34" s="14">
        <f t="shared" si="34"/>
        <v>25</v>
      </c>
      <c r="BO34" s="14">
        <f t="shared" si="34"/>
        <v>136</v>
      </c>
      <c r="BP34" s="14">
        <f t="shared" si="34"/>
        <v>136</v>
      </c>
      <c r="BQ34" s="14">
        <f t="shared" si="34"/>
        <v>44</v>
      </c>
      <c r="BR34" s="14">
        <f t="shared" si="34"/>
        <v>0</v>
      </c>
      <c r="BS34" s="14">
        <f t="shared" si="34"/>
        <v>0</v>
      </c>
      <c r="BT34" s="14">
        <f t="shared" si="34"/>
        <v>0</v>
      </c>
      <c r="BU34" s="14">
        <f t="shared" si="34"/>
        <v>100</v>
      </c>
      <c r="BV34" s="14">
        <f t="shared" si="34"/>
        <v>40</v>
      </c>
      <c r="BW34" s="14">
        <f t="shared" si="34"/>
        <v>0</v>
      </c>
      <c r="BX34" s="14">
        <f t="shared" si="34"/>
        <v>136</v>
      </c>
      <c r="BY34" s="14">
        <f t="shared" si="34"/>
        <v>0</v>
      </c>
      <c r="BZ34" s="14">
        <f t="shared" si="34"/>
        <v>102</v>
      </c>
      <c r="CA34" s="18">
        <f t="shared" si="36"/>
        <v>2194</v>
      </c>
      <c r="CB34" s="40">
        <f t="shared" si="53"/>
        <v>3.4000000000000004</v>
      </c>
      <c r="CC34" s="39">
        <f t="shared" si="54"/>
        <v>8.5</v>
      </c>
      <c r="CE34" s="39">
        <f t="shared" si="55"/>
        <v>16.32</v>
      </c>
      <c r="CF34" s="39">
        <f t="shared" si="56"/>
        <v>136</v>
      </c>
      <c r="CG34">
        <f t="shared" si="57"/>
        <v>0.78</v>
      </c>
      <c r="CI34">
        <f t="shared" si="58"/>
        <v>6.8000000000000007</v>
      </c>
      <c r="CJ34" s="39">
        <f t="shared" si="59"/>
        <v>6.8000000000000007</v>
      </c>
      <c r="CK34" s="39">
        <f t="shared" si="60"/>
        <v>6.8000000000000007</v>
      </c>
      <c r="CL34" s="39">
        <f t="shared" si="61"/>
        <v>1.3600000000000003</v>
      </c>
      <c r="CM34" s="83">
        <f t="shared" si="40"/>
        <v>4.3478260869565218E-3</v>
      </c>
      <c r="CN34" s="83">
        <f t="shared" si="41"/>
        <v>1.0869565217391304E-2</v>
      </c>
      <c r="CO34" s="83">
        <f t="shared" si="42"/>
        <v>0</v>
      </c>
      <c r="CP34" s="83">
        <f t="shared" si="43"/>
        <v>2.0869565217391306E-2</v>
      </c>
      <c r="CQ34" s="83">
        <f t="shared" si="44"/>
        <v>0.17391304347826086</v>
      </c>
      <c r="CR34" s="83">
        <f t="shared" si="45"/>
        <v>9.9744245524296688E-4</v>
      </c>
      <c r="CS34" s="83">
        <f t="shared" si="46"/>
        <v>0</v>
      </c>
      <c r="CT34" s="83">
        <f t="shared" si="47"/>
        <v>8.6956521739130436E-3</v>
      </c>
      <c r="CU34" s="83">
        <f t="shared" si="48"/>
        <v>8.6956521739130436E-3</v>
      </c>
      <c r="CV34" s="83">
        <f t="shared" si="49"/>
        <v>8.6956521739130436E-3</v>
      </c>
      <c r="CW34" s="83">
        <f t="shared" si="50"/>
        <v>1.7391304347826092E-3</v>
      </c>
      <c r="CX34" s="124">
        <f t="shared" si="51"/>
        <v>1</v>
      </c>
      <c r="CY34" s="125">
        <f t="shared" si="52"/>
        <v>1</v>
      </c>
      <c r="CZ34" s="124">
        <f>VLOOKUP(K34,TU_Lote1!D:F,3,1)</f>
        <v>0</v>
      </c>
      <c r="DA34">
        <f t="shared" si="25"/>
        <v>11.5</v>
      </c>
    </row>
    <row r="35" spans="1:105" x14ac:dyDescent="0.25">
      <c r="A35" s="4">
        <v>1031</v>
      </c>
      <c r="B35">
        <v>31</v>
      </c>
      <c r="C35" t="s">
        <v>37</v>
      </c>
      <c r="D35" s="1">
        <v>41158.509872685187</v>
      </c>
      <c r="E35">
        <v>31</v>
      </c>
      <c r="F35" t="s">
        <v>85</v>
      </c>
      <c r="G35" t="s">
        <v>1119</v>
      </c>
      <c r="H35">
        <f t="shared" si="26"/>
        <v>1</v>
      </c>
      <c r="I35" t="s">
        <v>1496</v>
      </c>
      <c r="J35" t="s">
        <v>1000</v>
      </c>
      <c r="K35" s="65">
        <v>424.7</v>
      </c>
      <c r="L35" s="65"/>
      <c r="M35" t="s">
        <v>1088</v>
      </c>
      <c r="N35" t="str">
        <f>VLOOKUP(Geral!M35,PNV!$A$2:$E$354,2,0)</f>
        <v>PAV</v>
      </c>
      <c r="O35" t="str">
        <f>VLOOKUP(Geral!M35,PNV!$A$2:$E$354,5,0)</f>
        <v>PAV</v>
      </c>
      <c r="P35" t="s">
        <v>1008</v>
      </c>
      <c r="Q35" s="4">
        <v>2</v>
      </c>
      <c r="R35" s="4">
        <v>90</v>
      </c>
      <c r="S35" s="4">
        <v>10</v>
      </c>
      <c r="T35" s="67">
        <f t="shared" si="27"/>
        <v>900</v>
      </c>
      <c r="U35" s="6">
        <f t="shared" si="8"/>
        <v>1035</v>
      </c>
      <c r="V35" s="6">
        <f t="shared" si="9"/>
        <v>1170</v>
      </c>
      <c r="W35" s="6">
        <f t="shared" si="10"/>
        <v>1170</v>
      </c>
      <c r="X35" s="6">
        <f t="shared" si="11"/>
        <v>648</v>
      </c>
      <c r="Y35" s="72">
        <f t="shared" si="12"/>
        <v>2070</v>
      </c>
      <c r="Z35" s="72">
        <f t="shared" si="13"/>
        <v>2070</v>
      </c>
      <c r="AA35" s="67">
        <f t="shared" si="28"/>
        <v>2718</v>
      </c>
      <c r="AB35" s="67">
        <f t="shared" si="29"/>
        <v>2718</v>
      </c>
      <c r="AC35" s="4">
        <v>0</v>
      </c>
      <c r="AD35" s="4">
        <v>1</v>
      </c>
      <c r="AE35" s="4">
        <v>0</v>
      </c>
      <c r="AF35" s="4">
        <v>0</v>
      </c>
      <c r="AG35" s="4">
        <v>0</v>
      </c>
      <c r="AH35" s="4">
        <v>1</v>
      </c>
      <c r="AI35" s="4">
        <v>0</v>
      </c>
      <c r="AJ35" s="4">
        <v>1</v>
      </c>
      <c r="AK35" s="4">
        <v>0</v>
      </c>
      <c r="AL35" s="4">
        <v>0</v>
      </c>
      <c r="AM35" s="4">
        <v>0</v>
      </c>
      <c r="AN35" s="4" t="s">
        <v>86</v>
      </c>
      <c r="AO35" s="4">
        <v>60</v>
      </c>
      <c r="AP35" s="4">
        <v>20</v>
      </c>
      <c r="AQ35" s="4">
        <v>0</v>
      </c>
      <c r="AR35" s="4">
        <v>180</v>
      </c>
      <c r="AS35" s="4">
        <v>1250</v>
      </c>
      <c r="AT35" s="4">
        <v>0</v>
      </c>
      <c r="AU35" s="4">
        <v>0</v>
      </c>
      <c r="AV35" s="4">
        <v>180</v>
      </c>
      <c r="AW35" s="4">
        <v>40</v>
      </c>
      <c r="AX35" s="4">
        <v>0</v>
      </c>
      <c r="AY35" s="4">
        <v>180</v>
      </c>
      <c r="AZ35" s="4">
        <v>10</v>
      </c>
      <c r="BA35" s="4">
        <v>0</v>
      </c>
      <c r="BB35" s="4">
        <v>0</v>
      </c>
      <c r="BC35" s="9">
        <f t="shared" si="30"/>
        <v>135</v>
      </c>
      <c r="BD35" s="4">
        <v>2</v>
      </c>
      <c r="BE35" s="14">
        <f t="shared" si="31"/>
        <v>0</v>
      </c>
      <c r="BF35" s="15">
        <f t="shared" si="14"/>
        <v>0</v>
      </c>
      <c r="BG35" s="14">
        <f t="shared" si="32"/>
        <v>10</v>
      </c>
      <c r="BH35" s="16">
        <f t="shared" si="15"/>
        <v>432</v>
      </c>
      <c r="BI35" s="14">
        <f t="shared" si="33"/>
        <v>1250</v>
      </c>
      <c r="BJ35" s="14">
        <f t="shared" si="33"/>
        <v>0</v>
      </c>
      <c r="BK35" s="14">
        <f t="shared" si="33"/>
        <v>0</v>
      </c>
      <c r="BL35" s="17">
        <f t="shared" si="16"/>
        <v>18</v>
      </c>
      <c r="BM35" s="14">
        <f t="shared" si="34"/>
        <v>0</v>
      </c>
      <c r="BN35" s="14">
        <f t="shared" si="34"/>
        <v>20</v>
      </c>
      <c r="BO35" s="14">
        <f t="shared" si="34"/>
        <v>180</v>
      </c>
      <c r="BP35" s="14">
        <f t="shared" si="34"/>
        <v>180</v>
      </c>
      <c r="BQ35" s="14">
        <f t="shared" si="34"/>
        <v>60</v>
      </c>
      <c r="BR35" s="14">
        <f t="shared" si="34"/>
        <v>0</v>
      </c>
      <c r="BS35" s="14">
        <f t="shared" si="34"/>
        <v>0</v>
      </c>
      <c r="BT35" s="14">
        <f t="shared" si="34"/>
        <v>0</v>
      </c>
      <c r="BU35" s="14">
        <f t="shared" si="34"/>
        <v>0</v>
      </c>
      <c r="BV35" s="14">
        <f t="shared" si="34"/>
        <v>40</v>
      </c>
      <c r="BW35" s="14">
        <f t="shared" si="34"/>
        <v>0</v>
      </c>
      <c r="BX35" s="14">
        <f t="shared" si="34"/>
        <v>180</v>
      </c>
      <c r="BY35" s="14">
        <f t="shared" si="34"/>
        <v>0</v>
      </c>
      <c r="BZ35" s="14">
        <f t="shared" si="34"/>
        <v>135</v>
      </c>
      <c r="CA35" s="18">
        <f t="shared" si="36"/>
        <v>2505</v>
      </c>
      <c r="CB35" s="40">
        <f t="shared" si="53"/>
        <v>4.5</v>
      </c>
      <c r="CC35" s="39">
        <f t="shared" si="54"/>
        <v>11.25</v>
      </c>
      <c r="CE35" s="39">
        <f t="shared" si="55"/>
        <v>21.599999999999998</v>
      </c>
      <c r="CF35" s="39">
        <f t="shared" si="56"/>
        <v>180</v>
      </c>
      <c r="CG35">
        <f t="shared" si="57"/>
        <v>0.78</v>
      </c>
      <c r="CI35">
        <f t="shared" si="58"/>
        <v>9</v>
      </c>
      <c r="CJ35" s="39">
        <f t="shared" si="59"/>
        <v>9</v>
      </c>
      <c r="CK35" s="39">
        <f t="shared" si="60"/>
        <v>9</v>
      </c>
      <c r="CL35" s="39">
        <f t="shared" si="61"/>
        <v>1.8</v>
      </c>
      <c r="CM35" s="83">
        <f t="shared" si="40"/>
        <v>4.3478260869565218E-3</v>
      </c>
      <c r="CN35" s="83">
        <f t="shared" si="41"/>
        <v>1.0869565217391304E-2</v>
      </c>
      <c r="CO35" s="83">
        <f t="shared" si="42"/>
        <v>0</v>
      </c>
      <c r="CP35" s="83">
        <f t="shared" si="43"/>
        <v>2.0869565217391303E-2</v>
      </c>
      <c r="CQ35" s="83">
        <f t="shared" si="44"/>
        <v>0.17391304347826086</v>
      </c>
      <c r="CR35" s="83">
        <f t="shared" si="45"/>
        <v>7.5362318840579718E-4</v>
      </c>
      <c r="CS35" s="83">
        <f t="shared" si="46"/>
        <v>0</v>
      </c>
      <c r="CT35" s="83">
        <f t="shared" si="47"/>
        <v>8.6956521739130436E-3</v>
      </c>
      <c r="CU35" s="83">
        <f t="shared" si="48"/>
        <v>8.6956521739130436E-3</v>
      </c>
      <c r="CV35" s="83">
        <f t="shared" si="49"/>
        <v>8.6956521739130436E-3</v>
      </c>
      <c r="CW35" s="83">
        <f t="shared" si="50"/>
        <v>1.7391304347826088E-3</v>
      </c>
      <c r="CX35" s="124">
        <f t="shared" si="51"/>
        <v>1</v>
      </c>
      <c r="CY35" s="125">
        <f t="shared" si="52"/>
        <v>1</v>
      </c>
      <c r="CZ35" s="124">
        <f>VLOOKUP(K35,TU_Lote1!D:F,3,1)</f>
        <v>0</v>
      </c>
      <c r="DA35">
        <f t="shared" si="25"/>
        <v>11.5</v>
      </c>
    </row>
    <row r="36" spans="1:105" x14ac:dyDescent="0.25">
      <c r="A36" s="4">
        <v>1032</v>
      </c>
      <c r="B36">
        <v>32</v>
      </c>
      <c r="C36" t="s">
        <v>37</v>
      </c>
      <c r="D36" s="1">
        <v>41158.56821759259</v>
      </c>
      <c r="E36">
        <v>32</v>
      </c>
      <c r="F36" t="s">
        <v>87</v>
      </c>
      <c r="G36" t="s">
        <v>743</v>
      </c>
      <c r="H36">
        <f t="shared" si="26"/>
        <v>0</v>
      </c>
      <c r="I36" t="s">
        <v>1496</v>
      </c>
      <c r="J36" t="s">
        <v>1000</v>
      </c>
      <c r="K36" s="65">
        <v>445.1</v>
      </c>
      <c r="L36" s="65"/>
      <c r="M36" t="s">
        <v>1089</v>
      </c>
      <c r="N36" t="str">
        <f>VLOOKUP(Geral!M36,PNV!$A$2:$E$354,2,0)</f>
        <v>PAV</v>
      </c>
      <c r="O36" t="str">
        <f>VLOOKUP(Geral!M36,PNV!$A$2:$E$354,5,0)</f>
        <v>PAV</v>
      </c>
      <c r="P36" t="s">
        <v>1008</v>
      </c>
      <c r="Q36" s="4">
        <v>2</v>
      </c>
      <c r="R36" s="4">
        <v>70</v>
      </c>
      <c r="S36" s="4">
        <v>2</v>
      </c>
      <c r="T36" s="67">
        <f t="shared" si="27"/>
        <v>140</v>
      </c>
      <c r="U36" s="6">
        <f t="shared" si="8"/>
        <v>140</v>
      </c>
      <c r="V36" s="6">
        <f t="shared" si="9"/>
        <v>36</v>
      </c>
      <c r="W36" s="6">
        <f t="shared" si="10"/>
        <v>21.6</v>
      </c>
      <c r="X36" s="6">
        <f t="shared" si="11"/>
        <v>14.4</v>
      </c>
      <c r="Y36" s="72">
        <f t="shared" si="12"/>
        <v>176</v>
      </c>
      <c r="Z36" s="72">
        <f t="shared" si="13"/>
        <v>161.6</v>
      </c>
      <c r="AA36" s="67">
        <f t="shared" si="28"/>
        <v>190.4</v>
      </c>
      <c r="AB36" s="67">
        <f t="shared" si="29"/>
        <v>176</v>
      </c>
      <c r="AC36" s="4">
        <v>0</v>
      </c>
      <c r="AD36" s="4">
        <v>0</v>
      </c>
      <c r="AE36" s="4">
        <v>1</v>
      </c>
      <c r="AF36" s="4">
        <v>1</v>
      </c>
      <c r="AG36" s="4">
        <v>0</v>
      </c>
      <c r="AH36" s="4">
        <v>0</v>
      </c>
      <c r="AI36" s="4">
        <v>0</v>
      </c>
      <c r="AJ36" s="4">
        <v>0</v>
      </c>
      <c r="AK36" s="4">
        <v>1</v>
      </c>
      <c r="AL36" s="4">
        <v>0</v>
      </c>
      <c r="AM36" s="4">
        <v>0</v>
      </c>
      <c r="AN36" s="4" t="s">
        <v>88</v>
      </c>
      <c r="AO36" s="4">
        <v>7</v>
      </c>
      <c r="AP36" s="4">
        <v>10</v>
      </c>
      <c r="AQ36" s="4">
        <v>0</v>
      </c>
      <c r="AR36" s="4">
        <v>230</v>
      </c>
      <c r="AS36" s="4">
        <v>400</v>
      </c>
      <c r="AT36" s="4">
        <v>0</v>
      </c>
      <c r="AU36" s="4">
        <v>0</v>
      </c>
      <c r="AV36" s="4">
        <v>0</v>
      </c>
      <c r="AW36" s="4">
        <v>0</v>
      </c>
      <c r="AX36" s="4">
        <v>0</v>
      </c>
      <c r="AY36" s="4">
        <v>160</v>
      </c>
      <c r="AZ36" s="4">
        <v>0</v>
      </c>
      <c r="BA36" s="4">
        <v>0</v>
      </c>
      <c r="BB36" s="4">
        <v>0</v>
      </c>
      <c r="BC36" s="9">
        <f t="shared" si="30"/>
        <v>0</v>
      </c>
      <c r="BD36" s="4">
        <v>4</v>
      </c>
      <c r="BE36" s="14">
        <f t="shared" si="31"/>
        <v>0</v>
      </c>
      <c r="BF36" s="15">
        <f t="shared" si="14"/>
        <v>14</v>
      </c>
      <c r="BG36" s="14">
        <f t="shared" si="32"/>
        <v>0</v>
      </c>
      <c r="BH36" s="16">
        <f t="shared" si="15"/>
        <v>336</v>
      </c>
      <c r="BI36" s="14">
        <f t="shared" si="33"/>
        <v>400</v>
      </c>
      <c r="BJ36" s="14">
        <f t="shared" si="33"/>
        <v>0</v>
      </c>
      <c r="BK36" s="14">
        <f t="shared" si="33"/>
        <v>0</v>
      </c>
      <c r="BL36" s="17">
        <f t="shared" si="16"/>
        <v>0</v>
      </c>
      <c r="BM36" s="14">
        <f t="shared" si="34"/>
        <v>0</v>
      </c>
      <c r="BN36" s="14">
        <f t="shared" si="34"/>
        <v>10</v>
      </c>
      <c r="BO36" s="14">
        <f t="shared" si="34"/>
        <v>0</v>
      </c>
      <c r="BP36" s="14">
        <f t="shared" si="34"/>
        <v>230</v>
      </c>
      <c r="BQ36" s="14">
        <f t="shared" si="34"/>
        <v>7</v>
      </c>
      <c r="BR36" s="14">
        <f t="shared" si="34"/>
        <v>0</v>
      </c>
      <c r="BS36" s="14">
        <f t="shared" si="34"/>
        <v>0</v>
      </c>
      <c r="BT36" s="14">
        <f t="shared" si="34"/>
        <v>0</v>
      </c>
      <c r="BU36" s="14">
        <f t="shared" si="34"/>
        <v>0</v>
      </c>
      <c r="BV36" s="14">
        <f t="shared" si="34"/>
        <v>0</v>
      </c>
      <c r="BW36" s="14">
        <f t="shared" si="34"/>
        <v>0</v>
      </c>
      <c r="BX36" s="14">
        <f t="shared" si="34"/>
        <v>160</v>
      </c>
      <c r="BY36" s="14">
        <f t="shared" si="34"/>
        <v>0</v>
      </c>
      <c r="BZ36" s="14">
        <f t="shared" si="34"/>
        <v>0</v>
      </c>
      <c r="CA36" s="18">
        <f t="shared" si="36"/>
        <v>1157</v>
      </c>
      <c r="CB36" s="40">
        <f t="shared" si="53"/>
        <v>7</v>
      </c>
      <c r="CC36" s="39">
        <f t="shared" si="54"/>
        <v>7</v>
      </c>
      <c r="CE36" s="39">
        <f t="shared" si="55"/>
        <v>33.6</v>
      </c>
      <c r="CF36" s="39">
        <f t="shared" si="56"/>
        <v>28</v>
      </c>
      <c r="CG36">
        <f t="shared" si="57"/>
        <v>0.78</v>
      </c>
      <c r="CI36">
        <f t="shared" si="58"/>
        <v>0</v>
      </c>
      <c r="CJ36" s="39">
        <f t="shared" si="59"/>
        <v>1.4000000000000001</v>
      </c>
      <c r="CK36" s="39">
        <f t="shared" si="60"/>
        <v>7</v>
      </c>
      <c r="CL36" s="39">
        <f t="shared" si="61"/>
        <v>0.28000000000000003</v>
      </c>
      <c r="CM36" s="83">
        <f t="shared" si="40"/>
        <v>0.05</v>
      </c>
      <c r="CN36" s="83">
        <f t="shared" si="41"/>
        <v>0.05</v>
      </c>
      <c r="CO36" s="83">
        <f t="shared" si="42"/>
        <v>0</v>
      </c>
      <c r="CP36" s="83">
        <f t="shared" si="43"/>
        <v>0.24000000000000002</v>
      </c>
      <c r="CQ36" s="83">
        <f t="shared" si="44"/>
        <v>0.2</v>
      </c>
      <c r="CR36" s="83">
        <f t="shared" si="45"/>
        <v>5.5714285714285718E-3</v>
      </c>
      <c r="CS36" s="83">
        <f t="shared" si="46"/>
        <v>0</v>
      </c>
      <c r="CT36" s="83">
        <f t="shared" si="47"/>
        <v>0</v>
      </c>
      <c r="CU36" s="83">
        <f t="shared" si="48"/>
        <v>0.01</v>
      </c>
      <c r="CV36" s="83">
        <f t="shared" si="49"/>
        <v>0.05</v>
      </c>
      <c r="CW36" s="83">
        <f t="shared" si="50"/>
        <v>2E-3</v>
      </c>
      <c r="CX36" s="124">
        <f t="shared" si="51"/>
        <v>1</v>
      </c>
      <c r="CY36" s="125">
        <f t="shared" si="52"/>
        <v>1</v>
      </c>
      <c r="CZ36" s="124">
        <f>VLOOKUP(K36,TU_Lote1!D:F,3,1)</f>
        <v>1</v>
      </c>
      <c r="DA36">
        <f t="shared" si="25"/>
        <v>13</v>
      </c>
    </row>
    <row r="37" spans="1:105" x14ac:dyDescent="0.25">
      <c r="A37" s="4">
        <v>1033</v>
      </c>
      <c r="B37">
        <v>33</v>
      </c>
      <c r="C37" t="s">
        <v>37</v>
      </c>
      <c r="D37" s="1">
        <v>41158.590983796297</v>
      </c>
      <c r="E37">
        <v>33</v>
      </c>
      <c r="F37" t="s">
        <v>89</v>
      </c>
      <c r="G37" t="s">
        <v>1119</v>
      </c>
      <c r="H37">
        <f t="shared" si="26"/>
        <v>1</v>
      </c>
      <c r="I37" t="s">
        <v>1496</v>
      </c>
      <c r="J37" t="s">
        <v>1000</v>
      </c>
      <c r="K37" s="65">
        <v>446.5</v>
      </c>
      <c r="L37" s="65"/>
      <c r="M37" t="s">
        <v>1090</v>
      </c>
      <c r="N37" t="str">
        <f>VLOOKUP(Geral!M37,PNV!$A$2:$E$354,2,0)</f>
        <v>PAV</v>
      </c>
      <c r="O37" t="str">
        <f>VLOOKUP(Geral!M37,PNV!$A$2:$E$354,5,0)</f>
        <v>PAV</v>
      </c>
      <c r="P37" t="s">
        <v>1008</v>
      </c>
      <c r="Q37" s="4">
        <v>2</v>
      </c>
      <c r="R37" s="4">
        <v>300</v>
      </c>
      <c r="S37" s="4">
        <v>10</v>
      </c>
      <c r="T37" s="67">
        <f t="shared" si="27"/>
        <v>3000</v>
      </c>
      <c r="U37" s="6">
        <f t="shared" si="8"/>
        <v>3450</v>
      </c>
      <c r="V37" s="6">
        <f t="shared" si="9"/>
        <v>3900</v>
      </c>
      <c r="W37" s="6">
        <f t="shared" si="10"/>
        <v>3900</v>
      </c>
      <c r="X37" s="6">
        <f t="shared" si="11"/>
        <v>2160</v>
      </c>
      <c r="Y37" s="72">
        <f t="shared" si="12"/>
        <v>6900</v>
      </c>
      <c r="Z37" s="72">
        <f t="shared" si="13"/>
        <v>6900</v>
      </c>
      <c r="AA37" s="67">
        <f t="shared" si="28"/>
        <v>9060</v>
      </c>
      <c r="AB37" s="67">
        <f t="shared" si="29"/>
        <v>9060</v>
      </c>
      <c r="AC37" s="4">
        <v>0</v>
      </c>
      <c r="AD37" s="4">
        <v>1</v>
      </c>
      <c r="AE37" s="4">
        <v>0</v>
      </c>
      <c r="AF37" s="4">
        <v>0</v>
      </c>
      <c r="AG37" s="4">
        <v>0</v>
      </c>
      <c r="AH37" s="4">
        <v>1</v>
      </c>
      <c r="AI37" s="4">
        <v>0</v>
      </c>
      <c r="AJ37" s="4">
        <v>1</v>
      </c>
      <c r="AK37" s="4">
        <v>0</v>
      </c>
      <c r="AL37" s="4">
        <v>0</v>
      </c>
      <c r="AM37" s="4">
        <v>0</v>
      </c>
      <c r="AN37" s="4" t="s">
        <v>90</v>
      </c>
      <c r="AO37" s="4">
        <v>390</v>
      </c>
      <c r="AP37" s="4">
        <v>260</v>
      </c>
      <c r="AQ37" s="4">
        <v>250</v>
      </c>
      <c r="AR37" s="4">
        <v>600</v>
      </c>
      <c r="AS37" s="4">
        <v>0</v>
      </c>
      <c r="AT37" s="4">
        <v>0</v>
      </c>
      <c r="AU37" s="4">
        <v>100</v>
      </c>
      <c r="AV37" s="4">
        <v>0</v>
      </c>
      <c r="AW37" s="4">
        <v>0</v>
      </c>
      <c r="AX37" s="4">
        <v>10</v>
      </c>
      <c r="AY37" s="4">
        <v>600</v>
      </c>
      <c r="AZ37" s="4">
        <v>10</v>
      </c>
      <c r="BA37" s="4">
        <v>0</v>
      </c>
      <c r="BB37" s="4">
        <v>0</v>
      </c>
      <c r="BC37" s="9">
        <f t="shared" si="30"/>
        <v>450</v>
      </c>
      <c r="BD37" s="4">
        <v>2</v>
      </c>
      <c r="BE37" s="14">
        <f t="shared" si="31"/>
        <v>10</v>
      </c>
      <c r="BF37" s="15">
        <f t="shared" si="14"/>
        <v>0</v>
      </c>
      <c r="BG37" s="14">
        <f t="shared" si="32"/>
        <v>10</v>
      </c>
      <c r="BH37" s="16">
        <f t="shared" si="15"/>
        <v>1440</v>
      </c>
      <c r="BI37" s="14">
        <f t="shared" si="33"/>
        <v>0</v>
      </c>
      <c r="BJ37" s="14">
        <f t="shared" si="33"/>
        <v>0</v>
      </c>
      <c r="BK37" s="14">
        <f t="shared" si="33"/>
        <v>0</v>
      </c>
      <c r="BL37" s="17">
        <f t="shared" si="16"/>
        <v>60</v>
      </c>
      <c r="BM37" s="14">
        <f t="shared" si="34"/>
        <v>0</v>
      </c>
      <c r="BN37" s="14">
        <f t="shared" si="34"/>
        <v>510</v>
      </c>
      <c r="BO37" s="14">
        <f t="shared" si="34"/>
        <v>0</v>
      </c>
      <c r="BP37" s="14">
        <f t="shared" si="34"/>
        <v>600</v>
      </c>
      <c r="BQ37" s="14">
        <f t="shared" si="34"/>
        <v>390</v>
      </c>
      <c r="BR37" s="14">
        <f t="shared" si="34"/>
        <v>0</v>
      </c>
      <c r="BS37" s="14">
        <f t="shared" si="34"/>
        <v>0</v>
      </c>
      <c r="BT37" s="14">
        <f t="shared" si="34"/>
        <v>0</v>
      </c>
      <c r="BU37" s="14">
        <f t="shared" si="34"/>
        <v>100</v>
      </c>
      <c r="BV37" s="14">
        <f t="shared" si="34"/>
        <v>0</v>
      </c>
      <c r="BW37" s="14">
        <f t="shared" si="34"/>
        <v>0</v>
      </c>
      <c r="BX37" s="14">
        <f t="shared" si="34"/>
        <v>600</v>
      </c>
      <c r="BY37" s="14">
        <f t="shared" si="34"/>
        <v>0</v>
      </c>
      <c r="BZ37" s="14">
        <f t="shared" si="34"/>
        <v>450</v>
      </c>
      <c r="CA37" s="18">
        <f t="shared" si="36"/>
        <v>4170</v>
      </c>
      <c r="CB37" s="40">
        <f t="shared" si="53"/>
        <v>15</v>
      </c>
      <c r="CC37" s="39">
        <f t="shared" si="54"/>
        <v>37.5</v>
      </c>
      <c r="CE37" s="39">
        <f t="shared" si="55"/>
        <v>72</v>
      </c>
      <c r="CF37" s="39">
        <f t="shared" si="56"/>
        <v>600</v>
      </c>
      <c r="CG37">
        <f t="shared" si="57"/>
        <v>0.78</v>
      </c>
      <c r="CI37">
        <f t="shared" si="58"/>
        <v>30</v>
      </c>
      <c r="CJ37" s="39">
        <f t="shared" si="59"/>
        <v>30</v>
      </c>
      <c r="CK37" s="39">
        <f t="shared" si="60"/>
        <v>30</v>
      </c>
      <c r="CL37" s="39">
        <f t="shared" si="61"/>
        <v>6</v>
      </c>
      <c r="CM37" s="83">
        <f t="shared" si="40"/>
        <v>4.3478260869565218E-3</v>
      </c>
      <c r="CN37" s="83">
        <f t="shared" si="41"/>
        <v>1.0869565217391304E-2</v>
      </c>
      <c r="CO37" s="83">
        <f t="shared" si="42"/>
        <v>0</v>
      </c>
      <c r="CP37" s="83">
        <f t="shared" si="43"/>
        <v>2.0869565217391306E-2</v>
      </c>
      <c r="CQ37" s="83">
        <f t="shared" si="44"/>
        <v>0.17391304347826086</v>
      </c>
      <c r="CR37" s="83">
        <f t="shared" si="45"/>
        <v>2.2608695652173914E-4</v>
      </c>
      <c r="CS37" s="83">
        <f t="shared" si="46"/>
        <v>0</v>
      </c>
      <c r="CT37" s="83">
        <f t="shared" si="47"/>
        <v>8.6956521739130436E-3</v>
      </c>
      <c r="CU37" s="83">
        <f t="shared" si="48"/>
        <v>8.6956521739130436E-3</v>
      </c>
      <c r="CV37" s="83">
        <f t="shared" si="49"/>
        <v>8.6956521739130436E-3</v>
      </c>
      <c r="CW37" s="83">
        <f t="shared" si="50"/>
        <v>1.7391304347826088E-3</v>
      </c>
      <c r="CX37" s="124">
        <f t="shared" si="51"/>
        <v>1</v>
      </c>
      <c r="CY37" s="125">
        <f t="shared" si="52"/>
        <v>1</v>
      </c>
      <c r="CZ37" s="124">
        <f>VLOOKUP(K37,TU_Lote1!D:F,3,1)</f>
        <v>0</v>
      </c>
      <c r="DA37">
        <f t="shared" ref="DA37:DA68" si="62">IF(AND(CX37=1,CY37=1,CZ37=1),13,IF(AND(CX37=1,CY37=1,CZ37=0),11.5,IF(AND(CX37=0,CY37=1,CZ37=1),13,S37)))</f>
        <v>11.5</v>
      </c>
    </row>
    <row r="38" spans="1:105" x14ac:dyDescent="0.25">
      <c r="A38" s="4">
        <v>1034</v>
      </c>
      <c r="B38">
        <v>34</v>
      </c>
      <c r="C38" t="s">
        <v>37</v>
      </c>
      <c r="D38" s="1">
        <v>41158.605000000003</v>
      </c>
      <c r="E38">
        <v>34</v>
      </c>
      <c r="F38" t="s">
        <v>91</v>
      </c>
      <c r="G38" t="s">
        <v>1119</v>
      </c>
      <c r="H38">
        <f t="shared" si="26"/>
        <v>1</v>
      </c>
      <c r="I38" t="s">
        <v>1496</v>
      </c>
      <c r="J38" t="s">
        <v>1000</v>
      </c>
      <c r="K38" s="65">
        <v>450.4</v>
      </c>
      <c r="L38" s="65"/>
      <c r="M38" t="s">
        <v>1092</v>
      </c>
      <c r="N38" t="str">
        <f>VLOOKUP(Geral!M38,PNV!$A$2:$E$354,2,0)</f>
        <v>PAV</v>
      </c>
      <c r="O38" t="str">
        <f>VLOOKUP(Geral!M38,PNV!$A$2:$E$354,5,0)</f>
        <v>PAV</v>
      </c>
      <c r="P38" t="s">
        <v>1008</v>
      </c>
      <c r="Q38" s="4">
        <v>2</v>
      </c>
      <c r="R38" s="4">
        <v>76</v>
      </c>
      <c r="S38" s="4">
        <v>10</v>
      </c>
      <c r="T38" s="67">
        <f t="shared" si="27"/>
        <v>760</v>
      </c>
      <c r="U38" s="6">
        <f t="shared" si="8"/>
        <v>874</v>
      </c>
      <c r="V38" s="6">
        <f t="shared" si="9"/>
        <v>988</v>
      </c>
      <c r="W38" s="6">
        <f t="shared" si="10"/>
        <v>988</v>
      </c>
      <c r="X38" s="6">
        <f t="shared" si="11"/>
        <v>547.20000000000005</v>
      </c>
      <c r="Y38" s="72">
        <f t="shared" si="12"/>
        <v>1748</v>
      </c>
      <c r="Z38" s="72">
        <f t="shared" si="13"/>
        <v>1748</v>
      </c>
      <c r="AA38" s="67">
        <f t="shared" si="28"/>
        <v>2295.1999999999998</v>
      </c>
      <c r="AB38" s="67">
        <f t="shared" si="29"/>
        <v>2295.1999999999998</v>
      </c>
      <c r="AC38" s="4">
        <v>0</v>
      </c>
      <c r="AD38" s="4">
        <v>1</v>
      </c>
      <c r="AE38" s="4">
        <v>0</v>
      </c>
      <c r="AF38" s="4">
        <v>0</v>
      </c>
      <c r="AG38" s="4">
        <v>0</v>
      </c>
      <c r="AH38" s="4">
        <v>1</v>
      </c>
      <c r="AI38" s="4">
        <v>0</v>
      </c>
      <c r="AJ38" s="4">
        <v>1</v>
      </c>
      <c r="AK38" s="4">
        <v>0</v>
      </c>
      <c r="AL38" s="4">
        <v>0</v>
      </c>
      <c r="AM38" s="4">
        <v>0</v>
      </c>
      <c r="AN38" s="4" t="s">
        <v>92</v>
      </c>
      <c r="AO38" s="4">
        <v>135</v>
      </c>
      <c r="AP38" s="4">
        <v>20</v>
      </c>
      <c r="AQ38" s="4">
        <v>6</v>
      </c>
      <c r="AR38" s="4">
        <v>152</v>
      </c>
      <c r="AS38" s="4">
        <v>1340</v>
      </c>
      <c r="AT38" s="4">
        <v>10</v>
      </c>
      <c r="AU38" s="4">
        <v>100</v>
      </c>
      <c r="AV38" s="4">
        <v>152</v>
      </c>
      <c r="AW38" s="4">
        <v>80</v>
      </c>
      <c r="AX38" s="4">
        <v>10</v>
      </c>
      <c r="AY38" s="4">
        <v>152</v>
      </c>
      <c r="AZ38" s="4">
        <v>2</v>
      </c>
      <c r="BA38" s="4">
        <v>0</v>
      </c>
      <c r="BB38" s="4">
        <v>0</v>
      </c>
      <c r="BC38" s="9">
        <f t="shared" si="30"/>
        <v>114</v>
      </c>
      <c r="BD38" s="4">
        <v>1</v>
      </c>
      <c r="BE38" s="14">
        <f t="shared" si="31"/>
        <v>10</v>
      </c>
      <c r="BF38" s="15">
        <f t="shared" si="14"/>
        <v>0</v>
      </c>
      <c r="BG38" s="14">
        <f t="shared" si="32"/>
        <v>2</v>
      </c>
      <c r="BH38" s="16">
        <f t="shared" si="15"/>
        <v>364.8</v>
      </c>
      <c r="BI38" s="14">
        <f t="shared" si="33"/>
        <v>1340</v>
      </c>
      <c r="BJ38" s="14">
        <f t="shared" si="33"/>
        <v>0</v>
      </c>
      <c r="BK38" s="14">
        <f t="shared" si="33"/>
        <v>0</v>
      </c>
      <c r="BL38" s="17">
        <f t="shared" si="16"/>
        <v>15.200000000000001</v>
      </c>
      <c r="BM38" s="14">
        <f t="shared" si="34"/>
        <v>0</v>
      </c>
      <c r="BN38" s="14">
        <f t="shared" si="34"/>
        <v>26</v>
      </c>
      <c r="BO38" s="14">
        <f t="shared" ref="BN38:BZ57" si="63">SUMIF($AO$2:$BC$2,BO$2,$AO38:$BC38)</f>
        <v>152</v>
      </c>
      <c r="BP38" s="14">
        <f t="shared" si="63"/>
        <v>152</v>
      </c>
      <c r="BQ38" s="14">
        <f t="shared" si="63"/>
        <v>135</v>
      </c>
      <c r="BR38" s="14">
        <f t="shared" si="63"/>
        <v>0</v>
      </c>
      <c r="BS38" s="14">
        <f t="shared" si="63"/>
        <v>0</v>
      </c>
      <c r="BT38" s="14">
        <f t="shared" si="63"/>
        <v>0</v>
      </c>
      <c r="BU38" s="14">
        <f t="shared" si="63"/>
        <v>100</v>
      </c>
      <c r="BV38" s="14">
        <f t="shared" si="63"/>
        <v>80</v>
      </c>
      <c r="BW38" s="14">
        <f t="shared" si="63"/>
        <v>0</v>
      </c>
      <c r="BX38" s="14">
        <f t="shared" si="63"/>
        <v>152</v>
      </c>
      <c r="BY38" s="14">
        <f t="shared" si="63"/>
        <v>10</v>
      </c>
      <c r="BZ38" s="14">
        <f t="shared" si="63"/>
        <v>114</v>
      </c>
      <c r="CA38" s="18">
        <f t="shared" si="36"/>
        <v>2653</v>
      </c>
      <c r="CB38" s="40">
        <f t="shared" si="53"/>
        <v>3.8000000000000003</v>
      </c>
      <c r="CC38" s="39">
        <f t="shared" si="54"/>
        <v>9.5</v>
      </c>
      <c r="CE38" s="39">
        <f t="shared" si="55"/>
        <v>18.240000000000002</v>
      </c>
      <c r="CF38" s="39">
        <f t="shared" si="56"/>
        <v>152</v>
      </c>
      <c r="CG38">
        <f t="shared" si="57"/>
        <v>0.78</v>
      </c>
      <c r="CI38">
        <f t="shared" si="58"/>
        <v>7.6000000000000005</v>
      </c>
      <c r="CJ38" s="39">
        <f t="shared" si="59"/>
        <v>7.6000000000000005</v>
      </c>
      <c r="CK38" s="39">
        <f t="shared" si="60"/>
        <v>7.6000000000000005</v>
      </c>
      <c r="CL38" s="39">
        <f t="shared" si="61"/>
        <v>1.5200000000000002</v>
      </c>
      <c r="CM38" s="83">
        <f t="shared" si="40"/>
        <v>4.3478260869565218E-3</v>
      </c>
      <c r="CN38" s="83">
        <f t="shared" si="41"/>
        <v>1.0869565217391304E-2</v>
      </c>
      <c r="CO38" s="83">
        <f t="shared" si="42"/>
        <v>0</v>
      </c>
      <c r="CP38" s="83">
        <f t="shared" si="43"/>
        <v>2.0869565217391306E-2</v>
      </c>
      <c r="CQ38" s="83">
        <f t="shared" si="44"/>
        <v>0.17391304347826086</v>
      </c>
      <c r="CR38" s="83">
        <f t="shared" si="45"/>
        <v>8.9244851258581234E-4</v>
      </c>
      <c r="CS38" s="83">
        <f t="shared" si="46"/>
        <v>0</v>
      </c>
      <c r="CT38" s="83">
        <f t="shared" si="47"/>
        <v>8.6956521739130436E-3</v>
      </c>
      <c r="CU38" s="83">
        <f t="shared" si="48"/>
        <v>8.6956521739130436E-3</v>
      </c>
      <c r="CV38" s="83">
        <f t="shared" si="49"/>
        <v>8.6956521739130436E-3</v>
      </c>
      <c r="CW38" s="83">
        <f t="shared" si="50"/>
        <v>1.739130434782609E-3</v>
      </c>
      <c r="CX38" s="124">
        <f t="shared" si="51"/>
        <v>1</v>
      </c>
      <c r="CY38" s="125">
        <f t="shared" si="52"/>
        <v>1</v>
      </c>
      <c r="CZ38" s="124">
        <f>VLOOKUP(K38,TU_Lote1!D:F,3,1)</f>
        <v>0</v>
      </c>
      <c r="DA38">
        <f t="shared" si="62"/>
        <v>11.5</v>
      </c>
    </row>
    <row r="39" spans="1:105" x14ac:dyDescent="0.25">
      <c r="A39" s="4">
        <v>1035</v>
      </c>
      <c r="B39">
        <v>35</v>
      </c>
      <c r="C39" t="s">
        <v>37</v>
      </c>
      <c r="D39" s="1">
        <v>41158.6325462963</v>
      </c>
      <c r="E39">
        <v>35</v>
      </c>
      <c r="F39" t="s">
        <v>93</v>
      </c>
      <c r="G39" t="s">
        <v>1119</v>
      </c>
      <c r="H39">
        <f t="shared" si="26"/>
        <v>1</v>
      </c>
      <c r="I39" t="s">
        <v>1496</v>
      </c>
      <c r="J39" t="s">
        <v>1000</v>
      </c>
      <c r="K39" s="65">
        <v>485.6</v>
      </c>
      <c r="L39" s="65"/>
      <c r="M39" t="s">
        <v>1095</v>
      </c>
      <c r="N39" t="str">
        <f>VLOOKUP(Geral!M39,PNV!$A$2:$E$354,2,0)</f>
        <v>PAV</v>
      </c>
      <c r="O39" t="str">
        <f>VLOOKUP(Geral!M39,PNV!$A$2:$E$354,5,0)</f>
        <v>PAV</v>
      </c>
      <c r="P39" t="s">
        <v>1008</v>
      </c>
      <c r="Q39" s="4">
        <v>2</v>
      </c>
      <c r="R39" s="4">
        <v>100</v>
      </c>
      <c r="S39" s="4">
        <v>10</v>
      </c>
      <c r="T39" s="67">
        <f t="shared" si="27"/>
        <v>1000</v>
      </c>
      <c r="U39" s="6">
        <f t="shared" si="8"/>
        <v>1150</v>
      </c>
      <c r="V39" s="6">
        <f t="shared" si="9"/>
        <v>1300</v>
      </c>
      <c r="W39" s="6">
        <f t="shared" si="10"/>
        <v>1300</v>
      </c>
      <c r="X39" s="6">
        <f t="shared" si="11"/>
        <v>720</v>
      </c>
      <c r="Y39" s="72">
        <f t="shared" si="12"/>
        <v>2300</v>
      </c>
      <c r="Z39" s="72">
        <f t="shared" si="13"/>
        <v>2300</v>
      </c>
      <c r="AA39" s="67">
        <f t="shared" si="28"/>
        <v>3020</v>
      </c>
      <c r="AB39" s="67">
        <f t="shared" si="29"/>
        <v>3020</v>
      </c>
      <c r="AC39" s="4">
        <v>0</v>
      </c>
      <c r="AD39" s="4">
        <v>1</v>
      </c>
      <c r="AE39" s="4">
        <v>0</v>
      </c>
      <c r="AF39" s="4">
        <v>0</v>
      </c>
      <c r="AG39" s="4">
        <v>0</v>
      </c>
      <c r="AH39" s="4">
        <v>1</v>
      </c>
      <c r="AI39" s="4">
        <v>0</v>
      </c>
      <c r="AJ39" s="4">
        <v>1</v>
      </c>
      <c r="AK39" s="4">
        <v>0</v>
      </c>
      <c r="AL39" s="4">
        <v>0</v>
      </c>
      <c r="AM39" s="4">
        <v>0</v>
      </c>
      <c r="AN39" s="4" t="s">
        <v>94</v>
      </c>
      <c r="AO39" s="4">
        <v>52</v>
      </c>
      <c r="AP39" s="4">
        <v>90</v>
      </c>
      <c r="AQ39" s="4">
        <v>15</v>
      </c>
      <c r="AR39" s="4">
        <v>0</v>
      </c>
      <c r="AS39" s="4">
        <v>0</v>
      </c>
      <c r="AT39" s="4">
        <v>0</v>
      </c>
      <c r="AU39" s="4">
        <v>150</v>
      </c>
      <c r="AV39" s="4">
        <v>200</v>
      </c>
      <c r="AW39" s="4">
        <v>60</v>
      </c>
      <c r="AX39" s="4">
        <v>2</v>
      </c>
      <c r="AY39" s="4">
        <v>200</v>
      </c>
      <c r="AZ39" s="4">
        <v>2</v>
      </c>
      <c r="BA39" s="4">
        <v>0</v>
      </c>
      <c r="BB39" s="4">
        <v>60</v>
      </c>
      <c r="BC39" s="9">
        <f t="shared" si="30"/>
        <v>150</v>
      </c>
      <c r="BD39" s="4">
        <v>2</v>
      </c>
      <c r="BE39" s="14">
        <f t="shared" si="31"/>
        <v>2</v>
      </c>
      <c r="BF39" s="15">
        <f t="shared" si="14"/>
        <v>0</v>
      </c>
      <c r="BG39" s="14">
        <f t="shared" si="32"/>
        <v>2</v>
      </c>
      <c r="BH39" s="16">
        <f t="shared" si="15"/>
        <v>480</v>
      </c>
      <c r="BI39" s="14">
        <f t="shared" si="33"/>
        <v>0</v>
      </c>
      <c r="BJ39" s="14">
        <f t="shared" si="33"/>
        <v>60</v>
      </c>
      <c r="BK39" s="14">
        <f t="shared" si="33"/>
        <v>0</v>
      </c>
      <c r="BL39" s="17">
        <f t="shared" si="16"/>
        <v>20</v>
      </c>
      <c r="BM39" s="14">
        <f t="shared" ref="BM39:BM102" si="64">SUMIF($AO$2:$BC$2,BM$2,$AO39:$BC39)</f>
        <v>0</v>
      </c>
      <c r="BN39" s="14">
        <f t="shared" si="63"/>
        <v>105</v>
      </c>
      <c r="BO39" s="14">
        <f t="shared" si="63"/>
        <v>200</v>
      </c>
      <c r="BP39" s="14">
        <f t="shared" si="63"/>
        <v>0</v>
      </c>
      <c r="BQ39" s="14">
        <f t="shared" si="63"/>
        <v>52</v>
      </c>
      <c r="BR39" s="14">
        <f t="shared" si="63"/>
        <v>0</v>
      </c>
      <c r="BS39" s="14">
        <f t="shared" si="63"/>
        <v>0</v>
      </c>
      <c r="BT39" s="14">
        <f t="shared" si="63"/>
        <v>0</v>
      </c>
      <c r="BU39" s="14">
        <f t="shared" si="63"/>
        <v>150</v>
      </c>
      <c r="BV39" s="14">
        <f t="shared" si="63"/>
        <v>60</v>
      </c>
      <c r="BW39" s="14">
        <f t="shared" si="63"/>
        <v>0</v>
      </c>
      <c r="BX39" s="14">
        <f t="shared" si="63"/>
        <v>200</v>
      </c>
      <c r="BY39" s="14">
        <f t="shared" si="63"/>
        <v>0</v>
      </c>
      <c r="BZ39" s="14">
        <f t="shared" si="63"/>
        <v>150</v>
      </c>
      <c r="CA39" s="18">
        <f t="shared" si="36"/>
        <v>1481</v>
      </c>
      <c r="CB39" s="40">
        <f t="shared" si="53"/>
        <v>5</v>
      </c>
      <c r="CC39" s="39">
        <f t="shared" si="54"/>
        <v>12.5</v>
      </c>
      <c r="CE39" s="39">
        <f t="shared" si="55"/>
        <v>24</v>
      </c>
      <c r="CF39" s="39">
        <f t="shared" si="56"/>
        <v>200</v>
      </c>
      <c r="CG39">
        <f t="shared" si="57"/>
        <v>0.78</v>
      </c>
      <c r="CI39">
        <f t="shared" si="58"/>
        <v>10</v>
      </c>
      <c r="CJ39" s="39">
        <f t="shared" si="59"/>
        <v>10</v>
      </c>
      <c r="CK39" s="39">
        <f t="shared" si="60"/>
        <v>10</v>
      </c>
      <c r="CL39" s="39">
        <f t="shared" si="61"/>
        <v>2</v>
      </c>
      <c r="CM39" s="83">
        <f t="shared" si="40"/>
        <v>4.3478260869565218E-3</v>
      </c>
      <c r="CN39" s="83">
        <f t="shared" si="41"/>
        <v>1.0869565217391304E-2</v>
      </c>
      <c r="CO39" s="83">
        <f t="shared" si="42"/>
        <v>0</v>
      </c>
      <c r="CP39" s="83">
        <f t="shared" si="43"/>
        <v>2.0869565217391306E-2</v>
      </c>
      <c r="CQ39" s="83">
        <f t="shared" si="44"/>
        <v>0.17391304347826086</v>
      </c>
      <c r="CR39" s="83">
        <f t="shared" si="45"/>
        <v>6.7826086956521744E-4</v>
      </c>
      <c r="CS39" s="83">
        <f t="shared" si="46"/>
        <v>0</v>
      </c>
      <c r="CT39" s="83">
        <f t="shared" si="47"/>
        <v>8.6956521739130436E-3</v>
      </c>
      <c r="CU39" s="83">
        <f t="shared" si="48"/>
        <v>8.6956521739130436E-3</v>
      </c>
      <c r="CV39" s="83">
        <f t="shared" si="49"/>
        <v>8.6956521739130436E-3</v>
      </c>
      <c r="CW39" s="83">
        <f t="shared" si="50"/>
        <v>1.7391304347826088E-3</v>
      </c>
      <c r="CX39" s="124">
        <f t="shared" si="51"/>
        <v>1</v>
      </c>
      <c r="CY39" s="125">
        <f t="shared" si="52"/>
        <v>1</v>
      </c>
      <c r="CZ39" s="124">
        <f>VLOOKUP(K39,TU_Lote1!D:F,3,1)</f>
        <v>0</v>
      </c>
      <c r="DA39">
        <f t="shared" si="62"/>
        <v>11.5</v>
      </c>
    </row>
    <row r="40" spans="1:105" x14ac:dyDescent="0.25">
      <c r="A40" s="4">
        <v>1036</v>
      </c>
      <c r="B40">
        <v>36</v>
      </c>
      <c r="C40" t="s">
        <v>37</v>
      </c>
      <c r="D40" s="1">
        <v>41158.640532407408</v>
      </c>
      <c r="E40">
        <v>36</v>
      </c>
      <c r="F40" t="s">
        <v>72</v>
      </c>
      <c r="G40" t="s">
        <v>1439</v>
      </c>
      <c r="H40">
        <f t="shared" si="26"/>
        <v>1</v>
      </c>
      <c r="I40" t="s">
        <v>1496</v>
      </c>
      <c r="J40" t="s">
        <v>1000</v>
      </c>
      <c r="K40" s="65">
        <v>485.8</v>
      </c>
      <c r="L40" s="65"/>
      <c r="M40" t="s">
        <v>1095</v>
      </c>
      <c r="N40" t="str">
        <f>VLOOKUP(Geral!M40,PNV!$A$2:$E$354,2,0)</f>
        <v>PAV</v>
      </c>
      <c r="O40" t="str">
        <f>VLOOKUP(Geral!M40,PNV!$A$2:$E$354,5,0)</f>
        <v>PAV</v>
      </c>
      <c r="P40" t="s">
        <v>1008</v>
      </c>
      <c r="Q40" s="4">
        <v>2</v>
      </c>
      <c r="R40" s="4">
        <v>30</v>
      </c>
      <c r="S40" s="4">
        <v>10</v>
      </c>
      <c r="T40" s="67">
        <f t="shared" si="27"/>
        <v>300</v>
      </c>
      <c r="U40" s="6">
        <f t="shared" si="8"/>
        <v>345</v>
      </c>
      <c r="V40" s="6">
        <f t="shared" si="9"/>
        <v>390</v>
      </c>
      <c r="W40" s="6">
        <f t="shared" si="10"/>
        <v>390</v>
      </c>
      <c r="X40" s="6">
        <f t="shared" si="11"/>
        <v>216</v>
      </c>
      <c r="Y40" s="72">
        <f t="shared" si="12"/>
        <v>690</v>
      </c>
      <c r="Z40" s="72">
        <f t="shared" si="13"/>
        <v>690</v>
      </c>
      <c r="AA40" s="67">
        <f t="shared" si="28"/>
        <v>906</v>
      </c>
      <c r="AB40" s="67">
        <f t="shared" si="29"/>
        <v>906</v>
      </c>
      <c r="AC40" s="4">
        <v>0</v>
      </c>
      <c r="AD40" s="4">
        <v>1</v>
      </c>
      <c r="AE40" s="4">
        <v>0</v>
      </c>
      <c r="AF40" s="4">
        <v>0</v>
      </c>
      <c r="AG40" s="4">
        <v>0</v>
      </c>
      <c r="AH40" s="4">
        <v>1</v>
      </c>
      <c r="AI40" s="4">
        <v>0</v>
      </c>
      <c r="AJ40" s="4">
        <v>1</v>
      </c>
      <c r="AK40" s="4">
        <v>0</v>
      </c>
      <c r="AL40" s="4">
        <v>0</v>
      </c>
      <c r="AM40" s="4">
        <v>0</v>
      </c>
      <c r="AN40" s="4" t="s">
        <v>95</v>
      </c>
      <c r="AO40" s="4">
        <v>10</v>
      </c>
      <c r="AP40" s="4">
        <v>5</v>
      </c>
      <c r="AQ40" s="4">
        <v>2</v>
      </c>
      <c r="AR40" s="4">
        <v>0</v>
      </c>
      <c r="AS40" s="4">
        <v>0</v>
      </c>
      <c r="AT40" s="4">
        <v>0</v>
      </c>
      <c r="AU40" s="4">
        <v>50</v>
      </c>
      <c r="AV40" s="4">
        <v>60</v>
      </c>
      <c r="AW40" s="4">
        <v>0</v>
      </c>
      <c r="AX40" s="4">
        <v>0</v>
      </c>
      <c r="AY40" s="4">
        <v>60</v>
      </c>
      <c r="AZ40" s="4">
        <v>0</v>
      </c>
      <c r="BA40" s="4">
        <v>0</v>
      </c>
      <c r="BB40" s="4">
        <v>50</v>
      </c>
      <c r="BC40" s="9">
        <f t="shared" si="30"/>
        <v>45</v>
      </c>
      <c r="BD40" s="4">
        <v>1</v>
      </c>
      <c r="BE40" s="14">
        <f t="shared" si="31"/>
        <v>0</v>
      </c>
      <c r="BF40" s="15">
        <f t="shared" si="14"/>
        <v>0</v>
      </c>
      <c r="BG40" s="14">
        <f t="shared" si="32"/>
        <v>0</v>
      </c>
      <c r="BH40" s="16">
        <f t="shared" si="15"/>
        <v>144</v>
      </c>
      <c r="BI40" s="14">
        <f t="shared" si="33"/>
        <v>0</v>
      </c>
      <c r="BJ40" s="14">
        <f t="shared" si="33"/>
        <v>50</v>
      </c>
      <c r="BK40" s="14">
        <f t="shared" si="33"/>
        <v>0</v>
      </c>
      <c r="BL40" s="17">
        <f t="shared" si="16"/>
        <v>6</v>
      </c>
      <c r="BM40" s="14">
        <f t="shared" si="64"/>
        <v>0</v>
      </c>
      <c r="BN40" s="14">
        <f t="shared" si="63"/>
        <v>7</v>
      </c>
      <c r="BO40" s="14">
        <f t="shared" si="63"/>
        <v>60</v>
      </c>
      <c r="BP40" s="14">
        <f t="shared" si="63"/>
        <v>0</v>
      </c>
      <c r="BQ40" s="14">
        <f t="shared" si="63"/>
        <v>10</v>
      </c>
      <c r="BR40" s="14">
        <f t="shared" si="63"/>
        <v>0</v>
      </c>
      <c r="BS40" s="14">
        <f t="shared" si="63"/>
        <v>0</v>
      </c>
      <c r="BT40" s="14">
        <f t="shared" si="63"/>
        <v>0</v>
      </c>
      <c r="BU40" s="14">
        <f t="shared" si="63"/>
        <v>50</v>
      </c>
      <c r="BV40" s="14">
        <f t="shared" si="63"/>
        <v>0</v>
      </c>
      <c r="BW40" s="14">
        <f t="shared" si="63"/>
        <v>0</v>
      </c>
      <c r="BX40" s="14">
        <f t="shared" si="63"/>
        <v>60</v>
      </c>
      <c r="BY40" s="14">
        <f t="shared" si="63"/>
        <v>0</v>
      </c>
      <c r="BZ40" s="14">
        <f t="shared" si="63"/>
        <v>45</v>
      </c>
      <c r="CA40" s="18">
        <f t="shared" si="36"/>
        <v>432</v>
      </c>
      <c r="CB40" s="40">
        <f t="shared" si="53"/>
        <v>1.5</v>
      </c>
      <c r="CC40" s="39">
        <f t="shared" si="54"/>
        <v>3.75</v>
      </c>
      <c r="CE40" s="39">
        <f t="shared" si="55"/>
        <v>7.1999999999999993</v>
      </c>
      <c r="CF40" s="39">
        <f t="shared" si="56"/>
        <v>60</v>
      </c>
      <c r="CG40">
        <f t="shared" si="57"/>
        <v>0.78</v>
      </c>
      <c r="CI40">
        <f t="shared" si="58"/>
        <v>3</v>
      </c>
      <c r="CJ40" s="39">
        <f t="shared" si="59"/>
        <v>3</v>
      </c>
      <c r="CK40" s="39">
        <f t="shared" si="60"/>
        <v>3</v>
      </c>
      <c r="CL40" s="39">
        <f t="shared" si="61"/>
        <v>0.60000000000000009</v>
      </c>
      <c r="CM40" s="83">
        <f t="shared" si="40"/>
        <v>4.3478260869565218E-3</v>
      </c>
      <c r="CN40" s="83">
        <f t="shared" si="41"/>
        <v>1.0869565217391304E-2</v>
      </c>
      <c r="CO40" s="83">
        <f t="shared" si="42"/>
        <v>0</v>
      </c>
      <c r="CP40" s="83">
        <f t="shared" si="43"/>
        <v>2.0869565217391303E-2</v>
      </c>
      <c r="CQ40" s="83">
        <f t="shared" si="44"/>
        <v>0.17391304347826086</v>
      </c>
      <c r="CR40" s="83">
        <f t="shared" si="45"/>
        <v>2.2608695652173915E-3</v>
      </c>
      <c r="CS40" s="83">
        <f t="shared" si="46"/>
        <v>0</v>
      </c>
      <c r="CT40" s="83">
        <f t="shared" si="47"/>
        <v>8.6956521739130436E-3</v>
      </c>
      <c r="CU40" s="83">
        <f t="shared" si="48"/>
        <v>8.6956521739130436E-3</v>
      </c>
      <c r="CV40" s="83">
        <f t="shared" si="49"/>
        <v>8.6956521739130436E-3</v>
      </c>
      <c r="CW40" s="83">
        <f t="shared" si="50"/>
        <v>1.739130434782609E-3</v>
      </c>
      <c r="CX40" s="124">
        <f t="shared" si="51"/>
        <v>1</v>
      </c>
      <c r="CY40" s="125">
        <f t="shared" si="52"/>
        <v>1</v>
      </c>
      <c r="CZ40" s="124">
        <f>VLOOKUP(K40,TU_Lote1!D:F,3,1)</f>
        <v>0</v>
      </c>
      <c r="DA40">
        <f t="shared" si="62"/>
        <v>11.5</v>
      </c>
    </row>
    <row r="41" spans="1:105" x14ac:dyDescent="0.25">
      <c r="A41" s="4">
        <v>1037</v>
      </c>
      <c r="B41">
        <v>37</v>
      </c>
      <c r="C41" t="s">
        <v>37</v>
      </c>
      <c r="D41" s="1">
        <v>41158.650254629632</v>
      </c>
      <c r="E41">
        <v>37</v>
      </c>
      <c r="F41" t="s">
        <v>38</v>
      </c>
      <c r="G41" t="s">
        <v>1119</v>
      </c>
      <c r="H41">
        <f t="shared" si="26"/>
        <v>1</v>
      </c>
      <c r="I41" t="s">
        <v>1496</v>
      </c>
      <c r="J41" t="s">
        <v>1000</v>
      </c>
      <c r="K41" s="65">
        <v>494.2</v>
      </c>
      <c r="L41" s="65"/>
      <c r="M41" t="s">
        <v>1096</v>
      </c>
      <c r="N41" t="str">
        <f>VLOOKUP(Geral!M41,PNV!$A$2:$E$354,2,0)</f>
        <v>PAV</v>
      </c>
      <c r="O41" t="str">
        <f>VLOOKUP(Geral!M41,PNV!$A$2:$E$354,5,0)</f>
        <v>PAV</v>
      </c>
      <c r="P41" t="s">
        <v>1008</v>
      </c>
      <c r="Q41" s="4">
        <v>2</v>
      </c>
      <c r="R41" s="4">
        <v>18</v>
      </c>
      <c r="S41" s="4">
        <v>10</v>
      </c>
      <c r="T41" s="67">
        <f t="shared" si="27"/>
        <v>180</v>
      </c>
      <c r="U41" s="6">
        <f t="shared" si="8"/>
        <v>207</v>
      </c>
      <c r="V41" s="6">
        <f t="shared" si="9"/>
        <v>234</v>
      </c>
      <c r="W41" s="6">
        <f t="shared" si="10"/>
        <v>234</v>
      </c>
      <c r="X41" s="6">
        <f t="shared" si="11"/>
        <v>129.6</v>
      </c>
      <c r="Y41" s="72">
        <f t="shared" si="12"/>
        <v>414</v>
      </c>
      <c r="Z41" s="72">
        <f t="shared" si="13"/>
        <v>414</v>
      </c>
      <c r="AA41" s="67">
        <f t="shared" si="28"/>
        <v>543.6</v>
      </c>
      <c r="AB41" s="67">
        <f t="shared" si="29"/>
        <v>543.6</v>
      </c>
      <c r="AC41" s="4">
        <v>1</v>
      </c>
      <c r="AD41" s="4">
        <v>0</v>
      </c>
      <c r="AE41" s="4">
        <v>0</v>
      </c>
      <c r="AF41" s="4">
        <v>1</v>
      </c>
      <c r="AG41" s="4">
        <v>0</v>
      </c>
      <c r="AH41" s="4">
        <v>0</v>
      </c>
      <c r="AI41" s="4">
        <v>0</v>
      </c>
      <c r="AJ41" s="4">
        <v>1</v>
      </c>
      <c r="AK41" s="4">
        <v>0</v>
      </c>
      <c r="AL41" s="4">
        <v>0</v>
      </c>
      <c r="AM41" s="4">
        <v>0</v>
      </c>
      <c r="AN41" s="4" t="s">
        <v>96</v>
      </c>
      <c r="AO41" s="4">
        <v>21</v>
      </c>
      <c r="AP41" s="4">
        <v>22</v>
      </c>
      <c r="AQ41" s="4">
        <v>0</v>
      </c>
      <c r="AR41" s="4">
        <v>0</v>
      </c>
      <c r="AS41" s="4">
        <v>0</v>
      </c>
      <c r="AT41" s="4">
        <v>0</v>
      </c>
      <c r="AU41" s="4">
        <v>80</v>
      </c>
      <c r="AV41" s="4">
        <v>36</v>
      </c>
      <c r="AW41" s="4">
        <v>40</v>
      </c>
      <c r="AX41" s="4">
        <v>0</v>
      </c>
      <c r="AY41" s="4">
        <v>36</v>
      </c>
      <c r="AZ41" s="4">
        <v>4</v>
      </c>
      <c r="BA41" s="4">
        <v>0</v>
      </c>
      <c r="BB41" s="4">
        <v>0</v>
      </c>
      <c r="BC41" s="9">
        <f t="shared" si="30"/>
        <v>27</v>
      </c>
      <c r="BD41" s="4">
        <v>2</v>
      </c>
      <c r="BE41" s="14">
        <f t="shared" si="31"/>
        <v>0</v>
      </c>
      <c r="BF41" s="15">
        <f t="shared" si="14"/>
        <v>0</v>
      </c>
      <c r="BG41" s="14">
        <f t="shared" si="32"/>
        <v>4</v>
      </c>
      <c r="BH41" s="16">
        <f t="shared" si="15"/>
        <v>86.399999999999991</v>
      </c>
      <c r="BI41" s="14">
        <f t="shared" si="33"/>
        <v>0</v>
      </c>
      <c r="BJ41" s="14">
        <f t="shared" si="33"/>
        <v>0</v>
      </c>
      <c r="BK41" s="14">
        <f t="shared" si="33"/>
        <v>0</v>
      </c>
      <c r="BL41" s="17">
        <f t="shared" si="16"/>
        <v>3.6</v>
      </c>
      <c r="BM41" s="14">
        <f t="shared" si="64"/>
        <v>0</v>
      </c>
      <c r="BN41" s="14">
        <f t="shared" si="63"/>
        <v>22</v>
      </c>
      <c r="BO41" s="14">
        <f t="shared" si="63"/>
        <v>36</v>
      </c>
      <c r="BP41" s="14">
        <f t="shared" si="63"/>
        <v>0</v>
      </c>
      <c r="BQ41" s="14">
        <f t="shared" si="63"/>
        <v>21</v>
      </c>
      <c r="BR41" s="14">
        <f t="shared" si="63"/>
        <v>0</v>
      </c>
      <c r="BS41" s="14">
        <f t="shared" si="63"/>
        <v>0</v>
      </c>
      <c r="BT41" s="14">
        <f t="shared" si="63"/>
        <v>0</v>
      </c>
      <c r="BU41" s="14">
        <f t="shared" si="63"/>
        <v>80</v>
      </c>
      <c r="BV41" s="14">
        <f t="shared" si="63"/>
        <v>40</v>
      </c>
      <c r="BW41" s="14">
        <f t="shared" si="63"/>
        <v>0</v>
      </c>
      <c r="BX41" s="14">
        <f t="shared" si="63"/>
        <v>36</v>
      </c>
      <c r="BY41" s="14">
        <f t="shared" si="63"/>
        <v>0</v>
      </c>
      <c r="BZ41" s="14">
        <f t="shared" si="63"/>
        <v>27</v>
      </c>
      <c r="CA41" s="18">
        <f t="shared" si="36"/>
        <v>356</v>
      </c>
      <c r="CB41" s="40">
        <f t="shared" si="53"/>
        <v>0.9</v>
      </c>
      <c r="CC41" s="39">
        <f t="shared" si="54"/>
        <v>2.25</v>
      </c>
      <c r="CE41" s="39">
        <f t="shared" si="55"/>
        <v>4.32</v>
      </c>
      <c r="CF41" s="39">
        <f t="shared" si="56"/>
        <v>36</v>
      </c>
      <c r="CG41">
        <f t="shared" si="57"/>
        <v>0.78</v>
      </c>
      <c r="CI41">
        <f t="shared" si="58"/>
        <v>1.8</v>
      </c>
      <c r="CJ41" s="39">
        <f t="shared" si="59"/>
        <v>1.8</v>
      </c>
      <c r="CK41" s="39">
        <f t="shared" si="60"/>
        <v>1.8</v>
      </c>
      <c r="CL41" s="39">
        <f t="shared" si="61"/>
        <v>0.36000000000000004</v>
      </c>
      <c r="CM41" s="83">
        <f t="shared" si="40"/>
        <v>4.3478260869565218E-3</v>
      </c>
      <c r="CN41" s="83">
        <f t="shared" si="41"/>
        <v>1.0869565217391304E-2</v>
      </c>
      <c r="CO41" s="83">
        <f t="shared" si="42"/>
        <v>0</v>
      </c>
      <c r="CP41" s="83">
        <f t="shared" si="43"/>
        <v>2.0869565217391306E-2</v>
      </c>
      <c r="CQ41" s="83">
        <f t="shared" si="44"/>
        <v>0.17391304347826086</v>
      </c>
      <c r="CR41" s="83">
        <f t="shared" si="45"/>
        <v>3.7681159420289855E-3</v>
      </c>
      <c r="CS41" s="83">
        <f t="shared" si="46"/>
        <v>0</v>
      </c>
      <c r="CT41" s="83">
        <f t="shared" si="47"/>
        <v>8.6956521739130436E-3</v>
      </c>
      <c r="CU41" s="83">
        <f t="shared" si="48"/>
        <v>8.6956521739130436E-3</v>
      </c>
      <c r="CV41" s="83">
        <f t="shared" si="49"/>
        <v>8.6956521739130436E-3</v>
      </c>
      <c r="CW41" s="83">
        <f t="shared" si="50"/>
        <v>1.739130434782609E-3</v>
      </c>
      <c r="CX41" s="124">
        <f t="shared" si="51"/>
        <v>1</v>
      </c>
      <c r="CY41" s="125">
        <f t="shared" si="52"/>
        <v>1</v>
      </c>
      <c r="CZ41" s="124">
        <f>VLOOKUP(K41,TU_Lote1!D:F,3,1)</f>
        <v>0</v>
      </c>
      <c r="DA41">
        <f t="shared" si="62"/>
        <v>11.5</v>
      </c>
    </row>
    <row r="42" spans="1:105" x14ac:dyDescent="0.25">
      <c r="A42" s="4">
        <v>1038</v>
      </c>
      <c r="B42">
        <v>38</v>
      </c>
      <c r="C42" t="s">
        <v>37</v>
      </c>
      <c r="D42" s="1">
        <v>41158.658391203702</v>
      </c>
      <c r="E42">
        <v>38</v>
      </c>
      <c r="F42" t="s">
        <v>91</v>
      </c>
      <c r="G42" t="s">
        <v>1119</v>
      </c>
      <c r="H42">
        <f t="shared" si="26"/>
        <v>1</v>
      </c>
      <c r="I42" t="s">
        <v>1496</v>
      </c>
      <c r="J42" t="s">
        <v>1000</v>
      </c>
      <c r="K42" s="65">
        <v>495.3</v>
      </c>
      <c r="L42" s="65"/>
      <c r="M42" t="s">
        <v>1096</v>
      </c>
      <c r="N42" t="str">
        <f>VLOOKUP(Geral!M42,PNV!$A$2:$E$354,2,0)</f>
        <v>PAV</v>
      </c>
      <c r="O42" t="str">
        <f>VLOOKUP(Geral!M42,PNV!$A$2:$E$354,5,0)</f>
        <v>PAV</v>
      </c>
      <c r="P42" t="s">
        <v>1008</v>
      </c>
      <c r="Q42" s="4">
        <v>2</v>
      </c>
      <c r="R42" s="4">
        <v>40</v>
      </c>
      <c r="S42" s="4">
        <v>10</v>
      </c>
      <c r="T42" s="67">
        <f t="shared" si="27"/>
        <v>400</v>
      </c>
      <c r="U42" s="6">
        <f t="shared" si="8"/>
        <v>460</v>
      </c>
      <c r="V42" s="6">
        <f t="shared" si="9"/>
        <v>520</v>
      </c>
      <c r="W42" s="6">
        <f t="shared" si="10"/>
        <v>520</v>
      </c>
      <c r="X42" s="6">
        <f t="shared" si="11"/>
        <v>288</v>
      </c>
      <c r="Y42" s="72">
        <f t="shared" si="12"/>
        <v>920</v>
      </c>
      <c r="Z42" s="72">
        <f t="shared" si="13"/>
        <v>920</v>
      </c>
      <c r="AA42" s="67">
        <f t="shared" si="28"/>
        <v>1208</v>
      </c>
      <c r="AB42" s="67">
        <f t="shared" si="29"/>
        <v>1208</v>
      </c>
      <c r="AC42" s="4">
        <v>0</v>
      </c>
      <c r="AD42" s="4">
        <v>1</v>
      </c>
      <c r="AE42" s="4">
        <v>0</v>
      </c>
      <c r="AF42" s="4">
        <v>1</v>
      </c>
      <c r="AG42" s="4">
        <v>0</v>
      </c>
      <c r="AH42" s="4">
        <v>0</v>
      </c>
      <c r="AI42" s="4">
        <v>0</v>
      </c>
      <c r="AJ42" s="4">
        <v>1</v>
      </c>
      <c r="AK42" s="4">
        <v>0</v>
      </c>
      <c r="AL42" s="4">
        <v>0</v>
      </c>
      <c r="AM42" s="4">
        <v>0</v>
      </c>
      <c r="AN42" s="4" t="s">
        <v>97</v>
      </c>
      <c r="AO42" s="4">
        <v>20</v>
      </c>
      <c r="AP42" s="4">
        <v>6</v>
      </c>
      <c r="AQ42" s="4">
        <v>0</v>
      </c>
      <c r="AR42" s="4">
        <v>0</v>
      </c>
      <c r="AS42" s="4">
        <v>0</v>
      </c>
      <c r="AT42" s="4">
        <v>0</v>
      </c>
      <c r="AU42" s="4">
        <v>100</v>
      </c>
      <c r="AV42" s="4">
        <v>88</v>
      </c>
      <c r="AW42" s="4">
        <v>0</v>
      </c>
      <c r="AX42" s="4">
        <v>2</v>
      </c>
      <c r="AY42" s="4">
        <v>88</v>
      </c>
      <c r="AZ42" s="4">
        <v>2</v>
      </c>
      <c r="BA42" s="4">
        <v>0</v>
      </c>
      <c r="BB42" s="4">
        <v>0</v>
      </c>
      <c r="BC42" s="9">
        <f t="shared" si="30"/>
        <v>60</v>
      </c>
      <c r="BD42" s="4">
        <v>2</v>
      </c>
      <c r="BE42" s="14">
        <f t="shared" si="31"/>
        <v>2</v>
      </c>
      <c r="BF42" s="15">
        <f t="shared" si="14"/>
        <v>0</v>
      </c>
      <c r="BG42" s="14">
        <f t="shared" si="32"/>
        <v>2</v>
      </c>
      <c r="BH42" s="16">
        <f t="shared" si="15"/>
        <v>192</v>
      </c>
      <c r="BI42" s="14">
        <f t="shared" si="33"/>
        <v>0</v>
      </c>
      <c r="BJ42" s="14">
        <f t="shared" si="33"/>
        <v>0</v>
      </c>
      <c r="BK42" s="14">
        <f t="shared" si="33"/>
        <v>0</v>
      </c>
      <c r="BL42" s="17">
        <f t="shared" si="16"/>
        <v>8</v>
      </c>
      <c r="BM42" s="14">
        <f t="shared" si="64"/>
        <v>0</v>
      </c>
      <c r="BN42" s="14">
        <f t="shared" si="63"/>
        <v>6</v>
      </c>
      <c r="BO42" s="14">
        <f t="shared" si="63"/>
        <v>88</v>
      </c>
      <c r="BP42" s="14">
        <f t="shared" si="63"/>
        <v>0</v>
      </c>
      <c r="BQ42" s="14">
        <f t="shared" si="63"/>
        <v>20</v>
      </c>
      <c r="BR42" s="14">
        <f t="shared" si="63"/>
        <v>0</v>
      </c>
      <c r="BS42" s="14">
        <f t="shared" si="63"/>
        <v>0</v>
      </c>
      <c r="BT42" s="14">
        <f t="shared" si="63"/>
        <v>0</v>
      </c>
      <c r="BU42" s="14">
        <f t="shared" si="63"/>
        <v>100</v>
      </c>
      <c r="BV42" s="14">
        <f t="shared" si="63"/>
        <v>0</v>
      </c>
      <c r="BW42" s="14">
        <f t="shared" si="63"/>
        <v>0</v>
      </c>
      <c r="BX42" s="14">
        <f t="shared" si="63"/>
        <v>88</v>
      </c>
      <c r="BY42" s="14">
        <f t="shared" si="63"/>
        <v>0</v>
      </c>
      <c r="BZ42" s="14">
        <f t="shared" si="63"/>
        <v>60</v>
      </c>
      <c r="CA42" s="18">
        <f t="shared" si="36"/>
        <v>566</v>
      </c>
      <c r="CB42" s="40">
        <f t="shared" si="53"/>
        <v>2</v>
      </c>
      <c r="CC42" s="39">
        <f t="shared" si="54"/>
        <v>5</v>
      </c>
      <c r="CE42" s="39">
        <f t="shared" si="55"/>
        <v>9.6</v>
      </c>
      <c r="CF42" s="39">
        <f t="shared" si="56"/>
        <v>80</v>
      </c>
      <c r="CG42">
        <f t="shared" si="57"/>
        <v>0.78</v>
      </c>
      <c r="CI42">
        <f t="shared" si="58"/>
        <v>4</v>
      </c>
      <c r="CJ42" s="39">
        <f t="shared" si="59"/>
        <v>4</v>
      </c>
      <c r="CK42" s="39">
        <f t="shared" si="60"/>
        <v>4</v>
      </c>
      <c r="CL42" s="39">
        <f t="shared" si="61"/>
        <v>0.8</v>
      </c>
      <c r="CM42" s="83">
        <f t="shared" si="40"/>
        <v>4.3478260869565218E-3</v>
      </c>
      <c r="CN42" s="83">
        <f t="shared" si="41"/>
        <v>1.0869565217391304E-2</v>
      </c>
      <c r="CO42" s="83">
        <f t="shared" si="42"/>
        <v>0</v>
      </c>
      <c r="CP42" s="83">
        <f t="shared" si="43"/>
        <v>2.0869565217391303E-2</v>
      </c>
      <c r="CQ42" s="83">
        <f t="shared" si="44"/>
        <v>0.17391304347826086</v>
      </c>
      <c r="CR42" s="83">
        <f t="shared" si="45"/>
        <v>1.6956521739130434E-3</v>
      </c>
      <c r="CS42" s="83">
        <f t="shared" si="46"/>
        <v>0</v>
      </c>
      <c r="CT42" s="83">
        <f t="shared" si="47"/>
        <v>8.6956521739130436E-3</v>
      </c>
      <c r="CU42" s="83">
        <f t="shared" si="48"/>
        <v>8.6956521739130436E-3</v>
      </c>
      <c r="CV42" s="83">
        <f t="shared" si="49"/>
        <v>8.6956521739130436E-3</v>
      </c>
      <c r="CW42" s="83">
        <f t="shared" si="50"/>
        <v>1.7391304347826088E-3</v>
      </c>
      <c r="CX42" s="124">
        <f t="shared" si="51"/>
        <v>1</v>
      </c>
      <c r="CY42" s="125">
        <f t="shared" si="52"/>
        <v>1</v>
      </c>
      <c r="CZ42" s="124">
        <f>VLOOKUP(K42,TU_Lote1!D:F,3,1)</f>
        <v>0</v>
      </c>
      <c r="DA42">
        <f t="shared" si="62"/>
        <v>11.5</v>
      </c>
    </row>
    <row r="43" spans="1:105" x14ac:dyDescent="0.25">
      <c r="A43" s="4">
        <v>1039</v>
      </c>
      <c r="B43">
        <v>39</v>
      </c>
      <c r="C43" t="s">
        <v>37</v>
      </c>
      <c r="D43" s="1">
        <v>41158.674340277779</v>
      </c>
      <c r="E43">
        <v>39</v>
      </c>
      <c r="F43" t="s">
        <v>38</v>
      </c>
      <c r="G43" t="s">
        <v>1119</v>
      </c>
      <c r="H43">
        <f t="shared" si="26"/>
        <v>1</v>
      </c>
      <c r="I43" t="s">
        <v>1496</v>
      </c>
      <c r="J43" t="s">
        <v>1000</v>
      </c>
      <c r="K43" s="65">
        <v>498.4</v>
      </c>
      <c r="L43" s="65"/>
      <c r="M43" t="s">
        <v>1096</v>
      </c>
      <c r="N43" t="str">
        <f>VLOOKUP(Geral!M43,PNV!$A$2:$E$354,2,0)</f>
        <v>PAV</v>
      </c>
      <c r="O43" t="str">
        <f>VLOOKUP(Geral!M43,PNV!$A$2:$E$354,5,0)</f>
        <v>PAV</v>
      </c>
      <c r="P43" t="s">
        <v>1008</v>
      </c>
      <c r="Q43" s="4">
        <v>2</v>
      </c>
      <c r="R43" s="4">
        <v>18</v>
      </c>
      <c r="S43" s="4">
        <v>10</v>
      </c>
      <c r="T43" s="67">
        <f t="shared" si="27"/>
        <v>180</v>
      </c>
      <c r="U43" s="6">
        <f t="shared" si="8"/>
        <v>207</v>
      </c>
      <c r="V43" s="6">
        <f t="shared" si="9"/>
        <v>234</v>
      </c>
      <c r="W43" s="6">
        <f t="shared" si="10"/>
        <v>234</v>
      </c>
      <c r="X43" s="6">
        <f t="shared" si="11"/>
        <v>129.6</v>
      </c>
      <c r="Y43" s="72">
        <f t="shared" si="12"/>
        <v>414</v>
      </c>
      <c r="Z43" s="72">
        <f t="shared" si="13"/>
        <v>414</v>
      </c>
      <c r="AA43" s="67">
        <f t="shared" si="28"/>
        <v>543.6</v>
      </c>
      <c r="AB43" s="67">
        <f t="shared" si="29"/>
        <v>543.6</v>
      </c>
      <c r="AC43" s="4">
        <v>1</v>
      </c>
      <c r="AD43" s="4">
        <v>0</v>
      </c>
      <c r="AE43" s="4">
        <v>0</v>
      </c>
      <c r="AF43" s="4">
        <v>1</v>
      </c>
      <c r="AG43" s="4">
        <v>0</v>
      </c>
      <c r="AH43" s="4">
        <v>0</v>
      </c>
      <c r="AI43" s="4">
        <v>0</v>
      </c>
      <c r="AJ43" s="4">
        <v>1</v>
      </c>
      <c r="AK43" s="4">
        <v>0</v>
      </c>
      <c r="AL43" s="4">
        <v>0</v>
      </c>
      <c r="AM43" s="4">
        <v>0</v>
      </c>
      <c r="AN43" s="4" t="s">
        <v>98</v>
      </c>
      <c r="AO43" s="4">
        <v>11</v>
      </c>
      <c r="AP43" s="4">
        <v>4</v>
      </c>
      <c r="AQ43" s="4">
        <v>0</v>
      </c>
      <c r="AR43" s="4">
        <v>0</v>
      </c>
      <c r="AS43" s="4">
        <v>0</v>
      </c>
      <c r="AT43" s="4">
        <v>0</v>
      </c>
      <c r="AU43" s="4">
        <v>40</v>
      </c>
      <c r="AV43" s="4">
        <v>36</v>
      </c>
      <c r="AW43" s="4">
        <v>0</v>
      </c>
      <c r="AX43" s="4">
        <v>36</v>
      </c>
      <c r="AY43" s="4">
        <v>36</v>
      </c>
      <c r="AZ43" s="4">
        <v>0</v>
      </c>
      <c r="BA43" s="4">
        <v>0</v>
      </c>
      <c r="BB43" s="4">
        <v>0</v>
      </c>
      <c r="BC43" s="9">
        <f t="shared" si="30"/>
        <v>27</v>
      </c>
      <c r="BD43" s="4">
        <v>2</v>
      </c>
      <c r="BE43" s="14">
        <f t="shared" si="31"/>
        <v>36</v>
      </c>
      <c r="BF43" s="15">
        <f t="shared" si="14"/>
        <v>0</v>
      </c>
      <c r="BG43" s="14">
        <f t="shared" si="32"/>
        <v>0</v>
      </c>
      <c r="BH43" s="16">
        <f t="shared" si="15"/>
        <v>86.399999999999991</v>
      </c>
      <c r="BI43" s="14">
        <f t="shared" si="33"/>
        <v>0</v>
      </c>
      <c r="BJ43" s="14">
        <f t="shared" si="33"/>
        <v>0</v>
      </c>
      <c r="BK43" s="14">
        <f t="shared" si="33"/>
        <v>0</v>
      </c>
      <c r="BL43" s="17">
        <f t="shared" si="16"/>
        <v>3.6</v>
      </c>
      <c r="BM43" s="14">
        <f t="shared" si="64"/>
        <v>0</v>
      </c>
      <c r="BN43" s="14">
        <f t="shared" si="63"/>
        <v>4</v>
      </c>
      <c r="BO43" s="14">
        <f t="shared" si="63"/>
        <v>36</v>
      </c>
      <c r="BP43" s="14">
        <f t="shared" si="63"/>
        <v>0</v>
      </c>
      <c r="BQ43" s="14">
        <f t="shared" si="63"/>
        <v>11</v>
      </c>
      <c r="BR43" s="14">
        <f t="shared" si="63"/>
        <v>0</v>
      </c>
      <c r="BS43" s="14">
        <f t="shared" si="63"/>
        <v>0</v>
      </c>
      <c r="BT43" s="14">
        <f t="shared" si="63"/>
        <v>0</v>
      </c>
      <c r="BU43" s="14">
        <f t="shared" si="63"/>
        <v>40</v>
      </c>
      <c r="BV43" s="14">
        <f t="shared" si="63"/>
        <v>0</v>
      </c>
      <c r="BW43" s="14">
        <f t="shared" si="63"/>
        <v>0</v>
      </c>
      <c r="BX43" s="14">
        <f t="shared" si="63"/>
        <v>36</v>
      </c>
      <c r="BY43" s="14">
        <f t="shared" si="63"/>
        <v>0</v>
      </c>
      <c r="BZ43" s="14">
        <f t="shared" si="63"/>
        <v>27</v>
      </c>
      <c r="CA43" s="18">
        <f t="shared" si="36"/>
        <v>280</v>
      </c>
      <c r="CB43" s="40">
        <f t="shared" si="53"/>
        <v>0.9</v>
      </c>
      <c r="CC43" s="39">
        <f t="shared" si="54"/>
        <v>2.25</v>
      </c>
      <c r="CE43" s="39">
        <f t="shared" si="55"/>
        <v>4.32</v>
      </c>
      <c r="CF43" s="39">
        <f t="shared" si="56"/>
        <v>36</v>
      </c>
      <c r="CG43">
        <f t="shared" si="57"/>
        <v>0.78</v>
      </c>
      <c r="CI43">
        <f t="shared" si="58"/>
        <v>1.8</v>
      </c>
      <c r="CJ43" s="39">
        <f t="shared" si="59"/>
        <v>1.8</v>
      </c>
      <c r="CK43" s="39">
        <f t="shared" si="60"/>
        <v>1.8</v>
      </c>
      <c r="CL43" s="39">
        <f t="shared" si="61"/>
        <v>0.36000000000000004</v>
      </c>
      <c r="CM43" s="83">
        <f t="shared" si="40"/>
        <v>4.3478260869565218E-3</v>
      </c>
      <c r="CN43" s="83">
        <f t="shared" si="41"/>
        <v>1.0869565217391304E-2</v>
      </c>
      <c r="CO43" s="83">
        <f t="shared" si="42"/>
        <v>0</v>
      </c>
      <c r="CP43" s="83">
        <f t="shared" si="43"/>
        <v>2.0869565217391306E-2</v>
      </c>
      <c r="CQ43" s="83">
        <f t="shared" si="44"/>
        <v>0.17391304347826086</v>
      </c>
      <c r="CR43" s="83">
        <f t="shared" si="45"/>
        <v>3.7681159420289855E-3</v>
      </c>
      <c r="CS43" s="83">
        <f t="shared" si="46"/>
        <v>0</v>
      </c>
      <c r="CT43" s="83">
        <f t="shared" si="47"/>
        <v>8.6956521739130436E-3</v>
      </c>
      <c r="CU43" s="83">
        <f t="shared" si="48"/>
        <v>8.6956521739130436E-3</v>
      </c>
      <c r="CV43" s="83">
        <f t="shared" si="49"/>
        <v>8.6956521739130436E-3</v>
      </c>
      <c r="CW43" s="83">
        <f t="shared" si="50"/>
        <v>1.739130434782609E-3</v>
      </c>
      <c r="CX43" s="124">
        <f t="shared" si="51"/>
        <v>1</v>
      </c>
      <c r="CY43" s="125">
        <f t="shared" si="52"/>
        <v>1</v>
      </c>
      <c r="CZ43" s="124">
        <f>VLOOKUP(K43,TU_Lote1!D:F,3,1)</f>
        <v>0</v>
      </c>
      <c r="DA43">
        <f t="shared" si="62"/>
        <v>11.5</v>
      </c>
    </row>
    <row r="44" spans="1:105" x14ac:dyDescent="0.25">
      <c r="A44" s="4">
        <v>1040</v>
      </c>
      <c r="B44">
        <v>40</v>
      </c>
      <c r="C44" t="s">
        <v>37</v>
      </c>
      <c r="D44" s="1">
        <v>41158.686307870368</v>
      </c>
      <c r="E44">
        <v>40</v>
      </c>
      <c r="F44" t="s">
        <v>99</v>
      </c>
      <c r="G44" t="s">
        <v>1438</v>
      </c>
      <c r="H44">
        <f t="shared" si="26"/>
        <v>2</v>
      </c>
      <c r="I44" t="s">
        <v>1496</v>
      </c>
      <c r="J44" t="s">
        <v>1000</v>
      </c>
      <c r="K44" s="65">
        <v>503.3</v>
      </c>
      <c r="L44" s="65"/>
      <c r="M44" t="s">
        <v>1096</v>
      </c>
      <c r="N44" t="str">
        <f>VLOOKUP(Geral!M44,PNV!$A$2:$E$354,2,0)</f>
        <v>PAV</v>
      </c>
      <c r="O44" t="str">
        <f>VLOOKUP(Geral!M44,PNV!$A$2:$E$354,5,0)</f>
        <v>PAV</v>
      </c>
      <c r="P44" t="s">
        <v>1008</v>
      </c>
      <c r="Q44" s="4">
        <v>2</v>
      </c>
      <c r="R44" s="4">
        <v>35</v>
      </c>
      <c r="S44" s="4">
        <v>12</v>
      </c>
      <c r="T44" s="67">
        <f t="shared" si="27"/>
        <v>420</v>
      </c>
      <c r="U44" s="6">
        <f t="shared" si="8"/>
        <v>420</v>
      </c>
      <c r="V44" s="6">
        <f t="shared" si="9"/>
        <v>216</v>
      </c>
      <c r="W44" s="6">
        <f t="shared" si="10"/>
        <v>129.60000000000002</v>
      </c>
      <c r="X44" s="6">
        <f t="shared" si="11"/>
        <v>86.4</v>
      </c>
      <c r="Y44" s="72">
        <f t="shared" si="12"/>
        <v>636</v>
      </c>
      <c r="Z44" s="72">
        <f t="shared" si="13"/>
        <v>549.6</v>
      </c>
      <c r="AA44" s="67">
        <f t="shared" si="28"/>
        <v>722.4</v>
      </c>
      <c r="AB44" s="67">
        <f t="shared" si="29"/>
        <v>636</v>
      </c>
      <c r="AC44" s="4">
        <v>1</v>
      </c>
      <c r="AD44" s="4">
        <v>0</v>
      </c>
      <c r="AE44" s="4">
        <v>0</v>
      </c>
      <c r="AF44" s="4">
        <v>0</v>
      </c>
      <c r="AG44" s="4">
        <v>1</v>
      </c>
      <c r="AH44" s="4">
        <v>0</v>
      </c>
      <c r="AI44" s="4">
        <v>0</v>
      </c>
      <c r="AJ44" s="4">
        <v>0</v>
      </c>
      <c r="AK44" s="4">
        <v>0</v>
      </c>
      <c r="AL44" s="4">
        <v>0</v>
      </c>
      <c r="AM44" s="4">
        <v>1</v>
      </c>
      <c r="AN44" s="4" t="s">
        <v>100</v>
      </c>
      <c r="AO44" s="4">
        <v>5</v>
      </c>
      <c r="AP44" s="4">
        <v>0</v>
      </c>
      <c r="AQ44" s="4">
        <v>0</v>
      </c>
      <c r="AR44" s="4">
        <v>0</v>
      </c>
      <c r="AS44" s="4">
        <v>0</v>
      </c>
      <c r="AT44" s="4">
        <v>0</v>
      </c>
      <c r="AU44" s="4">
        <v>0</v>
      </c>
      <c r="AV44" s="4">
        <v>0</v>
      </c>
      <c r="AW44" s="4">
        <v>0</v>
      </c>
      <c r="AX44" s="4">
        <v>0</v>
      </c>
      <c r="AY44" s="4">
        <v>0</v>
      </c>
      <c r="AZ44" s="4">
        <v>0</v>
      </c>
      <c r="BA44" s="4">
        <v>0</v>
      </c>
      <c r="BB44" s="4">
        <v>60</v>
      </c>
      <c r="BC44" s="9">
        <f t="shared" si="30"/>
        <v>0</v>
      </c>
      <c r="BD44" s="4">
        <v>2</v>
      </c>
      <c r="BE44" s="14">
        <f t="shared" si="31"/>
        <v>0</v>
      </c>
      <c r="BF44" s="15">
        <f t="shared" si="14"/>
        <v>3.5</v>
      </c>
      <c r="BG44" s="14">
        <f t="shared" si="32"/>
        <v>0</v>
      </c>
      <c r="BH44" s="16">
        <f t="shared" si="15"/>
        <v>168</v>
      </c>
      <c r="BI44" s="14">
        <f t="shared" si="33"/>
        <v>0</v>
      </c>
      <c r="BJ44" s="14">
        <f t="shared" si="33"/>
        <v>60</v>
      </c>
      <c r="BK44" s="14">
        <f t="shared" si="33"/>
        <v>0</v>
      </c>
      <c r="BL44" s="17">
        <f t="shared" si="16"/>
        <v>7</v>
      </c>
      <c r="BM44" s="14">
        <f t="shared" si="64"/>
        <v>0</v>
      </c>
      <c r="BN44" s="14">
        <f t="shared" si="63"/>
        <v>0</v>
      </c>
      <c r="BO44" s="14">
        <f t="shared" si="63"/>
        <v>0</v>
      </c>
      <c r="BP44" s="14">
        <f t="shared" si="63"/>
        <v>0</v>
      </c>
      <c r="BQ44" s="14">
        <f t="shared" si="63"/>
        <v>5</v>
      </c>
      <c r="BR44" s="14">
        <f t="shared" si="63"/>
        <v>0</v>
      </c>
      <c r="BS44" s="14">
        <f t="shared" si="63"/>
        <v>0</v>
      </c>
      <c r="BT44" s="14">
        <f t="shared" si="63"/>
        <v>0</v>
      </c>
      <c r="BU44" s="14">
        <f t="shared" si="63"/>
        <v>0</v>
      </c>
      <c r="BV44" s="14">
        <f t="shared" si="63"/>
        <v>0</v>
      </c>
      <c r="BW44" s="14">
        <f t="shared" si="63"/>
        <v>0</v>
      </c>
      <c r="BX44" s="14">
        <f t="shared" si="63"/>
        <v>0</v>
      </c>
      <c r="BY44" s="14">
        <f t="shared" si="63"/>
        <v>0</v>
      </c>
      <c r="BZ44" s="14">
        <f t="shared" si="63"/>
        <v>0</v>
      </c>
      <c r="CA44" s="18">
        <f t="shared" si="36"/>
        <v>243.5</v>
      </c>
      <c r="CB44" s="40">
        <f t="shared" si="53"/>
        <v>1.75</v>
      </c>
      <c r="CC44" s="39">
        <f t="shared" si="54"/>
        <v>4.375</v>
      </c>
      <c r="CE44" s="39">
        <f t="shared" si="55"/>
        <v>8.4</v>
      </c>
      <c r="CF44" s="39">
        <f t="shared" si="56"/>
        <v>84</v>
      </c>
      <c r="CG44">
        <f t="shared" si="57"/>
        <v>0.78</v>
      </c>
      <c r="CI44">
        <f t="shared" si="58"/>
        <v>3.5</v>
      </c>
      <c r="CJ44" s="39">
        <f t="shared" si="59"/>
        <v>4.2</v>
      </c>
      <c r="CK44" s="39">
        <f t="shared" si="60"/>
        <v>3.5</v>
      </c>
      <c r="CL44" s="39">
        <f t="shared" si="61"/>
        <v>0.84000000000000008</v>
      </c>
      <c r="CM44" s="83">
        <f t="shared" si="40"/>
        <v>4.1666666666666666E-3</v>
      </c>
      <c r="CN44" s="83">
        <f t="shared" si="41"/>
        <v>1.0416666666666666E-2</v>
      </c>
      <c r="CO44" s="83">
        <f t="shared" si="42"/>
        <v>0</v>
      </c>
      <c r="CP44" s="83">
        <f t="shared" si="43"/>
        <v>0.02</v>
      </c>
      <c r="CQ44" s="83">
        <f t="shared" si="44"/>
        <v>0.2</v>
      </c>
      <c r="CR44" s="83">
        <f t="shared" si="45"/>
        <v>1.8571428571428571E-3</v>
      </c>
      <c r="CS44" s="83">
        <f t="shared" si="46"/>
        <v>0</v>
      </c>
      <c r="CT44" s="83">
        <f t="shared" si="47"/>
        <v>8.3333333333333332E-3</v>
      </c>
      <c r="CU44" s="83">
        <f t="shared" si="48"/>
        <v>0.01</v>
      </c>
      <c r="CV44" s="83">
        <f t="shared" si="49"/>
        <v>8.3333333333333332E-3</v>
      </c>
      <c r="CW44" s="83">
        <f t="shared" si="50"/>
        <v>2E-3</v>
      </c>
      <c r="CX44" s="124">
        <f t="shared" si="51"/>
        <v>0</v>
      </c>
      <c r="CY44" s="125">
        <f t="shared" si="52"/>
        <v>1</v>
      </c>
      <c r="CZ44" s="124">
        <f>VLOOKUP(K44,TU_Lote1!D:F,3,1)</f>
        <v>0</v>
      </c>
      <c r="DA44">
        <f t="shared" si="62"/>
        <v>12</v>
      </c>
    </row>
    <row r="45" spans="1:105" x14ac:dyDescent="0.25">
      <c r="A45" s="4">
        <v>1041</v>
      </c>
      <c r="B45">
        <v>41</v>
      </c>
      <c r="C45" t="s">
        <v>37</v>
      </c>
      <c r="D45" s="1">
        <v>41158.698530092595</v>
      </c>
      <c r="E45">
        <v>41</v>
      </c>
      <c r="F45" t="s">
        <v>101</v>
      </c>
      <c r="G45" t="s">
        <v>1438</v>
      </c>
      <c r="H45">
        <f t="shared" si="26"/>
        <v>2</v>
      </c>
      <c r="I45" t="s">
        <v>1496</v>
      </c>
      <c r="J45" t="s">
        <v>1000</v>
      </c>
      <c r="K45" s="65">
        <v>505.2</v>
      </c>
      <c r="L45" s="65"/>
      <c r="M45" t="s">
        <v>1096</v>
      </c>
      <c r="N45" t="str">
        <f>VLOOKUP(Geral!M45,PNV!$A$2:$E$354,2,0)</f>
        <v>PAV</v>
      </c>
      <c r="O45" t="str">
        <f>VLOOKUP(Geral!M45,PNV!$A$2:$E$354,5,0)</f>
        <v>PAV</v>
      </c>
      <c r="P45" t="s">
        <v>1008</v>
      </c>
      <c r="Q45" s="4">
        <v>2</v>
      </c>
      <c r="R45" s="4">
        <v>33</v>
      </c>
      <c r="S45" s="4">
        <v>23.5</v>
      </c>
      <c r="T45" s="67">
        <f t="shared" si="27"/>
        <v>775.5</v>
      </c>
      <c r="U45" s="6">
        <f t="shared" si="8"/>
        <v>775.5</v>
      </c>
      <c r="V45" s="6">
        <f t="shared" si="9"/>
        <v>423</v>
      </c>
      <c r="W45" s="6">
        <f t="shared" si="10"/>
        <v>253.8</v>
      </c>
      <c r="X45" s="6">
        <f t="shared" si="11"/>
        <v>169.20000000000002</v>
      </c>
      <c r="Y45" s="72">
        <f t="shared" si="12"/>
        <v>1198.5</v>
      </c>
      <c r="Z45" s="72">
        <f t="shared" si="13"/>
        <v>1029.3</v>
      </c>
      <c r="AA45" s="67">
        <f t="shared" si="28"/>
        <v>1367.7</v>
      </c>
      <c r="AB45" s="67">
        <f t="shared" si="29"/>
        <v>1198.5</v>
      </c>
      <c r="AC45" s="4">
        <v>0</v>
      </c>
      <c r="AD45" s="4">
        <v>1</v>
      </c>
      <c r="AE45" s="4">
        <v>0</v>
      </c>
      <c r="AF45" s="4">
        <v>0</v>
      </c>
      <c r="AG45" s="4">
        <v>0</v>
      </c>
      <c r="AH45" s="4">
        <v>0</v>
      </c>
      <c r="AI45" s="4">
        <v>1</v>
      </c>
      <c r="AJ45" s="4">
        <v>1</v>
      </c>
      <c r="AK45" s="4">
        <v>0</v>
      </c>
      <c r="AL45" s="4">
        <v>0</v>
      </c>
      <c r="AM45" s="4">
        <v>0</v>
      </c>
      <c r="AN45" s="4" t="s">
        <v>102</v>
      </c>
      <c r="AO45" s="4">
        <v>10</v>
      </c>
      <c r="AP45" s="4">
        <v>10</v>
      </c>
      <c r="AQ45" s="4">
        <v>0</v>
      </c>
      <c r="AR45" s="4">
        <v>0</v>
      </c>
      <c r="AS45" s="4">
        <v>0</v>
      </c>
      <c r="AT45" s="4">
        <v>0</v>
      </c>
      <c r="AU45" s="4">
        <v>0</v>
      </c>
      <c r="AV45" s="4">
        <v>66</v>
      </c>
      <c r="AW45" s="4">
        <v>0</v>
      </c>
      <c r="AX45" s="4">
        <v>0</v>
      </c>
      <c r="AY45" s="4">
        <v>0</v>
      </c>
      <c r="AZ45" s="4">
        <v>10</v>
      </c>
      <c r="BA45" s="4">
        <v>0</v>
      </c>
      <c r="BB45" s="4">
        <v>0</v>
      </c>
      <c r="BC45" s="9">
        <f t="shared" si="30"/>
        <v>0</v>
      </c>
      <c r="BD45" s="4">
        <v>2</v>
      </c>
      <c r="BE45" s="14">
        <f t="shared" si="31"/>
        <v>0</v>
      </c>
      <c r="BF45" s="15">
        <f t="shared" si="14"/>
        <v>41.25</v>
      </c>
      <c r="BG45" s="14">
        <f t="shared" si="32"/>
        <v>10</v>
      </c>
      <c r="BH45" s="16">
        <f t="shared" si="15"/>
        <v>158.4</v>
      </c>
      <c r="BI45" s="14">
        <f t="shared" si="33"/>
        <v>0</v>
      </c>
      <c r="BJ45" s="14">
        <f t="shared" si="33"/>
        <v>0</v>
      </c>
      <c r="BK45" s="14">
        <f t="shared" si="33"/>
        <v>0</v>
      </c>
      <c r="BL45" s="17">
        <f t="shared" si="16"/>
        <v>6.6000000000000005</v>
      </c>
      <c r="BM45" s="14">
        <f t="shared" si="64"/>
        <v>0</v>
      </c>
      <c r="BN45" s="14">
        <f t="shared" si="63"/>
        <v>10</v>
      </c>
      <c r="BO45" s="14">
        <f t="shared" si="63"/>
        <v>66</v>
      </c>
      <c r="BP45" s="14">
        <f t="shared" si="63"/>
        <v>0</v>
      </c>
      <c r="BQ45" s="14">
        <f t="shared" si="63"/>
        <v>10</v>
      </c>
      <c r="BR45" s="14">
        <f t="shared" si="63"/>
        <v>0</v>
      </c>
      <c r="BS45" s="14">
        <f t="shared" si="63"/>
        <v>0</v>
      </c>
      <c r="BT45" s="14">
        <f t="shared" si="63"/>
        <v>0</v>
      </c>
      <c r="BU45" s="14">
        <f t="shared" si="63"/>
        <v>0</v>
      </c>
      <c r="BV45" s="14">
        <f t="shared" si="63"/>
        <v>0</v>
      </c>
      <c r="BW45" s="14">
        <f t="shared" si="63"/>
        <v>0</v>
      </c>
      <c r="BX45" s="14">
        <f t="shared" si="63"/>
        <v>0</v>
      </c>
      <c r="BY45" s="14">
        <f t="shared" si="63"/>
        <v>0</v>
      </c>
      <c r="BZ45" s="14">
        <f t="shared" si="63"/>
        <v>0</v>
      </c>
      <c r="CA45" s="18">
        <f t="shared" si="36"/>
        <v>302.25</v>
      </c>
      <c r="CB45" s="40">
        <f t="shared" si="53"/>
        <v>1.6500000000000001</v>
      </c>
      <c r="CC45" s="39">
        <f t="shared" si="54"/>
        <v>4.125</v>
      </c>
      <c r="CE45" s="39">
        <f t="shared" si="55"/>
        <v>7.92</v>
      </c>
      <c r="CF45" s="39">
        <f t="shared" si="56"/>
        <v>155.10000000000002</v>
      </c>
      <c r="CG45">
        <f t="shared" si="57"/>
        <v>0.78</v>
      </c>
      <c r="CI45">
        <f t="shared" si="58"/>
        <v>3.3000000000000003</v>
      </c>
      <c r="CJ45" s="39">
        <f t="shared" si="59"/>
        <v>7.7550000000000017</v>
      </c>
      <c r="CK45" s="39">
        <f t="shared" si="60"/>
        <v>3.3000000000000003</v>
      </c>
      <c r="CL45" s="39">
        <f t="shared" si="61"/>
        <v>1.5510000000000004</v>
      </c>
      <c r="CM45" s="83">
        <f t="shared" si="40"/>
        <v>2.1276595744680851E-3</v>
      </c>
      <c r="CN45" s="83">
        <f t="shared" si="41"/>
        <v>5.3191489361702126E-3</v>
      </c>
      <c r="CO45" s="83">
        <f t="shared" si="42"/>
        <v>0</v>
      </c>
      <c r="CP45" s="83">
        <f t="shared" si="43"/>
        <v>1.0212765957446808E-2</v>
      </c>
      <c r="CQ45" s="83">
        <f t="shared" si="44"/>
        <v>0.20000000000000004</v>
      </c>
      <c r="CR45" s="83">
        <f t="shared" si="45"/>
        <v>1.0058027079303676E-3</v>
      </c>
      <c r="CS45" s="83">
        <f t="shared" si="46"/>
        <v>0</v>
      </c>
      <c r="CT45" s="83">
        <f t="shared" si="47"/>
        <v>4.2553191489361703E-3</v>
      </c>
      <c r="CU45" s="83">
        <f t="shared" si="48"/>
        <v>1.0000000000000002E-2</v>
      </c>
      <c r="CV45" s="83">
        <f t="shared" si="49"/>
        <v>4.2553191489361703E-3</v>
      </c>
      <c r="CW45" s="83">
        <f t="shared" si="50"/>
        <v>2.0000000000000005E-3</v>
      </c>
      <c r="CX45" s="124">
        <f t="shared" si="51"/>
        <v>0</v>
      </c>
      <c r="CY45" s="125">
        <f t="shared" si="52"/>
        <v>0</v>
      </c>
      <c r="CZ45" s="124">
        <f>VLOOKUP(K45,TU_Lote1!D:F,3,1)</f>
        <v>0</v>
      </c>
      <c r="DA45">
        <f t="shared" si="62"/>
        <v>23.5</v>
      </c>
    </row>
    <row r="46" spans="1:105" x14ac:dyDescent="0.25">
      <c r="A46" s="4">
        <v>1042</v>
      </c>
      <c r="B46">
        <v>42</v>
      </c>
      <c r="C46" t="s">
        <v>37</v>
      </c>
      <c r="D46" s="1">
        <v>41158.707106481481</v>
      </c>
      <c r="E46">
        <v>42</v>
      </c>
      <c r="F46" t="s">
        <v>38</v>
      </c>
      <c r="G46" t="s">
        <v>1119</v>
      </c>
      <c r="H46">
        <f t="shared" si="26"/>
        <v>1</v>
      </c>
      <c r="I46" t="s">
        <v>1496</v>
      </c>
      <c r="J46" t="s">
        <v>1000</v>
      </c>
      <c r="K46" s="65">
        <v>506.7</v>
      </c>
      <c r="L46" s="65"/>
      <c r="M46" t="s">
        <v>1097</v>
      </c>
      <c r="N46" t="str">
        <f>VLOOKUP(Geral!M46,PNV!$A$2:$E$354,2,0)</f>
        <v>PAV</v>
      </c>
      <c r="O46" t="str">
        <f>VLOOKUP(Geral!M46,PNV!$A$2:$E$354,5,0)</f>
        <v>PAV</v>
      </c>
      <c r="P46" t="s">
        <v>1008</v>
      </c>
      <c r="Q46" s="4">
        <v>2</v>
      </c>
      <c r="R46" s="4">
        <v>12</v>
      </c>
      <c r="S46" s="4">
        <v>10</v>
      </c>
      <c r="T46" s="67">
        <f t="shared" si="27"/>
        <v>120</v>
      </c>
      <c r="U46" s="6">
        <f t="shared" si="8"/>
        <v>138</v>
      </c>
      <c r="V46" s="6">
        <f t="shared" si="9"/>
        <v>156</v>
      </c>
      <c r="W46" s="6">
        <f t="shared" si="10"/>
        <v>156</v>
      </c>
      <c r="X46" s="6">
        <f t="shared" si="11"/>
        <v>86.4</v>
      </c>
      <c r="Y46" s="72">
        <f t="shared" si="12"/>
        <v>276</v>
      </c>
      <c r="Z46" s="72">
        <f t="shared" si="13"/>
        <v>276</v>
      </c>
      <c r="AA46" s="67">
        <f t="shared" si="28"/>
        <v>362.4</v>
      </c>
      <c r="AB46" s="67">
        <f t="shared" si="29"/>
        <v>362.4</v>
      </c>
      <c r="AC46" s="4">
        <v>1</v>
      </c>
      <c r="AD46" s="4">
        <v>0</v>
      </c>
      <c r="AE46" s="4">
        <v>0</v>
      </c>
      <c r="AF46" s="4">
        <v>1</v>
      </c>
      <c r="AG46" s="4">
        <v>0</v>
      </c>
      <c r="AH46" s="4">
        <v>0</v>
      </c>
      <c r="AI46" s="4">
        <v>0</v>
      </c>
      <c r="AJ46" s="4">
        <v>1</v>
      </c>
      <c r="AK46" s="4">
        <v>0</v>
      </c>
      <c r="AL46" s="4">
        <v>0</v>
      </c>
      <c r="AM46" s="4">
        <v>0</v>
      </c>
      <c r="AN46" s="4" t="s">
        <v>103</v>
      </c>
      <c r="AO46" s="4">
        <v>31</v>
      </c>
      <c r="AP46" s="4">
        <v>5</v>
      </c>
      <c r="AQ46" s="4">
        <v>0</v>
      </c>
      <c r="AR46" s="4">
        <v>0</v>
      </c>
      <c r="AS46" s="4">
        <v>170</v>
      </c>
      <c r="AT46" s="4">
        <v>0</v>
      </c>
      <c r="AU46" s="4">
        <v>0</v>
      </c>
      <c r="AV46" s="4">
        <v>24</v>
      </c>
      <c r="AW46" s="4">
        <v>0</v>
      </c>
      <c r="AX46" s="4">
        <v>0</v>
      </c>
      <c r="AY46" s="4">
        <v>24</v>
      </c>
      <c r="AZ46" s="4">
        <v>0</v>
      </c>
      <c r="BA46" s="4">
        <v>0</v>
      </c>
      <c r="BB46" s="4">
        <v>0</v>
      </c>
      <c r="BC46" s="9">
        <f t="shared" si="30"/>
        <v>18</v>
      </c>
      <c r="BD46" s="4">
        <v>1</v>
      </c>
      <c r="BE46" s="14">
        <f t="shared" si="31"/>
        <v>0</v>
      </c>
      <c r="BF46" s="15">
        <f t="shared" si="14"/>
        <v>0</v>
      </c>
      <c r="BG46" s="14">
        <f t="shared" si="32"/>
        <v>0</v>
      </c>
      <c r="BH46" s="16">
        <f t="shared" si="15"/>
        <v>57.599999999999994</v>
      </c>
      <c r="BI46" s="14">
        <f t="shared" si="33"/>
        <v>170</v>
      </c>
      <c r="BJ46" s="14">
        <f t="shared" si="33"/>
        <v>0</v>
      </c>
      <c r="BK46" s="14">
        <f t="shared" si="33"/>
        <v>0</v>
      </c>
      <c r="BL46" s="17">
        <f t="shared" si="16"/>
        <v>2.4000000000000004</v>
      </c>
      <c r="BM46" s="14">
        <f t="shared" si="64"/>
        <v>0</v>
      </c>
      <c r="BN46" s="14">
        <f t="shared" si="63"/>
        <v>5</v>
      </c>
      <c r="BO46" s="14">
        <f t="shared" si="63"/>
        <v>24</v>
      </c>
      <c r="BP46" s="14">
        <f t="shared" si="63"/>
        <v>0</v>
      </c>
      <c r="BQ46" s="14">
        <f t="shared" si="63"/>
        <v>31</v>
      </c>
      <c r="BR46" s="14">
        <f t="shared" si="63"/>
        <v>0</v>
      </c>
      <c r="BS46" s="14">
        <f t="shared" si="63"/>
        <v>0</v>
      </c>
      <c r="BT46" s="14">
        <f t="shared" si="63"/>
        <v>0</v>
      </c>
      <c r="BU46" s="14">
        <f t="shared" si="63"/>
        <v>0</v>
      </c>
      <c r="BV46" s="14">
        <f t="shared" si="63"/>
        <v>0</v>
      </c>
      <c r="BW46" s="14">
        <f t="shared" si="63"/>
        <v>0</v>
      </c>
      <c r="BX46" s="14">
        <f t="shared" si="63"/>
        <v>24</v>
      </c>
      <c r="BY46" s="14">
        <f t="shared" si="63"/>
        <v>0</v>
      </c>
      <c r="BZ46" s="14">
        <f t="shared" si="63"/>
        <v>18</v>
      </c>
      <c r="CA46" s="18">
        <f t="shared" si="36"/>
        <v>332</v>
      </c>
      <c r="CB46" s="40">
        <f t="shared" si="53"/>
        <v>0.60000000000000009</v>
      </c>
      <c r="CC46" s="39">
        <f t="shared" si="54"/>
        <v>1.5000000000000002</v>
      </c>
      <c r="CE46" s="39">
        <f t="shared" si="55"/>
        <v>2.8800000000000003</v>
      </c>
      <c r="CF46" s="39">
        <f t="shared" si="56"/>
        <v>24.000000000000004</v>
      </c>
      <c r="CG46">
        <f t="shared" si="57"/>
        <v>0.78</v>
      </c>
      <c r="CI46">
        <f t="shared" si="58"/>
        <v>1.2000000000000002</v>
      </c>
      <c r="CJ46" s="39">
        <f t="shared" si="59"/>
        <v>1.2000000000000002</v>
      </c>
      <c r="CK46" s="39">
        <f t="shared" si="60"/>
        <v>1.2000000000000002</v>
      </c>
      <c r="CL46" s="39">
        <f t="shared" si="61"/>
        <v>0.24000000000000005</v>
      </c>
      <c r="CM46" s="83">
        <f t="shared" si="40"/>
        <v>4.3478260869565227E-3</v>
      </c>
      <c r="CN46" s="83">
        <f t="shared" si="41"/>
        <v>1.0869565217391306E-2</v>
      </c>
      <c r="CO46" s="83">
        <f t="shared" si="42"/>
        <v>0</v>
      </c>
      <c r="CP46" s="83">
        <f t="shared" si="43"/>
        <v>2.0869565217391306E-2</v>
      </c>
      <c r="CQ46" s="83">
        <f t="shared" si="44"/>
        <v>0.17391304347826089</v>
      </c>
      <c r="CR46" s="83">
        <f t="shared" si="45"/>
        <v>5.6521739130434784E-3</v>
      </c>
      <c r="CS46" s="83">
        <f t="shared" si="46"/>
        <v>0</v>
      </c>
      <c r="CT46" s="83">
        <f t="shared" si="47"/>
        <v>8.6956521739130453E-3</v>
      </c>
      <c r="CU46" s="83">
        <f t="shared" si="48"/>
        <v>8.6956521739130453E-3</v>
      </c>
      <c r="CV46" s="83">
        <f t="shared" si="49"/>
        <v>8.6956521739130453E-3</v>
      </c>
      <c r="CW46" s="83">
        <f t="shared" si="50"/>
        <v>1.739130434782609E-3</v>
      </c>
      <c r="CX46" s="124">
        <f t="shared" si="51"/>
        <v>1</v>
      </c>
      <c r="CY46" s="125">
        <f t="shared" si="52"/>
        <v>1</v>
      </c>
      <c r="CZ46" s="124">
        <f>VLOOKUP(K46,TU_Lote1!D:F,3,1)</f>
        <v>0</v>
      </c>
      <c r="DA46">
        <f t="shared" si="62"/>
        <v>11.5</v>
      </c>
    </row>
    <row r="47" spans="1:105" x14ac:dyDescent="0.25">
      <c r="A47" s="4">
        <v>1043</v>
      </c>
      <c r="B47">
        <v>43</v>
      </c>
      <c r="C47" t="s">
        <v>37</v>
      </c>
      <c r="D47" s="1">
        <v>41158.720277777778</v>
      </c>
      <c r="E47">
        <v>43</v>
      </c>
      <c r="F47" t="s">
        <v>101</v>
      </c>
      <c r="G47" t="s">
        <v>1438</v>
      </c>
      <c r="H47">
        <f t="shared" si="26"/>
        <v>2</v>
      </c>
      <c r="I47" t="s">
        <v>1496</v>
      </c>
      <c r="J47" t="s">
        <v>1000</v>
      </c>
      <c r="K47" s="65">
        <v>508.2</v>
      </c>
      <c r="L47" s="65"/>
      <c r="M47" t="s">
        <v>1097</v>
      </c>
      <c r="N47" t="str">
        <f>VLOOKUP(Geral!M47,PNV!$A$2:$E$354,2,0)</f>
        <v>PAV</v>
      </c>
      <c r="O47" t="str">
        <f>VLOOKUP(Geral!M47,PNV!$A$2:$E$354,5,0)</f>
        <v>PAV</v>
      </c>
      <c r="P47" t="s">
        <v>1008</v>
      </c>
      <c r="Q47" s="4">
        <v>2</v>
      </c>
      <c r="R47" s="4">
        <v>37</v>
      </c>
      <c r="S47" s="4">
        <v>12</v>
      </c>
      <c r="T47" s="67">
        <f t="shared" si="27"/>
        <v>444</v>
      </c>
      <c r="U47" s="6">
        <f t="shared" si="8"/>
        <v>481</v>
      </c>
      <c r="V47" s="6">
        <f t="shared" si="9"/>
        <v>216</v>
      </c>
      <c r="W47" s="6">
        <f t="shared" si="10"/>
        <v>129.60000000000002</v>
      </c>
      <c r="X47" s="6">
        <f t="shared" si="11"/>
        <v>86.4</v>
      </c>
      <c r="Y47" s="72">
        <f t="shared" si="12"/>
        <v>697</v>
      </c>
      <c r="Z47" s="72">
        <f t="shared" si="13"/>
        <v>610.6</v>
      </c>
      <c r="AA47" s="67">
        <f t="shared" si="28"/>
        <v>783.4</v>
      </c>
      <c r="AB47" s="67">
        <f t="shared" si="29"/>
        <v>697</v>
      </c>
      <c r="AC47" s="4">
        <v>1</v>
      </c>
      <c r="AD47" s="4">
        <v>0</v>
      </c>
      <c r="AE47" s="4">
        <v>0</v>
      </c>
      <c r="AF47" s="4">
        <v>0</v>
      </c>
      <c r="AG47" s="4">
        <v>1</v>
      </c>
      <c r="AH47" s="4">
        <v>0</v>
      </c>
      <c r="AI47" s="4">
        <v>0</v>
      </c>
      <c r="AJ47" s="4">
        <v>0</v>
      </c>
      <c r="AK47" s="4">
        <v>1</v>
      </c>
      <c r="AL47" s="4">
        <v>0</v>
      </c>
      <c r="AM47" s="4">
        <v>0</v>
      </c>
      <c r="AN47" s="4" t="s">
        <v>104</v>
      </c>
      <c r="AO47" s="4">
        <v>18</v>
      </c>
      <c r="AP47" s="4">
        <v>0</v>
      </c>
      <c r="AQ47" s="4">
        <v>0</v>
      </c>
      <c r="AR47" s="4">
        <v>0</v>
      </c>
      <c r="AS47" s="4">
        <v>0</v>
      </c>
      <c r="AT47" s="4">
        <v>0</v>
      </c>
      <c r="AU47" s="4">
        <v>0</v>
      </c>
      <c r="AV47" s="4">
        <v>74</v>
      </c>
      <c r="AW47" s="4">
        <v>0</v>
      </c>
      <c r="AX47" s="4">
        <v>0</v>
      </c>
      <c r="AY47" s="4">
        <v>0</v>
      </c>
      <c r="AZ47" s="4">
        <v>25</v>
      </c>
      <c r="BA47" s="4">
        <v>0</v>
      </c>
      <c r="BB47" s="4">
        <v>0</v>
      </c>
      <c r="BC47" s="9">
        <f t="shared" si="30"/>
        <v>37</v>
      </c>
      <c r="BD47" s="4">
        <v>1</v>
      </c>
      <c r="BE47" s="14">
        <f t="shared" si="31"/>
        <v>0</v>
      </c>
      <c r="BF47" s="15">
        <f t="shared" si="14"/>
        <v>3.7</v>
      </c>
      <c r="BG47" s="14">
        <f t="shared" si="32"/>
        <v>25</v>
      </c>
      <c r="BH47" s="16">
        <f t="shared" si="15"/>
        <v>177.6</v>
      </c>
      <c r="BI47" s="14">
        <f t="shared" si="33"/>
        <v>0</v>
      </c>
      <c r="BJ47" s="14">
        <f t="shared" si="33"/>
        <v>0</v>
      </c>
      <c r="BK47" s="14">
        <f t="shared" si="33"/>
        <v>0</v>
      </c>
      <c r="BL47" s="17">
        <f t="shared" si="16"/>
        <v>7.4</v>
      </c>
      <c r="BM47" s="14">
        <f t="shared" si="64"/>
        <v>0</v>
      </c>
      <c r="BN47" s="14">
        <f t="shared" si="63"/>
        <v>0</v>
      </c>
      <c r="BO47" s="14">
        <f t="shared" si="63"/>
        <v>74</v>
      </c>
      <c r="BP47" s="14">
        <f t="shared" si="63"/>
        <v>0</v>
      </c>
      <c r="BQ47" s="14">
        <f t="shared" si="63"/>
        <v>18</v>
      </c>
      <c r="BR47" s="14">
        <f t="shared" si="63"/>
        <v>0</v>
      </c>
      <c r="BS47" s="14">
        <f t="shared" si="63"/>
        <v>0</v>
      </c>
      <c r="BT47" s="14">
        <f t="shared" si="63"/>
        <v>0</v>
      </c>
      <c r="BU47" s="14">
        <f t="shared" si="63"/>
        <v>0</v>
      </c>
      <c r="BV47" s="14">
        <f t="shared" si="63"/>
        <v>0</v>
      </c>
      <c r="BW47" s="14">
        <f t="shared" si="63"/>
        <v>0</v>
      </c>
      <c r="BX47" s="14">
        <f t="shared" si="63"/>
        <v>0</v>
      </c>
      <c r="BY47" s="14">
        <f t="shared" si="63"/>
        <v>0</v>
      </c>
      <c r="BZ47" s="14">
        <f t="shared" si="63"/>
        <v>37</v>
      </c>
      <c r="CA47" s="18">
        <f t="shared" si="36"/>
        <v>342.7</v>
      </c>
      <c r="CB47" s="40">
        <f t="shared" si="53"/>
        <v>1.85</v>
      </c>
      <c r="CC47" s="39">
        <f t="shared" si="54"/>
        <v>4.625</v>
      </c>
      <c r="CE47" s="39">
        <f t="shared" si="55"/>
        <v>8.8800000000000008</v>
      </c>
      <c r="CF47" s="39">
        <f t="shared" si="56"/>
        <v>88.800000000000011</v>
      </c>
      <c r="CG47">
        <f t="shared" si="57"/>
        <v>0.78</v>
      </c>
      <c r="CI47">
        <f t="shared" si="58"/>
        <v>3.7</v>
      </c>
      <c r="CJ47" s="39">
        <f t="shared" si="59"/>
        <v>4.4400000000000004</v>
      </c>
      <c r="CK47" s="39">
        <f t="shared" si="60"/>
        <v>3.7</v>
      </c>
      <c r="CL47" s="39">
        <f t="shared" si="61"/>
        <v>0.88800000000000012</v>
      </c>
      <c r="CM47" s="83">
        <f t="shared" si="40"/>
        <v>3.8461538461538464E-3</v>
      </c>
      <c r="CN47" s="83">
        <f t="shared" si="41"/>
        <v>9.6153846153846159E-3</v>
      </c>
      <c r="CO47" s="83">
        <f t="shared" si="42"/>
        <v>0</v>
      </c>
      <c r="CP47" s="83">
        <f t="shared" si="43"/>
        <v>1.8461538461538463E-2</v>
      </c>
      <c r="CQ47" s="83">
        <f t="shared" si="44"/>
        <v>0.18461538461538463</v>
      </c>
      <c r="CR47" s="83">
        <f t="shared" si="45"/>
        <v>1.6216216216216218E-3</v>
      </c>
      <c r="CS47" s="83">
        <f t="shared" si="46"/>
        <v>0</v>
      </c>
      <c r="CT47" s="83">
        <f t="shared" si="47"/>
        <v>7.6923076923076927E-3</v>
      </c>
      <c r="CU47" s="83">
        <f t="shared" si="48"/>
        <v>9.2307692307692316E-3</v>
      </c>
      <c r="CV47" s="83">
        <f t="shared" si="49"/>
        <v>7.6923076923076927E-3</v>
      </c>
      <c r="CW47" s="83">
        <f t="shared" si="50"/>
        <v>1.8461538461538463E-3</v>
      </c>
      <c r="CX47" s="124">
        <f t="shared" si="51"/>
        <v>0</v>
      </c>
      <c r="CY47" s="125">
        <f t="shared" si="52"/>
        <v>1</v>
      </c>
      <c r="CZ47" s="124">
        <f>VLOOKUP(K47,TU_Lote1!D:F,3,1)</f>
        <v>1</v>
      </c>
      <c r="DA47">
        <f t="shared" si="62"/>
        <v>13</v>
      </c>
    </row>
    <row r="48" spans="1:105" x14ac:dyDescent="0.25">
      <c r="A48" s="4">
        <v>1044</v>
      </c>
      <c r="B48">
        <v>44</v>
      </c>
      <c r="C48" t="s">
        <v>37</v>
      </c>
      <c r="D48" s="1">
        <v>41158.731423611112</v>
      </c>
      <c r="E48">
        <v>44</v>
      </c>
      <c r="F48" t="s">
        <v>105</v>
      </c>
      <c r="G48" t="s">
        <v>1119</v>
      </c>
      <c r="H48">
        <f t="shared" si="26"/>
        <v>1</v>
      </c>
      <c r="I48" t="s">
        <v>1496</v>
      </c>
      <c r="J48" t="s">
        <v>1000</v>
      </c>
      <c r="K48" s="65">
        <v>508.6</v>
      </c>
      <c r="L48" s="65"/>
      <c r="M48" t="s">
        <v>1098</v>
      </c>
      <c r="N48" t="str">
        <f>VLOOKUP(Geral!M48,PNV!$A$2:$E$354,2,0)</f>
        <v>PAV</v>
      </c>
      <c r="O48" t="str">
        <f>VLOOKUP(Geral!M48,PNV!$A$2:$E$354,5,0)</f>
        <v>PAV</v>
      </c>
      <c r="P48" t="s">
        <v>1008</v>
      </c>
      <c r="Q48" s="4">
        <v>2</v>
      </c>
      <c r="R48" s="4">
        <v>106</v>
      </c>
      <c r="S48" s="4">
        <v>10</v>
      </c>
      <c r="T48" s="67">
        <f t="shared" si="27"/>
        <v>1060</v>
      </c>
      <c r="U48" s="6">
        <f t="shared" si="8"/>
        <v>1378</v>
      </c>
      <c r="V48" s="6">
        <f t="shared" si="9"/>
        <v>1378</v>
      </c>
      <c r="W48" s="6">
        <f t="shared" si="10"/>
        <v>1378</v>
      </c>
      <c r="X48" s="6">
        <f t="shared" si="11"/>
        <v>763.2</v>
      </c>
      <c r="Y48" s="72">
        <f t="shared" si="12"/>
        <v>2756</v>
      </c>
      <c r="Z48" s="72">
        <f t="shared" si="13"/>
        <v>2756</v>
      </c>
      <c r="AA48" s="67">
        <f t="shared" si="28"/>
        <v>3519.2</v>
      </c>
      <c r="AB48" s="67">
        <f t="shared" si="29"/>
        <v>3519.2</v>
      </c>
      <c r="AC48" s="4">
        <v>0</v>
      </c>
      <c r="AD48" s="4">
        <v>1</v>
      </c>
      <c r="AE48" s="4">
        <v>0</v>
      </c>
      <c r="AF48" s="4">
        <v>0</v>
      </c>
      <c r="AG48" s="4">
        <v>0</v>
      </c>
      <c r="AH48" s="4">
        <v>1</v>
      </c>
      <c r="AI48" s="4">
        <v>0</v>
      </c>
      <c r="AJ48" s="4">
        <v>1</v>
      </c>
      <c r="AK48" s="4">
        <v>0</v>
      </c>
      <c r="AL48" s="4">
        <v>0</v>
      </c>
      <c r="AM48" s="4">
        <v>0</v>
      </c>
      <c r="AN48" s="4" t="s">
        <v>106</v>
      </c>
      <c r="AO48" s="4">
        <v>31</v>
      </c>
      <c r="AP48" s="4">
        <v>30</v>
      </c>
      <c r="AQ48" s="4">
        <v>5</v>
      </c>
      <c r="AR48" s="4">
        <v>0</v>
      </c>
      <c r="AS48" s="4">
        <v>0</v>
      </c>
      <c r="AT48" s="4">
        <v>0</v>
      </c>
      <c r="AU48" s="4">
        <v>500</v>
      </c>
      <c r="AV48" s="4">
        <v>212</v>
      </c>
      <c r="AW48" s="4">
        <v>80</v>
      </c>
      <c r="AX48" s="4">
        <v>0</v>
      </c>
      <c r="AY48" s="4">
        <v>212</v>
      </c>
      <c r="AZ48" s="4">
        <v>30</v>
      </c>
      <c r="BA48" s="4">
        <v>0</v>
      </c>
      <c r="BB48" s="4">
        <v>0</v>
      </c>
      <c r="BC48" s="9">
        <f t="shared" si="30"/>
        <v>318</v>
      </c>
      <c r="BD48" s="4">
        <v>1</v>
      </c>
      <c r="BE48" s="14">
        <f t="shared" si="31"/>
        <v>0</v>
      </c>
      <c r="BF48" s="15">
        <f t="shared" si="14"/>
        <v>0</v>
      </c>
      <c r="BG48" s="14">
        <f t="shared" si="32"/>
        <v>30</v>
      </c>
      <c r="BH48" s="16">
        <f t="shared" si="15"/>
        <v>508.79999999999995</v>
      </c>
      <c r="BI48" s="14">
        <f t="shared" si="33"/>
        <v>0</v>
      </c>
      <c r="BJ48" s="14">
        <f t="shared" si="33"/>
        <v>0</v>
      </c>
      <c r="BK48" s="14">
        <f t="shared" si="33"/>
        <v>0</v>
      </c>
      <c r="BL48" s="17">
        <f t="shared" si="16"/>
        <v>21.200000000000003</v>
      </c>
      <c r="BM48" s="14">
        <f t="shared" si="64"/>
        <v>0</v>
      </c>
      <c r="BN48" s="14">
        <f t="shared" si="63"/>
        <v>35</v>
      </c>
      <c r="BO48" s="14">
        <f t="shared" si="63"/>
        <v>212</v>
      </c>
      <c r="BP48" s="14">
        <f t="shared" si="63"/>
        <v>0</v>
      </c>
      <c r="BQ48" s="14">
        <f t="shared" si="63"/>
        <v>31</v>
      </c>
      <c r="BR48" s="14">
        <f t="shared" si="63"/>
        <v>0</v>
      </c>
      <c r="BS48" s="14">
        <f t="shared" si="63"/>
        <v>0</v>
      </c>
      <c r="BT48" s="14">
        <f t="shared" si="63"/>
        <v>0</v>
      </c>
      <c r="BU48" s="14">
        <f t="shared" si="63"/>
        <v>500</v>
      </c>
      <c r="BV48" s="14">
        <f t="shared" si="63"/>
        <v>80</v>
      </c>
      <c r="BW48" s="14">
        <f t="shared" si="63"/>
        <v>0</v>
      </c>
      <c r="BX48" s="14">
        <f t="shared" si="63"/>
        <v>212</v>
      </c>
      <c r="BY48" s="14">
        <f t="shared" si="63"/>
        <v>0</v>
      </c>
      <c r="BZ48" s="14">
        <f t="shared" si="63"/>
        <v>318</v>
      </c>
      <c r="CA48" s="18">
        <f t="shared" si="36"/>
        <v>1948</v>
      </c>
      <c r="CB48" s="40">
        <f t="shared" si="53"/>
        <v>5.3000000000000007</v>
      </c>
      <c r="CC48" s="39">
        <f t="shared" si="54"/>
        <v>13.250000000000002</v>
      </c>
      <c r="CE48" s="39">
        <f t="shared" si="55"/>
        <v>25.44</v>
      </c>
      <c r="CF48" s="39">
        <f t="shared" si="56"/>
        <v>212.00000000000003</v>
      </c>
      <c r="CG48">
        <f t="shared" si="57"/>
        <v>0.78</v>
      </c>
      <c r="CI48">
        <f t="shared" si="58"/>
        <v>10.600000000000001</v>
      </c>
      <c r="CJ48" s="39">
        <f t="shared" si="59"/>
        <v>10.600000000000001</v>
      </c>
      <c r="CK48" s="39">
        <f t="shared" si="60"/>
        <v>10.600000000000001</v>
      </c>
      <c r="CL48" s="39">
        <f t="shared" si="61"/>
        <v>2.1200000000000006</v>
      </c>
      <c r="CM48" s="83">
        <f t="shared" si="40"/>
        <v>3.8461538461538468E-3</v>
      </c>
      <c r="CN48" s="83">
        <f t="shared" si="41"/>
        <v>9.6153846153846159E-3</v>
      </c>
      <c r="CO48" s="83">
        <f t="shared" si="42"/>
        <v>0</v>
      </c>
      <c r="CP48" s="83">
        <f t="shared" si="43"/>
        <v>1.8461538461538463E-2</v>
      </c>
      <c r="CQ48" s="83">
        <f t="shared" si="44"/>
        <v>0.15384615384615385</v>
      </c>
      <c r="CR48" s="83">
        <f t="shared" si="45"/>
        <v>5.6603773584905663E-4</v>
      </c>
      <c r="CS48" s="83">
        <f t="shared" si="46"/>
        <v>0</v>
      </c>
      <c r="CT48" s="83">
        <f t="shared" si="47"/>
        <v>7.6923076923076936E-3</v>
      </c>
      <c r="CU48" s="83">
        <f t="shared" si="48"/>
        <v>7.6923076923076936E-3</v>
      </c>
      <c r="CV48" s="83">
        <f t="shared" si="49"/>
        <v>7.6923076923076936E-3</v>
      </c>
      <c r="CW48" s="83">
        <f t="shared" si="50"/>
        <v>1.5384615384615389E-3</v>
      </c>
      <c r="CX48" s="124">
        <f t="shared" si="51"/>
        <v>1</v>
      </c>
      <c r="CY48" s="125">
        <f t="shared" si="52"/>
        <v>1</v>
      </c>
      <c r="CZ48" s="124">
        <f>VLOOKUP(K48,TU_Lote1!D:F,3,1)</f>
        <v>1</v>
      </c>
      <c r="DA48">
        <f t="shared" si="62"/>
        <v>13</v>
      </c>
    </row>
    <row r="49" spans="1:105" x14ac:dyDescent="0.25">
      <c r="A49" s="4">
        <v>1045</v>
      </c>
      <c r="B49">
        <v>45</v>
      </c>
      <c r="C49" t="s">
        <v>37</v>
      </c>
      <c r="D49" s="1">
        <v>41159.357847222222</v>
      </c>
      <c r="E49">
        <v>45</v>
      </c>
      <c r="F49" t="s">
        <v>38</v>
      </c>
      <c r="G49" t="s">
        <v>1119</v>
      </c>
      <c r="H49">
        <f t="shared" si="26"/>
        <v>1</v>
      </c>
      <c r="I49" t="s">
        <v>1496</v>
      </c>
      <c r="J49" t="s">
        <v>1000</v>
      </c>
      <c r="K49" s="65">
        <v>511.3</v>
      </c>
      <c r="L49" s="65"/>
      <c r="M49" t="s">
        <v>1098</v>
      </c>
      <c r="N49" t="str">
        <f>VLOOKUP(Geral!M49,PNV!$A$2:$E$354,2,0)</f>
        <v>PAV</v>
      </c>
      <c r="O49" t="str">
        <f>VLOOKUP(Geral!M49,PNV!$A$2:$E$354,5,0)</f>
        <v>PAV</v>
      </c>
      <c r="P49" t="s">
        <v>1008</v>
      </c>
      <c r="Q49" s="4">
        <v>2</v>
      </c>
      <c r="R49" s="4">
        <v>18</v>
      </c>
      <c r="S49" s="4">
        <v>10</v>
      </c>
      <c r="T49" s="67">
        <f t="shared" si="27"/>
        <v>180</v>
      </c>
      <c r="U49" s="6">
        <f t="shared" si="8"/>
        <v>234</v>
      </c>
      <c r="V49" s="6">
        <f t="shared" si="9"/>
        <v>234</v>
      </c>
      <c r="W49" s="6">
        <f t="shared" si="10"/>
        <v>234</v>
      </c>
      <c r="X49" s="6">
        <f t="shared" si="11"/>
        <v>129.6</v>
      </c>
      <c r="Y49" s="72">
        <f t="shared" si="12"/>
        <v>468</v>
      </c>
      <c r="Z49" s="72">
        <f t="shared" si="13"/>
        <v>468</v>
      </c>
      <c r="AA49" s="67">
        <f t="shared" si="28"/>
        <v>597.6</v>
      </c>
      <c r="AB49" s="67">
        <f t="shared" si="29"/>
        <v>597.6</v>
      </c>
      <c r="AC49" s="4">
        <v>1</v>
      </c>
      <c r="AD49" s="4">
        <v>0</v>
      </c>
      <c r="AE49" s="4">
        <v>0</v>
      </c>
      <c r="AF49" s="4">
        <v>1</v>
      </c>
      <c r="AG49" s="4">
        <v>0</v>
      </c>
      <c r="AH49" s="4">
        <v>0</v>
      </c>
      <c r="AI49" s="4">
        <v>0</v>
      </c>
      <c r="AJ49" s="4">
        <v>1</v>
      </c>
      <c r="AK49" s="4">
        <v>0</v>
      </c>
      <c r="AL49" s="4">
        <v>0</v>
      </c>
      <c r="AM49" s="4">
        <v>0</v>
      </c>
      <c r="AN49" s="4" t="s">
        <v>107</v>
      </c>
      <c r="AO49" s="4">
        <v>11</v>
      </c>
      <c r="AP49" s="4">
        <v>20</v>
      </c>
      <c r="AQ49" s="4">
        <v>0</v>
      </c>
      <c r="AR49" s="4">
        <v>0</v>
      </c>
      <c r="AS49" s="4">
        <v>0</v>
      </c>
      <c r="AT49" s="4">
        <v>0</v>
      </c>
      <c r="AU49" s="4">
        <v>100</v>
      </c>
      <c r="AV49" s="4">
        <v>36</v>
      </c>
      <c r="AW49" s="4">
        <v>20</v>
      </c>
      <c r="AX49" s="4">
        <v>0</v>
      </c>
      <c r="AY49" s="4">
        <v>36</v>
      </c>
      <c r="AZ49" s="4">
        <v>5</v>
      </c>
      <c r="BA49" s="4">
        <v>0</v>
      </c>
      <c r="BB49" s="4">
        <v>0</v>
      </c>
      <c r="BC49" s="9">
        <f t="shared" si="30"/>
        <v>54</v>
      </c>
      <c r="BD49" s="4">
        <v>2</v>
      </c>
      <c r="BE49" s="14">
        <f t="shared" si="31"/>
        <v>0</v>
      </c>
      <c r="BF49" s="15">
        <f t="shared" si="14"/>
        <v>0</v>
      </c>
      <c r="BG49" s="14">
        <f t="shared" si="32"/>
        <v>5</v>
      </c>
      <c r="BH49" s="16">
        <f t="shared" si="15"/>
        <v>86.399999999999991</v>
      </c>
      <c r="BI49" s="14">
        <f t="shared" si="33"/>
        <v>0</v>
      </c>
      <c r="BJ49" s="14">
        <f t="shared" si="33"/>
        <v>0</v>
      </c>
      <c r="BK49" s="14">
        <f t="shared" si="33"/>
        <v>0</v>
      </c>
      <c r="BL49" s="17">
        <f t="shared" si="16"/>
        <v>3.6</v>
      </c>
      <c r="BM49" s="14">
        <f t="shared" si="64"/>
        <v>0</v>
      </c>
      <c r="BN49" s="14">
        <f t="shared" si="63"/>
        <v>20</v>
      </c>
      <c r="BO49" s="14">
        <f t="shared" si="63"/>
        <v>36</v>
      </c>
      <c r="BP49" s="14">
        <f t="shared" si="63"/>
        <v>0</v>
      </c>
      <c r="BQ49" s="14">
        <f t="shared" si="63"/>
        <v>11</v>
      </c>
      <c r="BR49" s="14">
        <f t="shared" si="63"/>
        <v>0</v>
      </c>
      <c r="BS49" s="14">
        <f t="shared" si="63"/>
        <v>0</v>
      </c>
      <c r="BT49" s="14">
        <f t="shared" si="63"/>
        <v>0</v>
      </c>
      <c r="BU49" s="14">
        <f t="shared" si="63"/>
        <v>100</v>
      </c>
      <c r="BV49" s="14">
        <f t="shared" si="63"/>
        <v>20</v>
      </c>
      <c r="BW49" s="14">
        <f t="shared" si="63"/>
        <v>0</v>
      </c>
      <c r="BX49" s="14">
        <f t="shared" si="63"/>
        <v>36</v>
      </c>
      <c r="BY49" s="14">
        <f t="shared" si="63"/>
        <v>0</v>
      </c>
      <c r="BZ49" s="14">
        <f t="shared" si="63"/>
        <v>54</v>
      </c>
      <c r="CA49" s="18">
        <f t="shared" si="36"/>
        <v>372</v>
      </c>
      <c r="CB49" s="40">
        <f t="shared" si="53"/>
        <v>0.9</v>
      </c>
      <c r="CC49" s="39">
        <f t="shared" si="54"/>
        <v>2.25</v>
      </c>
      <c r="CE49" s="39">
        <f t="shared" si="55"/>
        <v>4.32</v>
      </c>
      <c r="CF49" s="39">
        <f t="shared" si="56"/>
        <v>36</v>
      </c>
      <c r="CG49">
        <f t="shared" si="57"/>
        <v>0.78</v>
      </c>
      <c r="CI49">
        <f t="shared" si="58"/>
        <v>1.8</v>
      </c>
      <c r="CJ49" s="39">
        <f t="shared" si="59"/>
        <v>1.8</v>
      </c>
      <c r="CK49" s="39">
        <f t="shared" si="60"/>
        <v>1.8</v>
      </c>
      <c r="CL49" s="39">
        <f t="shared" si="61"/>
        <v>0.36000000000000004</v>
      </c>
      <c r="CM49" s="83">
        <f t="shared" si="40"/>
        <v>3.8461538461538464E-3</v>
      </c>
      <c r="CN49" s="83">
        <f t="shared" si="41"/>
        <v>9.6153846153846159E-3</v>
      </c>
      <c r="CO49" s="83">
        <f t="shared" si="42"/>
        <v>0</v>
      </c>
      <c r="CP49" s="83">
        <f t="shared" si="43"/>
        <v>1.8461538461538463E-2</v>
      </c>
      <c r="CQ49" s="83">
        <f t="shared" si="44"/>
        <v>0.15384615384615385</v>
      </c>
      <c r="CR49" s="83">
        <f t="shared" si="45"/>
        <v>3.3333333333333335E-3</v>
      </c>
      <c r="CS49" s="83">
        <f t="shared" si="46"/>
        <v>0</v>
      </c>
      <c r="CT49" s="83">
        <f t="shared" si="47"/>
        <v>7.6923076923076927E-3</v>
      </c>
      <c r="CU49" s="83">
        <f t="shared" si="48"/>
        <v>7.6923076923076927E-3</v>
      </c>
      <c r="CV49" s="83">
        <f t="shared" si="49"/>
        <v>7.6923076923076927E-3</v>
      </c>
      <c r="CW49" s="83">
        <f t="shared" si="50"/>
        <v>1.5384615384615387E-3</v>
      </c>
      <c r="CX49" s="124">
        <f t="shared" si="51"/>
        <v>1</v>
      </c>
      <c r="CY49" s="125">
        <f t="shared" si="52"/>
        <v>1</v>
      </c>
      <c r="CZ49" s="124">
        <f>VLOOKUP(K49,TU_Lote1!D:F,3,1)</f>
        <v>1</v>
      </c>
      <c r="DA49">
        <f t="shared" si="62"/>
        <v>13</v>
      </c>
    </row>
    <row r="50" spans="1:105" x14ac:dyDescent="0.25">
      <c r="A50" s="4">
        <v>1046</v>
      </c>
      <c r="B50">
        <v>46</v>
      </c>
      <c r="C50" t="s">
        <v>37</v>
      </c>
      <c r="D50" s="1">
        <v>41159.36482638889</v>
      </c>
      <c r="E50">
        <v>46</v>
      </c>
      <c r="F50" t="s">
        <v>38</v>
      </c>
      <c r="G50" t="s">
        <v>1119</v>
      </c>
      <c r="H50">
        <f t="shared" si="26"/>
        <v>1</v>
      </c>
      <c r="I50" t="s">
        <v>1496</v>
      </c>
      <c r="J50" t="s">
        <v>1000</v>
      </c>
      <c r="K50" s="65">
        <v>518.6</v>
      </c>
      <c r="L50" s="65"/>
      <c r="M50" t="s">
        <v>1098</v>
      </c>
      <c r="N50" t="str">
        <f>VLOOKUP(Geral!M50,PNV!$A$2:$E$354,2,0)</f>
        <v>PAV</v>
      </c>
      <c r="O50" t="str">
        <f>VLOOKUP(Geral!M50,PNV!$A$2:$E$354,5,0)</f>
        <v>PAV</v>
      </c>
      <c r="P50" t="s">
        <v>1008</v>
      </c>
      <c r="Q50" s="4">
        <v>2</v>
      </c>
      <c r="R50" s="4">
        <v>8</v>
      </c>
      <c r="S50" s="4">
        <v>10</v>
      </c>
      <c r="T50" s="67">
        <f t="shared" si="27"/>
        <v>80</v>
      </c>
      <c r="U50" s="6">
        <f t="shared" si="8"/>
        <v>92</v>
      </c>
      <c r="V50" s="6">
        <f t="shared" si="9"/>
        <v>104</v>
      </c>
      <c r="W50" s="6">
        <f t="shared" si="10"/>
        <v>104</v>
      </c>
      <c r="X50" s="6">
        <f t="shared" si="11"/>
        <v>57.6</v>
      </c>
      <c r="Y50" s="72">
        <f t="shared" si="12"/>
        <v>184</v>
      </c>
      <c r="Z50" s="72">
        <f t="shared" si="13"/>
        <v>184</v>
      </c>
      <c r="AA50" s="67">
        <f t="shared" si="28"/>
        <v>241.6</v>
      </c>
      <c r="AB50" s="67">
        <f t="shared" si="29"/>
        <v>241.6</v>
      </c>
      <c r="AC50" s="4">
        <v>1</v>
      </c>
      <c r="AD50" s="4">
        <v>0</v>
      </c>
      <c r="AE50" s="4">
        <v>0</v>
      </c>
      <c r="AF50" s="4">
        <v>1</v>
      </c>
      <c r="AG50" s="4">
        <v>0</v>
      </c>
      <c r="AH50" s="4">
        <v>0</v>
      </c>
      <c r="AI50" s="4">
        <v>0</v>
      </c>
      <c r="AJ50" s="4">
        <v>1</v>
      </c>
      <c r="AK50" s="4">
        <v>0</v>
      </c>
      <c r="AL50" s="4">
        <v>0</v>
      </c>
      <c r="AM50" s="4">
        <v>0</v>
      </c>
      <c r="AN50" s="4" t="s">
        <v>108</v>
      </c>
      <c r="AO50" s="4">
        <v>6</v>
      </c>
      <c r="AP50" s="4">
        <v>2</v>
      </c>
      <c r="AQ50" s="4">
        <v>0</v>
      </c>
      <c r="AR50" s="4">
        <v>12</v>
      </c>
      <c r="AS50" s="4">
        <v>0</v>
      </c>
      <c r="AT50" s="4">
        <v>0</v>
      </c>
      <c r="AU50" s="4">
        <v>0</v>
      </c>
      <c r="AV50" s="4">
        <v>12</v>
      </c>
      <c r="AW50" s="4">
        <v>0</v>
      </c>
      <c r="AX50" s="4">
        <v>0</v>
      </c>
      <c r="AY50" s="4">
        <v>12</v>
      </c>
      <c r="AZ50" s="4">
        <v>0</v>
      </c>
      <c r="BA50" s="4">
        <v>0</v>
      </c>
      <c r="BB50" s="4">
        <v>0</v>
      </c>
      <c r="BC50" s="9">
        <f t="shared" si="30"/>
        <v>12</v>
      </c>
      <c r="BD50" s="4">
        <v>2</v>
      </c>
      <c r="BE50" s="14">
        <f t="shared" si="31"/>
        <v>0</v>
      </c>
      <c r="BF50" s="15">
        <f t="shared" si="14"/>
        <v>0</v>
      </c>
      <c r="BG50" s="14">
        <f t="shared" si="32"/>
        <v>0</v>
      </c>
      <c r="BH50" s="16">
        <f t="shared" si="15"/>
        <v>38.4</v>
      </c>
      <c r="BI50" s="14">
        <f t="shared" si="33"/>
        <v>0</v>
      </c>
      <c r="BJ50" s="14">
        <f t="shared" si="33"/>
        <v>0</v>
      </c>
      <c r="BK50" s="14">
        <f t="shared" si="33"/>
        <v>0</v>
      </c>
      <c r="BL50" s="17">
        <f t="shared" si="16"/>
        <v>1.6</v>
      </c>
      <c r="BM50" s="14">
        <f t="shared" si="64"/>
        <v>0</v>
      </c>
      <c r="BN50" s="14">
        <f t="shared" si="63"/>
        <v>2</v>
      </c>
      <c r="BO50" s="14">
        <f t="shared" si="63"/>
        <v>12</v>
      </c>
      <c r="BP50" s="14">
        <f t="shared" si="63"/>
        <v>12</v>
      </c>
      <c r="BQ50" s="14">
        <f t="shared" si="63"/>
        <v>6</v>
      </c>
      <c r="BR50" s="14">
        <f t="shared" si="63"/>
        <v>0</v>
      </c>
      <c r="BS50" s="14">
        <f t="shared" si="63"/>
        <v>0</v>
      </c>
      <c r="BT50" s="14">
        <f t="shared" si="63"/>
        <v>0</v>
      </c>
      <c r="BU50" s="14">
        <f t="shared" si="63"/>
        <v>0</v>
      </c>
      <c r="BV50" s="14">
        <f t="shared" si="63"/>
        <v>0</v>
      </c>
      <c r="BW50" s="14">
        <f t="shared" si="63"/>
        <v>0</v>
      </c>
      <c r="BX50" s="14">
        <f t="shared" si="63"/>
        <v>12</v>
      </c>
      <c r="BY50" s="14">
        <f t="shared" si="63"/>
        <v>0</v>
      </c>
      <c r="BZ50" s="14">
        <f t="shared" si="63"/>
        <v>12</v>
      </c>
      <c r="CA50" s="18">
        <f t="shared" si="36"/>
        <v>96</v>
      </c>
      <c r="CB50" s="40">
        <f t="shared" si="53"/>
        <v>0.4</v>
      </c>
      <c r="CC50" s="39">
        <f t="shared" si="54"/>
        <v>1</v>
      </c>
      <c r="CE50" s="39">
        <f t="shared" si="55"/>
        <v>1.92</v>
      </c>
      <c r="CF50" s="39">
        <f t="shared" si="56"/>
        <v>16</v>
      </c>
      <c r="CG50">
        <f t="shared" si="57"/>
        <v>0.78</v>
      </c>
      <c r="CI50">
        <f t="shared" si="58"/>
        <v>0.8</v>
      </c>
      <c r="CJ50" s="39">
        <f t="shared" si="59"/>
        <v>0.8</v>
      </c>
      <c r="CK50" s="39">
        <f t="shared" si="60"/>
        <v>0.8</v>
      </c>
      <c r="CL50" s="39">
        <f t="shared" si="61"/>
        <v>0.16000000000000003</v>
      </c>
      <c r="CM50" s="83">
        <f t="shared" si="40"/>
        <v>4.3478260869565218E-3</v>
      </c>
      <c r="CN50" s="83">
        <f t="shared" si="41"/>
        <v>1.0869565217391304E-2</v>
      </c>
      <c r="CO50" s="83">
        <f t="shared" si="42"/>
        <v>0</v>
      </c>
      <c r="CP50" s="83">
        <f t="shared" si="43"/>
        <v>2.0869565217391303E-2</v>
      </c>
      <c r="CQ50" s="83">
        <f t="shared" si="44"/>
        <v>0.17391304347826086</v>
      </c>
      <c r="CR50" s="83">
        <f t="shared" si="45"/>
        <v>8.4782608695652181E-3</v>
      </c>
      <c r="CS50" s="83">
        <f t="shared" si="46"/>
        <v>0</v>
      </c>
      <c r="CT50" s="83">
        <f t="shared" si="47"/>
        <v>8.6956521739130436E-3</v>
      </c>
      <c r="CU50" s="83">
        <f t="shared" si="48"/>
        <v>8.6956521739130436E-3</v>
      </c>
      <c r="CV50" s="83">
        <f t="shared" si="49"/>
        <v>8.6956521739130436E-3</v>
      </c>
      <c r="CW50" s="83">
        <f t="shared" si="50"/>
        <v>1.739130434782609E-3</v>
      </c>
      <c r="CX50" s="124">
        <f t="shared" si="51"/>
        <v>1</v>
      </c>
      <c r="CY50" s="125">
        <f t="shared" si="52"/>
        <v>1</v>
      </c>
      <c r="CZ50" s="124">
        <f>VLOOKUP(K50,TU_Lote1!D:F,3,1)</f>
        <v>0</v>
      </c>
      <c r="DA50">
        <f t="shared" si="62"/>
        <v>11.5</v>
      </c>
    </row>
    <row r="51" spans="1:105" x14ac:dyDescent="0.25">
      <c r="A51" s="4">
        <v>1047</v>
      </c>
      <c r="B51">
        <v>47</v>
      </c>
      <c r="C51" t="s">
        <v>37</v>
      </c>
      <c r="D51" s="1">
        <v>41159.376145833332</v>
      </c>
      <c r="E51">
        <v>47</v>
      </c>
      <c r="F51" t="s">
        <v>38</v>
      </c>
      <c r="G51" t="s">
        <v>1119</v>
      </c>
      <c r="H51">
        <f t="shared" si="26"/>
        <v>1</v>
      </c>
      <c r="I51" t="s">
        <v>1496</v>
      </c>
      <c r="J51" t="s">
        <v>1000</v>
      </c>
      <c r="K51" s="65">
        <v>522.70000000000005</v>
      </c>
      <c r="L51" s="65"/>
      <c r="M51" t="s">
        <v>1098</v>
      </c>
      <c r="N51" t="str">
        <f>VLOOKUP(Geral!M51,PNV!$A$2:$E$354,2,0)</f>
        <v>PAV</v>
      </c>
      <c r="O51" t="str">
        <f>VLOOKUP(Geral!M51,PNV!$A$2:$E$354,5,0)</f>
        <v>PAV</v>
      </c>
      <c r="P51" t="s">
        <v>1008</v>
      </c>
      <c r="Q51" s="4">
        <v>2</v>
      </c>
      <c r="R51" s="4">
        <v>12</v>
      </c>
      <c r="S51" s="4">
        <v>10</v>
      </c>
      <c r="T51" s="67">
        <f t="shared" si="27"/>
        <v>120</v>
      </c>
      <c r="U51" s="6">
        <f t="shared" si="8"/>
        <v>138</v>
      </c>
      <c r="V51" s="6">
        <f t="shared" si="9"/>
        <v>156</v>
      </c>
      <c r="W51" s="6">
        <f t="shared" si="10"/>
        <v>156</v>
      </c>
      <c r="X51" s="6">
        <f t="shared" si="11"/>
        <v>86.4</v>
      </c>
      <c r="Y51" s="72">
        <f t="shared" si="12"/>
        <v>276</v>
      </c>
      <c r="Z51" s="72">
        <f t="shared" si="13"/>
        <v>276</v>
      </c>
      <c r="AA51" s="67">
        <f t="shared" si="28"/>
        <v>362.4</v>
      </c>
      <c r="AB51" s="67">
        <f t="shared" si="29"/>
        <v>362.4</v>
      </c>
      <c r="AC51" s="4">
        <v>1</v>
      </c>
      <c r="AD51" s="4">
        <v>0</v>
      </c>
      <c r="AE51" s="4">
        <v>0</v>
      </c>
      <c r="AF51" s="4">
        <v>1</v>
      </c>
      <c r="AG51" s="4">
        <v>0</v>
      </c>
      <c r="AH51" s="4">
        <v>0</v>
      </c>
      <c r="AI51" s="4">
        <v>0</v>
      </c>
      <c r="AJ51" s="4">
        <v>1</v>
      </c>
      <c r="AK51" s="4">
        <v>0</v>
      </c>
      <c r="AL51" s="4">
        <v>0</v>
      </c>
      <c r="AM51" s="4">
        <v>0</v>
      </c>
      <c r="AN51" s="4" t="s">
        <v>109</v>
      </c>
      <c r="AO51" s="4">
        <v>19</v>
      </c>
      <c r="AP51" s="4">
        <v>4</v>
      </c>
      <c r="AQ51" s="4">
        <v>0</v>
      </c>
      <c r="AR51" s="4">
        <v>0</v>
      </c>
      <c r="AS51" s="4">
        <v>0</v>
      </c>
      <c r="AT51" s="4">
        <v>2</v>
      </c>
      <c r="AU51" s="4">
        <v>0</v>
      </c>
      <c r="AV51" s="4">
        <v>24</v>
      </c>
      <c r="AW51" s="4">
        <v>20</v>
      </c>
      <c r="AX51" s="4">
        <v>2</v>
      </c>
      <c r="AY51" s="4">
        <v>24</v>
      </c>
      <c r="AZ51" s="4">
        <v>0</v>
      </c>
      <c r="BA51" s="4">
        <v>0</v>
      </c>
      <c r="BB51" s="4">
        <v>0</v>
      </c>
      <c r="BC51" s="9">
        <f t="shared" si="30"/>
        <v>18</v>
      </c>
      <c r="BD51" s="4">
        <v>1</v>
      </c>
      <c r="BE51" s="14">
        <f t="shared" si="31"/>
        <v>2</v>
      </c>
      <c r="BF51" s="15">
        <f t="shared" si="14"/>
        <v>0</v>
      </c>
      <c r="BG51" s="14">
        <f t="shared" si="32"/>
        <v>0</v>
      </c>
      <c r="BH51" s="16">
        <f t="shared" si="15"/>
        <v>57.599999999999994</v>
      </c>
      <c r="BI51" s="14">
        <f t="shared" si="33"/>
        <v>0</v>
      </c>
      <c r="BJ51" s="14">
        <f t="shared" si="33"/>
        <v>0</v>
      </c>
      <c r="BK51" s="14">
        <f t="shared" si="33"/>
        <v>0</v>
      </c>
      <c r="BL51" s="17">
        <f t="shared" si="16"/>
        <v>2.4000000000000004</v>
      </c>
      <c r="BM51" s="14">
        <f t="shared" si="64"/>
        <v>0</v>
      </c>
      <c r="BN51" s="14">
        <f t="shared" si="63"/>
        <v>4</v>
      </c>
      <c r="BO51" s="14">
        <f t="shared" si="63"/>
        <v>24</v>
      </c>
      <c r="BP51" s="14">
        <f t="shared" si="63"/>
        <v>0</v>
      </c>
      <c r="BQ51" s="14">
        <f t="shared" si="63"/>
        <v>19</v>
      </c>
      <c r="BR51" s="14">
        <f t="shared" si="63"/>
        <v>0</v>
      </c>
      <c r="BS51" s="14">
        <f t="shared" si="63"/>
        <v>0</v>
      </c>
      <c r="BT51" s="14">
        <f t="shared" si="63"/>
        <v>0</v>
      </c>
      <c r="BU51" s="14">
        <f t="shared" si="63"/>
        <v>0</v>
      </c>
      <c r="BV51" s="14">
        <f t="shared" si="63"/>
        <v>20</v>
      </c>
      <c r="BW51" s="14">
        <f t="shared" si="63"/>
        <v>0</v>
      </c>
      <c r="BX51" s="14">
        <f t="shared" si="63"/>
        <v>24</v>
      </c>
      <c r="BY51" s="14">
        <f t="shared" si="63"/>
        <v>2</v>
      </c>
      <c r="BZ51" s="14">
        <f t="shared" si="63"/>
        <v>18</v>
      </c>
      <c r="CA51" s="18">
        <f t="shared" si="36"/>
        <v>173</v>
      </c>
      <c r="CB51" s="40">
        <f t="shared" si="53"/>
        <v>0.60000000000000009</v>
      </c>
      <c r="CC51" s="39">
        <f t="shared" si="54"/>
        <v>1.5000000000000002</v>
      </c>
      <c r="CE51" s="39">
        <f t="shared" si="55"/>
        <v>2.8800000000000003</v>
      </c>
      <c r="CF51" s="39">
        <f t="shared" si="56"/>
        <v>24.000000000000004</v>
      </c>
      <c r="CG51">
        <f t="shared" si="57"/>
        <v>0.78</v>
      </c>
      <c r="CI51">
        <f t="shared" si="58"/>
        <v>1.2000000000000002</v>
      </c>
      <c r="CJ51" s="39">
        <f t="shared" si="59"/>
        <v>1.2000000000000002</v>
      </c>
      <c r="CK51" s="39">
        <f t="shared" si="60"/>
        <v>1.2000000000000002</v>
      </c>
      <c r="CL51" s="39">
        <f t="shared" si="61"/>
        <v>0.24000000000000005</v>
      </c>
      <c r="CM51" s="83">
        <f t="shared" si="40"/>
        <v>4.3478260869565227E-3</v>
      </c>
      <c r="CN51" s="83">
        <f t="shared" si="41"/>
        <v>1.0869565217391306E-2</v>
      </c>
      <c r="CO51" s="83">
        <f t="shared" si="42"/>
        <v>0</v>
      </c>
      <c r="CP51" s="83">
        <f t="shared" si="43"/>
        <v>2.0869565217391306E-2</v>
      </c>
      <c r="CQ51" s="83">
        <f t="shared" si="44"/>
        <v>0.17391304347826089</v>
      </c>
      <c r="CR51" s="83">
        <f t="shared" si="45"/>
        <v>5.6521739130434784E-3</v>
      </c>
      <c r="CS51" s="83">
        <f t="shared" si="46"/>
        <v>0</v>
      </c>
      <c r="CT51" s="83">
        <f t="shared" si="47"/>
        <v>8.6956521739130453E-3</v>
      </c>
      <c r="CU51" s="83">
        <f t="shared" si="48"/>
        <v>8.6956521739130453E-3</v>
      </c>
      <c r="CV51" s="83">
        <f t="shared" si="49"/>
        <v>8.6956521739130453E-3</v>
      </c>
      <c r="CW51" s="83">
        <f t="shared" si="50"/>
        <v>1.739130434782609E-3</v>
      </c>
      <c r="CX51" s="124">
        <f t="shared" si="51"/>
        <v>1</v>
      </c>
      <c r="CY51" s="125">
        <f t="shared" si="52"/>
        <v>1</v>
      </c>
      <c r="CZ51" s="124">
        <f>VLOOKUP(K51,TU_Lote1!D:F,3,1)</f>
        <v>0</v>
      </c>
      <c r="DA51">
        <f t="shared" si="62"/>
        <v>11.5</v>
      </c>
    </row>
    <row r="52" spans="1:105" x14ac:dyDescent="0.25">
      <c r="A52" s="4">
        <v>1048</v>
      </c>
      <c r="B52">
        <v>48</v>
      </c>
      <c r="C52" t="s">
        <v>37</v>
      </c>
      <c r="D52" s="1">
        <v>41159.386388888888</v>
      </c>
      <c r="E52">
        <v>48</v>
      </c>
      <c r="F52" t="s">
        <v>38</v>
      </c>
      <c r="G52" t="s">
        <v>1119</v>
      </c>
      <c r="H52">
        <f t="shared" si="26"/>
        <v>1</v>
      </c>
      <c r="I52" t="s">
        <v>1496</v>
      </c>
      <c r="J52" t="s">
        <v>1000</v>
      </c>
      <c r="K52" s="65">
        <v>524.20000000000005</v>
      </c>
      <c r="L52" s="65"/>
      <c r="M52" t="s">
        <v>1098</v>
      </c>
      <c r="N52" t="str">
        <f>VLOOKUP(Geral!M52,PNV!$A$2:$E$354,2,0)</f>
        <v>PAV</v>
      </c>
      <c r="O52" t="str">
        <f>VLOOKUP(Geral!M52,PNV!$A$2:$E$354,5,0)</f>
        <v>PAV</v>
      </c>
      <c r="P52" t="s">
        <v>1008</v>
      </c>
      <c r="Q52" s="4">
        <v>2</v>
      </c>
      <c r="R52" s="4">
        <v>30</v>
      </c>
      <c r="S52" s="4">
        <v>10</v>
      </c>
      <c r="T52" s="67">
        <f t="shared" si="27"/>
        <v>300</v>
      </c>
      <c r="U52" s="6">
        <f t="shared" si="8"/>
        <v>345</v>
      </c>
      <c r="V52" s="6">
        <f t="shared" si="9"/>
        <v>390</v>
      </c>
      <c r="W52" s="6">
        <f t="shared" si="10"/>
        <v>390</v>
      </c>
      <c r="X52" s="6">
        <f t="shared" si="11"/>
        <v>216</v>
      </c>
      <c r="Y52" s="72">
        <f t="shared" si="12"/>
        <v>690</v>
      </c>
      <c r="Z52" s="72">
        <f t="shared" si="13"/>
        <v>690</v>
      </c>
      <c r="AA52" s="67">
        <f t="shared" si="28"/>
        <v>906</v>
      </c>
      <c r="AB52" s="67">
        <f t="shared" si="29"/>
        <v>906</v>
      </c>
      <c r="AC52" s="4">
        <v>1</v>
      </c>
      <c r="AD52" s="4">
        <v>0</v>
      </c>
      <c r="AE52" s="4">
        <v>0</v>
      </c>
      <c r="AF52" s="4">
        <v>0</v>
      </c>
      <c r="AG52" s="4">
        <v>0</v>
      </c>
      <c r="AH52" s="4">
        <v>1</v>
      </c>
      <c r="AI52" s="4">
        <v>0</v>
      </c>
      <c r="AJ52" s="4">
        <v>1</v>
      </c>
      <c r="AK52" s="4">
        <v>0</v>
      </c>
      <c r="AL52" s="4">
        <v>0</v>
      </c>
      <c r="AM52" s="4">
        <v>0</v>
      </c>
      <c r="AN52" s="4" t="s">
        <v>110</v>
      </c>
      <c r="AO52" s="4">
        <v>7</v>
      </c>
      <c r="AP52" s="4">
        <v>5</v>
      </c>
      <c r="AQ52" s="4">
        <v>0</v>
      </c>
      <c r="AR52" s="4">
        <v>60</v>
      </c>
      <c r="AS52" s="4">
        <v>0</v>
      </c>
      <c r="AT52" s="4">
        <v>0</v>
      </c>
      <c r="AU52" s="4">
        <v>100</v>
      </c>
      <c r="AV52" s="4">
        <v>60</v>
      </c>
      <c r="AW52" s="4">
        <v>20</v>
      </c>
      <c r="AX52" s="4">
        <v>0</v>
      </c>
      <c r="AY52" s="4">
        <v>60</v>
      </c>
      <c r="AZ52" s="4">
        <v>3</v>
      </c>
      <c r="BA52" s="4">
        <v>0</v>
      </c>
      <c r="BB52" s="4">
        <v>0</v>
      </c>
      <c r="BC52" s="9">
        <f t="shared" si="30"/>
        <v>45</v>
      </c>
      <c r="BD52" s="4">
        <v>1</v>
      </c>
      <c r="BE52" s="14">
        <f t="shared" si="31"/>
        <v>0</v>
      </c>
      <c r="BF52" s="15">
        <f t="shared" si="14"/>
        <v>0</v>
      </c>
      <c r="BG52" s="14">
        <f t="shared" si="32"/>
        <v>3</v>
      </c>
      <c r="BH52" s="16">
        <f t="shared" si="15"/>
        <v>144</v>
      </c>
      <c r="BI52" s="14">
        <f t="shared" si="33"/>
        <v>0</v>
      </c>
      <c r="BJ52" s="14">
        <f t="shared" si="33"/>
        <v>0</v>
      </c>
      <c r="BK52" s="14">
        <f t="shared" si="33"/>
        <v>0</v>
      </c>
      <c r="BL52" s="17">
        <f t="shared" si="16"/>
        <v>6</v>
      </c>
      <c r="BM52" s="14">
        <f t="shared" si="64"/>
        <v>0</v>
      </c>
      <c r="BN52" s="14">
        <f t="shared" si="63"/>
        <v>5</v>
      </c>
      <c r="BO52" s="14">
        <f t="shared" si="63"/>
        <v>60</v>
      </c>
      <c r="BP52" s="14">
        <f t="shared" si="63"/>
        <v>60</v>
      </c>
      <c r="BQ52" s="14">
        <f t="shared" si="63"/>
        <v>7</v>
      </c>
      <c r="BR52" s="14">
        <f t="shared" si="63"/>
        <v>0</v>
      </c>
      <c r="BS52" s="14">
        <f t="shared" si="63"/>
        <v>0</v>
      </c>
      <c r="BT52" s="14">
        <f t="shared" si="63"/>
        <v>0</v>
      </c>
      <c r="BU52" s="14">
        <f t="shared" si="63"/>
        <v>100</v>
      </c>
      <c r="BV52" s="14">
        <f t="shared" si="63"/>
        <v>20</v>
      </c>
      <c r="BW52" s="14">
        <f t="shared" si="63"/>
        <v>0</v>
      </c>
      <c r="BX52" s="14">
        <f t="shared" si="63"/>
        <v>60</v>
      </c>
      <c r="BY52" s="14">
        <f t="shared" si="63"/>
        <v>0</v>
      </c>
      <c r="BZ52" s="14">
        <f t="shared" si="63"/>
        <v>45</v>
      </c>
      <c r="CA52" s="18">
        <f t="shared" si="36"/>
        <v>510</v>
      </c>
      <c r="CB52" s="40">
        <f t="shared" si="53"/>
        <v>1.5</v>
      </c>
      <c r="CC52" s="39">
        <f t="shared" si="54"/>
        <v>3.75</v>
      </c>
      <c r="CE52" s="39">
        <f t="shared" si="55"/>
        <v>7.1999999999999993</v>
      </c>
      <c r="CF52" s="39">
        <f t="shared" si="56"/>
        <v>60</v>
      </c>
      <c r="CG52">
        <f t="shared" si="57"/>
        <v>0.78</v>
      </c>
      <c r="CI52">
        <f t="shared" si="58"/>
        <v>3</v>
      </c>
      <c r="CJ52" s="39">
        <f t="shared" si="59"/>
        <v>3</v>
      </c>
      <c r="CK52" s="39">
        <f t="shared" si="60"/>
        <v>3</v>
      </c>
      <c r="CL52" s="39">
        <f t="shared" si="61"/>
        <v>0.60000000000000009</v>
      </c>
      <c r="CM52" s="83">
        <f t="shared" si="40"/>
        <v>4.3478260869565218E-3</v>
      </c>
      <c r="CN52" s="83">
        <f t="shared" si="41"/>
        <v>1.0869565217391304E-2</v>
      </c>
      <c r="CO52" s="83">
        <f t="shared" si="42"/>
        <v>0</v>
      </c>
      <c r="CP52" s="83">
        <f t="shared" si="43"/>
        <v>2.0869565217391303E-2</v>
      </c>
      <c r="CQ52" s="83">
        <f t="shared" si="44"/>
        <v>0.17391304347826086</v>
      </c>
      <c r="CR52" s="83">
        <f t="shared" si="45"/>
        <v>2.2608695652173915E-3</v>
      </c>
      <c r="CS52" s="83">
        <f t="shared" si="46"/>
        <v>0</v>
      </c>
      <c r="CT52" s="83">
        <f t="shared" si="47"/>
        <v>8.6956521739130436E-3</v>
      </c>
      <c r="CU52" s="83">
        <f t="shared" si="48"/>
        <v>8.6956521739130436E-3</v>
      </c>
      <c r="CV52" s="83">
        <f t="shared" si="49"/>
        <v>8.6956521739130436E-3</v>
      </c>
      <c r="CW52" s="83">
        <f t="shared" si="50"/>
        <v>1.739130434782609E-3</v>
      </c>
      <c r="CX52" s="124">
        <f t="shared" si="51"/>
        <v>1</v>
      </c>
      <c r="CY52" s="125">
        <f t="shared" si="52"/>
        <v>1</v>
      </c>
      <c r="CZ52" s="124">
        <f>VLOOKUP(K52,TU_Lote1!D:F,3,1)</f>
        <v>0</v>
      </c>
      <c r="DA52">
        <f t="shared" si="62"/>
        <v>11.5</v>
      </c>
    </row>
    <row r="53" spans="1:105" x14ac:dyDescent="0.25">
      <c r="A53" s="4">
        <v>1049</v>
      </c>
      <c r="B53">
        <v>49</v>
      </c>
      <c r="C53" t="s">
        <v>37</v>
      </c>
      <c r="D53" s="1">
        <v>41159.397719907407</v>
      </c>
      <c r="E53">
        <v>49</v>
      </c>
      <c r="F53" t="s">
        <v>38</v>
      </c>
      <c r="G53" t="s">
        <v>1119</v>
      </c>
      <c r="H53">
        <f t="shared" si="26"/>
        <v>1</v>
      </c>
      <c r="I53" t="s">
        <v>1496</v>
      </c>
      <c r="J53" t="s">
        <v>1000</v>
      </c>
      <c r="K53" s="65">
        <v>533.20000000000005</v>
      </c>
      <c r="L53" s="65"/>
      <c r="M53" t="s">
        <v>1099</v>
      </c>
      <c r="N53" t="str">
        <f>VLOOKUP(Geral!M53,PNV!$A$2:$E$354,2,0)</f>
        <v>PAV</v>
      </c>
      <c r="O53" t="str">
        <f>VLOOKUP(Geral!M53,PNV!$A$2:$E$354,5,0)</f>
        <v>PAV</v>
      </c>
      <c r="P53" t="s">
        <v>1008</v>
      </c>
      <c r="Q53" s="4">
        <v>2</v>
      </c>
      <c r="R53" s="4">
        <v>10</v>
      </c>
      <c r="S53" s="4">
        <v>10</v>
      </c>
      <c r="T53" s="67">
        <f t="shared" si="27"/>
        <v>100</v>
      </c>
      <c r="U53" s="6">
        <f t="shared" si="8"/>
        <v>115</v>
      </c>
      <c r="V53" s="6">
        <f t="shared" si="9"/>
        <v>130</v>
      </c>
      <c r="W53" s="6">
        <f t="shared" si="10"/>
        <v>130</v>
      </c>
      <c r="X53" s="6">
        <f t="shared" si="11"/>
        <v>72</v>
      </c>
      <c r="Y53" s="72">
        <f t="shared" si="12"/>
        <v>230</v>
      </c>
      <c r="Z53" s="72">
        <f t="shared" si="13"/>
        <v>230</v>
      </c>
      <c r="AA53" s="67">
        <f t="shared" si="28"/>
        <v>302</v>
      </c>
      <c r="AB53" s="67">
        <f t="shared" si="29"/>
        <v>302</v>
      </c>
      <c r="AC53" s="4">
        <v>1</v>
      </c>
      <c r="AD53" s="4">
        <v>0</v>
      </c>
      <c r="AE53" s="4">
        <v>0</v>
      </c>
      <c r="AF53" s="4">
        <v>1</v>
      </c>
      <c r="AG53" s="4">
        <v>0</v>
      </c>
      <c r="AH53" s="4">
        <v>0</v>
      </c>
      <c r="AI53" s="4">
        <v>0</v>
      </c>
      <c r="AJ53" s="4">
        <v>1</v>
      </c>
      <c r="AK53" s="4">
        <v>0</v>
      </c>
      <c r="AL53" s="4">
        <v>0</v>
      </c>
      <c r="AM53" s="4">
        <v>0</v>
      </c>
      <c r="AN53" s="4" t="s">
        <v>111</v>
      </c>
      <c r="AO53" s="4">
        <v>8</v>
      </c>
      <c r="AP53" s="4">
        <v>4</v>
      </c>
      <c r="AQ53" s="4">
        <v>0</v>
      </c>
      <c r="AR53" s="4">
        <v>0</v>
      </c>
      <c r="AS53" s="4">
        <v>20</v>
      </c>
      <c r="AT53" s="4">
        <v>0</v>
      </c>
      <c r="AU53" s="4">
        <v>0</v>
      </c>
      <c r="AV53" s="4">
        <v>20</v>
      </c>
      <c r="AW53" s="4">
        <v>0</v>
      </c>
      <c r="AX53" s="4">
        <v>0</v>
      </c>
      <c r="AY53" s="4">
        <v>24</v>
      </c>
      <c r="AZ53" s="4">
        <v>1</v>
      </c>
      <c r="BA53" s="4">
        <v>0</v>
      </c>
      <c r="BB53" s="4">
        <v>0</v>
      </c>
      <c r="BC53" s="9">
        <f t="shared" si="30"/>
        <v>15</v>
      </c>
      <c r="BD53" s="4">
        <v>3</v>
      </c>
      <c r="BE53" s="14">
        <f t="shared" si="31"/>
        <v>0</v>
      </c>
      <c r="BF53" s="15">
        <f t="shared" si="14"/>
        <v>0</v>
      </c>
      <c r="BG53" s="14">
        <f t="shared" si="32"/>
        <v>1</v>
      </c>
      <c r="BH53" s="16">
        <f t="shared" si="15"/>
        <v>48</v>
      </c>
      <c r="BI53" s="14">
        <f t="shared" si="33"/>
        <v>20</v>
      </c>
      <c r="BJ53" s="14">
        <f t="shared" si="33"/>
        <v>0</v>
      </c>
      <c r="BK53" s="14">
        <f t="shared" si="33"/>
        <v>0</v>
      </c>
      <c r="BL53" s="17">
        <f t="shared" si="16"/>
        <v>2</v>
      </c>
      <c r="BM53" s="14">
        <f t="shared" si="64"/>
        <v>0</v>
      </c>
      <c r="BN53" s="14">
        <f t="shared" si="63"/>
        <v>4</v>
      </c>
      <c r="BO53" s="14">
        <f t="shared" si="63"/>
        <v>20</v>
      </c>
      <c r="BP53" s="14">
        <f t="shared" si="63"/>
        <v>0</v>
      </c>
      <c r="BQ53" s="14">
        <f t="shared" si="63"/>
        <v>8</v>
      </c>
      <c r="BR53" s="14">
        <f t="shared" si="63"/>
        <v>0</v>
      </c>
      <c r="BS53" s="14">
        <f t="shared" si="63"/>
        <v>0</v>
      </c>
      <c r="BT53" s="14">
        <f t="shared" si="63"/>
        <v>0</v>
      </c>
      <c r="BU53" s="14">
        <f t="shared" si="63"/>
        <v>0</v>
      </c>
      <c r="BV53" s="14">
        <f t="shared" si="63"/>
        <v>0</v>
      </c>
      <c r="BW53" s="14">
        <f t="shared" si="63"/>
        <v>0</v>
      </c>
      <c r="BX53" s="14">
        <f t="shared" si="63"/>
        <v>24</v>
      </c>
      <c r="BY53" s="14">
        <f t="shared" si="63"/>
        <v>0</v>
      </c>
      <c r="BZ53" s="14">
        <f t="shared" si="63"/>
        <v>15</v>
      </c>
      <c r="CA53" s="18">
        <f t="shared" si="36"/>
        <v>142</v>
      </c>
      <c r="CB53" s="40">
        <f t="shared" si="53"/>
        <v>0.5</v>
      </c>
      <c r="CC53" s="39">
        <f t="shared" si="54"/>
        <v>1.25</v>
      </c>
      <c r="CE53" s="39">
        <f t="shared" si="55"/>
        <v>2.4</v>
      </c>
      <c r="CF53" s="39">
        <f t="shared" si="56"/>
        <v>20</v>
      </c>
      <c r="CG53">
        <f t="shared" si="57"/>
        <v>0.78</v>
      </c>
      <c r="CI53">
        <f t="shared" si="58"/>
        <v>1</v>
      </c>
      <c r="CJ53" s="39">
        <f t="shared" si="59"/>
        <v>1</v>
      </c>
      <c r="CK53" s="39">
        <f t="shared" si="60"/>
        <v>1</v>
      </c>
      <c r="CL53" s="39">
        <f t="shared" si="61"/>
        <v>0.2</v>
      </c>
      <c r="CM53" s="83">
        <f t="shared" si="40"/>
        <v>4.3478260869565218E-3</v>
      </c>
      <c r="CN53" s="83">
        <f t="shared" si="41"/>
        <v>1.0869565217391304E-2</v>
      </c>
      <c r="CO53" s="83">
        <f t="shared" si="42"/>
        <v>0</v>
      </c>
      <c r="CP53" s="83">
        <f t="shared" si="43"/>
        <v>2.0869565217391303E-2</v>
      </c>
      <c r="CQ53" s="83">
        <f t="shared" si="44"/>
        <v>0.17391304347826086</v>
      </c>
      <c r="CR53" s="83">
        <f t="shared" si="45"/>
        <v>6.7826086956521738E-3</v>
      </c>
      <c r="CS53" s="83">
        <f t="shared" si="46"/>
        <v>0</v>
      </c>
      <c r="CT53" s="83">
        <f t="shared" si="47"/>
        <v>8.6956521739130436E-3</v>
      </c>
      <c r="CU53" s="83">
        <f t="shared" si="48"/>
        <v>8.6956521739130436E-3</v>
      </c>
      <c r="CV53" s="83">
        <f t="shared" si="49"/>
        <v>8.6956521739130436E-3</v>
      </c>
      <c r="CW53" s="83">
        <f t="shared" si="50"/>
        <v>1.7391304347826088E-3</v>
      </c>
      <c r="CX53" s="124">
        <f t="shared" si="51"/>
        <v>1</v>
      </c>
      <c r="CY53" s="125">
        <f t="shared" si="52"/>
        <v>1</v>
      </c>
      <c r="CZ53" s="124">
        <f>VLOOKUP(K53,TU_Lote1!D:F,3,1)</f>
        <v>0</v>
      </c>
      <c r="DA53">
        <f t="shared" si="62"/>
        <v>11.5</v>
      </c>
    </row>
    <row r="54" spans="1:105" x14ac:dyDescent="0.25">
      <c r="A54" s="4">
        <v>1050</v>
      </c>
      <c r="B54">
        <v>50</v>
      </c>
      <c r="C54" t="s">
        <v>37</v>
      </c>
      <c r="D54" s="1">
        <v>41159.41034722222</v>
      </c>
      <c r="E54">
        <v>50</v>
      </c>
      <c r="F54" t="s">
        <v>112</v>
      </c>
      <c r="G54" t="s">
        <v>1119</v>
      </c>
      <c r="H54">
        <f t="shared" si="26"/>
        <v>1</v>
      </c>
      <c r="I54" t="s">
        <v>1496</v>
      </c>
      <c r="J54" t="s">
        <v>1000</v>
      </c>
      <c r="K54" s="65">
        <v>540.29999999999995</v>
      </c>
      <c r="L54" s="65"/>
      <c r="M54" t="s">
        <v>1099</v>
      </c>
      <c r="N54" t="str">
        <f>VLOOKUP(Geral!M54,PNV!$A$2:$E$354,2,0)</f>
        <v>PAV</v>
      </c>
      <c r="O54" t="str">
        <f>VLOOKUP(Geral!M54,PNV!$A$2:$E$354,5,0)</f>
        <v>PAV</v>
      </c>
      <c r="P54" t="s">
        <v>1008</v>
      </c>
      <c r="Q54" s="4">
        <v>2</v>
      </c>
      <c r="R54" s="4">
        <v>40</v>
      </c>
      <c r="S54" s="4">
        <v>10</v>
      </c>
      <c r="T54" s="67">
        <f t="shared" si="27"/>
        <v>400</v>
      </c>
      <c r="U54" s="6">
        <f t="shared" si="8"/>
        <v>460</v>
      </c>
      <c r="V54" s="6">
        <f t="shared" si="9"/>
        <v>520</v>
      </c>
      <c r="W54" s="6">
        <f t="shared" si="10"/>
        <v>520</v>
      </c>
      <c r="X54" s="6">
        <f t="shared" si="11"/>
        <v>288</v>
      </c>
      <c r="Y54" s="72">
        <f t="shared" si="12"/>
        <v>920</v>
      </c>
      <c r="Z54" s="72">
        <f t="shared" si="13"/>
        <v>920</v>
      </c>
      <c r="AA54" s="67">
        <f t="shared" si="28"/>
        <v>1208</v>
      </c>
      <c r="AB54" s="67">
        <f t="shared" si="29"/>
        <v>1208</v>
      </c>
      <c r="AC54" s="4">
        <v>0</v>
      </c>
      <c r="AD54" s="4">
        <v>1</v>
      </c>
      <c r="AE54" s="4">
        <v>0</v>
      </c>
      <c r="AF54" s="4">
        <v>0</v>
      </c>
      <c r="AG54" s="4">
        <v>0</v>
      </c>
      <c r="AH54" s="4">
        <v>1</v>
      </c>
      <c r="AI54" s="4">
        <v>0</v>
      </c>
      <c r="AJ54" s="4">
        <v>1</v>
      </c>
      <c r="AK54" s="4">
        <v>0</v>
      </c>
      <c r="AL54" s="4">
        <v>0</v>
      </c>
      <c r="AM54" s="4">
        <v>0</v>
      </c>
      <c r="AN54" s="4" t="s">
        <v>113</v>
      </c>
      <c r="AO54" s="4">
        <v>26</v>
      </c>
      <c r="AP54" s="4">
        <v>5</v>
      </c>
      <c r="AQ54" s="4">
        <v>0</v>
      </c>
      <c r="AR54" s="4">
        <v>80</v>
      </c>
      <c r="AS54" s="4">
        <v>640</v>
      </c>
      <c r="AT54" s="4">
        <v>0</v>
      </c>
      <c r="AU54" s="4">
        <v>10</v>
      </c>
      <c r="AV54" s="4">
        <v>80</v>
      </c>
      <c r="AW54" s="4">
        <v>30</v>
      </c>
      <c r="AX54" s="4">
        <v>0</v>
      </c>
      <c r="AY54" s="4">
        <v>80</v>
      </c>
      <c r="AZ54" s="4">
        <v>2</v>
      </c>
      <c r="BA54" s="4">
        <v>0</v>
      </c>
      <c r="BB54" s="4">
        <v>0</v>
      </c>
      <c r="BC54" s="9">
        <f t="shared" si="30"/>
        <v>60</v>
      </c>
      <c r="BD54" s="4">
        <v>1</v>
      </c>
      <c r="BE54" s="14">
        <f t="shared" si="31"/>
        <v>0</v>
      </c>
      <c r="BF54" s="15">
        <f t="shared" si="14"/>
        <v>0</v>
      </c>
      <c r="BG54" s="14">
        <f t="shared" si="32"/>
        <v>2</v>
      </c>
      <c r="BH54" s="16">
        <f t="shared" si="15"/>
        <v>192</v>
      </c>
      <c r="BI54" s="14">
        <f t="shared" si="33"/>
        <v>640</v>
      </c>
      <c r="BJ54" s="14">
        <f t="shared" si="33"/>
        <v>0</v>
      </c>
      <c r="BK54" s="14">
        <f t="shared" si="33"/>
        <v>0</v>
      </c>
      <c r="BL54" s="17">
        <f t="shared" si="16"/>
        <v>8</v>
      </c>
      <c r="BM54" s="14">
        <f t="shared" si="64"/>
        <v>0</v>
      </c>
      <c r="BN54" s="14">
        <f t="shared" si="63"/>
        <v>5</v>
      </c>
      <c r="BO54" s="14">
        <f t="shared" si="63"/>
        <v>80</v>
      </c>
      <c r="BP54" s="14">
        <f t="shared" si="63"/>
        <v>80</v>
      </c>
      <c r="BQ54" s="14">
        <f t="shared" si="63"/>
        <v>26</v>
      </c>
      <c r="BR54" s="14">
        <f t="shared" si="63"/>
        <v>0</v>
      </c>
      <c r="BS54" s="14">
        <f t="shared" si="63"/>
        <v>0</v>
      </c>
      <c r="BT54" s="14">
        <f t="shared" si="63"/>
        <v>0</v>
      </c>
      <c r="BU54" s="14">
        <f t="shared" si="63"/>
        <v>10</v>
      </c>
      <c r="BV54" s="14">
        <f t="shared" si="63"/>
        <v>30</v>
      </c>
      <c r="BW54" s="14">
        <f t="shared" si="63"/>
        <v>0</v>
      </c>
      <c r="BX54" s="14">
        <f t="shared" si="63"/>
        <v>80</v>
      </c>
      <c r="BY54" s="14">
        <f t="shared" si="63"/>
        <v>0</v>
      </c>
      <c r="BZ54" s="14">
        <f t="shared" si="63"/>
        <v>60</v>
      </c>
      <c r="CA54" s="18">
        <f t="shared" si="36"/>
        <v>1213</v>
      </c>
      <c r="CB54" s="40">
        <f t="shared" si="53"/>
        <v>2</v>
      </c>
      <c r="CC54" s="39">
        <f t="shared" si="54"/>
        <v>5</v>
      </c>
      <c r="CE54" s="39">
        <f t="shared" si="55"/>
        <v>9.6</v>
      </c>
      <c r="CF54" s="39">
        <f t="shared" si="56"/>
        <v>80</v>
      </c>
      <c r="CG54">
        <f t="shared" si="57"/>
        <v>0.78</v>
      </c>
      <c r="CI54">
        <f t="shared" si="58"/>
        <v>4</v>
      </c>
      <c r="CJ54" s="39">
        <f t="shared" si="59"/>
        <v>4</v>
      </c>
      <c r="CK54" s="39">
        <f t="shared" si="60"/>
        <v>4</v>
      </c>
      <c r="CL54" s="39">
        <f t="shared" si="61"/>
        <v>0.8</v>
      </c>
      <c r="CM54" s="83">
        <f t="shared" si="40"/>
        <v>4.3478260869565218E-3</v>
      </c>
      <c r="CN54" s="83">
        <f t="shared" si="41"/>
        <v>1.0869565217391304E-2</v>
      </c>
      <c r="CO54" s="83">
        <f t="shared" si="42"/>
        <v>0</v>
      </c>
      <c r="CP54" s="83">
        <f t="shared" si="43"/>
        <v>2.0869565217391303E-2</v>
      </c>
      <c r="CQ54" s="83">
        <f t="shared" si="44"/>
        <v>0.17391304347826086</v>
      </c>
      <c r="CR54" s="83">
        <f t="shared" si="45"/>
        <v>1.6956521739130434E-3</v>
      </c>
      <c r="CS54" s="83">
        <f t="shared" si="46"/>
        <v>0</v>
      </c>
      <c r="CT54" s="83">
        <f t="shared" si="47"/>
        <v>8.6956521739130436E-3</v>
      </c>
      <c r="CU54" s="83">
        <f t="shared" si="48"/>
        <v>8.6956521739130436E-3</v>
      </c>
      <c r="CV54" s="83">
        <f t="shared" si="49"/>
        <v>8.6956521739130436E-3</v>
      </c>
      <c r="CW54" s="83">
        <f t="shared" si="50"/>
        <v>1.7391304347826088E-3</v>
      </c>
      <c r="CX54" s="124">
        <f t="shared" si="51"/>
        <v>1</v>
      </c>
      <c r="CY54" s="125">
        <f t="shared" si="52"/>
        <v>1</v>
      </c>
      <c r="CZ54" s="124">
        <f>VLOOKUP(K54,TU_Lote1!D:F,3,1)</f>
        <v>0</v>
      </c>
      <c r="DA54">
        <f t="shared" si="62"/>
        <v>11.5</v>
      </c>
    </row>
    <row r="55" spans="1:105" x14ac:dyDescent="0.25">
      <c r="A55" s="4">
        <v>1051</v>
      </c>
      <c r="B55">
        <v>51</v>
      </c>
      <c r="C55" t="s">
        <v>37</v>
      </c>
      <c r="D55" s="1">
        <v>41159.423819444448</v>
      </c>
      <c r="E55">
        <v>51</v>
      </c>
      <c r="F55" t="s">
        <v>38</v>
      </c>
      <c r="G55" t="s">
        <v>1119</v>
      </c>
      <c r="H55">
        <f t="shared" si="26"/>
        <v>1</v>
      </c>
      <c r="I55" t="s">
        <v>1496</v>
      </c>
      <c r="J55" t="s">
        <v>1000</v>
      </c>
      <c r="K55" s="65">
        <v>545.6</v>
      </c>
      <c r="L55" s="65"/>
      <c r="M55" t="s">
        <v>1100</v>
      </c>
      <c r="N55" t="str">
        <f>VLOOKUP(Geral!M55,PNV!$A$2:$E$354,2,0)</f>
        <v>PAV</v>
      </c>
      <c r="O55" t="str">
        <f>VLOOKUP(Geral!M55,PNV!$A$2:$E$354,5,0)</f>
        <v>PAV</v>
      </c>
      <c r="P55" t="s">
        <v>1008</v>
      </c>
      <c r="Q55" s="4">
        <v>2</v>
      </c>
      <c r="R55" s="4">
        <v>30</v>
      </c>
      <c r="S55" s="4">
        <v>9.1999999999999993</v>
      </c>
      <c r="T55" s="67">
        <f t="shared" si="27"/>
        <v>276</v>
      </c>
      <c r="U55" s="6">
        <f t="shared" si="8"/>
        <v>345</v>
      </c>
      <c r="V55" s="6">
        <f t="shared" si="9"/>
        <v>390</v>
      </c>
      <c r="W55" s="6">
        <f t="shared" si="10"/>
        <v>390</v>
      </c>
      <c r="X55" s="6">
        <f t="shared" si="11"/>
        <v>216</v>
      </c>
      <c r="Y55" s="72">
        <f t="shared" si="12"/>
        <v>690</v>
      </c>
      <c r="Z55" s="72">
        <f t="shared" si="13"/>
        <v>690</v>
      </c>
      <c r="AA55" s="67">
        <f t="shared" si="28"/>
        <v>906</v>
      </c>
      <c r="AB55" s="67">
        <f t="shared" si="29"/>
        <v>906</v>
      </c>
      <c r="AC55" s="4">
        <v>1</v>
      </c>
      <c r="AD55" s="4">
        <v>0</v>
      </c>
      <c r="AE55" s="4">
        <v>0</v>
      </c>
      <c r="AF55" s="4">
        <v>0</v>
      </c>
      <c r="AG55" s="4">
        <v>0</v>
      </c>
      <c r="AH55" s="4">
        <v>1</v>
      </c>
      <c r="AI55" s="4">
        <v>0</v>
      </c>
      <c r="AJ55" s="4">
        <v>1</v>
      </c>
      <c r="AK55" s="4">
        <v>0</v>
      </c>
      <c r="AL55" s="4">
        <v>0</v>
      </c>
      <c r="AM55" s="4">
        <v>0</v>
      </c>
      <c r="AN55" s="4" t="s">
        <v>114</v>
      </c>
      <c r="AO55" s="4">
        <v>21</v>
      </c>
      <c r="AP55" s="4">
        <v>50</v>
      </c>
      <c r="AQ55" s="4">
        <v>5</v>
      </c>
      <c r="AR55" s="4">
        <v>60</v>
      </c>
      <c r="AS55" s="4">
        <v>490</v>
      </c>
      <c r="AT55" s="4">
        <v>0</v>
      </c>
      <c r="AU55" s="4">
        <v>0</v>
      </c>
      <c r="AV55" s="4">
        <v>60</v>
      </c>
      <c r="AW55" s="4">
        <v>0</v>
      </c>
      <c r="AX55" s="4">
        <v>10</v>
      </c>
      <c r="AY55" s="4">
        <v>60</v>
      </c>
      <c r="AZ55" s="4">
        <v>0</v>
      </c>
      <c r="BA55" s="4">
        <v>0</v>
      </c>
      <c r="BB55" s="4">
        <v>0</v>
      </c>
      <c r="BC55" s="9">
        <f t="shared" si="30"/>
        <v>69.000000000000028</v>
      </c>
      <c r="BD55" s="4">
        <v>2</v>
      </c>
      <c r="BE55" s="14">
        <f t="shared" si="31"/>
        <v>10</v>
      </c>
      <c r="BF55" s="15">
        <f t="shared" si="14"/>
        <v>0</v>
      </c>
      <c r="BG55" s="14">
        <f t="shared" si="32"/>
        <v>0</v>
      </c>
      <c r="BH55" s="16">
        <f t="shared" si="15"/>
        <v>144</v>
      </c>
      <c r="BI55" s="14">
        <f t="shared" si="33"/>
        <v>490</v>
      </c>
      <c r="BJ55" s="14">
        <f t="shared" si="33"/>
        <v>0</v>
      </c>
      <c r="BK55" s="14">
        <f t="shared" si="33"/>
        <v>0</v>
      </c>
      <c r="BL55" s="17">
        <f t="shared" si="16"/>
        <v>6</v>
      </c>
      <c r="BM55" s="14">
        <f t="shared" si="64"/>
        <v>0</v>
      </c>
      <c r="BN55" s="14">
        <f t="shared" si="63"/>
        <v>55</v>
      </c>
      <c r="BO55" s="14">
        <f t="shared" si="63"/>
        <v>60</v>
      </c>
      <c r="BP55" s="14">
        <f t="shared" si="63"/>
        <v>60</v>
      </c>
      <c r="BQ55" s="14">
        <f t="shared" si="63"/>
        <v>21</v>
      </c>
      <c r="BR55" s="14">
        <f t="shared" si="63"/>
        <v>0</v>
      </c>
      <c r="BS55" s="14">
        <f t="shared" si="63"/>
        <v>0</v>
      </c>
      <c r="BT55" s="14">
        <f t="shared" si="63"/>
        <v>0</v>
      </c>
      <c r="BU55" s="14">
        <f t="shared" si="63"/>
        <v>0</v>
      </c>
      <c r="BV55" s="14">
        <f t="shared" si="63"/>
        <v>0</v>
      </c>
      <c r="BW55" s="14">
        <f t="shared" si="63"/>
        <v>0</v>
      </c>
      <c r="BX55" s="14">
        <f t="shared" si="63"/>
        <v>60</v>
      </c>
      <c r="BY55" s="14">
        <f t="shared" si="63"/>
        <v>0</v>
      </c>
      <c r="BZ55" s="14">
        <f t="shared" si="63"/>
        <v>69.000000000000028</v>
      </c>
      <c r="CA55" s="18">
        <f t="shared" si="36"/>
        <v>975</v>
      </c>
      <c r="CB55" s="40">
        <f t="shared" si="53"/>
        <v>1.5</v>
      </c>
      <c r="CC55" s="39">
        <f t="shared" si="54"/>
        <v>3.75</v>
      </c>
      <c r="CE55" s="39">
        <f t="shared" si="55"/>
        <v>7.1999999999999993</v>
      </c>
      <c r="CF55" s="39">
        <f t="shared" si="56"/>
        <v>55.199999999999996</v>
      </c>
      <c r="CG55">
        <f t="shared" si="57"/>
        <v>0.78</v>
      </c>
      <c r="CI55">
        <f t="shared" si="58"/>
        <v>3</v>
      </c>
      <c r="CJ55" s="39">
        <f t="shared" si="59"/>
        <v>2.76</v>
      </c>
      <c r="CK55" s="39">
        <f t="shared" si="60"/>
        <v>3</v>
      </c>
      <c r="CL55" s="39">
        <f t="shared" si="61"/>
        <v>0.55199999999999994</v>
      </c>
      <c r="CM55" s="83">
        <f t="shared" si="40"/>
        <v>4.3478260869565218E-3</v>
      </c>
      <c r="CN55" s="83">
        <f t="shared" si="41"/>
        <v>1.0869565217391304E-2</v>
      </c>
      <c r="CO55" s="83">
        <f t="shared" si="42"/>
        <v>0</v>
      </c>
      <c r="CP55" s="83">
        <f t="shared" si="43"/>
        <v>2.0869565217391303E-2</v>
      </c>
      <c r="CQ55" s="83">
        <f t="shared" si="44"/>
        <v>0.15999999999999998</v>
      </c>
      <c r="CR55" s="83">
        <f t="shared" si="45"/>
        <v>2.2608695652173915E-3</v>
      </c>
      <c r="CS55" s="83">
        <f t="shared" si="46"/>
        <v>0</v>
      </c>
      <c r="CT55" s="83">
        <f t="shared" si="47"/>
        <v>8.6956521739130436E-3</v>
      </c>
      <c r="CU55" s="83">
        <f t="shared" si="48"/>
        <v>8.0000000000000002E-3</v>
      </c>
      <c r="CV55" s="83">
        <f t="shared" si="49"/>
        <v>8.6956521739130436E-3</v>
      </c>
      <c r="CW55" s="83">
        <f t="shared" si="50"/>
        <v>1.5999999999999999E-3</v>
      </c>
      <c r="CX55" s="124">
        <f t="shared" si="51"/>
        <v>1</v>
      </c>
      <c r="CY55" s="125">
        <f t="shared" si="52"/>
        <v>1</v>
      </c>
      <c r="CZ55" s="124">
        <f>VLOOKUP(K55,TU_Lote1!D:F,3,1)</f>
        <v>0</v>
      </c>
      <c r="DA55">
        <f t="shared" si="62"/>
        <v>11.5</v>
      </c>
    </row>
    <row r="56" spans="1:105" x14ac:dyDescent="0.25">
      <c r="A56" s="4">
        <v>1052</v>
      </c>
      <c r="B56">
        <v>52</v>
      </c>
      <c r="C56" t="s">
        <v>37</v>
      </c>
      <c r="D56" s="1">
        <v>41159.435601851852</v>
      </c>
      <c r="E56">
        <v>52</v>
      </c>
      <c r="F56" t="s">
        <v>47</v>
      </c>
      <c r="G56" t="s">
        <v>1119</v>
      </c>
      <c r="H56">
        <f t="shared" si="26"/>
        <v>1</v>
      </c>
      <c r="I56" t="s">
        <v>1496</v>
      </c>
      <c r="J56" t="s">
        <v>1000</v>
      </c>
      <c r="K56" s="65">
        <v>546.5</v>
      </c>
      <c r="L56" s="65"/>
      <c r="M56" t="s">
        <v>1100</v>
      </c>
      <c r="N56" t="str">
        <f>VLOOKUP(Geral!M56,PNV!$A$2:$E$354,2,0)</f>
        <v>PAV</v>
      </c>
      <c r="O56" t="str">
        <f>VLOOKUP(Geral!M56,PNV!$A$2:$E$354,5,0)</f>
        <v>PAV</v>
      </c>
      <c r="P56" t="s">
        <v>1008</v>
      </c>
      <c r="Q56" s="4">
        <v>2</v>
      </c>
      <c r="R56" s="4">
        <v>6</v>
      </c>
      <c r="S56" s="4">
        <v>10</v>
      </c>
      <c r="T56" s="67">
        <f t="shared" si="27"/>
        <v>60</v>
      </c>
      <c r="U56" s="6">
        <f t="shared" si="8"/>
        <v>69</v>
      </c>
      <c r="V56" s="6">
        <f t="shared" si="9"/>
        <v>78</v>
      </c>
      <c r="W56" s="6">
        <f t="shared" si="10"/>
        <v>78</v>
      </c>
      <c r="X56" s="6">
        <f t="shared" si="11"/>
        <v>43.2</v>
      </c>
      <c r="Y56" s="72">
        <f t="shared" si="12"/>
        <v>138</v>
      </c>
      <c r="Z56" s="72">
        <f t="shared" si="13"/>
        <v>138</v>
      </c>
      <c r="AA56" s="67">
        <f t="shared" si="28"/>
        <v>181.2</v>
      </c>
      <c r="AB56" s="67">
        <f t="shared" si="29"/>
        <v>181.2</v>
      </c>
      <c r="AC56" s="4">
        <v>1</v>
      </c>
      <c r="AD56" s="4">
        <v>0</v>
      </c>
      <c r="AE56" s="4">
        <v>0</v>
      </c>
      <c r="AF56" s="4">
        <v>1</v>
      </c>
      <c r="AG56" s="4">
        <v>1</v>
      </c>
      <c r="AH56" s="4">
        <v>0</v>
      </c>
      <c r="AI56" s="4">
        <v>0</v>
      </c>
      <c r="AJ56" s="4">
        <v>1</v>
      </c>
      <c r="AK56" s="4">
        <v>0</v>
      </c>
      <c r="AL56" s="4">
        <v>0</v>
      </c>
      <c r="AM56" s="4">
        <v>0</v>
      </c>
      <c r="AN56" s="4" t="s">
        <v>115</v>
      </c>
      <c r="AO56" s="4">
        <v>11</v>
      </c>
      <c r="AP56" s="4">
        <v>4</v>
      </c>
      <c r="AQ56" s="4">
        <v>0</v>
      </c>
      <c r="AR56" s="4">
        <v>10</v>
      </c>
      <c r="AS56" s="4">
        <v>80</v>
      </c>
      <c r="AT56" s="4">
        <v>0</v>
      </c>
      <c r="AU56" s="4">
        <v>0</v>
      </c>
      <c r="AV56" s="4">
        <v>0</v>
      </c>
      <c r="AW56" s="4">
        <v>0</v>
      </c>
      <c r="AX56" s="4">
        <v>0</v>
      </c>
      <c r="AY56" s="4">
        <v>12</v>
      </c>
      <c r="AZ56" s="4">
        <v>0</v>
      </c>
      <c r="BA56" s="4">
        <v>0</v>
      </c>
      <c r="BB56" s="4">
        <v>0</v>
      </c>
      <c r="BC56" s="9">
        <f t="shared" si="30"/>
        <v>9</v>
      </c>
      <c r="BD56" s="4">
        <v>1</v>
      </c>
      <c r="BE56" s="14">
        <f t="shared" si="31"/>
        <v>0</v>
      </c>
      <c r="BF56" s="15">
        <f t="shared" si="14"/>
        <v>0</v>
      </c>
      <c r="BG56" s="14">
        <f t="shared" si="32"/>
        <v>0</v>
      </c>
      <c r="BH56" s="16">
        <f t="shared" si="15"/>
        <v>28.799999999999997</v>
      </c>
      <c r="BI56" s="14">
        <f t="shared" si="33"/>
        <v>80</v>
      </c>
      <c r="BJ56" s="14">
        <f t="shared" si="33"/>
        <v>0</v>
      </c>
      <c r="BK56" s="14">
        <f t="shared" si="33"/>
        <v>0</v>
      </c>
      <c r="BL56" s="17">
        <f t="shared" si="16"/>
        <v>1.2000000000000002</v>
      </c>
      <c r="BM56" s="14">
        <f t="shared" si="64"/>
        <v>0</v>
      </c>
      <c r="BN56" s="14">
        <f t="shared" si="63"/>
        <v>4</v>
      </c>
      <c r="BO56" s="14">
        <f t="shared" si="63"/>
        <v>0</v>
      </c>
      <c r="BP56" s="14">
        <f t="shared" si="63"/>
        <v>10</v>
      </c>
      <c r="BQ56" s="14">
        <f t="shared" si="63"/>
        <v>11</v>
      </c>
      <c r="BR56" s="14">
        <f t="shared" si="63"/>
        <v>0</v>
      </c>
      <c r="BS56" s="14">
        <f t="shared" si="63"/>
        <v>0</v>
      </c>
      <c r="BT56" s="14">
        <f t="shared" si="63"/>
        <v>0</v>
      </c>
      <c r="BU56" s="14">
        <f t="shared" si="63"/>
        <v>0</v>
      </c>
      <c r="BV56" s="14">
        <f t="shared" si="63"/>
        <v>0</v>
      </c>
      <c r="BW56" s="14">
        <f t="shared" si="63"/>
        <v>0</v>
      </c>
      <c r="BX56" s="14">
        <f t="shared" si="63"/>
        <v>12</v>
      </c>
      <c r="BY56" s="14">
        <f t="shared" si="63"/>
        <v>0</v>
      </c>
      <c r="BZ56" s="14">
        <f t="shared" si="63"/>
        <v>9</v>
      </c>
      <c r="CA56" s="18">
        <f t="shared" si="36"/>
        <v>156</v>
      </c>
      <c r="CB56" s="40">
        <f t="shared" si="53"/>
        <v>0.30000000000000004</v>
      </c>
      <c r="CC56" s="39">
        <f t="shared" si="54"/>
        <v>0.75000000000000011</v>
      </c>
      <c r="CE56" s="39">
        <f t="shared" si="55"/>
        <v>1.4400000000000002</v>
      </c>
      <c r="CF56" s="39">
        <f t="shared" si="56"/>
        <v>12.000000000000002</v>
      </c>
      <c r="CG56">
        <f t="shared" si="57"/>
        <v>0.78</v>
      </c>
      <c r="CI56">
        <f t="shared" si="58"/>
        <v>0.60000000000000009</v>
      </c>
      <c r="CJ56" s="39">
        <f t="shared" si="59"/>
        <v>0.60000000000000009</v>
      </c>
      <c r="CK56" s="39">
        <f t="shared" si="60"/>
        <v>0.60000000000000009</v>
      </c>
      <c r="CL56" s="39">
        <f t="shared" si="61"/>
        <v>0.12000000000000002</v>
      </c>
      <c r="CM56" s="83">
        <f t="shared" si="40"/>
        <v>4.3478260869565227E-3</v>
      </c>
      <c r="CN56" s="83">
        <f t="shared" si="41"/>
        <v>1.0869565217391306E-2</v>
      </c>
      <c r="CO56" s="83">
        <f t="shared" si="42"/>
        <v>0</v>
      </c>
      <c r="CP56" s="83">
        <f t="shared" si="43"/>
        <v>2.0869565217391306E-2</v>
      </c>
      <c r="CQ56" s="83">
        <f t="shared" si="44"/>
        <v>0.17391304347826089</v>
      </c>
      <c r="CR56" s="83">
        <f t="shared" si="45"/>
        <v>1.1304347826086957E-2</v>
      </c>
      <c r="CS56" s="83">
        <f t="shared" si="46"/>
        <v>0</v>
      </c>
      <c r="CT56" s="83">
        <f t="shared" si="47"/>
        <v>8.6956521739130453E-3</v>
      </c>
      <c r="CU56" s="83">
        <f t="shared" si="48"/>
        <v>8.6956521739130453E-3</v>
      </c>
      <c r="CV56" s="83">
        <f t="shared" si="49"/>
        <v>8.6956521739130453E-3</v>
      </c>
      <c r="CW56" s="83">
        <f t="shared" si="50"/>
        <v>1.739130434782609E-3</v>
      </c>
      <c r="CX56" s="124">
        <f t="shared" si="51"/>
        <v>1</v>
      </c>
      <c r="CY56" s="125">
        <f t="shared" si="52"/>
        <v>1</v>
      </c>
      <c r="CZ56" s="124">
        <f>VLOOKUP(K56,TU_Lote1!D:F,3,1)</f>
        <v>0</v>
      </c>
      <c r="DA56">
        <f t="shared" si="62"/>
        <v>11.5</v>
      </c>
    </row>
    <row r="57" spans="1:105" x14ac:dyDescent="0.25">
      <c r="A57" s="4">
        <v>1053</v>
      </c>
      <c r="B57">
        <v>53</v>
      </c>
      <c r="C57" t="s">
        <v>37</v>
      </c>
      <c r="D57" s="1">
        <v>41159.448275462964</v>
      </c>
      <c r="E57">
        <v>53</v>
      </c>
      <c r="F57" t="s">
        <v>47</v>
      </c>
      <c r="G57" t="s">
        <v>1119</v>
      </c>
      <c r="H57">
        <f t="shared" si="26"/>
        <v>1</v>
      </c>
      <c r="I57" t="s">
        <v>1496</v>
      </c>
      <c r="J57" t="s">
        <v>1000</v>
      </c>
      <c r="K57" s="65">
        <v>557.1</v>
      </c>
      <c r="L57" s="65"/>
      <c r="M57" t="s">
        <v>1100</v>
      </c>
      <c r="N57" t="str">
        <f>VLOOKUP(Geral!M57,PNV!$A$2:$E$354,2,0)</f>
        <v>PAV</v>
      </c>
      <c r="O57" t="str">
        <f>VLOOKUP(Geral!M57,PNV!$A$2:$E$354,5,0)</f>
        <v>PAV</v>
      </c>
      <c r="P57" t="s">
        <v>1008</v>
      </c>
      <c r="Q57" s="4">
        <v>2</v>
      </c>
      <c r="R57" s="4">
        <v>30</v>
      </c>
      <c r="S57" s="4">
        <v>10</v>
      </c>
      <c r="T57" s="67">
        <f t="shared" si="27"/>
        <v>300</v>
      </c>
      <c r="U57" s="6">
        <f t="shared" si="8"/>
        <v>345</v>
      </c>
      <c r="V57" s="6">
        <f t="shared" si="9"/>
        <v>390</v>
      </c>
      <c r="W57" s="6">
        <f t="shared" si="10"/>
        <v>390</v>
      </c>
      <c r="X57" s="6">
        <f t="shared" si="11"/>
        <v>216</v>
      </c>
      <c r="Y57" s="72">
        <f t="shared" si="12"/>
        <v>690</v>
      </c>
      <c r="Z57" s="72">
        <f t="shared" si="13"/>
        <v>690</v>
      </c>
      <c r="AA57" s="67">
        <f t="shared" si="28"/>
        <v>906</v>
      </c>
      <c r="AB57" s="67">
        <f t="shared" si="29"/>
        <v>906</v>
      </c>
      <c r="AC57" s="4">
        <v>1</v>
      </c>
      <c r="AD57" s="4">
        <v>0</v>
      </c>
      <c r="AE57" s="4">
        <v>0</v>
      </c>
      <c r="AF57" s="4">
        <v>0</v>
      </c>
      <c r="AG57" s="4">
        <v>0</v>
      </c>
      <c r="AH57" s="4">
        <v>1</v>
      </c>
      <c r="AI57" s="4">
        <v>0</v>
      </c>
      <c r="AJ57" s="4">
        <v>1</v>
      </c>
      <c r="AK57" s="4">
        <v>0</v>
      </c>
      <c r="AL57" s="4">
        <v>0</v>
      </c>
      <c r="AM57" s="4">
        <v>0</v>
      </c>
      <c r="AN57" s="4" t="s">
        <v>116</v>
      </c>
      <c r="AO57" s="4">
        <v>26</v>
      </c>
      <c r="AP57" s="4">
        <v>6</v>
      </c>
      <c r="AQ57" s="4">
        <v>0</v>
      </c>
      <c r="AR57" s="4">
        <v>60</v>
      </c>
      <c r="AS57" s="4">
        <v>490</v>
      </c>
      <c r="AT57" s="4">
        <v>0</v>
      </c>
      <c r="AU57" s="4">
        <v>0</v>
      </c>
      <c r="AV57" s="4">
        <v>60</v>
      </c>
      <c r="AW57" s="4">
        <v>30</v>
      </c>
      <c r="AX57" s="4">
        <v>10</v>
      </c>
      <c r="AY57" s="4">
        <v>60</v>
      </c>
      <c r="AZ57" s="4">
        <v>0</v>
      </c>
      <c r="BA57" s="4">
        <v>0</v>
      </c>
      <c r="BB57" s="4">
        <v>0</v>
      </c>
      <c r="BC57" s="9">
        <f t="shared" si="30"/>
        <v>45</v>
      </c>
      <c r="BD57" s="4">
        <v>1</v>
      </c>
      <c r="BE57" s="14">
        <f t="shared" si="31"/>
        <v>10</v>
      </c>
      <c r="BF57" s="15">
        <f t="shared" si="14"/>
        <v>0</v>
      </c>
      <c r="BG57" s="14">
        <f t="shared" si="32"/>
        <v>0</v>
      </c>
      <c r="BH57" s="16">
        <f t="shared" si="15"/>
        <v>144</v>
      </c>
      <c r="BI57" s="14">
        <f t="shared" si="33"/>
        <v>490</v>
      </c>
      <c r="BJ57" s="14">
        <f t="shared" si="33"/>
        <v>0</v>
      </c>
      <c r="BK57" s="14">
        <f t="shared" si="33"/>
        <v>0</v>
      </c>
      <c r="BL57" s="17">
        <f t="shared" si="16"/>
        <v>6</v>
      </c>
      <c r="BM57" s="14">
        <f t="shared" si="64"/>
        <v>0</v>
      </c>
      <c r="BN57" s="14">
        <f t="shared" si="63"/>
        <v>6</v>
      </c>
      <c r="BO57" s="14">
        <f t="shared" si="63"/>
        <v>60</v>
      </c>
      <c r="BP57" s="14">
        <f t="shared" si="63"/>
        <v>60</v>
      </c>
      <c r="BQ57" s="14">
        <f t="shared" si="63"/>
        <v>26</v>
      </c>
      <c r="BR57" s="14">
        <f t="shared" si="63"/>
        <v>0</v>
      </c>
      <c r="BS57" s="14">
        <f t="shared" si="63"/>
        <v>0</v>
      </c>
      <c r="BT57" s="14">
        <f t="shared" si="63"/>
        <v>0</v>
      </c>
      <c r="BU57" s="14">
        <f t="shared" si="63"/>
        <v>0</v>
      </c>
      <c r="BV57" s="14">
        <f t="shared" si="63"/>
        <v>30</v>
      </c>
      <c r="BW57" s="14">
        <f t="shared" ref="BN57:BZ77" si="65">SUMIF($AO$2:$BC$2,BW$2,$AO57:$BC57)</f>
        <v>0</v>
      </c>
      <c r="BX57" s="14">
        <f t="shared" si="65"/>
        <v>60</v>
      </c>
      <c r="BY57" s="14">
        <f t="shared" si="65"/>
        <v>0</v>
      </c>
      <c r="BZ57" s="14">
        <f t="shared" si="65"/>
        <v>45</v>
      </c>
      <c r="CA57" s="18">
        <f t="shared" si="36"/>
        <v>937</v>
      </c>
      <c r="CB57" s="40">
        <f t="shared" si="53"/>
        <v>1.5</v>
      </c>
      <c r="CC57" s="39">
        <f t="shared" si="54"/>
        <v>3.75</v>
      </c>
      <c r="CE57" s="39">
        <f t="shared" si="55"/>
        <v>7.1999999999999993</v>
      </c>
      <c r="CF57" s="39">
        <f t="shared" si="56"/>
        <v>60</v>
      </c>
      <c r="CG57">
        <f t="shared" si="57"/>
        <v>0.78</v>
      </c>
      <c r="CI57">
        <f t="shared" si="58"/>
        <v>3</v>
      </c>
      <c r="CJ57" s="39">
        <f t="shared" si="59"/>
        <v>3</v>
      </c>
      <c r="CK57" s="39">
        <f t="shared" si="60"/>
        <v>3</v>
      </c>
      <c r="CL57" s="39">
        <f t="shared" si="61"/>
        <v>0.60000000000000009</v>
      </c>
      <c r="CM57" s="83">
        <f t="shared" si="40"/>
        <v>4.3478260869565218E-3</v>
      </c>
      <c r="CN57" s="83">
        <f t="shared" si="41"/>
        <v>1.0869565217391304E-2</v>
      </c>
      <c r="CO57" s="83">
        <f t="shared" si="42"/>
        <v>0</v>
      </c>
      <c r="CP57" s="83">
        <f t="shared" si="43"/>
        <v>2.0869565217391303E-2</v>
      </c>
      <c r="CQ57" s="83">
        <f t="shared" si="44"/>
        <v>0.17391304347826086</v>
      </c>
      <c r="CR57" s="83">
        <f t="shared" si="45"/>
        <v>2.2608695652173915E-3</v>
      </c>
      <c r="CS57" s="83">
        <f t="shared" si="46"/>
        <v>0</v>
      </c>
      <c r="CT57" s="83">
        <f t="shared" si="47"/>
        <v>8.6956521739130436E-3</v>
      </c>
      <c r="CU57" s="83">
        <f t="shared" si="48"/>
        <v>8.6956521739130436E-3</v>
      </c>
      <c r="CV57" s="83">
        <f t="shared" si="49"/>
        <v>8.6956521739130436E-3</v>
      </c>
      <c r="CW57" s="83">
        <f t="shared" si="50"/>
        <v>1.739130434782609E-3</v>
      </c>
      <c r="CX57" s="124">
        <f t="shared" si="51"/>
        <v>1</v>
      </c>
      <c r="CY57" s="125">
        <f t="shared" si="52"/>
        <v>1</v>
      </c>
      <c r="CZ57" s="124">
        <f>VLOOKUP(K57,TU_Lote1!D:F,3,1)</f>
        <v>0</v>
      </c>
      <c r="DA57">
        <f t="shared" si="62"/>
        <v>11.5</v>
      </c>
    </row>
    <row r="58" spans="1:105" x14ac:dyDescent="0.25">
      <c r="A58" s="4">
        <v>1054</v>
      </c>
      <c r="B58">
        <v>54</v>
      </c>
      <c r="C58" t="s">
        <v>37</v>
      </c>
      <c r="D58" s="1">
        <v>41159.472118055557</v>
      </c>
      <c r="E58">
        <v>54</v>
      </c>
      <c r="F58" t="s">
        <v>117</v>
      </c>
      <c r="G58" t="s">
        <v>1119</v>
      </c>
      <c r="H58">
        <f t="shared" si="26"/>
        <v>1</v>
      </c>
      <c r="I58" t="s">
        <v>1496</v>
      </c>
      <c r="J58" t="s">
        <v>1000</v>
      </c>
      <c r="K58" s="65">
        <v>567</v>
      </c>
      <c r="L58" s="65"/>
      <c r="M58" t="s">
        <v>1101</v>
      </c>
      <c r="N58" t="str">
        <f>VLOOKUP(Geral!M58,PNV!$A$2:$E$354,2,0)</f>
        <v>PAV</v>
      </c>
      <c r="O58" t="str">
        <f>VLOOKUP(Geral!M58,PNV!$A$2:$E$354,5,0)</f>
        <v>PAV</v>
      </c>
      <c r="P58" t="s">
        <v>1008</v>
      </c>
      <c r="Q58" s="4">
        <v>2</v>
      </c>
      <c r="R58" s="4">
        <v>70</v>
      </c>
      <c r="S58" s="4">
        <v>10</v>
      </c>
      <c r="T58" s="67">
        <f t="shared" si="27"/>
        <v>700</v>
      </c>
      <c r="U58" s="6">
        <f t="shared" si="8"/>
        <v>805</v>
      </c>
      <c r="V58" s="6">
        <f t="shared" si="9"/>
        <v>910</v>
      </c>
      <c r="W58" s="6">
        <f t="shared" si="10"/>
        <v>910</v>
      </c>
      <c r="X58" s="6">
        <f t="shared" si="11"/>
        <v>504</v>
      </c>
      <c r="Y58" s="72">
        <f t="shared" si="12"/>
        <v>1610</v>
      </c>
      <c r="Z58" s="72">
        <f t="shared" si="13"/>
        <v>1610</v>
      </c>
      <c r="AA58" s="67">
        <f t="shared" si="28"/>
        <v>2114</v>
      </c>
      <c r="AB58" s="67">
        <f t="shared" si="29"/>
        <v>2114</v>
      </c>
      <c r="AC58" s="4">
        <v>0</v>
      </c>
      <c r="AD58" s="4">
        <v>1</v>
      </c>
      <c r="AE58" s="4">
        <v>0</v>
      </c>
      <c r="AF58" s="4">
        <v>0</v>
      </c>
      <c r="AG58" s="4">
        <v>0</v>
      </c>
      <c r="AH58" s="4">
        <v>1</v>
      </c>
      <c r="AI58" s="4">
        <v>0</v>
      </c>
      <c r="AJ58" s="4">
        <v>1</v>
      </c>
      <c r="AK58" s="4">
        <v>0</v>
      </c>
      <c r="AL58" s="4">
        <v>0</v>
      </c>
      <c r="AM58" s="4">
        <v>0</v>
      </c>
      <c r="AN58" s="4" t="s">
        <v>118</v>
      </c>
      <c r="AO58" s="4">
        <v>32</v>
      </c>
      <c r="AP58" s="4">
        <v>50</v>
      </c>
      <c r="AQ58" s="4">
        <v>100</v>
      </c>
      <c r="AR58" s="4">
        <v>0</v>
      </c>
      <c r="AS58" s="4">
        <v>1040</v>
      </c>
      <c r="AT58" s="4">
        <v>8</v>
      </c>
      <c r="AU58" s="4">
        <v>30</v>
      </c>
      <c r="AV58" s="4">
        <v>140</v>
      </c>
      <c r="AW58" s="4">
        <v>0</v>
      </c>
      <c r="AX58" s="4">
        <v>6</v>
      </c>
      <c r="AY58" s="4">
        <v>140</v>
      </c>
      <c r="AZ58" s="4">
        <v>6</v>
      </c>
      <c r="BA58" s="4">
        <v>0</v>
      </c>
      <c r="BB58" s="4">
        <v>0</v>
      </c>
      <c r="BC58" s="9">
        <f t="shared" si="30"/>
        <v>105</v>
      </c>
      <c r="BD58" s="4">
        <v>1</v>
      </c>
      <c r="BE58" s="14">
        <f t="shared" si="31"/>
        <v>6</v>
      </c>
      <c r="BF58" s="15">
        <f t="shared" si="14"/>
        <v>0</v>
      </c>
      <c r="BG58" s="14">
        <f t="shared" si="32"/>
        <v>6</v>
      </c>
      <c r="BH58" s="16">
        <f t="shared" si="15"/>
        <v>336</v>
      </c>
      <c r="BI58" s="14">
        <f t="shared" si="33"/>
        <v>1040</v>
      </c>
      <c r="BJ58" s="14">
        <f t="shared" si="33"/>
        <v>0</v>
      </c>
      <c r="BK58" s="14">
        <f t="shared" si="33"/>
        <v>0</v>
      </c>
      <c r="BL58" s="17">
        <f t="shared" si="16"/>
        <v>14</v>
      </c>
      <c r="BM58" s="14">
        <f t="shared" si="64"/>
        <v>0</v>
      </c>
      <c r="BN58" s="14">
        <f t="shared" si="65"/>
        <v>150</v>
      </c>
      <c r="BO58" s="14">
        <f t="shared" si="65"/>
        <v>140</v>
      </c>
      <c r="BP58" s="14">
        <f t="shared" si="65"/>
        <v>0</v>
      </c>
      <c r="BQ58" s="14">
        <f t="shared" si="65"/>
        <v>32</v>
      </c>
      <c r="BR58" s="14">
        <f t="shared" si="65"/>
        <v>0</v>
      </c>
      <c r="BS58" s="14">
        <f t="shared" si="65"/>
        <v>0</v>
      </c>
      <c r="BT58" s="14">
        <f t="shared" si="65"/>
        <v>0</v>
      </c>
      <c r="BU58" s="14">
        <f t="shared" si="65"/>
        <v>30</v>
      </c>
      <c r="BV58" s="14">
        <f t="shared" si="65"/>
        <v>0</v>
      </c>
      <c r="BW58" s="14">
        <f t="shared" si="65"/>
        <v>0</v>
      </c>
      <c r="BX58" s="14">
        <f t="shared" si="65"/>
        <v>140</v>
      </c>
      <c r="BY58" s="14">
        <f t="shared" si="65"/>
        <v>8</v>
      </c>
      <c r="BZ58" s="14">
        <f t="shared" si="65"/>
        <v>105</v>
      </c>
      <c r="CA58" s="18">
        <f t="shared" si="36"/>
        <v>2007</v>
      </c>
      <c r="CB58" s="40">
        <f t="shared" si="53"/>
        <v>3.5</v>
      </c>
      <c r="CC58" s="39">
        <f t="shared" si="54"/>
        <v>8.75</v>
      </c>
      <c r="CE58" s="39">
        <f t="shared" si="55"/>
        <v>16.8</v>
      </c>
      <c r="CF58" s="39">
        <f t="shared" si="56"/>
        <v>140</v>
      </c>
      <c r="CG58">
        <f t="shared" si="57"/>
        <v>0.78</v>
      </c>
      <c r="CI58">
        <f t="shared" si="58"/>
        <v>7</v>
      </c>
      <c r="CJ58" s="39">
        <f t="shared" si="59"/>
        <v>7</v>
      </c>
      <c r="CK58" s="39">
        <f t="shared" si="60"/>
        <v>7</v>
      </c>
      <c r="CL58" s="39">
        <f t="shared" si="61"/>
        <v>1.4000000000000001</v>
      </c>
      <c r="CM58" s="83">
        <f t="shared" si="40"/>
        <v>4.3478260869565218E-3</v>
      </c>
      <c r="CN58" s="83">
        <f t="shared" si="41"/>
        <v>1.0869565217391304E-2</v>
      </c>
      <c r="CO58" s="83">
        <f t="shared" si="42"/>
        <v>0</v>
      </c>
      <c r="CP58" s="83">
        <f t="shared" si="43"/>
        <v>2.0869565217391306E-2</v>
      </c>
      <c r="CQ58" s="83">
        <f t="shared" si="44"/>
        <v>0.17391304347826086</v>
      </c>
      <c r="CR58" s="83">
        <f t="shared" si="45"/>
        <v>9.6894409937888198E-4</v>
      </c>
      <c r="CS58" s="83">
        <f t="shared" si="46"/>
        <v>0</v>
      </c>
      <c r="CT58" s="83">
        <f t="shared" si="47"/>
        <v>8.6956521739130436E-3</v>
      </c>
      <c r="CU58" s="83">
        <f t="shared" si="48"/>
        <v>8.6956521739130436E-3</v>
      </c>
      <c r="CV58" s="83">
        <f t="shared" si="49"/>
        <v>8.6956521739130436E-3</v>
      </c>
      <c r="CW58" s="83">
        <f t="shared" si="50"/>
        <v>1.7391304347826088E-3</v>
      </c>
      <c r="CX58" s="124">
        <f t="shared" si="51"/>
        <v>1</v>
      </c>
      <c r="CY58" s="125">
        <f t="shared" si="52"/>
        <v>1</v>
      </c>
      <c r="CZ58" s="124">
        <f>VLOOKUP(K58,TU_Lote1!D:F,3,1)</f>
        <v>0</v>
      </c>
      <c r="DA58">
        <f t="shared" si="62"/>
        <v>11.5</v>
      </c>
    </row>
    <row r="59" spans="1:105" x14ac:dyDescent="0.25">
      <c r="A59" s="4">
        <v>1055</v>
      </c>
      <c r="B59">
        <v>55</v>
      </c>
      <c r="C59" t="s">
        <v>37</v>
      </c>
      <c r="D59" s="1">
        <v>41159.488356481481</v>
      </c>
      <c r="E59">
        <v>55</v>
      </c>
      <c r="F59" t="s">
        <v>119</v>
      </c>
      <c r="G59" t="s">
        <v>1119</v>
      </c>
      <c r="H59">
        <f t="shared" si="26"/>
        <v>1</v>
      </c>
      <c r="I59" t="s">
        <v>1496</v>
      </c>
      <c r="J59" t="s">
        <v>1000</v>
      </c>
      <c r="K59" s="65">
        <v>582.1</v>
      </c>
      <c r="L59" s="65"/>
      <c r="M59" t="s">
        <v>1102</v>
      </c>
      <c r="N59" t="str">
        <f>VLOOKUP(Geral!M59,PNV!$A$2:$E$354,2,0)</f>
        <v>PAV</v>
      </c>
      <c r="O59" t="str">
        <f>VLOOKUP(Geral!M59,PNV!$A$2:$E$354,5,0)</f>
        <v>PAV</v>
      </c>
      <c r="P59" t="s">
        <v>1008</v>
      </c>
      <c r="Q59" s="4">
        <v>2</v>
      </c>
      <c r="R59" s="4">
        <v>36</v>
      </c>
      <c r="S59" s="4">
        <v>10</v>
      </c>
      <c r="T59" s="67">
        <f t="shared" si="27"/>
        <v>360</v>
      </c>
      <c r="U59" s="6">
        <f t="shared" si="8"/>
        <v>414</v>
      </c>
      <c r="V59" s="6">
        <f t="shared" si="9"/>
        <v>468</v>
      </c>
      <c r="W59" s="6">
        <f t="shared" si="10"/>
        <v>468</v>
      </c>
      <c r="X59" s="6">
        <f t="shared" si="11"/>
        <v>259.2</v>
      </c>
      <c r="Y59" s="72">
        <f t="shared" si="12"/>
        <v>828</v>
      </c>
      <c r="Z59" s="72">
        <f t="shared" si="13"/>
        <v>828</v>
      </c>
      <c r="AA59" s="67">
        <f t="shared" si="28"/>
        <v>1087.2</v>
      </c>
      <c r="AB59" s="67">
        <f t="shared" si="29"/>
        <v>1087.2</v>
      </c>
      <c r="AC59" s="4">
        <v>1</v>
      </c>
      <c r="AD59" s="4">
        <v>0</v>
      </c>
      <c r="AE59" s="4">
        <v>0</v>
      </c>
      <c r="AF59" s="4">
        <v>0</v>
      </c>
      <c r="AG59" s="4">
        <v>0</v>
      </c>
      <c r="AH59" s="4">
        <v>1</v>
      </c>
      <c r="AI59" s="4">
        <v>0</v>
      </c>
      <c r="AJ59" s="4">
        <v>1</v>
      </c>
      <c r="AK59" s="4">
        <v>0</v>
      </c>
      <c r="AL59" s="4">
        <v>0</v>
      </c>
      <c r="AM59" s="4">
        <v>0</v>
      </c>
      <c r="AN59" s="4" t="s">
        <v>120</v>
      </c>
      <c r="AO59" s="4">
        <v>21</v>
      </c>
      <c r="AP59" s="4">
        <v>40</v>
      </c>
      <c r="AQ59" s="4">
        <v>10</v>
      </c>
      <c r="AR59" s="4">
        <v>72</v>
      </c>
      <c r="AS59" s="4">
        <v>700</v>
      </c>
      <c r="AT59" s="4">
        <v>0</v>
      </c>
      <c r="AU59" s="4">
        <v>80</v>
      </c>
      <c r="AV59" s="4">
        <v>72</v>
      </c>
      <c r="AW59" s="4">
        <v>40</v>
      </c>
      <c r="AX59" s="4">
        <v>0</v>
      </c>
      <c r="AY59" s="4">
        <v>72</v>
      </c>
      <c r="AZ59" s="4">
        <v>4</v>
      </c>
      <c r="BA59" s="4">
        <v>0</v>
      </c>
      <c r="BB59" s="4">
        <v>0</v>
      </c>
      <c r="BC59" s="9">
        <f t="shared" si="30"/>
        <v>54</v>
      </c>
      <c r="BD59" s="4">
        <v>1</v>
      </c>
      <c r="BE59" s="14">
        <f t="shared" si="31"/>
        <v>0</v>
      </c>
      <c r="BF59" s="15">
        <f t="shared" si="14"/>
        <v>0</v>
      </c>
      <c r="BG59" s="14">
        <f t="shared" si="32"/>
        <v>4</v>
      </c>
      <c r="BH59" s="16">
        <f t="shared" si="15"/>
        <v>172.79999999999998</v>
      </c>
      <c r="BI59" s="14">
        <f t="shared" si="33"/>
        <v>700</v>
      </c>
      <c r="BJ59" s="14">
        <f t="shared" si="33"/>
        <v>0</v>
      </c>
      <c r="BK59" s="14">
        <f t="shared" si="33"/>
        <v>0</v>
      </c>
      <c r="BL59" s="17">
        <f t="shared" si="16"/>
        <v>7.2</v>
      </c>
      <c r="BM59" s="14">
        <f t="shared" si="64"/>
        <v>0</v>
      </c>
      <c r="BN59" s="14">
        <f t="shared" si="65"/>
        <v>50</v>
      </c>
      <c r="BO59" s="14">
        <f t="shared" si="65"/>
        <v>72</v>
      </c>
      <c r="BP59" s="14">
        <f t="shared" si="65"/>
        <v>72</v>
      </c>
      <c r="BQ59" s="14">
        <f t="shared" si="65"/>
        <v>21</v>
      </c>
      <c r="BR59" s="14">
        <f t="shared" si="65"/>
        <v>0</v>
      </c>
      <c r="BS59" s="14">
        <f t="shared" si="65"/>
        <v>0</v>
      </c>
      <c r="BT59" s="14">
        <f t="shared" si="65"/>
        <v>0</v>
      </c>
      <c r="BU59" s="14">
        <f t="shared" si="65"/>
        <v>80</v>
      </c>
      <c r="BV59" s="14">
        <f t="shared" si="65"/>
        <v>40</v>
      </c>
      <c r="BW59" s="14">
        <f t="shared" si="65"/>
        <v>0</v>
      </c>
      <c r="BX59" s="14">
        <f t="shared" si="65"/>
        <v>72</v>
      </c>
      <c r="BY59" s="14">
        <f t="shared" si="65"/>
        <v>0</v>
      </c>
      <c r="BZ59" s="14">
        <f t="shared" si="65"/>
        <v>54</v>
      </c>
      <c r="CA59" s="18">
        <f t="shared" si="36"/>
        <v>1345</v>
      </c>
      <c r="CB59" s="40">
        <f t="shared" si="53"/>
        <v>1.8</v>
      </c>
      <c r="CC59" s="39">
        <f t="shared" si="54"/>
        <v>4.5</v>
      </c>
      <c r="CE59" s="39">
        <f t="shared" si="55"/>
        <v>8.64</v>
      </c>
      <c r="CF59" s="39">
        <f t="shared" si="56"/>
        <v>72</v>
      </c>
      <c r="CG59">
        <f t="shared" si="57"/>
        <v>0.78</v>
      </c>
      <c r="CI59">
        <f t="shared" si="58"/>
        <v>3.6</v>
      </c>
      <c r="CJ59" s="39">
        <f t="shared" si="59"/>
        <v>3.6</v>
      </c>
      <c r="CK59" s="39">
        <f t="shared" si="60"/>
        <v>3.6</v>
      </c>
      <c r="CL59" s="39">
        <f t="shared" si="61"/>
        <v>0.72000000000000008</v>
      </c>
      <c r="CM59" s="83">
        <f t="shared" si="40"/>
        <v>4.3478260869565218E-3</v>
      </c>
      <c r="CN59" s="83">
        <f t="shared" si="41"/>
        <v>1.0869565217391304E-2</v>
      </c>
      <c r="CO59" s="83">
        <f t="shared" si="42"/>
        <v>0</v>
      </c>
      <c r="CP59" s="83">
        <f t="shared" si="43"/>
        <v>2.0869565217391306E-2</v>
      </c>
      <c r="CQ59" s="83">
        <f t="shared" si="44"/>
        <v>0.17391304347826086</v>
      </c>
      <c r="CR59" s="83">
        <f t="shared" si="45"/>
        <v>1.8840579710144927E-3</v>
      </c>
      <c r="CS59" s="83">
        <f t="shared" si="46"/>
        <v>0</v>
      </c>
      <c r="CT59" s="83">
        <f t="shared" si="47"/>
        <v>8.6956521739130436E-3</v>
      </c>
      <c r="CU59" s="83">
        <f t="shared" si="48"/>
        <v>8.6956521739130436E-3</v>
      </c>
      <c r="CV59" s="83">
        <f t="shared" si="49"/>
        <v>8.6956521739130436E-3</v>
      </c>
      <c r="CW59" s="83">
        <f t="shared" si="50"/>
        <v>1.739130434782609E-3</v>
      </c>
      <c r="CX59" s="124">
        <f t="shared" si="51"/>
        <v>1</v>
      </c>
      <c r="CY59" s="125">
        <f t="shared" si="52"/>
        <v>1</v>
      </c>
      <c r="CZ59" s="124">
        <f>VLOOKUP(K59,TU_Lote1!D:F,3,1)</f>
        <v>0</v>
      </c>
      <c r="DA59">
        <f t="shared" si="62"/>
        <v>11.5</v>
      </c>
    </row>
    <row r="60" spans="1:105" x14ac:dyDescent="0.25">
      <c r="A60" s="4">
        <v>1056</v>
      </c>
      <c r="B60">
        <v>56</v>
      </c>
      <c r="C60" t="s">
        <v>37</v>
      </c>
      <c r="D60" s="1">
        <v>41159.500925925924</v>
      </c>
      <c r="E60">
        <v>56</v>
      </c>
      <c r="F60" t="s">
        <v>121</v>
      </c>
      <c r="G60" t="s">
        <v>1119</v>
      </c>
      <c r="H60">
        <f t="shared" si="26"/>
        <v>1</v>
      </c>
      <c r="I60" t="s">
        <v>1496</v>
      </c>
      <c r="J60" t="s">
        <v>1000</v>
      </c>
      <c r="K60" s="65">
        <v>591.79999999999995</v>
      </c>
      <c r="L60" s="65"/>
      <c r="M60" t="s">
        <v>1104</v>
      </c>
      <c r="N60" t="str">
        <f>VLOOKUP(Geral!M60,PNV!$A$2:$E$354,2,0)</f>
        <v>PAV</v>
      </c>
      <c r="O60" t="str">
        <f>VLOOKUP(Geral!M60,PNV!$A$2:$E$354,5,0)</f>
        <v>PAV</v>
      </c>
      <c r="P60" t="s">
        <v>1008</v>
      </c>
      <c r="Q60" s="4">
        <v>2</v>
      </c>
      <c r="R60" s="4">
        <v>15</v>
      </c>
      <c r="S60" s="4">
        <v>10</v>
      </c>
      <c r="T60" s="67">
        <f t="shared" si="27"/>
        <v>150</v>
      </c>
      <c r="U60" s="6">
        <f t="shared" si="8"/>
        <v>172.5</v>
      </c>
      <c r="V60" s="6">
        <f t="shared" si="9"/>
        <v>195</v>
      </c>
      <c r="W60" s="6">
        <f t="shared" si="10"/>
        <v>195</v>
      </c>
      <c r="X60" s="6">
        <f t="shared" si="11"/>
        <v>108</v>
      </c>
      <c r="Y60" s="72">
        <f t="shared" si="12"/>
        <v>345</v>
      </c>
      <c r="Z60" s="72">
        <f t="shared" si="13"/>
        <v>345</v>
      </c>
      <c r="AA60" s="67">
        <f t="shared" si="28"/>
        <v>453</v>
      </c>
      <c r="AB60" s="67">
        <f t="shared" si="29"/>
        <v>453</v>
      </c>
      <c r="AC60" s="4">
        <v>1</v>
      </c>
      <c r="AD60" s="4">
        <v>0</v>
      </c>
      <c r="AE60" s="4">
        <v>0</v>
      </c>
      <c r="AF60" s="4">
        <v>0</v>
      </c>
      <c r="AG60" s="4">
        <v>0</v>
      </c>
      <c r="AH60" s="4">
        <v>1</v>
      </c>
      <c r="AI60" s="4">
        <v>0</v>
      </c>
      <c r="AJ60" s="4">
        <v>1</v>
      </c>
      <c r="AK60" s="4">
        <v>0</v>
      </c>
      <c r="AL60" s="4">
        <v>0</v>
      </c>
      <c r="AM60" s="4">
        <v>0</v>
      </c>
      <c r="AN60" s="4" t="s">
        <v>122</v>
      </c>
      <c r="AO60" s="4">
        <v>16</v>
      </c>
      <c r="AP60" s="4">
        <v>11</v>
      </c>
      <c r="AQ60" s="4">
        <v>25</v>
      </c>
      <c r="AR60" s="4">
        <v>30</v>
      </c>
      <c r="AS60" s="4">
        <v>0</v>
      </c>
      <c r="AT60" s="4">
        <v>0</v>
      </c>
      <c r="AU60" s="4">
        <v>0</v>
      </c>
      <c r="AV60" s="4">
        <v>30</v>
      </c>
      <c r="AW60" s="4">
        <v>20</v>
      </c>
      <c r="AX60" s="4">
        <v>6</v>
      </c>
      <c r="AY60" s="4">
        <v>30</v>
      </c>
      <c r="AZ60" s="4">
        <v>1</v>
      </c>
      <c r="BA60" s="4">
        <v>0</v>
      </c>
      <c r="BB60" s="4">
        <v>0</v>
      </c>
      <c r="BC60" s="9">
        <f t="shared" si="30"/>
        <v>22.5</v>
      </c>
      <c r="BD60" s="4">
        <v>2</v>
      </c>
      <c r="BE60" s="14">
        <f t="shared" si="31"/>
        <v>6</v>
      </c>
      <c r="BF60" s="15">
        <f t="shared" si="14"/>
        <v>0</v>
      </c>
      <c r="BG60" s="14">
        <f t="shared" si="32"/>
        <v>1</v>
      </c>
      <c r="BH60" s="16">
        <f t="shared" si="15"/>
        <v>72</v>
      </c>
      <c r="BI60" s="14">
        <f t="shared" si="33"/>
        <v>0</v>
      </c>
      <c r="BJ60" s="14">
        <f t="shared" si="33"/>
        <v>0</v>
      </c>
      <c r="BK60" s="14">
        <f t="shared" si="33"/>
        <v>0</v>
      </c>
      <c r="BL60" s="17">
        <f t="shared" si="16"/>
        <v>3</v>
      </c>
      <c r="BM60" s="14">
        <f t="shared" si="64"/>
        <v>0</v>
      </c>
      <c r="BN60" s="14">
        <f t="shared" si="65"/>
        <v>36</v>
      </c>
      <c r="BO60" s="14">
        <f t="shared" si="65"/>
        <v>30</v>
      </c>
      <c r="BP60" s="14">
        <f t="shared" si="65"/>
        <v>30</v>
      </c>
      <c r="BQ60" s="14">
        <f t="shared" si="65"/>
        <v>16</v>
      </c>
      <c r="BR60" s="14">
        <f t="shared" si="65"/>
        <v>0</v>
      </c>
      <c r="BS60" s="14">
        <f t="shared" si="65"/>
        <v>0</v>
      </c>
      <c r="BT60" s="14">
        <f t="shared" si="65"/>
        <v>0</v>
      </c>
      <c r="BU60" s="14">
        <f t="shared" si="65"/>
        <v>0</v>
      </c>
      <c r="BV60" s="14">
        <f t="shared" si="65"/>
        <v>20</v>
      </c>
      <c r="BW60" s="14">
        <f t="shared" si="65"/>
        <v>0</v>
      </c>
      <c r="BX60" s="14">
        <f t="shared" si="65"/>
        <v>30</v>
      </c>
      <c r="BY60" s="14">
        <f t="shared" si="65"/>
        <v>0</v>
      </c>
      <c r="BZ60" s="14">
        <f t="shared" si="65"/>
        <v>22.5</v>
      </c>
      <c r="CA60" s="18">
        <f t="shared" si="36"/>
        <v>266.5</v>
      </c>
      <c r="CB60" s="40">
        <f t="shared" si="53"/>
        <v>0.75</v>
      </c>
      <c r="CC60" s="39">
        <f t="shared" si="54"/>
        <v>1.875</v>
      </c>
      <c r="CE60" s="39">
        <f t="shared" si="55"/>
        <v>3.5999999999999996</v>
      </c>
      <c r="CF60" s="39">
        <f t="shared" si="56"/>
        <v>30</v>
      </c>
      <c r="CG60">
        <f t="shared" si="57"/>
        <v>0.78</v>
      </c>
      <c r="CI60">
        <f t="shared" si="58"/>
        <v>1.5</v>
      </c>
      <c r="CJ60" s="39">
        <f t="shared" si="59"/>
        <v>1.5</v>
      </c>
      <c r="CK60" s="39">
        <f t="shared" si="60"/>
        <v>1.5</v>
      </c>
      <c r="CL60" s="39">
        <f t="shared" si="61"/>
        <v>0.30000000000000004</v>
      </c>
      <c r="CM60" s="83">
        <f t="shared" si="40"/>
        <v>4.3478260869565218E-3</v>
      </c>
      <c r="CN60" s="83">
        <f t="shared" si="41"/>
        <v>1.0869565217391304E-2</v>
      </c>
      <c r="CO60" s="83">
        <f t="shared" si="42"/>
        <v>0</v>
      </c>
      <c r="CP60" s="83">
        <f t="shared" si="43"/>
        <v>2.0869565217391303E-2</v>
      </c>
      <c r="CQ60" s="83">
        <f t="shared" si="44"/>
        <v>0.17391304347826086</v>
      </c>
      <c r="CR60" s="83">
        <f t="shared" si="45"/>
        <v>4.5217391304347831E-3</v>
      </c>
      <c r="CS60" s="83">
        <f t="shared" si="46"/>
        <v>0</v>
      </c>
      <c r="CT60" s="83">
        <f t="shared" si="47"/>
        <v>8.6956521739130436E-3</v>
      </c>
      <c r="CU60" s="83">
        <f t="shared" si="48"/>
        <v>8.6956521739130436E-3</v>
      </c>
      <c r="CV60" s="83">
        <f t="shared" si="49"/>
        <v>8.6956521739130436E-3</v>
      </c>
      <c r="CW60" s="83">
        <f t="shared" si="50"/>
        <v>1.739130434782609E-3</v>
      </c>
      <c r="CX60" s="124">
        <f t="shared" si="51"/>
        <v>1</v>
      </c>
      <c r="CY60" s="125">
        <f t="shared" si="52"/>
        <v>1</v>
      </c>
      <c r="CZ60" s="124">
        <f>VLOOKUP(K60,TU_Lote1!D:F,3,1)</f>
        <v>0</v>
      </c>
      <c r="DA60">
        <f t="shared" si="62"/>
        <v>11.5</v>
      </c>
    </row>
    <row r="61" spans="1:105" x14ac:dyDescent="0.25">
      <c r="A61" s="4">
        <v>1057</v>
      </c>
      <c r="B61">
        <v>57</v>
      </c>
      <c r="C61" t="s">
        <v>37</v>
      </c>
      <c r="D61" s="1">
        <v>41159.514641203707</v>
      </c>
      <c r="E61">
        <v>57</v>
      </c>
      <c r="F61" t="s">
        <v>123</v>
      </c>
      <c r="G61" t="s">
        <v>1119</v>
      </c>
      <c r="H61">
        <f t="shared" si="26"/>
        <v>1</v>
      </c>
      <c r="I61" t="s">
        <v>1496</v>
      </c>
      <c r="J61" t="s">
        <v>1000</v>
      </c>
      <c r="K61" s="65">
        <v>593.9</v>
      </c>
      <c r="L61" s="65"/>
      <c r="M61" t="s">
        <v>1104</v>
      </c>
      <c r="N61" t="str">
        <f>VLOOKUP(Geral!M61,PNV!$A$2:$E$354,2,0)</f>
        <v>PAV</v>
      </c>
      <c r="O61" t="str">
        <f>VLOOKUP(Geral!M61,PNV!$A$2:$E$354,5,0)</f>
        <v>PAV</v>
      </c>
      <c r="P61" t="s">
        <v>1008</v>
      </c>
      <c r="Q61" s="4">
        <v>2</v>
      </c>
      <c r="R61" s="4">
        <v>15</v>
      </c>
      <c r="S61" s="4">
        <v>10</v>
      </c>
      <c r="T61" s="67">
        <f t="shared" si="27"/>
        <v>150</v>
      </c>
      <c r="U61" s="6">
        <f t="shared" si="8"/>
        <v>172.5</v>
      </c>
      <c r="V61" s="6">
        <f t="shared" si="9"/>
        <v>195</v>
      </c>
      <c r="W61" s="6">
        <f t="shared" si="10"/>
        <v>195</v>
      </c>
      <c r="X61" s="6">
        <f t="shared" si="11"/>
        <v>108</v>
      </c>
      <c r="Y61" s="72">
        <f t="shared" si="12"/>
        <v>345</v>
      </c>
      <c r="Z61" s="72">
        <f t="shared" si="13"/>
        <v>345</v>
      </c>
      <c r="AA61" s="67">
        <f t="shared" si="28"/>
        <v>453</v>
      </c>
      <c r="AB61" s="67">
        <f t="shared" si="29"/>
        <v>453</v>
      </c>
      <c r="AC61" s="4">
        <v>1</v>
      </c>
      <c r="AD61" s="4">
        <v>0</v>
      </c>
      <c r="AE61" s="4">
        <v>0</v>
      </c>
      <c r="AF61" s="4">
        <v>0</v>
      </c>
      <c r="AG61" s="4">
        <v>0</v>
      </c>
      <c r="AH61" s="4">
        <v>1</v>
      </c>
      <c r="AI61" s="4">
        <v>0</v>
      </c>
      <c r="AJ61" s="4">
        <v>1</v>
      </c>
      <c r="AK61" s="4">
        <v>0</v>
      </c>
      <c r="AL61" s="4">
        <v>0</v>
      </c>
      <c r="AM61" s="4">
        <v>0</v>
      </c>
      <c r="AN61" s="4" t="s">
        <v>124</v>
      </c>
      <c r="AO61" s="4">
        <v>11</v>
      </c>
      <c r="AP61" s="4">
        <v>4</v>
      </c>
      <c r="AQ61" s="4">
        <v>2</v>
      </c>
      <c r="AR61" s="4">
        <v>30</v>
      </c>
      <c r="AS61" s="4">
        <v>0</v>
      </c>
      <c r="AT61" s="4">
        <v>0</v>
      </c>
      <c r="AU61" s="4">
        <v>0</v>
      </c>
      <c r="AV61" s="4">
        <v>30</v>
      </c>
      <c r="AW61" s="4">
        <v>20</v>
      </c>
      <c r="AX61" s="4">
        <v>0</v>
      </c>
      <c r="AY61" s="4">
        <v>30</v>
      </c>
      <c r="AZ61" s="4">
        <v>0</v>
      </c>
      <c r="BA61" s="4">
        <v>0</v>
      </c>
      <c r="BB61" s="4">
        <v>0</v>
      </c>
      <c r="BC61" s="9">
        <f t="shared" si="30"/>
        <v>22.5</v>
      </c>
      <c r="BD61" s="4">
        <v>3</v>
      </c>
      <c r="BE61" s="14">
        <f t="shared" si="31"/>
        <v>0</v>
      </c>
      <c r="BF61" s="15">
        <f t="shared" si="14"/>
        <v>0</v>
      </c>
      <c r="BG61" s="14">
        <f t="shared" si="32"/>
        <v>0</v>
      </c>
      <c r="BH61" s="16">
        <f t="shared" si="15"/>
        <v>72</v>
      </c>
      <c r="BI61" s="14">
        <f t="shared" si="33"/>
        <v>0</v>
      </c>
      <c r="BJ61" s="14">
        <f t="shared" si="33"/>
        <v>0</v>
      </c>
      <c r="BK61" s="14">
        <f t="shared" si="33"/>
        <v>0</v>
      </c>
      <c r="BL61" s="17">
        <f t="shared" si="16"/>
        <v>3</v>
      </c>
      <c r="BM61" s="14">
        <f t="shared" si="64"/>
        <v>0</v>
      </c>
      <c r="BN61" s="14">
        <f t="shared" si="65"/>
        <v>6</v>
      </c>
      <c r="BO61" s="14">
        <f t="shared" si="65"/>
        <v>30</v>
      </c>
      <c r="BP61" s="14">
        <f t="shared" si="65"/>
        <v>30</v>
      </c>
      <c r="BQ61" s="14">
        <f t="shared" si="65"/>
        <v>11</v>
      </c>
      <c r="BR61" s="14">
        <f t="shared" si="65"/>
        <v>0</v>
      </c>
      <c r="BS61" s="14">
        <f t="shared" si="65"/>
        <v>0</v>
      </c>
      <c r="BT61" s="14">
        <f t="shared" si="65"/>
        <v>0</v>
      </c>
      <c r="BU61" s="14">
        <f t="shared" si="65"/>
        <v>0</v>
      </c>
      <c r="BV61" s="14">
        <f t="shared" si="65"/>
        <v>20</v>
      </c>
      <c r="BW61" s="14">
        <f t="shared" si="65"/>
        <v>0</v>
      </c>
      <c r="BX61" s="14">
        <f t="shared" si="65"/>
        <v>30</v>
      </c>
      <c r="BY61" s="14">
        <f t="shared" si="65"/>
        <v>0</v>
      </c>
      <c r="BZ61" s="14">
        <f t="shared" si="65"/>
        <v>22.5</v>
      </c>
      <c r="CA61" s="18">
        <f t="shared" si="36"/>
        <v>224.5</v>
      </c>
      <c r="CB61" s="40">
        <f t="shared" si="53"/>
        <v>0.75</v>
      </c>
      <c r="CC61" s="39">
        <f t="shared" si="54"/>
        <v>1.875</v>
      </c>
      <c r="CE61" s="39">
        <f t="shared" si="55"/>
        <v>3.5999999999999996</v>
      </c>
      <c r="CF61" s="39">
        <f t="shared" si="56"/>
        <v>30</v>
      </c>
      <c r="CG61">
        <f t="shared" si="57"/>
        <v>0.78</v>
      </c>
      <c r="CI61">
        <f t="shared" si="58"/>
        <v>1.5</v>
      </c>
      <c r="CJ61" s="39">
        <f t="shared" si="59"/>
        <v>1.5</v>
      </c>
      <c r="CK61" s="39">
        <f t="shared" si="60"/>
        <v>1.5</v>
      </c>
      <c r="CL61" s="39">
        <f t="shared" si="61"/>
        <v>0.30000000000000004</v>
      </c>
      <c r="CM61" s="83">
        <f t="shared" si="40"/>
        <v>4.3478260869565218E-3</v>
      </c>
      <c r="CN61" s="83">
        <f t="shared" si="41"/>
        <v>1.0869565217391304E-2</v>
      </c>
      <c r="CO61" s="83">
        <f t="shared" si="42"/>
        <v>0</v>
      </c>
      <c r="CP61" s="83">
        <f t="shared" si="43"/>
        <v>2.0869565217391303E-2</v>
      </c>
      <c r="CQ61" s="83">
        <f t="shared" si="44"/>
        <v>0.17391304347826086</v>
      </c>
      <c r="CR61" s="83">
        <f t="shared" si="45"/>
        <v>4.5217391304347831E-3</v>
      </c>
      <c r="CS61" s="83">
        <f t="shared" si="46"/>
        <v>0</v>
      </c>
      <c r="CT61" s="83">
        <f t="shared" si="47"/>
        <v>8.6956521739130436E-3</v>
      </c>
      <c r="CU61" s="83">
        <f t="shared" si="48"/>
        <v>8.6956521739130436E-3</v>
      </c>
      <c r="CV61" s="83">
        <f t="shared" si="49"/>
        <v>8.6956521739130436E-3</v>
      </c>
      <c r="CW61" s="83">
        <f t="shared" si="50"/>
        <v>1.739130434782609E-3</v>
      </c>
      <c r="CX61" s="124">
        <f t="shared" si="51"/>
        <v>1</v>
      </c>
      <c r="CY61" s="125">
        <f t="shared" si="52"/>
        <v>1</v>
      </c>
      <c r="CZ61" s="124">
        <f>VLOOKUP(K61,TU_Lote1!D:F,3,1)</f>
        <v>0</v>
      </c>
      <c r="DA61">
        <f t="shared" si="62"/>
        <v>11.5</v>
      </c>
    </row>
    <row r="62" spans="1:105" x14ac:dyDescent="0.25">
      <c r="A62" s="4">
        <v>1058</v>
      </c>
      <c r="B62">
        <v>58</v>
      </c>
      <c r="C62" t="s">
        <v>37</v>
      </c>
      <c r="D62" s="1">
        <v>41159.523773148147</v>
      </c>
      <c r="E62">
        <v>58</v>
      </c>
      <c r="F62" t="s">
        <v>125</v>
      </c>
      <c r="G62" t="s">
        <v>1119</v>
      </c>
      <c r="H62">
        <f t="shared" si="26"/>
        <v>1</v>
      </c>
      <c r="I62" t="s">
        <v>1496</v>
      </c>
      <c r="J62" t="s">
        <v>1000</v>
      </c>
      <c r="K62" s="65">
        <v>596.1</v>
      </c>
      <c r="L62" s="65"/>
      <c r="M62" t="s">
        <v>1104</v>
      </c>
      <c r="N62" t="str">
        <f>VLOOKUP(Geral!M62,PNV!$A$2:$E$354,2,0)</f>
        <v>PAV</v>
      </c>
      <c r="O62" t="str">
        <f>VLOOKUP(Geral!M62,PNV!$A$2:$E$354,5,0)</f>
        <v>PAV</v>
      </c>
      <c r="P62" t="s">
        <v>1008</v>
      </c>
      <c r="Q62" s="4">
        <v>2</v>
      </c>
      <c r="R62" s="4">
        <v>10</v>
      </c>
      <c r="S62" s="4">
        <v>10</v>
      </c>
      <c r="T62" s="67">
        <f t="shared" si="27"/>
        <v>100</v>
      </c>
      <c r="U62" s="6">
        <f t="shared" si="8"/>
        <v>115</v>
      </c>
      <c r="V62" s="6">
        <f t="shared" si="9"/>
        <v>130</v>
      </c>
      <c r="W62" s="6">
        <f t="shared" si="10"/>
        <v>130</v>
      </c>
      <c r="X62" s="6">
        <f t="shared" si="11"/>
        <v>72</v>
      </c>
      <c r="Y62" s="72">
        <f t="shared" si="12"/>
        <v>230</v>
      </c>
      <c r="Z62" s="72">
        <f t="shared" si="13"/>
        <v>230</v>
      </c>
      <c r="AA62" s="67">
        <f t="shared" si="28"/>
        <v>302</v>
      </c>
      <c r="AB62" s="67">
        <f t="shared" si="29"/>
        <v>302</v>
      </c>
      <c r="AC62" s="4">
        <v>1</v>
      </c>
      <c r="AD62" s="4">
        <v>0</v>
      </c>
      <c r="AE62" s="4">
        <v>0</v>
      </c>
      <c r="AF62" s="4">
        <v>0</v>
      </c>
      <c r="AG62" s="4">
        <v>0</v>
      </c>
      <c r="AH62" s="4">
        <v>1</v>
      </c>
      <c r="AI62" s="4">
        <v>0</v>
      </c>
      <c r="AJ62" s="4">
        <v>1</v>
      </c>
      <c r="AK62" s="4">
        <v>0</v>
      </c>
      <c r="AL62" s="4">
        <v>0</v>
      </c>
      <c r="AM62" s="4">
        <v>0</v>
      </c>
      <c r="AN62" s="4" t="s">
        <v>126</v>
      </c>
      <c r="AO62" s="4">
        <v>12</v>
      </c>
      <c r="AP62" s="4">
        <v>5</v>
      </c>
      <c r="AQ62" s="4">
        <v>6</v>
      </c>
      <c r="AR62" s="4">
        <v>20</v>
      </c>
      <c r="AS62" s="4">
        <v>150</v>
      </c>
      <c r="AT62" s="4">
        <v>0</v>
      </c>
      <c r="AU62" s="4">
        <v>0</v>
      </c>
      <c r="AV62" s="4">
        <v>20</v>
      </c>
      <c r="AW62" s="4">
        <v>0</v>
      </c>
      <c r="AX62" s="4">
        <v>0</v>
      </c>
      <c r="AY62" s="4">
        <v>20</v>
      </c>
      <c r="AZ62" s="4">
        <v>0</v>
      </c>
      <c r="BA62" s="4">
        <v>0</v>
      </c>
      <c r="BB62" s="4">
        <v>0</v>
      </c>
      <c r="BC62" s="9">
        <f t="shared" si="30"/>
        <v>15</v>
      </c>
      <c r="BD62" s="4">
        <v>1</v>
      </c>
      <c r="BE62" s="14">
        <f t="shared" si="31"/>
        <v>0</v>
      </c>
      <c r="BF62" s="15">
        <f t="shared" si="14"/>
        <v>0</v>
      </c>
      <c r="BG62" s="14">
        <f t="shared" si="32"/>
        <v>0</v>
      </c>
      <c r="BH62" s="16">
        <f t="shared" si="15"/>
        <v>48</v>
      </c>
      <c r="BI62" s="14">
        <f t="shared" si="33"/>
        <v>150</v>
      </c>
      <c r="BJ62" s="14">
        <f t="shared" si="33"/>
        <v>0</v>
      </c>
      <c r="BK62" s="14">
        <f t="shared" si="33"/>
        <v>0</v>
      </c>
      <c r="BL62" s="17">
        <f t="shared" si="16"/>
        <v>2</v>
      </c>
      <c r="BM62" s="14">
        <f t="shared" si="64"/>
        <v>0</v>
      </c>
      <c r="BN62" s="14">
        <f t="shared" si="65"/>
        <v>11</v>
      </c>
      <c r="BO62" s="14">
        <f t="shared" si="65"/>
        <v>20</v>
      </c>
      <c r="BP62" s="14">
        <f t="shared" si="65"/>
        <v>20</v>
      </c>
      <c r="BQ62" s="14">
        <f t="shared" si="65"/>
        <v>12</v>
      </c>
      <c r="BR62" s="14">
        <f t="shared" si="65"/>
        <v>0</v>
      </c>
      <c r="BS62" s="14">
        <f t="shared" si="65"/>
        <v>0</v>
      </c>
      <c r="BT62" s="14">
        <f t="shared" si="65"/>
        <v>0</v>
      </c>
      <c r="BU62" s="14">
        <f t="shared" si="65"/>
        <v>0</v>
      </c>
      <c r="BV62" s="14">
        <f t="shared" si="65"/>
        <v>0</v>
      </c>
      <c r="BW62" s="14">
        <f t="shared" si="65"/>
        <v>0</v>
      </c>
      <c r="BX62" s="14">
        <f t="shared" si="65"/>
        <v>20</v>
      </c>
      <c r="BY62" s="14">
        <f t="shared" si="65"/>
        <v>0</v>
      </c>
      <c r="BZ62" s="14">
        <f t="shared" si="65"/>
        <v>15</v>
      </c>
      <c r="CA62" s="18">
        <f t="shared" si="36"/>
        <v>298</v>
      </c>
      <c r="CB62" s="40">
        <f t="shared" si="53"/>
        <v>0.5</v>
      </c>
      <c r="CC62" s="39">
        <f t="shared" si="54"/>
        <v>1.25</v>
      </c>
      <c r="CE62" s="39">
        <f t="shared" si="55"/>
        <v>2.4</v>
      </c>
      <c r="CF62" s="39">
        <f t="shared" si="56"/>
        <v>20</v>
      </c>
      <c r="CG62">
        <f t="shared" si="57"/>
        <v>0.78</v>
      </c>
      <c r="CI62">
        <f t="shared" si="58"/>
        <v>1</v>
      </c>
      <c r="CJ62" s="39">
        <f t="shared" si="59"/>
        <v>1</v>
      </c>
      <c r="CK62" s="39">
        <f t="shared" si="60"/>
        <v>1</v>
      </c>
      <c r="CL62" s="39">
        <f t="shared" si="61"/>
        <v>0.2</v>
      </c>
      <c r="CM62" s="83">
        <f t="shared" si="40"/>
        <v>4.3478260869565218E-3</v>
      </c>
      <c r="CN62" s="83">
        <f t="shared" si="41"/>
        <v>1.0869565217391304E-2</v>
      </c>
      <c r="CO62" s="83">
        <f t="shared" si="42"/>
        <v>0</v>
      </c>
      <c r="CP62" s="83">
        <f t="shared" si="43"/>
        <v>2.0869565217391303E-2</v>
      </c>
      <c r="CQ62" s="83">
        <f t="shared" si="44"/>
        <v>0.17391304347826086</v>
      </c>
      <c r="CR62" s="83">
        <f t="shared" si="45"/>
        <v>6.7826086956521738E-3</v>
      </c>
      <c r="CS62" s="83">
        <f t="shared" si="46"/>
        <v>0</v>
      </c>
      <c r="CT62" s="83">
        <f t="shared" si="47"/>
        <v>8.6956521739130436E-3</v>
      </c>
      <c r="CU62" s="83">
        <f t="shared" si="48"/>
        <v>8.6956521739130436E-3</v>
      </c>
      <c r="CV62" s="83">
        <f t="shared" si="49"/>
        <v>8.6956521739130436E-3</v>
      </c>
      <c r="CW62" s="83">
        <f t="shared" si="50"/>
        <v>1.7391304347826088E-3</v>
      </c>
      <c r="CX62" s="124">
        <f t="shared" si="51"/>
        <v>1</v>
      </c>
      <c r="CY62" s="125">
        <f t="shared" si="52"/>
        <v>1</v>
      </c>
      <c r="CZ62" s="124">
        <f>VLOOKUP(K62,TU_Lote1!D:F,3,1)</f>
        <v>0</v>
      </c>
      <c r="DA62">
        <f t="shared" si="62"/>
        <v>11.5</v>
      </c>
    </row>
    <row r="63" spans="1:105" x14ac:dyDescent="0.25">
      <c r="A63" s="4">
        <v>1059</v>
      </c>
      <c r="B63">
        <v>59</v>
      </c>
      <c r="C63" t="s">
        <v>37</v>
      </c>
      <c r="D63" s="1">
        <v>41159.531319444446</v>
      </c>
      <c r="E63">
        <v>59</v>
      </c>
      <c r="F63" t="s">
        <v>91</v>
      </c>
      <c r="G63" t="s">
        <v>1119</v>
      </c>
      <c r="H63">
        <f t="shared" si="26"/>
        <v>1</v>
      </c>
      <c r="I63" t="s">
        <v>1496</v>
      </c>
      <c r="J63" t="s">
        <v>1000</v>
      </c>
      <c r="K63" s="65">
        <v>598.1</v>
      </c>
      <c r="L63" s="65"/>
      <c r="M63" t="s">
        <v>1104</v>
      </c>
      <c r="N63" t="str">
        <f>VLOOKUP(Geral!M63,PNV!$A$2:$E$354,2,0)</f>
        <v>PAV</v>
      </c>
      <c r="O63" t="str">
        <f>VLOOKUP(Geral!M63,PNV!$A$2:$E$354,5,0)</f>
        <v>PAV</v>
      </c>
      <c r="P63" t="s">
        <v>1008</v>
      </c>
      <c r="Q63" s="4">
        <v>2</v>
      </c>
      <c r="R63" s="4">
        <v>10</v>
      </c>
      <c r="S63" s="4">
        <v>10</v>
      </c>
      <c r="T63" s="67">
        <f t="shared" si="27"/>
        <v>100</v>
      </c>
      <c r="U63" s="6">
        <f t="shared" si="8"/>
        <v>115</v>
      </c>
      <c r="V63" s="6">
        <f t="shared" si="9"/>
        <v>130</v>
      </c>
      <c r="W63" s="6">
        <f t="shared" si="10"/>
        <v>130</v>
      </c>
      <c r="X63" s="6">
        <f t="shared" si="11"/>
        <v>72</v>
      </c>
      <c r="Y63" s="72">
        <f t="shared" si="12"/>
        <v>230</v>
      </c>
      <c r="Z63" s="72">
        <f t="shared" si="13"/>
        <v>230</v>
      </c>
      <c r="AA63" s="67">
        <f t="shared" si="28"/>
        <v>302</v>
      </c>
      <c r="AB63" s="67">
        <f t="shared" si="29"/>
        <v>302</v>
      </c>
      <c r="AC63" s="4">
        <v>1</v>
      </c>
      <c r="AD63" s="4">
        <v>0</v>
      </c>
      <c r="AE63" s="4">
        <v>0</v>
      </c>
      <c r="AF63" s="4">
        <v>0</v>
      </c>
      <c r="AG63" s="4">
        <v>0</v>
      </c>
      <c r="AH63" s="4">
        <v>1</v>
      </c>
      <c r="AI63" s="4">
        <v>0</v>
      </c>
      <c r="AJ63" s="4">
        <v>1</v>
      </c>
      <c r="AK63" s="4">
        <v>0</v>
      </c>
      <c r="AL63" s="4">
        <v>0</v>
      </c>
      <c r="AM63" s="4">
        <v>0</v>
      </c>
      <c r="AN63" s="4" t="s">
        <v>127</v>
      </c>
      <c r="AO63" s="4">
        <v>4</v>
      </c>
      <c r="AP63" s="4">
        <v>2</v>
      </c>
      <c r="AQ63" s="4">
        <v>0</v>
      </c>
      <c r="AR63" s="4">
        <v>20</v>
      </c>
      <c r="AS63" s="4">
        <v>0</v>
      </c>
      <c r="AT63" s="4">
        <v>0</v>
      </c>
      <c r="AU63" s="4">
        <v>0</v>
      </c>
      <c r="AV63" s="4">
        <v>20</v>
      </c>
      <c r="AW63" s="4">
        <v>20</v>
      </c>
      <c r="AX63" s="4">
        <v>0</v>
      </c>
      <c r="AY63" s="4">
        <v>20</v>
      </c>
      <c r="AZ63" s="4">
        <v>0</v>
      </c>
      <c r="BA63" s="4">
        <v>0</v>
      </c>
      <c r="BB63" s="4">
        <v>0</v>
      </c>
      <c r="BC63" s="9">
        <f t="shared" si="30"/>
        <v>15</v>
      </c>
      <c r="BD63" s="4">
        <v>3</v>
      </c>
      <c r="BE63" s="14">
        <f t="shared" si="31"/>
        <v>0</v>
      </c>
      <c r="BF63" s="15">
        <f t="shared" si="14"/>
        <v>0</v>
      </c>
      <c r="BG63" s="14">
        <f t="shared" si="32"/>
        <v>0</v>
      </c>
      <c r="BH63" s="16">
        <f t="shared" si="15"/>
        <v>48</v>
      </c>
      <c r="BI63" s="14">
        <f t="shared" si="33"/>
        <v>0</v>
      </c>
      <c r="BJ63" s="14">
        <f t="shared" si="33"/>
        <v>0</v>
      </c>
      <c r="BK63" s="14">
        <f t="shared" si="33"/>
        <v>0</v>
      </c>
      <c r="BL63" s="17">
        <f t="shared" si="16"/>
        <v>2</v>
      </c>
      <c r="BM63" s="14">
        <f t="shared" si="64"/>
        <v>0</v>
      </c>
      <c r="BN63" s="14">
        <f t="shared" si="65"/>
        <v>2</v>
      </c>
      <c r="BO63" s="14">
        <f t="shared" si="65"/>
        <v>20</v>
      </c>
      <c r="BP63" s="14">
        <f t="shared" si="65"/>
        <v>20</v>
      </c>
      <c r="BQ63" s="14">
        <f t="shared" si="65"/>
        <v>4</v>
      </c>
      <c r="BR63" s="14">
        <f t="shared" si="65"/>
        <v>0</v>
      </c>
      <c r="BS63" s="14">
        <f t="shared" si="65"/>
        <v>0</v>
      </c>
      <c r="BT63" s="14">
        <f t="shared" si="65"/>
        <v>0</v>
      </c>
      <c r="BU63" s="14">
        <f t="shared" si="65"/>
        <v>0</v>
      </c>
      <c r="BV63" s="14">
        <f t="shared" si="65"/>
        <v>20</v>
      </c>
      <c r="BW63" s="14">
        <f t="shared" si="65"/>
        <v>0</v>
      </c>
      <c r="BX63" s="14">
        <f t="shared" si="65"/>
        <v>20</v>
      </c>
      <c r="BY63" s="14">
        <f t="shared" si="65"/>
        <v>0</v>
      </c>
      <c r="BZ63" s="14">
        <f t="shared" si="65"/>
        <v>15</v>
      </c>
      <c r="CA63" s="18">
        <f t="shared" si="36"/>
        <v>151</v>
      </c>
      <c r="CB63" s="40">
        <f t="shared" si="53"/>
        <v>0.5</v>
      </c>
      <c r="CC63" s="39">
        <f t="shared" si="54"/>
        <v>1.25</v>
      </c>
      <c r="CE63" s="39">
        <f t="shared" si="55"/>
        <v>2.4</v>
      </c>
      <c r="CF63" s="39">
        <f t="shared" si="56"/>
        <v>20</v>
      </c>
      <c r="CG63">
        <f t="shared" si="57"/>
        <v>0.78</v>
      </c>
      <c r="CI63">
        <f t="shared" si="58"/>
        <v>1</v>
      </c>
      <c r="CJ63" s="39">
        <f t="shared" si="59"/>
        <v>1</v>
      </c>
      <c r="CK63" s="39">
        <f t="shared" si="60"/>
        <v>1</v>
      </c>
      <c r="CL63" s="39">
        <f t="shared" si="61"/>
        <v>0.2</v>
      </c>
      <c r="CM63" s="83">
        <f t="shared" si="40"/>
        <v>4.3478260869565218E-3</v>
      </c>
      <c r="CN63" s="83">
        <f t="shared" si="41"/>
        <v>1.0869565217391304E-2</v>
      </c>
      <c r="CO63" s="83">
        <f t="shared" si="42"/>
        <v>0</v>
      </c>
      <c r="CP63" s="83">
        <f t="shared" si="43"/>
        <v>2.0869565217391303E-2</v>
      </c>
      <c r="CQ63" s="83">
        <f t="shared" si="44"/>
        <v>0.17391304347826086</v>
      </c>
      <c r="CR63" s="83">
        <f t="shared" si="45"/>
        <v>6.7826086956521738E-3</v>
      </c>
      <c r="CS63" s="83">
        <f t="shared" si="46"/>
        <v>0</v>
      </c>
      <c r="CT63" s="83">
        <f t="shared" si="47"/>
        <v>8.6956521739130436E-3</v>
      </c>
      <c r="CU63" s="83">
        <f t="shared" si="48"/>
        <v>8.6956521739130436E-3</v>
      </c>
      <c r="CV63" s="83">
        <f t="shared" si="49"/>
        <v>8.6956521739130436E-3</v>
      </c>
      <c r="CW63" s="83">
        <f t="shared" si="50"/>
        <v>1.7391304347826088E-3</v>
      </c>
      <c r="CX63" s="124">
        <f t="shared" si="51"/>
        <v>1</v>
      </c>
      <c r="CY63" s="125">
        <f t="shared" si="52"/>
        <v>1</v>
      </c>
      <c r="CZ63" s="124">
        <f>VLOOKUP(K63,TU_Lote1!D:F,3,1)</f>
        <v>0</v>
      </c>
      <c r="DA63">
        <f t="shared" si="62"/>
        <v>11.5</v>
      </c>
    </row>
    <row r="64" spans="1:105" x14ac:dyDescent="0.25">
      <c r="A64" s="4">
        <v>1060</v>
      </c>
      <c r="B64">
        <v>60</v>
      </c>
      <c r="C64" t="s">
        <v>37</v>
      </c>
      <c r="D64" s="1">
        <v>41159.553749999999</v>
      </c>
      <c r="E64">
        <v>60</v>
      </c>
      <c r="F64" t="s">
        <v>81</v>
      </c>
      <c r="G64" t="s">
        <v>1119</v>
      </c>
      <c r="H64">
        <f t="shared" si="26"/>
        <v>1</v>
      </c>
      <c r="I64" t="s">
        <v>1496</v>
      </c>
      <c r="J64" t="s">
        <v>1000</v>
      </c>
      <c r="K64" s="65">
        <v>610.5</v>
      </c>
      <c r="L64" s="65"/>
      <c r="M64" t="s">
        <v>1105</v>
      </c>
      <c r="N64" t="str">
        <f>VLOOKUP(Geral!M64,PNV!$A$2:$E$354,2,0)</f>
        <v>PAV</v>
      </c>
      <c r="O64" t="str">
        <f>VLOOKUP(Geral!M64,PNV!$A$2:$E$354,5,0)</f>
        <v>PAV</v>
      </c>
      <c r="P64" t="s">
        <v>1008</v>
      </c>
      <c r="Q64" s="4">
        <v>2</v>
      </c>
      <c r="R64" s="4">
        <v>320</v>
      </c>
      <c r="S64" s="4">
        <v>10</v>
      </c>
      <c r="T64" s="67">
        <f t="shared" si="27"/>
        <v>3200</v>
      </c>
      <c r="U64" s="6">
        <f t="shared" si="8"/>
        <v>3680</v>
      </c>
      <c r="V64" s="6">
        <f t="shared" si="9"/>
        <v>4160</v>
      </c>
      <c r="W64" s="6">
        <f t="shared" si="10"/>
        <v>4160</v>
      </c>
      <c r="X64" s="6">
        <f t="shared" si="11"/>
        <v>2304</v>
      </c>
      <c r="Y64" s="72">
        <f t="shared" si="12"/>
        <v>7360</v>
      </c>
      <c r="Z64" s="72">
        <f t="shared" si="13"/>
        <v>7360</v>
      </c>
      <c r="AA64" s="67">
        <f t="shared" si="28"/>
        <v>9664</v>
      </c>
      <c r="AB64" s="67">
        <f t="shared" si="29"/>
        <v>9664</v>
      </c>
      <c r="AC64" s="4">
        <v>0</v>
      </c>
      <c r="AD64" s="4">
        <v>0</v>
      </c>
      <c r="AE64" s="4">
        <v>1</v>
      </c>
      <c r="AF64" s="4">
        <v>0</v>
      </c>
      <c r="AG64" s="4">
        <v>1</v>
      </c>
      <c r="AH64" s="4">
        <v>0</v>
      </c>
      <c r="AI64" s="4">
        <v>0</v>
      </c>
      <c r="AJ64" s="4">
        <v>0</v>
      </c>
      <c r="AK64" s="4">
        <v>1</v>
      </c>
      <c r="AL64" s="4">
        <v>0</v>
      </c>
      <c r="AM64" s="4">
        <v>0</v>
      </c>
      <c r="AN64" s="4" t="s">
        <v>128</v>
      </c>
      <c r="AO64" s="4">
        <v>95</v>
      </c>
      <c r="AP64" s="4">
        <v>170</v>
      </c>
      <c r="AQ64" s="4">
        <v>0</v>
      </c>
      <c r="AR64" s="4">
        <v>0</v>
      </c>
      <c r="AS64" s="4">
        <v>0</v>
      </c>
      <c r="AT64" s="4">
        <v>0</v>
      </c>
      <c r="AU64" s="4">
        <v>0</v>
      </c>
      <c r="AV64" s="4">
        <v>0</v>
      </c>
      <c r="AW64" s="4">
        <v>0</v>
      </c>
      <c r="AX64" s="4">
        <v>0</v>
      </c>
      <c r="AY64" s="4">
        <v>640</v>
      </c>
      <c r="AZ64" s="4">
        <v>0</v>
      </c>
      <c r="BA64" s="4">
        <v>0</v>
      </c>
      <c r="BB64" s="4">
        <v>0</v>
      </c>
      <c r="BC64" s="9">
        <f t="shared" si="30"/>
        <v>480</v>
      </c>
      <c r="BD64" s="4">
        <v>2</v>
      </c>
      <c r="BE64" s="14">
        <f t="shared" si="31"/>
        <v>0</v>
      </c>
      <c r="BF64" s="15">
        <f t="shared" si="14"/>
        <v>0</v>
      </c>
      <c r="BG64" s="14">
        <f t="shared" si="32"/>
        <v>0</v>
      </c>
      <c r="BH64" s="16">
        <f t="shared" si="15"/>
        <v>1536</v>
      </c>
      <c r="BI64" s="14">
        <f t="shared" si="33"/>
        <v>0</v>
      </c>
      <c r="BJ64" s="14">
        <f t="shared" si="33"/>
        <v>0</v>
      </c>
      <c r="BK64" s="14">
        <f t="shared" si="33"/>
        <v>0</v>
      </c>
      <c r="BL64" s="17">
        <f t="shared" si="16"/>
        <v>64</v>
      </c>
      <c r="BM64" s="14">
        <f t="shared" si="64"/>
        <v>0</v>
      </c>
      <c r="BN64" s="14">
        <f t="shared" si="65"/>
        <v>170</v>
      </c>
      <c r="BO64" s="14">
        <f t="shared" si="65"/>
        <v>0</v>
      </c>
      <c r="BP64" s="14">
        <f t="shared" si="65"/>
        <v>0</v>
      </c>
      <c r="BQ64" s="14">
        <f t="shared" si="65"/>
        <v>95</v>
      </c>
      <c r="BR64" s="14">
        <f t="shared" si="65"/>
        <v>0</v>
      </c>
      <c r="BS64" s="14">
        <f t="shared" si="65"/>
        <v>0</v>
      </c>
      <c r="BT64" s="14">
        <f t="shared" si="65"/>
        <v>0</v>
      </c>
      <c r="BU64" s="14">
        <f t="shared" si="65"/>
        <v>0</v>
      </c>
      <c r="BV64" s="14">
        <f t="shared" si="65"/>
        <v>0</v>
      </c>
      <c r="BW64" s="14">
        <f t="shared" si="65"/>
        <v>0</v>
      </c>
      <c r="BX64" s="14">
        <f t="shared" si="65"/>
        <v>640</v>
      </c>
      <c r="BY64" s="14">
        <f t="shared" si="65"/>
        <v>0</v>
      </c>
      <c r="BZ64" s="14">
        <f t="shared" si="65"/>
        <v>480</v>
      </c>
      <c r="CA64" s="18">
        <f t="shared" si="36"/>
        <v>2985</v>
      </c>
      <c r="CB64" s="40">
        <f t="shared" si="53"/>
        <v>16</v>
      </c>
      <c r="CC64" s="39">
        <f t="shared" si="54"/>
        <v>40</v>
      </c>
      <c r="CE64" s="39">
        <f t="shared" si="55"/>
        <v>76.8</v>
      </c>
      <c r="CF64" s="39">
        <f t="shared" si="56"/>
        <v>640</v>
      </c>
      <c r="CG64">
        <f t="shared" si="57"/>
        <v>0.78</v>
      </c>
      <c r="CI64">
        <f t="shared" si="58"/>
        <v>32</v>
      </c>
      <c r="CJ64" s="39">
        <f t="shared" si="59"/>
        <v>32</v>
      </c>
      <c r="CK64" s="39">
        <f t="shared" si="60"/>
        <v>32</v>
      </c>
      <c r="CL64" s="39">
        <f t="shared" si="61"/>
        <v>6.4</v>
      </c>
      <c r="CM64" s="83">
        <f t="shared" si="40"/>
        <v>4.3478260869565218E-3</v>
      </c>
      <c r="CN64" s="83">
        <f t="shared" si="41"/>
        <v>1.0869565217391304E-2</v>
      </c>
      <c r="CO64" s="83">
        <f t="shared" si="42"/>
        <v>0</v>
      </c>
      <c r="CP64" s="83">
        <f t="shared" si="43"/>
        <v>2.0869565217391303E-2</v>
      </c>
      <c r="CQ64" s="83">
        <f t="shared" si="44"/>
        <v>0.17391304347826086</v>
      </c>
      <c r="CR64" s="83">
        <f t="shared" si="45"/>
        <v>2.1195652173913043E-4</v>
      </c>
      <c r="CS64" s="83">
        <f t="shared" si="46"/>
        <v>0</v>
      </c>
      <c r="CT64" s="83">
        <f t="shared" si="47"/>
        <v>8.6956521739130436E-3</v>
      </c>
      <c r="CU64" s="83">
        <f t="shared" si="48"/>
        <v>8.6956521739130436E-3</v>
      </c>
      <c r="CV64" s="83">
        <f t="shared" si="49"/>
        <v>8.6956521739130436E-3</v>
      </c>
      <c r="CW64" s="83">
        <f t="shared" si="50"/>
        <v>1.7391304347826088E-3</v>
      </c>
      <c r="CX64" s="124">
        <f t="shared" si="51"/>
        <v>1</v>
      </c>
      <c r="CY64" s="125">
        <f t="shared" si="52"/>
        <v>1</v>
      </c>
      <c r="CZ64" s="124">
        <f>VLOOKUP(K64,TU_Lote1!D:F,3,1)</f>
        <v>0</v>
      </c>
      <c r="DA64">
        <f t="shared" si="62"/>
        <v>11.5</v>
      </c>
    </row>
    <row r="65" spans="1:106" x14ac:dyDescent="0.25">
      <c r="A65" s="4">
        <v>1061</v>
      </c>
      <c r="B65">
        <v>61</v>
      </c>
      <c r="C65" t="s">
        <v>37</v>
      </c>
      <c r="D65" s="1">
        <v>41159.611550925925</v>
      </c>
      <c r="E65">
        <v>61</v>
      </c>
      <c r="F65" t="s">
        <v>38</v>
      </c>
      <c r="G65" t="s">
        <v>1119</v>
      </c>
      <c r="H65">
        <f t="shared" si="26"/>
        <v>1</v>
      </c>
      <c r="I65" t="s">
        <v>1496</v>
      </c>
      <c r="J65" t="s">
        <v>1000</v>
      </c>
      <c r="K65" s="65">
        <v>656.5</v>
      </c>
      <c r="L65" s="65"/>
      <c r="M65" t="s">
        <v>1107</v>
      </c>
      <c r="N65" t="str">
        <f>VLOOKUP(Geral!M65,PNV!$A$2:$E$354,2,0)</f>
        <v>PAV</v>
      </c>
      <c r="O65" t="str">
        <f>VLOOKUP(Geral!M65,PNV!$A$2:$E$354,5,0)</f>
        <v>PAV</v>
      </c>
      <c r="P65" t="s">
        <v>1008</v>
      </c>
      <c r="Q65" s="4">
        <v>2</v>
      </c>
      <c r="R65" s="4">
        <v>9</v>
      </c>
      <c r="S65" s="4">
        <v>10</v>
      </c>
      <c r="T65" s="67">
        <f t="shared" si="27"/>
        <v>90</v>
      </c>
      <c r="U65" s="6">
        <f t="shared" si="8"/>
        <v>103.5</v>
      </c>
      <c r="V65" s="6">
        <f t="shared" si="9"/>
        <v>117</v>
      </c>
      <c r="W65" s="6">
        <f t="shared" si="10"/>
        <v>117</v>
      </c>
      <c r="X65" s="6">
        <f t="shared" si="11"/>
        <v>64.8</v>
      </c>
      <c r="Y65" s="72">
        <f t="shared" si="12"/>
        <v>207</v>
      </c>
      <c r="Z65" s="72">
        <f t="shared" si="13"/>
        <v>207</v>
      </c>
      <c r="AA65" s="67">
        <f t="shared" si="28"/>
        <v>271.8</v>
      </c>
      <c r="AB65" s="67">
        <f t="shared" si="29"/>
        <v>271.8</v>
      </c>
      <c r="AC65" s="4">
        <v>1</v>
      </c>
      <c r="AD65" s="4">
        <v>0</v>
      </c>
      <c r="AE65" s="4">
        <v>0</v>
      </c>
      <c r="AF65" s="4">
        <v>1</v>
      </c>
      <c r="AG65" s="4">
        <v>0</v>
      </c>
      <c r="AH65" s="4">
        <v>0</v>
      </c>
      <c r="AI65" s="4">
        <v>0</v>
      </c>
      <c r="AJ65" s="4">
        <v>1</v>
      </c>
      <c r="AK65" s="4">
        <v>0</v>
      </c>
      <c r="AL65" s="4">
        <v>0</v>
      </c>
      <c r="AM65" s="4">
        <v>0</v>
      </c>
      <c r="AN65" s="4" t="s">
        <v>129</v>
      </c>
      <c r="AO65" s="4">
        <v>5</v>
      </c>
      <c r="AP65" s="4">
        <v>0</v>
      </c>
      <c r="AQ65" s="4">
        <v>2</v>
      </c>
      <c r="AR65" s="4">
        <v>18</v>
      </c>
      <c r="AS65" s="4">
        <v>100</v>
      </c>
      <c r="AT65" s="4">
        <v>0</v>
      </c>
      <c r="AU65" s="4">
        <v>0</v>
      </c>
      <c r="AV65" s="4">
        <v>18</v>
      </c>
      <c r="AW65" s="4">
        <v>0</v>
      </c>
      <c r="AX65" s="4">
        <v>0</v>
      </c>
      <c r="AY65" s="4">
        <v>18</v>
      </c>
      <c r="AZ65" s="4">
        <v>0</v>
      </c>
      <c r="BA65" s="4">
        <v>0</v>
      </c>
      <c r="BB65" s="4">
        <v>0</v>
      </c>
      <c r="BC65" s="9">
        <f t="shared" si="30"/>
        <v>13.5</v>
      </c>
      <c r="BD65" s="4">
        <v>2</v>
      </c>
      <c r="BE65" s="14">
        <f t="shared" si="31"/>
        <v>0</v>
      </c>
      <c r="BF65" s="15">
        <f t="shared" si="14"/>
        <v>0</v>
      </c>
      <c r="BG65" s="14">
        <f t="shared" si="32"/>
        <v>0</v>
      </c>
      <c r="BH65" s="16">
        <f t="shared" si="15"/>
        <v>43.199999999999996</v>
      </c>
      <c r="BI65" s="14">
        <f t="shared" si="33"/>
        <v>100</v>
      </c>
      <c r="BJ65" s="14">
        <f t="shared" si="33"/>
        <v>0</v>
      </c>
      <c r="BK65" s="14">
        <f t="shared" si="33"/>
        <v>0</v>
      </c>
      <c r="BL65" s="17">
        <f t="shared" si="16"/>
        <v>1.8</v>
      </c>
      <c r="BM65" s="14">
        <f t="shared" si="64"/>
        <v>0</v>
      </c>
      <c r="BN65" s="14">
        <f t="shared" si="65"/>
        <v>2</v>
      </c>
      <c r="BO65" s="14">
        <f t="shared" si="65"/>
        <v>18</v>
      </c>
      <c r="BP65" s="14">
        <f t="shared" si="65"/>
        <v>18</v>
      </c>
      <c r="BQ65" s="14">
        <f t="shared" si="65"/>
        <v>5</v>
      </c>
      <c r="BR65" s="14">
        <f t="shared" si="65"/>
        <v>0</v>
      </c>
      <c r="BS65" s="14">
        <f t="shared" si="65"/>
        <v>0</v>
      </c>
      <c r="BT65" s="14">
        <f t="shared" si="65"/>
        <v>0</v>
      </c>
      <c r="BU65" s="14">
        <f t="shared" si="65"/>
        <v>0</v>
      </c>
      <c r="BV65" s="14">
        <f t="shared" si="65"/>
        <v>0</v>
      </c>
      <c r="BW65" s="14">
        <f t="shared" si="65"/>
        <v>0</v>
      </c>
      <c r="BX65" s="14">
        <f t="shared" si="65"/>
        <v>18</v>
      </c>
      <c r="BY65" s="14">
        <f t="shared" si="65"/>
        <v>0</v>
      </c>
      <c r="BZ65" s="14">
        <f t="shared" si="65"/>
        <v>13.5</v>
      </c>
      <c r="CA65" s="18">
        <f t="shared" si="36"/>
        <v>219.5</v>
      </c>
      <c r="CB65" s="40">
        <f t="shared" si="53"/>
        <v>0.45</v>
      </c>
      <c r="CC65" s="39">
        <f t="shared" si="54"/>
        <v>1.125</v>
      </c>
      <c r="CE65" s="39">
        <f t="shared" si="55"/>
        <v>2.16</v>
      </c>
      <c r="CF65" s="39">
        <f t="shared" si="56"/>
        <v>18</v>
      </c>
      <c r="CG65">
        <f t="shared" si="57"/>
        <v>0.78</v>
      </c>
      <c r="CI65">
        <f t="shared" si="58"/>
        <v>0.9</v>
      </c>
      <c r="CJ65" s="39">
        <f t="shared" si="59"/>
        <v>0.9</v>
      </c>
      <c r="CK65" s="39">
        <f t="shared" si="60"/>
        <v>0.9</v>
      </c>
      <c r="CL65" s="39">
        <f t="shared" si="61"/>
        <v>0.18000000000000002</v>
      </c>
      <c r="CM65" s="83">
        <f t="shared" si="40"/>
        <v>4.3478260869565218E-3</v>
      </c>
      <c r="CN65" s="83">
        <f t="shared" si="41"/>
        <v>1.0869565217391304E-2</v>
      </c>
      <c r="CO65" s="83">
        <f t="shared" si="42"/>
        <v>0</v>
      </c>
      <c r="CP65" s="83">
        <f t="shared" si="43"/>
        <v>2.0869565217391306E-2</v>
      </c>
      <c r="CQ65" s="83">
        <f t="shared" si="44"/>
        <v>0.17391304347826086</v>
      </c>
      <c r="CR65" s="83">
        <f t="shared" si="45"/>
        <v>7.5362318840579709E-3</v>
      </c>
      <c r="CS65" s="83">
        <f t="shared" si="46"/>
        <v>0</v>
      </c>
      <c r="CT65" s="83">
        <f t="shared" si="47"/>
        <v>8.6956521739130436E-3</v>
      </c>
      <c r="CU65" s="83">
        <f t="shared" si="48"/>
        <v>8.6956521739130436E-3</v>
      </c>
      <c r="CV65" s="83">
        <f t="shared" si="49"/>
        <v>8.6956521739130436E-3</v>
      </c>
      <c r="CW65" s="83">
        <f t="shared" si="50"/>
        <v>1.739130434782609E-3</v>
      </c>
      <c r="CX65" s="124">
        <f t="shared" si="51"/>
        <v>1</v>
      </c>
      <c r="CY65" s="125">
        <f t="shared" si="52"/>
        <v>1</v>
      </c>
      <c r="CZ65" s="124">
        <f>VLOOKUP(K65,TU_Lote1!D:F,3,1)</f>
        <v>0</v>
      </c>
      <c r="DA65">
        <f t="shared" si="62"/>
        <v>11.5</v>
      </c>
    </row>
    <row r="66" spans="1:106" x14ac:dyDescent="0.25">
      <c r="A66" s="4">
        <v>1062</v>
      </c>
      <c r="B66">
        <v>62</v>
      </c>
      <c r="C66" t="s">
        <v>37</v>
      </c>
      <c r="D66" s="1">
        <v>41159.623229166667</v>
      </c>
      <c r="E66">
        <v>62</v>
      </c>
      <c r="F66" t="s">
        <v>47</v>
      </c>
      <c r="G66" t="s">
        <v>1119</v>
      </c>
      <c r="H66">
        <f t="shared" si="26"/>
        <v>1</v>
      </c>
      <c r="I66" t="s">
        <v>1496</v>
      </c>
      <c r="J66" t="s">
        <v>1000</v>
      </c>
      <c r="K66" s="65">
        <v>657.1</v>
      </c>
      <c r="L66" s="65"/>
      <c r="M66" t="s">
        <v>1107</v>
      </c>
      <c r="N66" t="str">
        <f>VLOOKUP(Geral!M66,PNV!$A$2:$E$354,2,0)</f>
        <v>PAV</v>
      </c>
      <c r="O66" t="str">
        <f>VLOOKUP(Geral!M66,PNV!$A$2:$E$354,5,0)</f>
        <v>PAV</v>
      </c>
      <c r="P66" t="s">
        <v>1008</v>
      </c>
      <c r="Q66" s="4">
        <v>2</v>
      </c>
      <c r="R66" s="4">
        <v>11</v>
      </c>
      <c r="S66" s="4">
        <v>10</v>
      </c>
      <c r="T66" s="67">
        <f t="shared" si="27"/>
        <v>110</v>
      </c>
      <c r="U66" s="6">
        <f t="shared" si="8"/>
        <v>126.5</v>
      </c>
      <c r="V66" s="6">
        <f t="shared" si="9"/>
        <v>143</v>
      </c>
      <c r="W66" s="6">
        <f t="shared" si="10"/>
        <v>143</v>
      </c>
      <c r="X66" s="6">
        <f t="shared" si="11"/>
        <v>79.2</v>
      </c>
      <c r="Y66" s="72">
        <f t="shared" si="12"/>
        <v>253</v>
      </c>
      <c r="Z66" s="72">
        <f t="shared" si="13"/>
        <v>253</v>
      </c>
      <c r="AA66" s="67">
        <f t="shared" si="28"/>
        <v>332.2</v>
      </c>
      <c r="AB66" s="67">
        <f t="shared" si="29"/>
        <v>332.2</v>
      </c>
      <c r="AC66" s="4">
        <v>0</v>
      </c>
      <c r="AD66" s="4">
        <v>1</v>
      </c>
      <c r="AE66" s="4">
        <v>0</v>
      </c>
      <c r="AF66" s="4">
        <v>0</v>
      </c>
      <c r="AG66" s="4">
        <v>1</v>
      </c>
      <c r="AH66" s="4">
        <v>0</v>
      </c>
      <c r="AI66" s="4">
        <v>0</v>
      </c>
      <c r="AJ66" s="4">
        <v>1</v>
      </c>
      <c r="AK66" s="4">
        <v>0</v>
      </c>
      <c r="AL66" s="4">
        <v>0</v>
      </c>
      <c r="AM66" s="4">
        <v>0</v>
      </c>
      <c r="AN66" s="4" t="s">
        <v>130</v>
      </c>
      <c r="AO66" s="4">
        <v>17</v>
      </c>
      <c r="AP66" s="4">
        <v>4</v>
      </c>
      <c r="AQ66" s="4">
        <v>3</v>
      </c>
      <c r="AR66" s="4">
        <v>22</v>
      </c>
      <c r="AS66" s="4">
        <v>200</v>
      </c>
      <c r="AT66" s="4">
        <v>0</v>
      </c>
      <c r="AU66" s="4">
        <v>40</v>
      </c>
      <c r="AV66" s="4">
        <v>22</v>
      </c>
      <c r="AW66" s="4">
        <v>0</v>
      </c>
      <c r="AX66" s="4">
        <v>22</v>
      </c>
      <c r="AY66" s="4">
        <v>22</v>
      </c>
      <c r="AZ66" s="4">
        <v>0</v>
      </c>
      <c r="BA66" s="4">
        <v>0</v>
      </c>
      <c r="BB66" s="4">
        <v>0</v>
      </c>
      <c r="BC66" s="9">
        <f t="shared" si="30"/>
        <v>16.5</v>
      </c>
      <c r="BD66" s="4">
        <v>1</v>
      </c>
      <c r="BE66" s="14">
        <f t="shared" si="31"/>
        <v>22</v>
      </c>
      <c r="BF66" s="15">
        <f t="shared" si="14"/>
        <v>0</v>
      </c>
      <c r="BG66" s="14">
        <f t="shared" si="32"/>
        <v>0</v>
      </c>
      <c r="BH66" s="16">
        <f t="shared" si="15"/>
        <v>52.8</v>
      </c>
      <c r="BI66" s="14">
        <f t="shared" si="33"/>
        <v>200</v>
      </c>
      <c r="BJ66" s="14">
        <f t="shared" si="33"/>
        <v>0</v>
      </c>
      <c r="BK66" s="14">
        <f t="shared" si="33"/>
        <v>0</v>
      </c>
      <c r="BL66" s="17">
        <f t="shared" si="16"/>
        <v>2.2000000000000002</v>
      </c>
      <c r="BM66" s="14">
        <f t="shared" si="64"/>
        <v>0</v>
      </c>
      <c r="BN66" s="14">
        <f t="shared" si="65"/>
        <v>7</v>
      </c>
      <c r="BO66" s="14">
        <f t="shared" si="65"/>
        <v>22</v>
      </c>
      <c r="BP66" s="14">
        <f t="shared" si="65"/>
        <v>22</v>
      </c>
      <c r="BQ66" s="14">
        <f t="shared" si="65"/>
        <v>17</v>
      </c>
      <c r="BR66" s="14">
        <f t="shared" si="65"/>
        <v>0</v>
      </c>
      <c r="BS66" s="14">
        <f t="shared" si="65"/>
        <v>0</v>
      </c>
      <c r="BT66" s="14">
        <f t="shared" si="65"/>
        <v>0</v>
      </c>
      <c r="BU66" s="14">
        <f t="shared" si="65"/>
        <v>40</v>
      </c>
      <c r="BV66" s="14">
        <f t="shared" si="65"/>
        <v>0</v>
      </c>
      <c r="BW66" s="14">
        <f t="shared" si="65"/>
        <v>0</v>
      </c>
      <c r="BX66" s="14">
        <f t="shared" si="65"/>
        <v>22</v>
      </c>
      <c r="BY66" s="14">
        <f t="shared" si="65"/>
        <v>0</v>
      </c>
      <c r="BZ66" s="14">
        <f t="shared" si="65"/>
        <v>16.5</v>
      </c>
      <c r="CA66" s="18">
        <f t="shared" si="36"/>
        <v>423.5</v>
      </c>
      <c r="CB66" s="40">
        <f t="shared" si="53"/>
        <v>0.55000000000000004</v>
      </c>
      <c r="CC66" s="39">
        <f t="shared" si="54"/>
        <v>1.375</v>
      </c>
      <c r="CE66" s="39">
        <f t="shared" si="55"/>
        <v>2.64</v>
      </c>
      <c r="CF66" s="39">
        <f t="shared" si="56"/>
        <v>22</v>
      </c>
      <c r="CG66">
        <f t="shared" si="57"/>
        <v>0.78</v>
      </c>
      <c r="CI66">
        <f t="shared" si="58"/>
        <v>1.1000000000000001</v>
      </c>
      <c r="CJ66" s="39">
        <f t="shared" si="59"/>
        <v>1.1000000000000001</v>
      </c>
      <c r="CK66" s="39">
        <f t="shared" si="60"/>
        <v>1.1000000000000001</v>
      </c>
      <c r="CL66" s="39">
        <f t="shared" si="61"/>
        <v>0.22000000000000003</v>
      </c>
      <c r="CM66" s="83">
        <f t="shared" si="40"/>
        <v>4.3478260869565218E-3</v>
      </c>
      <c r="CN66" s="83">
        <f t="shared" si="41"/>
        <v>1.0869565217391304E-2</v>
      </c>
      <c r="CO66" s="83">
        <f t="shared" si="42"/>
        <v>0</v>
      </c>
      <c r="CP66" s="83">
        <f t="shared" si="43"/>
        <v>2.0869565217391306E-2</v>
      </c>
      <c r="CQ66" s="83">
        <f t="shared" si="44"/>
        <v>0.17391304347826086</v>
      </c>
      <c r="CR66" s="83">
        <f t="shared" si="45"/>
        <v>6.1660079051383404E-3</v>
      </c>
      <c r="CS66" s="83">
        <f t="shared" si="46"/>
        <v>0</v>
      </c>
      <c r="CT66" s="83">
        <f t="shared" si="47"/>
        <v>8.6956521739130436E-3</v>
      </c>
      <c r="CU66" s="83">
        <f t="shared" si="48"/>
        <v>8.6956521739130436E-3</v>
      </c>
      <c r="CV66" s="83">
        <f t="shared" si="49"/>
        <v>8.6956521739130436E-3</v>
      </c>
      <c r="CW66" s="83">
        <f t="shared" si="50"/>
        <v>1.739130434782609E-3</v>
      </c>
      <c r="CX66" s="124">
        <f t="shared" si="51"/>
        <v>1</v>
      </c>
      <c r="CY66" s="125">
        <f t="shared" si="52"/>
        <v>1</v>
      </c>
      <c r="CZ66" s="124">
        <f>VLOOKUP(K66,TU_Lote1!D:F,3,1)</f>
        <v>0</v>
      </c>
      <c r="DA66">
        <f t="shared" si="62"/>
        <v>11.5</v>
      </c>
    </row>
    <row r="67" spans="1:106" x14ac:dyDescent="0.25">
      <c r="A67" s="4">
        <v>1063</v>
      </c>
      <c r="B67">
        <v>63</v>
      </c>
      <c r="C67" t="s">
        <v>37</v>
      </c>
      <c r="D67" s="1">
        <v>41159.648553240739</v>
      </c>
      <c r="E67">
        <v>63</v>
      </c>
      <c r="F67" t="s">
        <v>131</v>
      </c>
      <c r="G67" t="s">
        <v>1119</v>
      </c>
      <c r="H67">
        <f t="shared" si="26"/>
        <v>1</v>
      </c>
      <c r="I67" t="s">
        <v>1496</v>
      </c>
      <c r="J67" t="s">
        <v>1000</v>
      </c>
      <c r="K67" s="65">
        <v>662.3</v>
      </c>
      <c r="L67" s="65"/>
      <c r="M67" t="s">
        <v>1107</v>
      </c>
      <c r="N67" t="str">
        <f>VLOOKUP(Geral!M67,PNV!$A$2:$E$354,2,0)</f>
        <v>PAV</v>
      </c>
      <c r="O67" t="str">
        <f>VLOOKUP(Geral!M67,PNV!$A$2:$E$354,5,0)</f>
        <v>PAV</v>
      </c>
      <c r="P67" t="s">
        <v>1008</v>
      </c>
      <c r="Q67" s="4">
        <v>2</v>
      </c>
      <c r="R67" s="4">
        <v>511</v>
      </c>
      <c r="S67" s="4">
        <v>10</v>
      </c>
      <c r="T67" s="67">
        <f t="shared" si="27"/>
        <v>5110</v>
      </c>
      <c r="U67" s="6">
        <f t="shared" si="8"/>
        <v>5876.5</v>
      </c>
      <c r="V67" s="6">
        <f t="shared" si="9"/>
        <v>6643</v>
      </c>
      <c r="W67" s="6">
        <f t="shared" si="10"/>
        <v>6643</v>
      </c>
      <c r="X67" s="6">
        <f t="shared" si="11"/>
        <v>3679.2000000000003</v>
      </c>
      <c r="Y67" s="72">
        <f t="shared" si="12"/>
        <v>11753</v>
      </c>
      <c r="Z67" s="72">
        <f t="shared" si="13"/>
        <v>11753</v>
      </c>
      <c r="AA67" s="67">
        <f t="shared" si="28"/>
        <v>15432.2</v>
      </c>
      <c r="AB67" s="67">
        <f t="shared" si="29"/>
        <v>15432.2</v>
      </c>
      <c r="AC67" s="4">
        <v>0</v>
      </c>
      <c r="AD67" s="4">
        <v>0</v>
      </c>
      <c r="AE67" s="4">
        <v>1</v>
      </c>
      <c r="AF67" s="4">
        <v>0</v>
      </c>
      <c r="AG67" s="4">
        <v>1</v>
      </c>
      <c r="AH67" s="4">
        <v>0</v>
      </c>
      <c r="AI67" s="4">
        <v>0</v>
      </c>
      <c r="AJ67" s="4">
        <v>1</v>
      </c>
      <c r="AK67" s="4">
        <v>0</v>
      </c>
      <c r="AL67" s="4">
        <v>0</v>
      </c>
      <c r="AM67" s="4">
        <v>0</v>
      </c>
      <c r="AN67" s="4" t="s">
        <v>132</v>
      </c>
      <c r="AO67" s="4">
        <v>1385</v>
      </c>
      <c r="AP67" s="4">
        <v>400</v>
      </c>
      <c r="AQ67" s="4">
        <v>80</v>
      </c>
      <c r="AR67" s="4">
        <v>0</v>
      </c>
      <c r="AS67" s="4">
        <v>0</v>
      </c>
      <c r="AT67" s="4">
        <v>0</v>
      </c>
      <c r="AU67" s="4">
        <v>140</v>
      </c>
      <c r="AV67" s="4">
        <v>1022</v>
      </c>
      <c r="AW67" s="4">
        <v>100</v>
      </c>
      <c r="AX67" s="4">
        <v>14</v>
      </c>
      <c r="AY67" s="4">
        <v>1022</v>
      </c>
      <c r="AZ67" s="4">
        <v>6</v>
      </c>
      <c r="BA67" s="4">
        <v>50</v>
      </c>
      <c r="BB67" s="4">
        <v>80</v>
      </c>
      <c r="BC67" s="9">
        <f t="shared" si="30"/>
        <v>766.5</v>
      </c>
      <c r="BD67" s="4">
        <v>1</v>
      </c>
      <c r="BE67" s="14">
        <f t="shared" si="31"/>
        <v>14</v>
      </c>
      <c r="BF67" s="15">
        <f t="shared" si="14"/>
        <v>0</v>
      </c>
      <c r="BG67" s="14">
        <f t="shared" si="32"/>
        <v>56</v>
      </c>
      <c r="BH67" s="16">
        <f t="shared" si="15"/>
        <v>2452.7999999999997</v>
      </c>
      <c r="BI67" s="14">
        <f t="shared" si="33"/>
        <v>0</v>
      </c>
      <c r="BJ67" s="14">
        <f t="shared" si="33"/>
        <v>80</v>
      </c>
      <c r="BK67" s="14">
        <f t="shared" si="33"/>
        <v>0</v>
      </c>
      <c r="BL67" s="17">
        <f t="shared" si="16"/>
        <v>102.2</v>
      </c>
      <c r="BM67" s="14">
        <f t="shared" si="64"/>
        <v>0</v>
      </c>
      <c r="BN67" s="14">
        <f t="shared" si="65"/>
        <v>480</v>
      </c>
      <c r="BO67" s="14">
        <f t="shared" si="65"/>
        <v>1022</v>
      </c>
      <c r="BP67" s="14">
        <f t="shared" si="65"/>
        <v>0</v>
      </c>
      <c r="BQ67" s="14">
        <f t="shared" si="65"/>
        <v>1385</v>
      </c>
      <c r="BR67" s="14">
        <f t="shared" si="65"/>
        <v>0</v>
      </c>
      <c r="BS67" s="14">
        <f t="shared" si="65"/>
        <v>0</v>
      </c>
      <c r="BT67" s="14">
        <f t="shared" si="65"/>
        <v>0</v>
      </c>
      <c r="BU67" s="14">
        <f t="shared" si="65"/>
        <v>140</v>
      </c>
      <c r="BV67" s="14">
        <f t="shared" si="65"/>
        <v>100</v>
      </c>
      <c r="BW67" s="14">
        <f t="shared" si="65"/>
        <v>0</v>
      </c>
      <c r="BX67" s="14">
        <f t="shared" si="65"/>
        <v>1022</v>
      </c>
      <c r="BY67" s="14">
        <f t="shared" si="65"/>
        <v>0</v>
      </c>
      <c r="BZ67" s="14">
        <f t="shared" si="65"/>
        <v>766.5</v>
      </c>
      <c r="CA67" s="18">
        <f t="shared" si="36"/>
        <v>7620.5</v>
      </c>
      <c r="CB67" s="40">
        <f t="shared" si="53"/>
        <v>25.55</v>
      </c>
      <c r="CC67" s="39">
        <f t="shared" si="54"/>
        <v>63.875</v>
      </c>
      <c r="CE67" s="39">
        <f t="shared" si="55"/>
        <v>122.64</v>
      </c>
      <c r="CF67" s="39">
        <f t="shared" si="56"/>
        <v>1022</v>
      </c>
      <c r="CG67">
        <f t="shared" si="57"/>
        <v>0.78</v>
      </c>
      <c r="CI67">
        <f t="shared" si="58"/>
        <v>51.1</v>
      </c>
      <c r="CJ67" s="39">
        <f t="shared" si="59"/>
        <v>51.1</v>
      </c>
      <c r="CK67" s="39">
        <f t="shared" si="60"/>
        <v>51.1</v>
      </c>
      <c r="CL67" s="39">
        <f t="shared" si="61"/>
        <v>10.220000000000001</v>
      </c>
      <c r="CM67" s="83">
        <f t="shared" si="40"/>
        <v>4.3478260869565218E-3</v>
      </c>
      <c r="CN67" s="83">
        <f t="shared" si="41"/>
        <v>1.0869565217391304E-2</v>
      </c>
      <c r="CO67" s="83">
        <f t="shared" si="42"/>
        <v>0</v>
      </c>
      <c r="CP67" s="83">
        <f t="shared" si="43"/>
        <v>2.0869565217391306E-2</v>
      </c>
      <c r="CQ67" s="83">
        <f t="shared" si="44"/>
        <v>0.17391304347826086</v>
      </c>
      <c r="CR67" s="83">
        <f t="shared" si="45"/>
        <v>1.3273206840806604E-4</v>
      </c>
      <c r="CS67" s="83">
        <f t="shared" si="46"/>
        <v>0</v>
      </c>
      <c r="CT67" s="83">
        <f t="shared" si="47"/>
        <v>8.6956521739130436E-3</v>
      </c>
      <c r="CU67" s="83">
        <f t="shared" si="48"/>
        <v>8.6956521739130436E-3</v>
      </c>
      <c r="CV67" s="83">
        <f t="shared" si="49"/>
        <v>8.6956521739130436E-3</v>
      </c>
      <c r="CW67" s="83">
        <f t="shared" si="50"/>
        <v>1.7391304347826088E-3</v>
      </c>
      <c r="CX67" s="124">
        <f t="shared" si="51"/>
        <v>1</v>
      </c>
      <c r="CY67" s="125">
        <f t="shared" si="52"/>
        <v>1</v>
      </c>
      <c r="CZ67" s="124">
        <f>VLOOKUP(K67,TU_Lote1!D:F,3,1)</f>
        <v>0</v>
      </c>
      <c r="DA67">
        <f t="shared" si="62"/>
        <v>11.5</v>
      </c>
    </row>
    <row r="68" spans="1:106" x14ac:dyDescent="0.25">
      <c r="A68" s="4">
        <v>1064</v>
      </c>
      <c r="B68">
        <v>64</v>
      </c>
      <c r="C68" t="s">
        <v>37</v>
      </c>
      <c r="D68" s="1">
        <v>41159.664548611108</v>
      </c>
      <c r="E68">
        <v>64</v>
      </c>
      <c r="F68" t="s">
        <v>91</v>
      </c>
      <c r="G68" t="s">
        <v>1119</v>
      </c>
      <c r="H68">
        <f t="shared" si="26"/>
        <v>1</v>
      </c>
      <c r="I68" t="s">
        <v>1496</v>
      </c>
      <c r="J68" t="s">
        <v>1000</v>
      </c>
      <c r="K68" s="65">
        <v>681.1</v>
      </c>
      <c r="L68" s="65"/>
      <c r="M68" t="s">
        <v>1109</v>
      </c>
      <c r="N68" t="str">
        <f>VLOOKUP(Geral!M68,PNV!$A$2:$E$354,2,0)</f>
        <v>PAV</v>
      </c>
      <c r="O68" t="str">
        <f>VLOOKUP(Geral!M68,PNV!$A$2:$E$354,5,0)</f>
        <v>PAV</v>
      </c>
      <c r="P68" t="s">
        <v>1008</v>
      </c>
      <c r="Q68" s="4">
        <v>2</v>
      </c>
      <c r="R68" s="4">
        <v>60</v>
      </c>
      <c r="S68" s="4">
        <v>10</v>
      </c>
      <c r="T68" s="67">
        <f t="shared" si="27"/>
        <v>600</v>
      </c>
      <c r="U68" s="6">
        <f t="shared" si="8"/>
        <v>690</v>
      </c>
      <c r="V68" s="6">
        <f t="shared" si="9"/>
        <v>780</v>
      </c>
      <c r="W68" s="6">
        <f t="shared" si="10"/>
        <v>780</v>
      </c>
      <c r="X68" s="6">
        <f t="shared" si="11"/>
        <v>432</v>
      </c>
      <c r="Y68" s="72">
        <f t="shared" si="12"/>
        <v>1380</v>
      </c>
      <c r="Z68" s="72">
        <f t="shared" si="13"/>
        <v>1380</v>
      </c>
      <c r="AA68" s="67">
        <f t="shared" si="28"/>
        <v>1812</v>
      </c>
      <c r="AB68" s="67">
        <f t="shared" si="29"/>
        <v>1812</v>
      </c>
      <c r="AC68" s="4">
        <v>0</v>
      </c>
      <c r="AD68" s="4">
        <v>1</v>
      </c>
      <c r="AE68" s="4">
        <v>0</v>
      </c>
      <c r="AF68" s="4">
        <v>0</v>
      </c>
      <c r="AG68" s="4">
        <v>0</v>
      </c>
      <c r="AH68" s="4">
        <v>1</v>
      </c>
      <c r="AI68" s="4">
        <v>0</v>
      </c>
      <c r="AJ68" s="4">
        <v>1</v>
      </c>
      <c r="AK68" s="4">
        <v>0</v>
      </c>
      <c r="AL68" s="4">
        <v>0</v>
      </c>
      <c r="AM68" s="4">
        <v>0</v>
      </c>
      <c r="AN68" s="4" t="s">
        <v>133</v>
      </c>
      <c r="AO68" s="4">
        <v>33</v>
      </c>
      <c r="AP68" s="4">
        <v>60</v>
      </c>
      <c r="AQ68" s="4">
        <v>30</v>
      </c>
      <c r="AR68" s="4">
        <v>120</v>
      </c>
      <c r="AS68" s="4">
        <v>890</v>
      </c>
      <c r="AT68" s="4">
        <v>8</v>
      </c>
      <c r="AU68" s="4">
        <v>500</v>
      </c>
      <c r="AV68" s="4">
        <v>120</v>
      </c>
      <c r="AW68" s="4">
        <v>80</v>
      </c>
      <c r="AX68" s="4">
        <v>6</v>
      </c>
      <c r="AY68" s="4">
        <v>120</v>
      </c>
      <c r="AZ68" s="4">
        <v>1</v>
      </c>
      <c r="BA68" s="4">
        <v>0</v>
      </c>
      <c r="BB68" s="4">
        <v>50</v>
      </c>
      <c r="BC68" s="9">
        <f t="shared" si="30"/>
        <v>90</v>
      </c>
      <c r="BD68" s="4">
        <v>2</v>
      </c>
      <c r="BE68" s="14">
        <f t="shared" si="31"/>
        <v>6</v>
      </c>
      <c r="BF68" s="15">
        <f t="shared" si="14"/>
        <v>0</v>
      </c>
      <c r="BG68" s="14">
        <f t="shared" si="32"/>
        <v>1</v>
      </c>
      <c r="BH68" s="16">
        <f t="shared" si="15"/>
        <v>288</v>
      </c>
      <c r="BI68" s="14">
        <f t="shared" si="33"/>
        <v>890</v>
      </c>
      <c r="BJ68" s="14">
        <f t="shared" si="33"/>
        <v>50</v>
      </c>
      <c r="BK68" s="14">
        <f t="shared" si="33"/>
        <v>0</v>
      </c>
      <c r="BL68" s="17">
        <f t="shared" si="16"/>
        <v>12</v>
      </c>
      <c r="BM68" s="14">
        <f t="shared" si="64"/>
        <v>0</v>
      </c>
      <c r="BN68" s="14">
        <f t="shared" si="65"/>
        <v>90</v>
      </c>
      <c r="BO68" s="14">
        <f t="shared" si="65"/>
        <v>120</v>
      </c>
      <c r="BP68" s="14">
        <f t="shared" si="65"/>
        <v>120</v>
      </c>
      <c r="BQ68" s="14">
        <f t="shared" si="65"/>
        <v>33</v>
      </c>
      <c r="BR68" s="14">
        <f t="shared" si="65"/>
        <v>0</v>
      </c>
      <c r="BS68" s="14">
        <f t="shared" si="65"/>
        <v>0</v>
      </c>
      <c r="BT68" s="14">
        <f t="shared" si="65"/>
        <v>0</v>
      </c>
      <c r="BU68" s="14">
        <f t="shared" si="65"/>
        <v>500</v>
      </c>
      <c r="BV68" s="14">
        <f t="shared" si="65"/>
        <v>80</v>
      </c>
      <c r="BW68" s="14">
        <f t="shared" si="65"/>
        <v>0</v>
      </c>
      <c r="BX68" s="14">
        <f t="shared" si="65"/>
        <v>120</v>
      </c>
      <c r="BY68" s="14">
        <f t="shared" si="65"/>
        <v>8</v>
      </c>
      <c r="BZ68" s="14">
        <f t="shared" si="65"/>
        <v>90</v>
      </c>
      <c r="CA68" s="18">
        <f t="shared" si="36"/>
        <v>2408</v>
      </c>
      <c r="CB68" s="40">
        <f t="shared" si="53"/>
        <v>3</v>
      </c>
      <c r="CC68" s="39">
        <f t="shared" si="54"/>
        <v>7.5</v>
      </c>
      <c r="CE68" s="39">
        <f t="shared" si="55"/>
        <v>14.399999999999999</v>
      </c>
      <c r="CF68" s="39">
        <f t="shared" si="56"/>
        <v>120</v>
      </c>
      <c r="CG68">
        <f t="shared" si="57"/>
        <v>0.78</v>
      </c>
      <c r="CI68">
        <f t="shared" si="58"/>
        <v>6</v>
      </c>
      <c r="CJ68" s="39">
        <f t="shared" si="59"/>
        <v>6</v>
      </c>
      <c r="CK68" s="39">
        <f t="shared" si="60"/>
        <v>6</v>
      </c>
      <c r="CL68" s="39">
        <f t="shared" si="61"/>
        <v>1.2000000000000002</v>
      </c>
      <c r="CM68" s="83">
        <f t="shared" si="40"/>
        <v>4.3478260869565218E-3</v>
      </c>
      <c r="CN68" s="83">
        <f t="shared" si="41"/>
        <v>1.0869565217391304E-2</v>
      </c>
      <c r="CO68" s="83">
        <f t="shared" si="42"/>
        <v>0</v>
      </c>
      <c r="CP68" s="83">
        <f t="shared" si="43"/>
        <v>2.0869565217391303E-2</v>
      </c>
      <c r="CQ68" s="83">
        <f t="shared" si="44"/>
        <v>0.17391304347826086</v>
      </c>
      <c r="CR68" s="83">
        <f t="shared" si="45"/>
        <v>1.1304347826086958E-3</v>
      </c>
      <c r="CS68" s="83">
        <f t="shared" si="46"/>
        <v>0</v>
      </c>
      <c r="CT68" s="83">
        <f t="shared" si="47"/>
        <v>8.6956521739130436E-3</v>
      </c>
      <c r="CU68" s="83">
        <f t="shared" si="48"/>
        <v>8.6956521739130436E-3</v>
      </c>
      <c r="CV68" s="83">
        <f t="shared" si="49"/>
        <v>8.6956521739130436E-3</v>
      </c>
      <c r="CW68" s="83">
        <f t="shared" si="50"/>
        <v>1.739130434782609E-3</v>
      </c>
      <c r="CX68" s="124">
        <f t="shared" si="51"/>
        <v>1</v>
      </c>
      <c r="CY68" s="125">
        <f t="shared" si="52"/>
        <v>1</v>
      </c>
      <c r="CZ68" s="124">
        <f>VLOOKUP(K68,TU_Lote1!D:F,3,1)</f>
        <v>0</v>
      </c>
      <c r="DA68">
        <f t="shared" si="62"/>
        <v>11.5</v>
      </c>
    </row>
    <row r="69" spans="1:106" x14ac:dyDescent="0.25">
      <c r="A69" s="4">
        <v>1065</v>
      </c>
      <c r="B69">
        <v>65</v>
      </c>
      <c r="C69" t="s">
        <v>37</v>
      </c>
      <c r="D69" s="1">
        <v>41159.690416666665</v>
      </c>
      <c r="E69">
        <v>65</v>
      </c>
      <c r="F69" t="s">
        <v>134</v>
      </c>
      <c r="G69" t="s">
        <v>1119</v>
      </c>
      <c r="H69">
        <f t="shared" si="26"/>
        <v>1</v>
      </c>
      <c r="I69" t="s">
        <v>1496</v>
      </c>
      <c r="J69" t="s">
        <v>1000</v>
      </c>
      <c r="K69" s="65">
        <v>703.9</v>
      </c>
      <c r="L69" s="65"/>
      <c r="M69" t="s">
        <v>1110</v>
      </c>
      <c r="N69" t="str">
        <f>VLOOKUP(Geral!M69,PNV!$A$2:$E$354,2,0)</f>
        <v>PAV</v>
      </c>
      <c r="O69" t="str">
        <f>VLOOKUP(Geral!M69,PNV!$A$2:$E$354,5,0)</f>
        <v>PAV</v>
      </c>
      <c r="P69" t="s">
        <v>1008</v>
      </c>
      <c r="Q69" s="4">
        <v>2</v>
      </c>
      <c r="R69" s="4">
        <v>90</v>
      </c>
      <c r="S69" s="4">
        <v>10</v>
      </c>
      <c r="T69" s="67">
        <f t="shared" si="27"/>
        <v>900</v>
      </c>
      <c r="U69" s="6">
        <f t="shared" ref="U69:U132" si="66">IF(H69=0,T69,IF(N69="PAV",R69*MAX(DA69,S69),IF(Q69=1,R69*MAX(DA69,S69),R69*MAX(S69,DA69*2))))</f>
        <v>1035</v>
      </c>
      <c r="V69" s="6">
        <f t="shared" ref="V69:V132" si="67">IF(AND(O69="PAV",OR(H69=0,H69=2)),S69*18,IF(AND(O69="PAV",H69=1),R69*13,0))</f>
        <v>1170</v>
      </c>
      <c r="W69" s="6">
        <f t="shared" ref="W69:W132" si="68">IF(AND(O69="PAV",OR(H69=0,H69=2)),S69*10.8,IF(AND(O69="PAV",H69=1),R69*13,0))</f>
        <v>1170</v>
      </c>
      <c r="X69" s="6">
        <f t="shared" ref="X69:X132" si="69">IF(OR(H69=0,H69=2),S69*7.2,R69*Q69/2*7.2)</f>
        <v>648</v>
      </c>
      <c r="Y69" s="72">
        <f t="shared" ref="Y69:Y132" si="70">IF(OR(H69=0,H69=2),U69+V69,IF(N69="DUP",U69,2*U69))</f>
        <v>2070</v>
      </c>
      <c r="Z69" s="72">
        <f t="shared" ref="Z69:Z132" si="71">IF(OR(H69=0,H69=2),U69+W69,IF(N69="DUP",U69,2*U69))</f>
        <v>2070</v>
      </c>
      <c r="AA69" s="67">
        <f t="shared" si="28"/>
        <v>2718</v>
      </c>
      <c r="AB69" s="67">
        <f t="shared" si="29"/>
        <v>2718</v>
      </c>
      <c r="AC69" s="4">
        <v>0</v>
      </c>
      <c r="AD69" s="4">
        <v>1</v>
      </c>
      <c r="AE69" s="4">
        <v>0</v>
      </c>
      <c r="AF69" s="4">
        <v>0</v>
      </c>
      <c r="AG69" s="4">
        <v>0</v>
      </c>
      <c r="AH69" s="4">
        <v>1</v>
      </c>
      <c r="AI69" s="4">
        <v>0</v>
      </c>
      <c r="AJ69" s="4">
        <v>1</v>
      </c>
      <c r="AK69" s="4">
        <v>0</v>
      </c>
      <c r="AL69" s="4">
        <v>0</v>
      </c>
      <c r="AM69" s="4">
        <v>0</v>
      </c>
      <c r="AN69" s="4" t="s">
        <v>135</v>
      </c>
      <c r="AO69" s="4">
        <v>72</v>
      </c>
      <c r="AP69" s="4">
        <v>50</v>
      </c>
      <c r="AQ69" s="4">
        <v>10</v>
      </c>
      <c r="AR69" s="4">
        <v>180</v>
      </c>
      <c r="AS69" s="4">
        <v>1540</v>
      </c>
      <c r="AT69" s="4">
        <v>0</v>
      </c>
      <c r="AU69" s="4">
        <v>80</v>
      </c>
      <c r="AV69" s="4">
        <v>180</v>
      </c>
      <c r="AW69" s="4">
        <v>0</v>
      </c>
      <c r="AX69" s="4">
        <v>4</v>
      </c>
      <c r="AY69" s="4">
        <v>180</v>
      </c>
      <c r="AZ69" s="4">
        <v>12</v>
      </c>
      <c r="BA69" s="4">
        <v>0</v>
      </c>
      <c r="BB69" s="4">
        <v>0</v>
      </c>
      <c r="BC69" s="9">
        <f t="shared" si="30"/>
        <v>135</v>
      </c>
      <c r="BD69" s="4">
        <v>2</v>
      </c>
      <c r="BE69" s="14">
        <f t="shared" si="31"/>
        <v>4</v>
      </c>
      <c r="BF69" s="15">
        <f t="shared" ref="BF69:BF132" si="72">IF(G69="Passarela",10%*R69*S69,IF(S69&gt;=12,10%*R69*(S69-11),0))</f>
        <v>0</v>
      </c>
      <c r="BG69" s="14">
        <f t="shared" si="32"/>
        <v>12</v>
      </c>
      <c r="BH69" s="16">
        <f t="shared" ref="BH69:BH132" si="73">4*R69*1.2</f>
        <v>432</v>
      </c>
      <c r="BI69" s="14">
        <f t="shared" si="33"/>
        <v>1540</v>
      </c>
      <c r="BJ69" s="14">
        <f t="shared" si="33"/>
        <v>0</v>
      </c>
      <c r="BK69" s="14">
        <f t="shared" si="33"/>
        <v>0</v>
      </c>
      <c r="BL69" s="17">
        <f t="shared" ref="BL69:BL132" si="74">IF(G69="Passarela",0,2*R69*10%)</f>
        <v>18</v>
      </c>
      <c r="BM69" s="14">
        <f t="shared" si="64"/>
        <v>0</v>
      </c>
      <c r="BN69" s="14">
        <f t="shared" si="65"/>
        <v>60</v>
      </c>
      <c r="BO69" s="14">
        <f t="shared" si="65"/>
        <v>180</v>
      </c>
      <c r="BP69" s="14">
        <f t="shared" si="65"/>
        <v>180</v>
      </c>
      <c r="BQ69" s="14">
        <f t="shared" si="65"/>
        <v>72</v>
      </c>
      <c r="BR69" s="14">
        <f t="shared" si="65"/>
        <v>0</v>
      </c>
      <c r="BS69" s="14">
        <f t="shared" si="65"/>
        <v>0</v>
      </c>
      <c r="BT69" s="14">
        <f t="shared" si="65"/>
        <v>0</v>
      </c>
      <c r="BU69" s="14">
        <f t="shared" si="65"/>
        <v>80</v>
      </c>
      <c r="BV69" s="14">
        <f t="shared" si="65"/>
        <v>0</v>
      </c>
      <c r="BW69" s="14">
        <f t="shared" si="65"/>
        <v>0</v>
      </c>
      <c r="BX69" s="14">
        <f t="shared" si="65"/>
        <v>180</v>
      </c>
      <c r="BY69" s="14">
        <f t="shared" si="65"/>
        <v>0</v>
      </c>
      <c r="BZ69" s="14">
        <f t="shared" si="65"/>
        <v>135</v>
      </c>
      <c r="CA69" s="18">
        <f t="shared" si="36"/>
        <v>2893</v>
      </c>
      <c r="CB69" s="40">
        <f t="shared" si="53"/>
        <v>4.5</v>
      </c>
      <c r="CC69" s="39">
        <f t="shared" si="54"/>
        <v>11.25</v>
      </c>
      <c r="CE69" s="39">
        <f t="shared" si="55"/>
        <v>21.599999999999998</v>
      </c>
      <c r="CF69" s="39">
        <f t="shared" si="56"/>
        <v>180</v>
      </c>
      <c r="CG69">
        <f t="shared" si="57"/>
        <v>0.78</v>
      </c>
      <c r="CI69">
        <f t="shared" si="58"/>
        <v>9</v>
      </c>
      <c r="CJ69" s="39">
        <f t="shared" si="59"/>
        <v>9</v>
      </c>
      <c r="CK69" s="39">
        <f t="shared" si="60"/>
        <v>9</v>
      </c>
      <c r="CL69" s="39">
        <f t="shared" si="61"/>
        <v>1.8</v>
      </c>
      <c r="CM69" s="83">
        <f t="shared" si="40"/>
        <v>4.3478260869565218E-3</v>
      </c>
      <c r="CN69" s="83">
        <f t="shared" si="41"/>
        <v>1.0869565217391304E-2</v>
      </c>
      <c r="CO69" s="83">
        <f t="shared" si="42"/>
        <v>0</v>
      </c>
      <c r="CP69" s="83">
        <f t="shared" si="43"/>
        <v>2.0869565217391303E-2</v>
      </c>
      <c r="CQ69" s="83">
        <f t="shared" si="44"/>
        <v>0.17391304347826086</v>
      </c>
      <c r="CR69" s="83">
        <f t="shared" si="45"/>
        <v>7.5362318840579718E-4</v>
      </c>
      <c r="CS69" s="83">
        <f t="shared" si="46"/>
        <v>0</v>
      </c>
      <c r="CT69" s="83">
        <f t="shared" si="47"/>
        <v>8.6956521739130436E-3</v>
      </c>
      <c r="CU69" s="83">
        <f t="shared" si="48"/>
        <v>8.6956521739130436E-3</v>
      </c>
      <c r="CV69" s="83">
        <f t="shared" si="49"/>
        <v>8.6956521739130436E-3</v>
      </c>
      <c r="CW69" s="83">
        <f t="shared" si="50"/>
        <v>1.7391304347826088E-3</v>
      </c>
      <c r="CX69" s="124">
        <f t="shared" si="51"/>
        <v>1</v>
      </c>
      <c r="CY69" s="125">
        <f t="shared" si="52"/>
        <v>1</v>
      </c>
      <c r="CZ69" s="124">
        <f>VLOOKUP(K69,TU_Lote1!D:F,3,1)</f>
        <v>0</v>
      </c>
      <c r="DA69">
        <f t="shared" ref="DA69:DA100" si="75">IF(AND(CX69=1,CY69=1,CZ69=1),13,IF(AND(CX69=1,CY69=1,CZ69=0),11.5,IF(AND(CX69=0,CY69=1,CZ69=1),13,S69)))</f>
        <v>11.5</v>
      </c>
    </row>
    <row r="70" spans="1:106" x14ac:dyDescent="0.25">
      <c r="A70" s="4">
        <v>1066</v>
      </c>
      <c r="B70">
        <v>66</v>
      </c>
      <c r="C70" t="s">
        <v>37</v>
      </c>
      <c r="D70" s="1">
        <v>41159.726157407407</v>
      </c>
      <c r="E70">
        <v>66</v>
      </c>
      <c r="F70" t="s">
        <v>91</v>
      </c>
      <c r="G70" t="s">
        <v>1119</v>
      </c>
      <c r="H70">
        <f t="shared" ref="H70:H133" si="76">IF(G70="Passarela",0,IF(G70="Passagem Superior",2,1))</f>
        <v>1</v>
      </c>
      <c r="I70" t="s">
        <v>1496</v>
      </c>
      <c r="J70" t="s">
        <v>1000</v>
      </c>
      <c r="K70" s="65">
        <v>723.6</v>
      </c>
      <c r="L70" s="65"/>
      <c r="M70" t="s">
        <v>1111</v>
      </c>
      <c r="N70" t="str">
        <f>VLOOKUP(Geral!M70,PNV!$A$2:$E$354,2,0)</f>
        <v>PAV</v>
      </c>
      <c r="O70" t="str">
        <f>VLOOKUP(Geral!M70,PNV!$A$2:$E$354,5,0)</f>
        <v>PAC</v>
      </c>
      <c r="P70" t="s">
        <v>1008</v>
      </c>
      <c r="Q70" s="4">
        <v>2</v>
      </c>
      <c r="R70" s="4">
        <v>70</v>
      </c>
      <c r="S70" s="4">
        <v>10</v>
      </c>
      <c r="T70" s="67">
        <f t="shared" ref="T70:T133" si="77">R70*S70</f>
        <v>700</v>
      </c>
      <c r="U70" s="6">
        <f t="shared" si="66"/>
        <v>805</v>
      </c>
      <c r="V70" s="6">
        <f t="shared" si="67"/>
        <v>0</v>
      </c>
      <c r="W70" s="6">
        <f t="shared" si="68"/>
        <v>0</v>
      </c>
      <c r="X70" s="6">
        <f t="shared" si="69"/>
        <v>504</v>
      </c>
      <c r="Y70" s="72">
        <f t="shared" si="70"/>
        <v>1610</v>
      </c>
      <c r="Z70" s="72">
        <f t="shared" si="71"/>
        <v>1610</v>
      </c>
      <c r="AA70" s="67">
        <f t="shared" ref="AA70:AA133" si="78">Y70+X70</f>
        <v>2114</v>
      </c>
      <c r="AB70" s="67">
        <f t="shared" ref="AB70:AB133" si="79">Z70+X70</f>
        <v>2114</v>
      </c>
      <c r="AC70" s="4">
        <v>0</v>
      </c>
      <c r="AD70" s="4">
        <v>1</v>
      </c>
      <c r="AE70" s="4">
        <v>0</v>
      </c>
      <c r="AF70" s="4">
        <v>0</v>
      </c>
      <c r="AG70" s="4">
        <v>0</v>
      </c>
      <c r="AH70" s="4">
        <v>1</v>
      </c>
      <c r="AI70" s="4">
        <v>0</v>
      </c>
      <c r="AJ70" s="4">
        <v>1</v>
      </c>
      <c r="AK70" s="4">
        <v>0</v>
      </c>
      <c r="AL70" s="4">
        <v>0</v>
      </c>
      <c r="AM70" s="4">
        <v>0</v>
      </c>
      <c r="AN70" s="4" t="s">
        <v>136</v>
      </c>
      <c r="AO70" s="4">
        <v>18</v>
      </c>
      <c r="AP70" s="4">
        <v>30</v>
      </c>
      <c r="AQ70" s="4">
        <v>40</v>
      </c>
      <c r="AR70" s="4">
        <v>0</v>
      </c>
      <c r="AS70" s="4">
        <v>1140</v>
      </c>
      <c r="AT70" s="4">
        <v>0</v>
      </c>
      <c r="AU70" s="4">
        <v>100</v>
      </c>
      <c r="AV70" s="4">
        <v>140</v>
      </c>
      <c r="AW70" s="4">
        <v>40</v>
      </c>
      <c r="AX70" s="4">
        <v>0</v>
      </c>
      <c r="AY70" s="4">
        <v>140</v>
      </c>
      <c r="AZ70" s="4">
        <v>10</v>
      </c>
      <c r="BA70" s="4">
        <v>0</v>
      </c>
      <c r="BB70" s="4">
        <v>0</v>
      </c>
      <c r="BC70" s="9">
        <f t="shared" ref="BC70:BC133" si="80">IF(G70="Passarela",0,IF(AND(CX70=1,CY70=1,CZ70=1),(13-S70)*R70,IF(AND(CX70=1,CY70=1,CZ70=0),(11.5-S70)*R70,IF(AND(CX70=0,CY70=1,CZ70=1),(13-S70)*R70,0))))</f>
        <v>105</v>
      </c>
      <c r="BD70" s="4">
        <v>2</v>
      </c>
      <c r="BE70" s="14">
        <f t="shared" ref="BE70:BE133" si="81">SUMIF($AO$2:$BC$2,BE$2,$AO70:$BC70)</f>
        <v>0</v>
      </c>
      <c r="BF70" s="15">
        <f t="shared" si="72"/>
        <v>0</v>
      </c>
      <c r="BG70" s="14">
        <f t="shared" ref="BG70:BG133" si="82">SUMIF($AO$2:$BC$2,BG$2,$AO70:$BC70)</f>
        <v>10</v>
      </c>
      <c r="BH70" s="16">
        <f t="shared" si="73"/>
        <v>336</v>
      </c>
      <c r="BI70" s="14">
        <f t="shared" ref="BI70:BK133" si="83">SUMIF($AO$2:$BC$2,BI$2,$AO70:$BC70)</f>
        <v>1140</v>
      </c>
      <c r="BJ70" s="14">
        <f t="shared" si="83"/>
        <v>0</v>
      </c>
      <c r="BK70" s="14">
        <f t="shared" si="83"/>
        <v>0</v>
      </c>
      <c r="BL70" s="17">
        <f t="shared" si="74"/>
        <v>14</v>
      </c>
      <c r="BM70" s="14">
        <f t="shared" si="64"/>
        <v>0</v>
      </c>
      <c r="BN70" s="14">
        <f t="shared" si="65"/>
        <v>70</v>
      </c>
      <c r="BO70" s="14">
        <f t="shared" si="65"/>
        <v>140</v>
      </c>
      <c r="BP70" s="14">
        <f t="shared" si="65"/>
        <v>0</v>
      </c>
      <c r="BQ70" s="14">
        <f t="shared" si="65"/>
        <v>18</v>
      </c>
      <c r="BR70" s="14">
        <f t="shared" si="65"/>
        <v>0</v>
      </c>
      <c r="BS70" s="14">
        <f t="shared" si="65"/>
        <v>0</v>
      </c>
      <c r="BT70" s="14">
        <f t="shared" si="65"/>
        <v>0</v>
      </c>
      <c r="BU70" s="14">
        <f t="shared" si="65"/>
        <v>100</v>
      </c>
      <c r="BV70" s="14">
        <f t="shared" si="65"/>
        <v>40</v>
      </c>
      <c r="BW70" s="14">
        <f t="shared" si="65"/>
        <v>0</v>
      </c>
      <c r="BX70" s="14">
        <f t="shared" si="65"/>
        <v>140</v>
      </c>
      <c r="BY70" s="14">
        <f t="shared" si="65"/>
        <v>0</v>
      </c>
      <c r="BZ70" s="14">
        <f t="shared" si="65"/>
        <v>105</v>
      </c>
      <c r="CA70" s="18">
        <f t="shared" ref="CA70:CA133" si="84">SUM(BE70:BZ70)</f>
        <v>2113</v>
      </c>
      <c r="CB70" s="40">
        <f t="shared" si="53"/>
        <v>3.5</v>
      </c>
      <c r="CC70" s="39">
        <f t="shared" si="54"/>
        <v>8.75</v>
      </c>
      <c r="CE70" s="39">
        <f t="shared" si="55"/>
        <v>16.8</v>
      </c>
      <c r="CF70" s="39">
        <f t="shared" si="56"/>
        <v>140</v>
      </c>
      <c r="CG70">
        <f t="shared" si="57"/>
        <v>0.78</v>
      </c>
      <c r="CI70">
        <f t="shared" si="58"/>
        <v>7</v>
      </c>
      <c r="CJ70" s="39">
        <f t="shared" si="59"/>
        <v>7</v>
      </c>
      <c r="CK70" s="39">
        <f t="shared" si="60"/>
        <v>7</v>
      </c>
      <c r="CL70" s="39">
        <f t="shared" si="61"/>
        <v>1.4000000000000001</v>
      </c>
      <c r="CM70" s="83">
        <f t="shared" ref="CM70:CM133" si="85">CB70/$U70</f>
        <v>4.3478260869565218E-3</v>
      </c>
      <c r="CN70" s="83">
        <f t="shared" ref="CN70:CN133" si="86">CC70/$U70</f>
        <v>1.0869565217391304E-2</v>
      </c>
      <c r="CO70" s="83">
        <f t="shared" ref="CO70:CO133" si="87">CD70/$U70</f>
        <v>0</v>
      </c>
      <c r="CP70" s="83">
        <f t="shared" ref="CP70:CP133" si="88">CE70/$U70</f>
        <v>2.0869565217391306E-2</v>
      </c>
      <c r="CQ70" s="83">
        <f t="shared" ref="CQ70:CQ133" si="89">CF70/$U70</f>
        <v>0.17391304347826086</v>
      </c>
      <c r="CR70" s="83">
        <f t="shared" ref="CR70:CR133" si="90">CG70/$U70</f>
        <v>9.6894409937888198E-4</v>
      </c>
      <c r="CS70" s="83">
        <f t="shared" ref="CS70:CS133" si="91">CH70/$U70</f>
        <v>0</v>
      </c>
      <c r="CT70" s="83">
        <f t="shared" ref="CT70:CT133" si="92">CI70/$U70</f>
        <v>8.6956521739130436E-3</v>
      </c>
      <c r="CU70" s="83">
        <f t="shared" ref="CU70:CU133" si="93">CJ70/$U70</f>
        <v>8.6956521739130436E-3</v>
      </c>
      <c r="CV70" s="83">
        <f t="shared" ref="CV70:CV133" si="94">CK70/$U70</f>
        <v>8.6956521739130436E-3</v>
      </c>
      <c r="CW70" s="83">
        <f t="shared" ref="CW70:CW133" si="95">CL70/$U70</f>
        <v>1.7391304347826088E-3</v>
      </c>
      <c r="CX70" s="124">
        <f t="shared" ref="CX70:CX79" si="96">IF(S70&lt;11.5,1,0)</f>
        <v>1</v>
      </c>
      <c r="CY70" s="125">
        <f t="shared" ref="CY70:CY79" si="97">IF(S70&lt;13,1,0)</f>
        <v>1</v>
      </c>
      <c r="CZ70" s="124">
        <f>VLOOKUP(K70,TU_Lote1!D:F,3,1)</f>
        <v>0</v>
      </c>
      <c r="DA70">
        <f t="shared" si="75"/>
        <v>11.5</v>
      </c>
    </row>
    <row r="71" spans="1:106" x14ac:dyDescent="0.25">
      <c r="A71" s="4">
        <v>1067</v>
      </c>
      <c r="B71">
        <v>67</v>
      </c>
      <c r="C71" t="s">
        <v>37</v>
      </c>
      <c r="D71" s="1">
        <v>41160.361446759256</v>
      </c>
      <c r="E71">
        <v>67</v>
      </c>
      <c r="F71" t="s">
        <v>47</v>
      </c>
      <c r="G71" t="s">
        <v>1119</v>
      </c>
      <c r="H71">
        <f t="shared" si="76"/>
        <v>1</v>
      </c>
      <c r="I71" t="s">
        <v>1496</v>
      </c>
      <c r="J71" t="s">
        <v>1000</v>
      </c>
      <c r="K71" s="65">
        <v>731</v>
      </c>
      <c r="L71" s="65"/>
      <c r="M71" t="s">
        <v>1111</v>
      </c>
      <c r="N71" t="str">
        <f>VLOOKUP(Geral!M71,PNV!$A$2:$E$354,2,0)</f>
        <v>PAV</v>
      </c>
      <c r="O71" t="str">
        <f>VLOOKUP(Geral!M71,PNV!$A$2:$E$354,5,0)</f>
        <v>PAC</v>
      </c>
      <c r="P71" t="s">
        <v>1008</v>
      </c>
      <c r="Q71" s="4">
        <v>2</v>
      </c>
      <c r="R71" s="4">
        <v>12</v>
      </c>
      <c r="S71" s="4">
        <v>10</v>
      </c>
      <c r="T71" s="67">
        <f t="shared" si="77"/>
        <v>120</v>
      </c>
      <c r="U71" s="6">
        <f t="shared" si="66"/>
        <v>138</v>
      </c>
      <c r="V71" s="6">
        <f t="shared" si="67"/>
        <v>0</v>
      </c>
      <c r="W71" s="6">
        <f t="shared" si="68"/>
        <v>0</v>
      </c>
      <c r="X71" s="6">
        <f t="shared" si="69"/>
        <v>86.4</v>
      </c>
      <c r="Y71" s="72">
        <f t="shared" si="70"/>
        <v>276</v>
      </c>
      <c r="Z71" s="72">
        <f t="shared" si="71"/>
        <v>276</v>
      </c>
      <c r="AA71" s="67">
        <f t="shared" si="78"/>
        <v>362.4</v>
      </c>
      <c r="AB71" s="67">
        <f t="shared" si="79"/>
        <v>362.4</v>
      </c>
      <c r="AC71" s="4">
        <v>1</v>
      </c>
      <c r="AD71" s="4">
        <v>0</v>
      </c>
      <c r="AE71" s="4">
        <v>0</v>
      </c>
      <c r="AF71" s="4">
        <v>0</v>
      </c>
      <c r="AG71" s="4">
        <v>0</v>
      </c>
      <c r="AH71" s="4">
        <v>1</v>
      </c>
      <c r="AI71" s="4">
        <v>0</v>
      </c>
      <c r="AJ71" s="4">
        <v>1</v>
      </c>
      <c r="AK71" s="4">
        <v>0</v>
      </c>
      <c r="AL71" s="4">
        <v>0</v>
      </c>
      <c r="AM71" s="4">
        <v>0</v>
      </c>
      <c r="AN71" s="4" t="s">
        <v>137</v>
      </c>
      <c r="AO71" s="4">
        <v>11</v>
      </c>
      <c r="AP71" s="4">
        <v>4</v>
      </c>
      <c r="AQ71" s="4">
        <v>0</v>
      </c>
      <c r="AR71" s="4">
        <v>24</v>
      </c>
      <c r="AS71" s="4">
        <v>0</v>
      </c>
      <c r="AT71" s="4">
        <v>0</v>
      </c>
      <c r="AU71" s="4">
        <v>0</v>
      </c>
      <c r="AV71" s="4">
        <v>24</v>
      </c>
      <c r="AW71" s="4">
        <v>40</v>
      </c>
      <c r="AX71" s="4">
        <v>0</v>
      </c>
      <c r="AY71" s="4">
        <v>24</v>
      </c>
      <c r="AZ71" s="4">
        <v>0</v>
      </c>
      <c r="BA71" s="4">
        <v>0</v>
      </c>
      <c r="BB71" s="4">
        <v>0</v>
      </c>
      <c r="BC71" s="9">
        <f t="shared" si="80"/>
        <v>18</v>
      </c>
      <c r="BD71" s="4">
        <v>2</v>
      </c>
      <c r="BE71" s="14">
        <f t="shared" si="81"/>
        <v>0</v>
      </c>
      <c r="BF71" s="15">
        <f t="shared" si="72"/>
        <v>0</v>
      </c>
      <c r="BG71" s="14">
        <f t="shared" si="82"/>
        <v>0</v>
      </c>
      <c r="BH71" s="16">
        <f t="shared" si="73"/>
        <v>57.599999999999994</v>
      </c>
      <c r="BI71" s="14">
        <f t="shared" si="83"/>
        <v>0</v>
      </c>
      <c r="BJ71" s="14">
        <f t="shared" si="83"/>
        <v>0</v>
      </c>
      <c r="BK71" s="14">
        <f t="shared" si="83"/>
        <v>0</v>
      </c>
      <c r="BL71" s="17">
        <f t="shared" si="74"/>
        <v>2.4000000000000004</v>
      </c>
      <c r="BM71" s="14">
        <f t="shared" si="64"/>
        <v>0</v>
      </c>
      <c r="BN71" s="14">
        <f t="shared" si="65"/>
        <v>4</v>
      </c>
      <c r="BO71" s="14">
        <f t="shared" si="65"/>
        <v>24</v>
      </c>
      <c r="BP71" s="14">
        <f t="shared" si="65"/>
        <v>24</v>
      </c>
      <c r="BQ71" s="14">
        <f t="shared" si="65"/>
        <v>11</v>
      </c>
      <c r="BR71" s="14">
        <f t="shared" si="65"/>
        <v>0</v>
      </c>
      <c r="BS71" s="14">
        <f t="shared" si="65"/>
        <v>0</v>
      </c>
      <c r="BT71" s="14">
        <f t="shared" si="65"/>
        <v>0</v>
      </c>
      <c r="BU71" s="14">
        <f t="shared" si="65"/>
        <v>0</v>
      </c>
      <c r="BV71" s="14">
        <f t="shared" si="65"/>
        <v>40</v>
      </c>
      <c r="BW71" s="14">
        <f t="shared" si="65"/>
        <v>0</v>
      </c>
      <c r="BX71" s="14">
        <f t="shared" si="65"/>
        <v>24</v>
      </c>
      <c r="BY71" s="14">
        <f t="shared" si="65"/>
        <v>0</v>
      </c>
      <c r="BZ71" s="14">
        <f t="shared" si="65"/>
        <v>18</v>
      </c>
      <c r="CA71" s="18">
        <f t="shared" si="84"/>
        <v>205</v>
      </c>
      <c r="CB71" s="40">
        <f t="shared" ref="CB71:CB134" si="98">IF(G71="Passarela",2*5%*R71,5%*R71)</f>
        <v>0.60000000000000009</v>
      </c>
      <c r="CC71" s="39">
        <f t="shared" ref="CC71:CC134" si="99">IF(G71="Passarela",5%*R71*S71,5%*R71*2.5)</f>
        <v>1.5000000000000002</v>
      </c>
      <c r="CE71" s="39">
        <f t="shared" ref="CE71:CE134" si="100">IF(G71="Passarela",2*20%*R71*1.2,20%*R71*1.2)</f>
        <v>2.8800000000000003</v>
      </c>
      <c r="CF71" s="39">
        <f t="shared" ref="CF71:CF134" si="101">20%*R71*S71</f>
        <v>24.000000000000004</v>
      </c>
      <c r="CG71">
        <f t="shared" ref="CG71:CG134" si="102">IF(F71="Passarela",0,2%*13*1.5*2)</f>
        <v>0.78</v>
      </c>
      <c r="CI71">
        <f t="shared" ref="CI71:CI134" si="103">IF(G71="Passarela",0,5%*R71*2)</f>
        <v>1.2000000000000002</v>
      </c>
      <c r="CJ71" s="39">
        <f t="shared" ref="CJ71:CJ134" si="104">5%*CF71</f>
        <v>1.2000000000000002</v>
      </c>
      <c r="CK71" s="39">
        <f t="shared" ref="CK71:CK134" si="105">2*5%*R71</f>
        <v>1.2000000000000002</v>
      </c>
      <c r="CL71" s="39">
        <f t="shared" ref="CL71:CL134" si="106">20%*CJ71</f>
        <v>0.24000000000000005</v>
      </c>
      <c r="CM71" s="83">
        <f t="shared" si="85"/>
        <v>4.3478260869565227E-3</v>
      </c>
      <c r="CN71" s="83">
        <f t="shared" si="86"/>
        <v>1.0869565217391306E-2</v>
      </c>
      <c r="CO71" s="83">
        <f t="shared" si="87"/>
        <v>0</v>
      </c>
      <c r="CP71" s="83">
        <f t="shared" si="88"/>
        <v>2.0869565217391306E-2</v>
      </c>
      <c r="CQ71" s="83">
        <f t="shared" si="89"/>
        <v>0.17391304347826089</v>
      </c>
      <c r="CR71" s="83">
        <f t="shared" si="90"/>
        <v>5.6521739130434784E-3</v>
      </c>
      <c r="CS71" s="83">
        <f t="shared" si="91"/>
        <v>0</v>
      </c>
      <c r="CT71" s="83">
        <f t="shared" si="92"/>
        <v>8.6956521739130453E-3</v>
      </c>
      <c r="CU71" s="83">
        <f t="shared" si="93"/>
        <v>8.6956521739130453E-3</v>
      </c>
      <c r="CV71" s="83">
        <f t="shared" si="94"/>
        <v>8.6956521739130453E-3</v>
      </c>
      <c r="CW71" s="83">
        <f t="shared" si="95"/>
        <v>1.739130434782609E-3</v>
      </c>
      <c r="CX71" s="124">
        <f t="shared" si="96"/>
        <v>1</v>
      </c>
      <c r="CY71" s="125">
        <f t="shared" si="97"/>
        <v>1</v>
      </c>
      <c r="CZ71" s="124">
        <f>VLOOKUP(K71,TU_Lote1!D:F,3,1)</f>
        <v>0</v>
      </c>
      <c r="DA71">
        <f t="shared" si="75"/>
        <v>11.5</v>
      </c>
    </row>
    <row r="72" spans="1:106" x14ac:dyDescent="0.25">
      <c r="A72" s="4">
        <v>1068</v>
      </c>
      <c r="B72">
        <v>68</v>
      </c>
      <c r="C72" t="s">
        <v>37</v>
      </c>
      <c r="D72" s="1">
        <v>41160.388425925928</v>
      </c>
      <c r="E72">
        <v>68</v>
      </c>
      <c r="F72" t="s">
        <v>138</v>
      </c>
      <c r="G72" t="s">
        <v>1119</v>
      </c>
      <c r="H72">
        <f t="shared" si="76"/>
        <v>1</v>
      </c>
      <c r="I72" t="s">
        <v>1496</v>
      </c>
      <c r="J72" t="s">
        <v>1000</v>
      </c>
      <c r="K72" s="65">
        <v>751.1</v>
      </c>
      <c r="L72" s="65"/>
      <c r="M72" t="s">
        <v>1112</v>
      </c>
      <c r="N72" t="str">
        <f>VLOOKUP(Geral!M72,PNV!$A$2:$E$354,2,0)</f>
        <v>PAV</v>
      </c>
      <c r="O72" t="str">
        <f>VLOOKUP(Geral!M72,PNV!$A$2:$E$354,5,0)</f>
        <v>PAC</v>
      </c>
      <c r="P72" t="s">
        <v>1008</v>
      </c>
      <c r="Q72" s="4">
        <v>2</v>
      </c>
      <c r="R72" s="4">
        <v>70</v>
      </c>
      <c r="S72" s="4">
        <v>10</v>
      </c>
      <c r="T72" s="67">
        <f t="shared" si="77"/>
        <v>700</v>
      </c>
      <c r="U72" s="6">
        <f t="shared" si="66"/>
        <v>805</v>
      </c>
      <c r="V72" s="6">
        <f t="shared" si="67"/>
        <v>0</v>
      </c>
      <c r="W72" s="6">
        <f t="shared" si="68"/>
        <v>0</v>
      </c>
      <c r="X72" s="6">
        <f t="shared" si="69"/>
        <v>504</v>
      </c>
      <c r="Y72" s="72">
        <f t="shared" si="70"/>
        <v>1610</v>
      </c>
      <c r="Z72" s="72">
        <f t="shared" si="71"/>
        <v>1610</v>
      </c>
      <c r="AA72" s="67">
        <f t="shared" si="78"/>
        <v>2114</v>
      </c>
      <c r="AB72" s="67">
        <f t="shared" si="79"/>
        <v>2114</v>
      </c>
      <c r="AC72" s="4">
        <v>0</v>
      </c>
      <c r="AD72" s="4">
        <v>1</v>
      </c>
      <c r="AE72" s="4">
        <v>0</v>
      </c>
      <c r="AF72" s="4">
        <v>0</v>
      </c>
      <c r="AG72" s="4">
        <v>0</v>
      </c>
      <c r="AH72" s="4">
        <v>1</v>
      </c>
      <c r="AI72" s="4">
        <v>0</v>
      </c>
      <c r="AJ72" s="4">
        <v>1</v>
      </c>
      <c r="AK72" s="4">
        <v>0</v>
      </c>
      <c r="AL72" s="4">
        <v>0</v>
      </c>
      <c r="AM72" s="4">
        <v>0</v>
      </c>
      <c r="AN72" s="4" t="s">
        <v>139</v>
      </c>
      <c r="AO72" s="4">
        <v>23</v>
      </c>
      <c r="AP72" s="4">
        <v>15</v>
      </c>
      <c r="AQ72" s="4">
        <v>0</v>
      </c>
      <c r="AR72" s="4">
        <v>0</v>
      </c>
      <c r="AS72" s="4">
        <v>1200</v>
      </c>
      <c r="AT72" s="4">
        <v>4</v>
      </c>
      <c r="AU72" s="4">
        <v>0</v>
      </c>
      <c r="AV72" s="4">
        <v>116</v>
      </c>
      <c r="AW72" s="4">
        <v>80</v>
      </c>
      <c r="AX72" s="4">
        <v>0</v>
      </c>
      <c r="AY72" s="4">
        <v>116</v>
      </c>
      <c r="AZ72" s="4">
        <v>18</v>
      </c>
      <c r="BA72" s="4">
        <v>0</v>
      </c>
      <c r="BB72" s="4">
        <v>0</v>
      </c>
      <c r="BC72" s="9">
        <f t="shared" si="80"/>
        <v>105</v>
      </c>
      <c r="BD72" s="4">
        <v>0</v>
      </c>
      <c r="BE72" s="14">
        <f t="shared" si="81"/>
        <v>0</v>
      </c>
      <c r="BF72" s="15">
        <f t="shared" si="72"/>
        <v>0</v>
      </c>
      <c r="BG72" s="14">
        <f t="shared" si="82"/>
        <v>18</v>
      </c>
      <c r="BH72" s="16">
        <f t="shared" si="73"/>
        <v>336</v>
      </c>
      <c r="BI72" s="14">
        <f t="shared" si="83"/>
        <v>1200</v>
      </c>
      <c r="BJ72" s="14">
        <f t="shared" si="83"/>
        <v>0</v>
      </c>
      <c r="BK72" s="14">
        <f t="shared" si="83"/>
        <v>0</v>
      </c>
      <c r="BL72" s="17">
        <f t="shared" si="74"/>
        <v>14</v>
      </c>
      <c r="BM72" s="14">
        <f t="shared" si="64"/>
        <v>0</v>
      </c>
      <c r="BN72" s="14">
        <f t="shared" si="65"/>
        <v>15</v>
      </c>
      <c r="BO72" s="14">
        <f t="shared" si="65"/>
        <v>116</v>
      </c>
      <c r="BP72" s="14">
        <f t="shared" si="65"/>
        <v>0</v>
      </c>
      <c r="BQ72" s="14">
        <f t="shared" si="65"/>
        <v>23</v>
      </c>
      <c r="BR72" s="14">
        <f t="shared" si="65"/>
        <v>0</v>
      </c>
      <c r="BS72" s="14">
        <f t="shared" si="65"/>
        <v>0</v>
      </c>
      <c r="BT72" s="14">
        <f t="shared" si="65"/>
        <v>0</v>
      </c>
      <c r="BU72" s="14">
        <f t="shared" si="65"/>
        <v>0</v>
      </c>
      <c r="BV72" s="14">
        <f t="shared" si="65"/>
        <v>80</v>
      </c>
      <c r="BW72" s="14">
        <f t="shared" si="65"/>
        <v>0</v>
      </c>
      <c r="BX72" s="14">
        <f t="shared" si="65"/>
        <v>116</v>
      </c>
      <c r="BY72" s="14">
        <f t="shared" si="65"/>
        <v>4</v>
      </c>
      <c r="BZ72" s="14">
        <f t="shared" si="65"/>
        <v>105</v>
      </c>
      <c r="CA72" s="18">
        <f t="shared" si="84"/>
        <v>2027</v>
      </c>
      <c r="CB72" s="40">
        <f t="shared" si="98"/>
        <v>3.5</v>
      </c>
      <c r="CC72" s="39">
        <f t="shared" si="99"/>
        <v>8.75</v>
      </c>
      <c r="CE72" s="39">
        <f t="shared" si="100"/>
        <v>16.8</v>
      </c>
      <c r="CF72" s="39">
        <f t="shared" si="101"/>
        <v>140</v>
      </c>
      <c r="CG72">
        <f t="shared" si="102"/>
        <v>0.78</v>
      </c>
      <c r="CI72">
        <f t="shared" si="103"/>
        <v>7</v>
      </c>
      <c r="CJ72" s="39">
        <f t="shared" si="104"/>
        <v>7</v>
      </c>
      <c r="CK72" s="39">
        <f t="shared" si="105"/>
        <v>7</v>
      </c>
      <c r="CL72" s="39">
        <f t="shared" si="106"/>
        <v>1.4000000000000001</v>
      </c>
      <c r="CM72" s="83">
        <f t="shared" si="85"/>
        <v>4.3478260869565218E-3</v>
      </c>
      <c r="CN72" s="83">
        <f t="shared" si="86"/>
        <v>1.0869565217391304E-2</v>
      </c>
      <c r="CO72" s="83">
        <f t="shared" si="87"/>
        <v>0</v>
      </c>
      <c r="CP72" s="83">
        <f t="shared" si="88"/>
        <v>2.0869565217391306E-2</v>
      </c>
      <c r="CQ72" s="83">
        <f t="shared" si="89"/>
        <v>0.17391304347826086</v>
      </c>
      <c r="CR72" s="83">
        <f t="shared" si="90"/>
        <v>9.6894409937888198E-4</v>
      </c>
      <c r="CS72" s="83">
        <f t="shared" si="91"/>
        <v>0</v>
      </c>
      <c r="CT72" s="83">
        <f t="shared" si="92"/>
        <v>8.6956521739130436E-3</v>
      </c>
      <c r="CU72" s="83">
        <f t="shared" si="93"/>
        <v>8.6956521739130436E-3</v>
      </c>
      <c r="CV72" s="83">
        <f t="shared" si="94"/>
        <v>8.6956521739130436E-3</v>
      </c>
      <c r="CW72" s="83">
        <f t="shared" si="95"/>
        <v>1.7391304347826088E-3</v>
      </c>
      <c r="CX72" s="124">
        <f t="shared" si="96"/>
        <v>1</v>
      </c>
      <c r="CY72" s="125">
        <f t="shared" si="97"/>
        <v>1</v>
      </c>
      <c r="CZ72" s="124">
        <f>VLOOKUP(K72,TU_Lote1!D:F,3,1)</f>
        <v>0</v>
      </c>
      <c r="DA72">
        <f t="shared" si="75"/>
        <v>11.5</v>
      </c>
    </row>
    <row r="73" spans="1:106" x14ac:dyDescent="0.25">
      <c r="A73" s="4">
        <v>1069</v>
      </c>
      <c r="B73">
        <v>69</v>
      </c>
      <c r="C73" t="s">
        <v>37</v>
      </c>
      <c r="D73" s="1">
        <v>41160.40625</v>
      </c>
      <c r="E73">
        <v>69</v>
      </c>
      <c r="F73" t="s">
        <v>91</v>
      </c>
      <c r="G73" t="s">
        <v>1119</v>
      </c>
      <c r="H73">
        <f t="shared" si="76"/>
        <v>1</v>
      </c>
      <c r="I73" t="s">
        <v>1496</v>
      </c>
      <c r="J73" t="s">
        <v>1000</v>
      </c>
      <c r="K73" s="65">
        <v>767.3</v>
      </c>
      <c r="L73" s="65"/>
      <c r="M73" t="s">
        <v>1112</v>
      </c>
      <c r="N73" t="str">
        <f>VLOOKUP(Geral!M73,PNV!$A$2:$E$354,2,0)</f>
        <v>PAV</v>
      </c>
      <c r="O73" t="str">
        <f>VLOOKUP(Geral!M73,PNV!$A$2:$E$354,5,0)</f>
        <v>PAC</v>
      </c>
      <c r="P73" t="s">
        <v>1008</v>
      </c>
      <c r="Q73" s="4">
        <v>2</v>
      </c>
      <c r="R73" s="4">
        <v>16</v>
      </c>
      <c r="S73" s="4">
        <v>10</v>
      </c>
      <c r="T73" s="67">
        <f t="shared" si="77"/>
        <v>160</v>
      </c>
      <c r="U73" s="6">
        <f t="shared" si="66"/>
        <v>184</v>
      </c>
      <c r="V73" s="6">
        <f t="shared" si="67"/>
        <v>0</v>
      </c>
      <c r="W73" s="6">
        <f t="shared" si="68"/>
        <v>0</v>
      </c>
      <c r="X73" s="6">
        <f t="shared" si="69"/>
        <v>115.2</v>
      </c>
      <c r="Y73" s="72">
        <f t="shared" si="70"/>
        <v>368</v>
      </c>
      <c r="Z73" s="72">
        <f t="shared" si="71"/>
        <v>368</v>
      </c>
      <c r="AA73" s="67">
        <f t="shared" si="78"/>
        <v>483.2</v>
      </c>
      <c r="AB73" s="67">
        <f t="shared" si="79"/>
        <v>483.2</v>
      </c>
      <c r="AC73" s="4">
        <v>1</v>
      </c>
      <c r="AD73" s="4">
        <v>0</v>
      </c>
      <c r="AE73" s="4">
        <v>0</v>
      </c>
      <c r="AF73" s="4">
        <v>0</v>
      </c>
      <c r="AG73" s="4">
        <v>0</v>
      </c>
      <c r="AH73" s="4">
        <v>1</v>
      </c>
      <c r="AI73" s="4">
        <v>0</v>
      </c>
      <c r="AJ73" s="4">
        <v>1</v>
      </c>
      <c r="AK73" s="4">
        <v>0</v>
      </c>
      <c r="AL73" s="4">
        <v>0</v>
      </c>
      <c r="AM73" s="4">
        <v>0</v>
      </c>
      <c r="AN73" s="4" t="s">
        <v>140</v>
      </c>
      <c r="AO73" s="4">
        <v>41</v>
      </c>
      <c r="AP73" s="4">
        <v>35</v>
      </c>
      <c r="AQ73" s="4">
        <v>0</v>
      </c>
      <c r="AR73" s="4">
        <v>0</v>
      </c>
      <c r="AS73" s="4">
        <v>430</v>
      </c>
      <c r="AT73" s="4">
        <v>0</v>
      </c>
      <c r="AU73" s="4">
        <v>0</v>
      </c>
      <c r="AV73" s="4">
        <v>32</v>
      </c>
      <c r="AW73" s="4">
        <v>30</v>
      </c>
      <c r="AX73" s="4">
        <v>0</v>
      </c>
      <c r="AY73" s="4">
        <v>32</v>
      </c>
      <c r="AZ73" s="4">
        <v>0</v>
      </c>
      <c r="BA73" s="4">
        <v>0</v>
      </c>
      <c r="BB73" s="4">
        <v>0</v>
      </c>
      <c r="BC73" s="9">
        <f t="shared" si="80"/>
        <v>24</v>
      </c>
      <c r="BD73" s="4">
        <v>2</v>
      </c>
      <c r="BE73" s="14">
        <f t="shared" si="81"/>
        <v>0</v>
      </c>
      <c r="BF73" s="15">
        <f t="shared" si="72"/>
        <v>0</v>
      </c>
      <c r="BG73" s="14">
        <f t="shared" si="82"/>
        <v>0</v>
      </c>
      <c r="BH73" s="16">
        <f t="shared" si="73"/>
        <v>76.8</v>
      </c>
      <c r="BI73" s="14">
        <f t="shared" si="83"/>
        <v>430</v>
      </c>
      <c r="BJ73" s="14">
        <f t="shared" si="83"/>
        <v>0</v>
      </c>
      <c r="BK73" s="14">
        <f t="shared" si="83"/>
        <v>0</v>
      </c>
      <c r="BL73" s="17">
        <f t="shared" si="74"/>
        <v>3.2</v>
      </c>
      <c r="BM73" s="14">
        <f t="shared" si="64"/>
        <v>0</v>
      </c>
      <c r="BN73" s="14">
        <f t="shared" si="65"/>
        <v>35</v>
      </c>
      <c r="BO73" s="14">
        <f t="shared" si="65"/>
        <v>32</v>
      </c>
      <c r="BP73" s="14">
        <f t="shared" si="65"/>
        <v>0</v>
      </c>
      <c r="BQ73" s="14">
        <f t="shared" si="65"/>
        <v>41</v>
      </c>
      <c r="BR73" s="14">
        <f t="shared" si="65"/>
        <v>0</v>
      </c>
      <c r="BS73" s="14">
        <f t="shared" si="65"/>
        <v>0</v>
      </c>
      <c r="BT73" s="14">
        <f t="shared" si="65"/>
        <v>0</v>
      </c>
      <c r="BU73" s="14">
        <f t="shared" si="65"/>
        <v>0</v>
      </c>
      <c r="BV73" s="14">
        <f t="shared" si="65"/>
        <v>30</v>
      </c>
      <c r="BW73" s="14">
        <f t="shared" si="65"/>
        <v>0</v>
      </c>
      <c r="BX73" s="14">
        <f t="shared" si="65"/>
        <v>32</v>
      </c>
      <c r="BY73" s="14">
        <f t="shared" si="65"/>
        <v>0</v>
      </c>
      <c r="BZ73" s="14">
        <f t="shared" si="65"/>
        <v>24</v>
      </c>
      <c r="CA73" s="18">
        <f t="shared" si="84"/>
        <v>704</v>
      </c>
      <c r="CB73" s="40">
        <f t="shared" si="98"/>
        <v>0.8</v>
      </c>
      <c r="CC73" s="39">
        <f t="shared" si="99"/>
        <v>2</v>
      </c>
      <c r="CE73" s="39">
        <f t="shared" si="100"/>
        <v>3.84</v>
      </c>
      <c r="CF73" s="39">
        <f t="shared" si="101"/>
        <v>32</v>
      </c>
      <c r="CG73">
        <f t="shared" si="102"/>
        <v>0.78</v>
      </c>
      <c r="CI73">
        <f t="shared" si="103"/>
        <v>1.6</v>
      </c>
      <c r="CJ73" s="39">
        <f t="shared" si="104"/>
        <v>1.6</v>
      </c>
      <c r="CK73" s="39">
        <f t="shared" si="105"/>
        <v>1.6</v>
      </c>
      <c r="CL73" s="39">
        <f t="shared" si="106"/>
        <v>0.32000000000000006</v>
      </c>
      <c r="CM73" s="83">
        <f t="shared" si="85"/>
        <v>4.3478260869565218E-3</v>
      </c>
      <c r="CN73" s="83">
        <f t="shared" si="86"/>
        <v>1.0869565217391304E-2</v>
      </c>
      <c r="CO73" s="83">
        <f t="shared" si="87"/>
        <v>0</v>
      </c>
      <c r="CP73" s="83">
        <f t="shared" si="88"/>
        <v>2.0869565217391303E-2</v>
      </c>
      <c r="CQ73" s="83">
        <f t="shared" si="89"/>
        <v>0.17391304347826086</v>
      </c>
      <c r="CR73" s="83">
        <f t="shared" si="90"/>
        <v>4.239130434782609E-3</v>
      </c>
      <c r="CS73" s="83">
        <f t="shared" si="91"/>
        <v>0</v>
      </c>
      <c r="CT73" s="83">
        <f t="shared" si="92"/>
        <v>8.6956521739130436E-3</v>
      </c>
      <c r="CU73" s="83">
        <f t="shared" si="93"/>
        <v>8.6956521739130436E-3</v>
      </c>
      <c r="CV73" s="83">
        <f t="shared" si="94"/>
        <v>8.6956521739130436E-3</v>
      </c>
      <c r="CW73" s="83">
        <f t="shared" si="95"/>
        <v>1.739130434782609E-3</v>
      </c>
      <c r="CX73" s="124">
        <f t="shared" si="96"/>
        <v>1</v>
      </c>
      <c r="CY73" s="125">
        <f t="shared" si="97"/>
        <v>1</v>
      </c>
      <c r="CZ73" s="124">
        <f>VLOOKUP(K73,TU_Lote1!D:F,3,1)</f>
        <v>0</v>
      </c>
      <c r="DA73">
        <f t="shared" si="75"/>
        <v>11.5</v>
      </c>
    </row>
    <row r="74" spans="1:106" x14ac:dyDescent="0.25">
      <c r="A74" s="4">
        <v>1070</v>
      </c>
      <c r="B74">
        <v>70</v>
      </c>
      <c r="C74" t="s">
        <v>37</v>
      </c>
      <c r="D74" s="1">
        <v>41160.433425925927</v>
      </c>
      <c r="E74">
        <v>70</v>
      </c>
      <c r="F74" t="s">
        <v>91</v>
      </c>
      <c r="G74" t="s">
        <v>1119</v>
      </c>
      <c r="H74">
        <f t="shared" si="76"/>
        <v>1</v>
      </c>
      <c r="I74" t="s">
        <v>1496</v>
      </c>
      <c r="J74" t="s">
        <v>1000</v>
      </c>
      <c r="K74" s="65">
        <v>802.1</v>
      </c>
      <c r="L74" s="65"/>
      <c r="M74" t="s">
        <v>1113</v>
      </c>
      <c r="N74" t="str">
        <f>VLOOKUP(Geral!M74,PNV!$A$2:$E$354,2,0)</f>
        <v>PAV</v>
      </c>
      <c r="O74" t="str">
        <f>VLOOKUP(Geral!M74,PNV!$A$2:$E$354,5,0)</f>
        <v>PAC</v>
      </c>
      <c r="P74" t="s">
        <v>1008</v>
      </c>
      <c r="Q74" s="4">
        <v>2</v>
      </c>
      <c r="R74" s="4">
        <v>20</v>
      </c>
      <c r="S74" s="4">
        <v>10</v>
      </c>
      <c r="T74" s="67">
        <f t="shared" si="77"/>
        <v>200</v>
      </c>
      <c r="U74" s="6">
        <f t="shared" si="66"/>
        <v>230</v>
      </c>
      <c r="V74" s="6">
        <f t="shared" si="67"/>
        <v>0</v>
      </c>
      <c r="W74" s="6">
        <f t="shared" si="68"/>
        <v>0</v>
      </c>
      <c r="X74" s="6">
        <f t="shared" si="69"/>
        <v>144</v>
      </c>
      <c r="Y74" s="72">
        <f t="shared" si="70"/>
        <v>460</v>
      </c>
      <c r="Z74" s="72">
        <f t="shared" si="71"/>
        <v>460</v>
      </c>
      <c r="AA74" s="67">
        <f t="shared" si="78"/>
        <v>604</v>
      </c>
      <c r="AB74" s="67">
        <f t="shared" si="79"/>
        <v>604</v>
      </c>
      <c r="AC74" s="4">
        <v>0</v>
      </c>
      <c r="AD74" s="4">
        <v>1</v>
      </c>
      <c r="AE74" s="4">
        <v>0</v>
      </c>
      <c r="AF74" s="4">
        <v>1</v>
      </c>
      <c r="AG74" s="4">
        <v>0</v>
      </c>
      <c r="AH74" s="4">
        <v>0</v>
      </c>
      <c r="AI74" s="4">
        <v>0</v>
      </c>
      <c r="AJ74" s="4">
        <v>1</v>
      </c>
      <c r="AK74" s="4">
        <v>0</v>
      </c>
      <c r="AL74" s="4">
        <v>0</v>
      </c>
      <c r="AM74" s="4">
        <v>0</v>
      </c>
      <c r="AN74" s="4" t="s">
        <v>141</v>
      </c>
      <c r="AO74" s="4">
        <v>57</v>
      </c>
      <c r="AP74" s="4">
        <v>5</v>
      </c>
      <c r="AQ74" s="4">
        <v>5</v>
      </c>
      <c r="AR74" s="4">
        <v>40</v>
      </c>
      <c r="AS74" s="4">
        <v>0</v>
      </c>
      <c r="AT74" s="4">
        <v>0</v>
      </c>
      <c r="AU74" s="4">
        <v>0</v>
      </c>
      <c r="AV74" s="4">
        <v>40</v>
      </c>
      <c r="AW74" s="4">
        <v>20</v>
      </c>
      <c r="AX74" s="4">
        <v>2</v>
      </c>
      <c r="AY74" s="4">
        <v>40</v>
      </c>
      <c r="AZ74" s="4">
        <v>0</v>
      </c>
      <c r="BA74" s="4">
        <v>0</v>
      </c>
      <c r="BB74" s="4">
        <v>0</v>
      </c>
      <c r="BC74" s="9">
        <f t="shared" si="80"/>
        <v>30</v>
      </c>
      <c r="BD74" s="4">
        <v>1</v>
      </c>
      <c r="BE74" s="14">
        <f t="shared" si="81"/>
        <v>2</v>
      </c>
      <c r="BF74" s="15">
        <f t="shared" si="72"/>
        <v>0</v>
      </c>
      <c r="BG74" s="14">
        <f t="shared" si="82"/>
        <v>0</v>
      </c>
      <c r="BH74" s="16">
        <f t="shared" si="73"/>
        <v>96</v>
      </c>
      <c r="BI74" s="14">
        <f t="shared" si="83"/>
        <v>0</v>
      </c>
      <c r="BJ74" s="14">
        <f t="shared" si="83"/>
        <v>0</v>
      </c>
      <c r="BK74" s="14">
        <f t="shared" si="83"/>
        <v>0</v>
      </c>
      <c r="BL74" s="17">
        <f t="shared" si="74"/>
        <v>4</v>
      </c>
      <c r="BM74" s="14">
        <f t="shared" si="64"/>
        <v>0</v>
      </c>
      <c r="BN74" s="14">
        <f t="shared" si="65"/>
        <v>10</v>
      </c>
      <c r="BO74" s="14">
        <f t="shared" si="65"/>
        <v>40</v>
      </c>
      <c r="BP74" s="14">
        <f t="shared" si="65"/>
        <v>40</v>
      </c>
      <c r="BQ74" s="14">
        <f t="shared" si="65"/>
        <v>57</v>
      </c>
      <c r="BR74" s="14">
        <f t="shared" si="65"/>
        <v>0</v>
      </c>
      <c r="BS74" s="14">
        <f t="shared" si="65"/>
        <v>0</v>
      </c>
      <c r="BT74" s="14">
        <f t="shared" si="65"/>
        <v>0</v>
      </c>
      <c r="BU74" s="14">
        <f t="shared" si="65"/>
        <v>0</v>
      </c>
      <c r="BV74" s="14">
        <f t="shared" si="65"/>
        <v>20</v>
      </c>
      <c r="BW74" s="14">
        <f t="shared" si="65"/>
        <v>0</v>
      </c>
      <c r="BX74" s="14">
        <f t="shared" si="65"/>
        <v>40</v>
      </c>
      <c r="BY74" s="14">
        <f t="shared" si="65"/>
        <v>0</v>
      </c>
      <c r="BZ74" s="14">
        <f t="shared" si="65"/>
        <v>30</v>
      </c>
      <c r="CA74" s="18">
        <f t="shared" si="84"/>
        <v>339</v>
      </c>
      <c r="CB74" s="40">
        <f t="shared" si="98"/>
        <v>1</v>
      </c>
      <c r="CC74" s="39">
        <f t="shared" si="99"/>
        <v>2.5</v>
      </c>
      <c r="CE74" s="39">
        <f t="shared" si="100"/>
        <v>4.8</v>
      </c>
      <c r="CF74" s="39">
        <f t="shared" si="101"/>
        <v>40</v>
      </c>
      <c r="CG74">
        <f t="shared" si="102"/>
        <v>0.78</v>
      </c>
      <c r="CI74">
        <f t="shared" si="103"/>
        <v>2</v>
      </c>
      <c r="CJ74" s="39">
        <f t="shared" si="104"/>
        <v>2</v>
      </c>
      <c r="CK74" s="39">
        <f t="shared" si="105"/>
        <v>2</v>
      </c>
      <c r="CL74" s="39">
        <f t="shared" si="106"/>
        <v>0.4</v>
      </c>
      <c r="CM74" s="83">
        <f t="shared" si="85"/>
        <v>4.3478260869565218E-3</v>
      </c>
      <c r="CN74" s="83">
        <f t="shared" si="86"/>
        <v>1.0869565217391304E-2</v>
      </c>
      <c r="CO74" s="83">
        <f t="shared" si="87"/>
        <v>0</v>
      </c>
      <c r="CP74" s="83">
        <f t="shared" si="88"/>
        <v>2.0869565217391303E-2</v>
      </c>
      <c r="CQ74" s="83">
        <f t="shared" si="89"/>
        <v>0.17391304347826086</v>
      </c>
      <c r="CR74" s="83">
        <f t="shared" si="90"/>
        <v>3.3913043478260869E-3</v>
      </c>
      <c r="CS74" s="83">
        <f t="shared" si="91"/>
        <v>0</v>
      </c>
      <c r="CT74" s="83">
        <f t="shared" si="92"/>
        <v>8.6956521739130436E-3</v>
      </c>
      <c r="CU74" s="83">
        <f t="shared" si="93"/>
        <v>8.6956521739130436E-3</v>
      </c>
      <c r="CV74" s="83">
        <f t="shared" si="94"/>
        <v>8.6956521739130436E-3</v>
      </c>
      <c r="CW74" s="83">
        <f t="shared" si="95"/>
        <v>1.7391304347826088E-3</v>
      </c>
      <c r="CX74" s="124">
        <f t="shared" si="96"/>
        <v>1</v>
      </c>
      <c r="CY74" s="125">
        <f t="shared" si="97"/>
        <v>1</v>
      </c>
      <c r="CZ74" s="124">
        <f>VLOOKUP(K74,TU_Lote1!D:F,3,1)</f>
        <v>0</v>
      </c>
      <c r="DA74">
        <f t="shared" si="75"/>
        <v>11.5</v>
      </c>
    </row>
    <row r="75" spans="1:106" x14ac:dyDescent="0.25">
      <c r="A75" s="4">
        <v>1071</v>
      </c>
      <c r="B75">
        <v>71</v>
      </c>
      <c r="C75" t="s">
        <v>37</v>
      </c>
      <c r="D75" s="1">
        <v>41160.482395833336</v>
      </c>
      <c r="E75">
        <v>71</v>
      </c>
      <c r="F75" t="s">
        <v>142</v>
      </c>
      <c r="G75" t="s">
        <v>1119</v>
      </c>
      <c r="H75">
        <f t="shared" si="76"/>
        <v>1</v>
      </c>
      <c r="I75" t="s">
        <v>1496</v>
      </c>
      <c r="J75" t="s">
        <v>1000</v>
      </c>
      <c r="K75" s="65">
        <v>811.6</v>
      </c>
      <c r="L75" s="65"/>
      <c r="M75" t="s">
        <v>1114</v>
      </c>
      <c r="N75" t="str">
        <f>VLOOKUP(Geral!M75,PNV!$A$2:$E$354,2,0)</f>
        <v>PAV</v>
      </c>
      <c r="O75" t="str">
        <f>VLOOKUP(Geral!M75,PNV!$A$2:$E$354,5,0)</f>
        <v>PAC</v>
      </c>
      <c r="P75" t="s">
        <v>1008</v>
      </c>
      <c r="Q75" s="4">
        <v>2</v>
      </c>
      <c r="R75" s="4">
        <v>345</v>
      </c>
      <c r="S75" s="4">
        <v>10</v>
      </c>
      <c r="T75" s="67">
        <f t="shared" si="77"/>
        <v>3450</v>
      </c>
      <c r="U75" s="6">
        <f t="shared" si="66"/>
        <v>4485</v>
      </c>
      <c r="V75" s="6">
        <f t="shared" si="67"/>
        <v>0</v>
      </c>
      <c r="W75" s="6">
        <f t="shared" si="68"/>
        <v>0</v>
      </c>
      <c r="X75" s="6">
        <f t="shared" si="69"/>
        <v>2484</v>
      </c>
      <c r="Y75" s="72">
        <f t="shared" si="70"/>
        <v>8970</v>
      </c>
      <c r="Z75" s="72">
        <f t="shared" si="71"/>
        <v>8970</v>
      </c>
      <c r="AA75" s="67">
        <f t="shared" si="78"/>
        <v>11454</v>
      </c>
      <c r="AB75" s="67">
        <f t="shared" si="79"/>
        <v>11454</v>
      </c>
      <c r="AC75" s="4">
        <v>0</v>
      </c>
      <c r="AD75" s="4">
        <v>1</v>
      </c>
      <c r="AE75" s="4">
        <v>0</v>
      </c>
      <c r="AF75" s="4">
        <v>0</v>
      </c>
      <c r="AG75" s="4">
        <v>0</v>
      </c>
      <c r="AH75" s="4">
        <v>1</v>
      </c>
      <c r="AI75" s="4">
        <v>0</v>
      </c>
      <c r="AJ75" s="4">
        <v>1</v>
      </c>
      <c r="AK75" s="4">
        <v>0</v>
      </c>
      <c r="AL75" s="4">
        <v>0</v>
      </c>
      <c r="AM75" s="4">
        <v>0</v>
      </c>
      <c r="AN75" s="4" t="s">
        <v>143</v>
      </c>
      <c r="AO75" s="4">
        <v>244</v>
      </c>
      <c r="AP75" s="4">
        <v>120</v>
      </c>
      <c r="AQ75" s="4">
        <v>60</v>
      </c>
      <c r="AR75" s="4">
        <v>690</v>
      </c>
      <c r="AS75" s="4">
        <v>4850</v>
      </c>
      <c r="AT75" s="4">
        <v>10</v>
      </c>
      <c r="AU75" s="4">
        <v>250</v>
      </c>
      <c r="AV75" s="4">
        <v>690</v>
      </c>
      <c r="AW75" s="4">
        <v>40</v>
      </c>
      <c r="AX75" s="4">
        <v>60</v>
      </c>
      <c r="AY75" s="4">
        <v>690</v>
      </c>
      <c r="AZ75" s="4">
        <v>6</v>
      </c>
      <c r="BA75" s="4">
        <v>0</v>
      </c>
      <c r="BB75" s="4">
        <v>80</v>
      </c>
      <c r="BC75" s="9">
        <f t="shared" si="80"/>
        <v>1035</v>
      </c>
      <c r="BD75" s="4">
        <v>1</v>
      </c>
      <c r="BE75" s="14">
        <f t="shared" si="81"/>
        <v>60</v>
      </c>
      <c r="BF75" s="15">
        <f t="shared" si="72"/>
        <v>0</v>
      </c>
      <c r="BG75" s="14">
        <f t="shared" si="82"/>
        <v>6</v>
      </c>
      <c r="BH75" s="16">
        <f t="shared" si="73"/>
        <v>1656</v>
      </c>
      <c r="BI75" s="14">
        <f t="shared" si="83"/>
        <v>4850</v>
      </c>
      <c r="BJ75" s="14">
        <f t="shared" si="83"/>
        <v>80</v>
      </c>
      <c r="BK75" s="14">
        <f t="shared" si="83"/>
        <v>0</v>
      </c>
      <c r="BL75" s="17">
        <f t="shared" si="74"/>
        <v>69</v>
      </c>
      <c r="BM75" s="14">
        <f t="shared" si="64"/>
        <v>0</v>
      </c>
      <c r="BN75" s="14">
        <f t="shared" si="65"/>
        <v>180</v>
      </c>
      <c r="BO75" s="14">
        <f t="shared" si="65"/>
        <v>690</v>
      </c>
      <c r="BP75" s="14">
        <f t="shared" si="65"/>
        <v>690</v>
      </c>
      <c r="BQ75" s="14">
        <f t="shared" si="65"/>
        <v>244</v>
      </c>
      <c r="BR75" s="14">
        <f t="shared" si="65"/>
        <v>0</v>
      </c>
      <c r="BS75" s="14">
        <f t="shared" si="65"/>
        <v>0</v>
      </c>
      <c r="BT75" s="14">
        <f t="shared" si="65"/>
        <v>0</v>
      </c>
      <c r="BU75" s="14">
        <f t="shared" si="65"/>
        <v>250</v>
      </c>
      <c r="BV75" s="14">
        <f t="shared" si="65"/>
        <v>40</v>
      </c>
      <c r="BW75" s="14">
        <f t="shared" si="65"/>
        <v>0</v>
      </c>
      <c r="BX75" s="14">
        <f t="shared" si="65"/>
        <v>690</v>
      </c>
      <c r="BY75" s="14">
        <f t="shared" si="65"/>
        <v>10</v>
      </c>
      <c r="BZ75" s="14">
        <f t="shared" si="65"/>
        <v>1035</v>
      </c>
      <c r="CA75" s="18">
        <f t="shared" si="84"/>
        <v>10550</v>
      </c>
      <c r="CB75" s="40">
        <f t="shared" si="98"/>
        <v>17.25</v>
      </c>
      <c r="CC75" s="39">
        <f t="shared" si="99"/>
        <v>43.125</v>
      </c>
      <c r="CE75" s="39">
        <f t="shared" si="100"/>
        <v>82.8</v>
      </c>
      <c r="CF75" s="39">
        <f t="shared" si="101"/>
        <v>690</v>
      </c>
      <c r="CG75">
        <f t="shared" si="102"/>
        <v>0.78</v>
      </c>
      <c r="CI75">
        <f t="shared" si="103"/>
        <v>34.5</v>
      </c>
      <c r="CJ75" s="39">
        <f t="shared" si="104"/>
        <v>34.5</v>
      </c>
      <c r="CK75" s="39">
        <f t="shared" si="105"/>
        <v>34.5</v>
      </c>
      <c r="CL75" s="39">
        <f t="shared" si="106"/>
        <v>6.9</v>
      </c>
      <c r="CM75" s="83">
        <f t="shared" si="85"/>
        <v>3.8461538461538464E-3</v>
      </c>
      <c r="CN75" s="83">
        <f t="shared" si="86"/>
        <v>9.6153846153846159E-3</v>
      </c>
      <c r="CO75" s="83">
        <f t="shared" si="87"/>
        <v>0</v>
      </c>
      <c r="CP75" s="83">
        <f t="shared" si="88"/>
        <v>1.846153846153846E-2</v>
      </c>
      <c r="CQ75" s="83">
        <f t="shared" si="89"/>
        <v>0.15384615384615385</v>
      </c>
      <c r="CR75" s="83">
        <f t="shared" si="90"/>
        <v>1.7391304347826088E-4</v>
      </c>
      <c r="CS75" s="83">
        <f t="shared" si="91"/>
        <v>0</v>
      </c>
      <c r="CT75" s="83">
        <f t="shared" si="92"/>
        <v>7.6923076923076927E-3</v>
      </c>
      <c r="CU75" s="83">
        <f t="shared" si="93"/>
        <v>7.6923076923076927E-3</v>
      </c>
      <c r="CV75" s="83">
        <f t="shared" si="94"/>
        <v>7.6923076923076927E-3</v>
      </c>
      <c r="CW75" s="83">
        <f t="shared" si="95"/>
        <v>1.5384615384615385E-3</v>
      </c>
      <c r="CX75" s="124">
        <f t="shared" si="96"/>
        <v>1</v>
      </c>
      <c r="CY75" s="125">
        <f t="shared" si="97"/>
        <v>1</v>
      </c>
      <c r="CZ75" s="124">
        <f>VLOOKUP(K75,TU_Lote1!D:F,3,1)</f>
        <v>1</v>
      </c>
      <c r="DA75">
        <f t="shared" si="75"/>
        <v>13</v>
      </c>
    </row>
    <row r="76" spans="1:106" x14ac:dyDescent="0.25">
      <c r="A76" s="4">
        <v>1072</v>
      </c>
      <c r="B76">
        <v>72</v>
      </c>
      <c r="C76" t="s">
        <v>37</v>
      </c>
      <c r="D76" s="1">
        <v>41160.491898148146</v>
      </c>
      <c r="E76">
        <v>72</v>
      </c>
      <c r="F76" t="s">
        <v>144</v>
      </c>
      <c r="G76" t="s">
        <v>1119</v>
      </c>
      <c r="H76">
        <f t="shared" si="76"/>
        <v>1</v>
      </c>
      <c r="I76" t="s">
        <v>1496</v>
      </c>
      <c r="J76" t="s">
        <v>1000</v>
      </c>
      <c r="K76" s="65">
        <v>840.5</v>
      </c>
      <c r="L76" s="65"/>
      <c r="M76" t="s">
        <v>1115</v>
      </c>
      <c r="N76" t="str">
        <f>VLOOKUP(Geral!M76,PNV!$A$2:$E$354,2,0)</f>
        <v>PAV</v>
      </c>
      <c r="O76" t="str">
        <f>VLOOKUP(Geral!M76,PNV!$A$2:$E$354,5,0)</f>
        <v>PAC</v>
      </c>
      <c r="P76" t="s">
        <v>1008</v>
      </c>
      <c r="Q76" s="4">
        <v>2</v>
      </c>
      <c r="R76" s="4">
        <v>92</v>
      </c>
      <c r="S76" s="4">
        <v>10</v>
      </c>
      <c r="T76" s="67">
        <f t="shared" si="77"/>
        <v>920</v>
      </c>
      <c r="U76" s="6">
        <f t="shared" si="66"/>
        <v>1058</v>
      </c>
      <c r="V76" s="6">
        <f t="shared" si="67"/>
        <v>0</v>
      </c>
      <c r="W76" s="6">
        <f t="shared" si="68"/>
        <v>0</v>
      </c>
      <c r="X76" s="6">
        <f t="shared" si="69"/>
        <v>662.4</v>
      </c>
      <c r="Y76" s="72">
        <f t="shared" si="70"/>
        <v>2116</v>
      </c>
      <c r="Z76" s="72">
        <f t="shared" si="71"/>
        <v>2116</v>
      </c>
      <c r="AA76" s="67">
        <f t="shared" si="78"/>
        <v>2778.4</v>
      </c>
      <c r="AB76" s="67">
        <f t="shared" si="79"/>
        <v>2778.4</v>
      </c>
      <c r="AC76" s="4">
        <v>0</v>
      </c>
      <c r="AD76" s="4">
        <v>1</v>
      </c>
      <c r="AE76" s="4">
        <v>0</v>
      </c>
      <c r="AF76" s="4">
        <v>0</v>
      </c>
      <c r="AG76" s="4">
        <v>0</v>
      </c>
      <c r="AH76" s="4">
        <v>1</v>
      </c>
      <c r="AI76" s="4">
        <v>0</v>
      </c>
      <c r="AJ76" s="4">
        <v>1</v>
      </c>
      <c r="AK76" s="4">
        <v>0</v>
      </c>
      <c r="AL76" s="4">
        <v>0</v>
      </c>
      <c r="AM76" s="4">
        <v>0</v>
      </c>
      <c r="AN76" s="4" t="s">
        <v>145</v>
      </c>
      <c r="AO76" s="4">
        <v>42</v>
      </c>
      <c r="AP76" s="4">
        <v>30</v>
      </c>
      <c r="AQ76" s="4">
        <v>10</v>
      </c>
      <c r="AR76" s="4">
        <v>184</v>
      </c>
      <c r="AS76" s="4">
        <v>1440</v>
      </c>
      <c r="AT76" s="4">
        <v>0</v>
      </c>
      <c r="AU76" s="4">
        <v>160</v>
      </c>
      <c r="AV76" s="4">
        <v>184</v>
      </c>
      <c r="AW76" s="4">
        <v>80</v>
      </c>
      <c r="AX76" s="4">
        <v>20</v>
      </c>
      <c r="AY76" s="4">
        <v>184</v>
      </c>
      <c r="AZ76" s="4">
        <v>4</v>
      </c>
      <c r="BA76" s="4">
        <v>0</v>
      </c>
      <c r="BB76" s="4">
        <v>50</v>
      </c>
      <c r="BC76" s="9">
        <f t="shared" si="80"/>
        <v>138</v>
      </c>
      <c r="BD76" s="4">
        <v>0</v>
      </c>
      <c r="BE76" s="14">
        <f t="shared" si="81"/>
        <v>20</v>
      </c>
      <c r="BF76" s="15">
        <f t="shared" si="72"/>
        <v>0</v>
      </c>
      <c r="BG76" s="14">
        <f t="shared" si="82"/>
        <v>4</v>
      </c>
      <c r="BH76" s="16">
        <f t="shared" si="73"/>
        <v>441.59999999999997</v>
      </c>
      <c r="BI76" s="14">
        <f t="shared" si="83"/>
        <v>1440</v>
      </c>
      <c r="BJ76" s="14">
        <f t="shared" si="83"/>
        <v>50</v>
      </c>
      <c r="BK76" s="14">
        <f t="shared" si="83"/>
        <v>0</v>
      </c>
      <c r="BL76" s="17">
        <f t="shared" si="74"/>
        <v>18.400000000000002</v>
      </c>
      <c r="BM76" s="14">
        <f t="shared" si="64"/>
        <v>0</v>
      </c>
      <c r="BN76" s="14">
        <f t="shared" si="65"/>
        <v>40</v>
      </c>
      <c r="BO76" s="14">
        <f t="shared" si="65"/>
        <v>184</v>
      </c>
      <c r="BP76" s="14">
        <f t="shared" si="65"/>
        <v>184</v>
      </c>
      <c r="BQ76" s="14">
        <f t="shared" si="65"/>
        <v>42</v>
      </c>
      <c r="BR76" s="14">
        <f t="shared" si="65"/>
        <v>0</v>
      </c>
      <c r="BS76" s="14">
        <f t="shared" si="65"/>
        <v>0</v>
      </c>
      <c r="BT76" s="14">
        <f t="shared" si="65"/>
        <v>0</v>
      </c>
      <c r="BU76" s="14">
        <f t="shared" si="65"/>
        <v>160</v>
      </c>
      <c r="BV76" s="14">
        <f t="shared" si="65"/>
        <v>80</v>
      </c>
      <c r="BW76" s="14">
        <f t="shared" si="65"/>
        <v>0</v>
      </c>
      <c r="BX76" s="14">
        <f t="shared" si="65"/>
        <v>184</v>
      </c>
      <c r="BY76" s="14">
        <f t="shared" si="65"/>
        <v>0</v>
      </c>
      <c r="BZ76" s="14">
        <f t="shared" si="65"/>
        <v>138</v>
      </c>
      <c r="CA76" s="18">
        <f t="shared" si="84"/>
        <v>2986</v>
      </c>
      <c r="CB76" s="40">
        <f t="shared" si="98"/>
        <v>4.6000000000000005</v>
      </c>
      <c r="CC76" s="39">
        <f t="shared" si="99"/>
        <v>11.500000000000002</v>
      </c>
      <c r="CE76" s="39">
        <f t="shared" si="100"/>
        <v>22.080000000000002</v>
      </c>
      <c r="CF76" s="39">
        <f t="shared" si="101"/>
        <v>184.00000000000003</v>
      </c>
      <c r="CG76">
        <f t="shared" si="102"/>
        <v>0.78</v>
      </c>
      <c r="CI76">
        <f t="shared" si="103"/>
        <v>9.2000000000000011</v>
      </c>
      <c r="CJ76" s="39">
        <f t="shared" si="104"/>
        <v>9.2000000000000011</v>
      </c>
      <c r="CK76" s="39">
        <f t="shared" si="105"/>
        <v>9.2000000000000011</v>
      </c>
      <c r="CL76" s="39">
        <f t="shared" si="106"/>
        <v>1.8400000000000003</v>
      </c>
      <c r="CM76" s="83">
        <f t="shared" si="85"/>
        <v>4.3478260869565227E-3</v>
      </c>
      <c r="CN76" s="83">
        <f t="shared" si="86"/>
        <v>1.0869565217391306E-2</v>
      </c>
      <c r="CO76" s="83">
        <f t="shared" si="87"/>
        <v>0</v>
      </c>
      <c r="CP76" s="83">
        <f t="shared" si="88"/>
        <v>2.0869565217391306E-2</v>
      </c>
      <c r="CQ76" s="83">
        <f t="shared" si="89"/>
        <v>0.17391304347826089</v>
      </c>
      <c r="CR76" s="83">
        <f t="shared" si="90"/>
        <v>7.3724007561436677E-4</v>
      </c>
      <c r="CS76" s="83">
        <f t="shared" si="91"/>
        <v>0</v>
      </c>
      <c r="CT76" s="83">
        <f t="shared" si="92"/>
        <v>8.6956521739130453E-3</v>
      </c>
      <c r="CU76" s="83">
        <f t="shared" si="93"/>
        <v>8.6956521739130453E-3</v>
      </c>
      <c r="CV76" s="83">
        <f t="shared" si="94"/>
        <v>8.6956521739130453E-3</v>
      </c>
      <c r="CW76" s="83">
        <f t="shared" si="95"/>
        <v>1.739130434782609E-3</v>
      </c>
      <c r="CX76" s="124">
        <f t="shared" si="96"/>
        <v>1</v>
      </c>
      <c r="CY76" s="125">
        <f t="shared" si="97"/>
        <v>1</v>
      </c>
      <c r="CZ76" s="124">
        <f>VLOOKUP(K76,TU_Lote1!D:F,3,1)</f>
        <v>0</v>
      </c>
      <c r="DA76">
        <f t="shared" si="75"/>
        <v>11.5</v>
      </c>
    </row>
    <row r="77" spans="1:106" x14ac:dyDescent="0.25">
      <c r="A77" s="4">
        <v>1073</v>
      </c>
      <c r="B77">
        <v>73</v>
      </c>
      <c r="C77" t="s">
        <v>37</v>
      </c>
      <c r="D77" s="1">
        <v>41160.518692129626</v>
      </c>
      <c r="E77">
        <v>73</v>
      </c>
      <c r="F77" t="s">
        <v>146</v>
      </c>
      <c r="G77" t="s">
        <v>1119</v>
      </c>
      <c r="H77">
        <f t="shared" si="76"/>
        <v>1</v>
      </c>
      <c r="I77" t="s">
        <v>1496</v>
      </c>
      <c r="J77" t="s">
        <v>1000</v>
      </c>
      <c r="K77" s="65">
        <v>873.6</v>
      </c>
      <c r="L77" s="65"/>
      <c r="M77" t="s">
        <v>1115</v>
      </c>
      <c r="N77" t="str">
        <f>VLOOKUP(Geral!M77,PNV!$A$2:$E$354,2,0)</f>
        <v>PAV</v>
      </c>
      <c r="O77" t="str">
        <f>VLOOKUP(Geral!M77,PNV!$A$2:$E$354,5,0)</f>
        <v>PAC</v>
      </c>
      <c r="P77" t="s">
        <v>1008</v>
      </c>
      <c r="Q77" s="4">
        <v>2</v>
      </c>
      <c r="R77" s="4">
        <v>130</v>
      </c>
      <c r="S77" s="4">
        <v>10</v>
      </c>
      <c r="T77" s="67">
        <f t="shared" si="77"/>
        <v>1300</v>
      </c>
      <c r="U77" s="6">
        <f t="shared" si="66"/>
        <v>1495</v>
      </c>
      <c r="V77" s="6">
        <f t="shared" si="67"/>
        <v>0</v>
      </c>
      <c r="W77" s="6">
        <f t="shared" si="68"/>
        <v>0</v>
      </c>
      <c r="X77" s="6">
        <f t="shared" si="69"/>
        <v>936</v>
      </c>
      <c r="Y77" s="72">
        <f t="shared" si="70"/>
        <v>2990</v>
      </c>
      <c r="Z77" s="72">
        <f t="shared" si="71"/>
        <v>2990</v>
      </c>
      <c r="AA77" s="67">
        <f t="shared" si="78"/>
        <v>3926</v>
      </c>
      <c r="AB77" s="67">
        <f t="shared" si="79"/>
        <v>3926</v>
      </c>
      <c r="AC77" s="4">
        <v>0</v>
      </c>
      <c r="AD77" s="4">
        <v>1</v>
      </c>
      <c r="AE77" s="4">
        <v>0</v>
      </c>
      <c r="AF77" s="4">
        <v>0</v>
      </c>
      <c r="AG77" s="4">
        <v>0</v>
      </c>
      <c r="AH77" s="4">
        <v>0</v>
      </c>
      <c r="AI77" s="4">
        <v>1</v>
      </c>
      <c r="AJ77" s="4">
        <v>0</v>
      </c>
      <c r="AK77" s="4">
        <v>1</v>
      </c>
      <c r="AL77" s="4">
        <v>0</v>
      </c>
      <c r="AM77" s="4">
        <v>0</v>
      </c>
      <c r="AN77" s="4" t="s">
        <v>147</v>
      </c>
      <c r="AO77" s="4">
        <v>34</v>
      </c>
      <c r="AP77" s="4">
        <v>120</v>
      </c>
      <c r="AQ77" s="4">
        <v>0</v>
      </c>
      <c r="AR77" s="4">
        <v>260</v>
      </c>
      <c r="AS77" s="4">
        <v>0</v>
      </c>
      <c r="AT77" s="4">
        <v>8</v>
      </c>
      <c r="AU77" s="4">
        <v>600</v>
      </c>
      <c r="AV77" s="4">
        <v>260</v>
      </c>
      <c r="AW77" s="4">
        <v>100</v>
      </c>
      <c r="AX77" s="4">
        <v>0</v>
      </c>
      <c r="AY77" s="4">
        <v>260</v>
      </c>
      <c r="AZ77" s="4">
        <v>5</v>
      </c>
      <c r="BA77" s="4">
        <v>0</v>
      </c>
      <c r="BB77" s="4">
        <v>60</v>
      </c>
      <c r="BC77" s="9">
        <f t="shared" si="80"/>
        <v>195</v>
      </c>
      <c r="BD77" s="4">
        <v>2</v>
      </c>
      <c r="BE77" s="14">
        <f t="shared" si="81"/>
        <v>0</v>
      </c>
      <c r="BF77" s="15">
        <f t="shared" si="72"/>
        <v>0</v>
      </c>
      <c r="BG77" s="14">
        <f t="shared" si="82"/>
        <v>5</v>
      </c>
      <c r="BH77" s="16">
        <f t="shared" si="73"/>
        <v>624</v>
      </c>
      <c r="BI77" s="14">
        <f t="shared" si="83"/>
        <v>0</v>
      </c>
      <c r="BJ77" s="14">
        <f t="shared" si="83"/>
        <v>60</v>
      </c>
      <c r="BK77" s="14">
        <f t="shared" si="83"/>
        <v>0</v>
      </c>
      <c r="BL77" s="17">
        <f t="shared" si="74"/>
        <v>26</v>
      </c>
      <c r="BM77" s="14">
        <f t="shared" si="64"/>
        <v>0</v>
      </c>
      <c r="BN77" s="14">
        <f t="shared" si="65"/>
        <v>120</v>
      </c>
      <c r="BO77" s="14">
        <f t="shared" si="65"/>
        <v>260</v>
      </c>
      <c r="BP77" s="14">
        <f t="shared" si="65"/>
        <v>260</v>
      </c>
      <c r="BQ77" s="14">
        <f t="shared" si="65"/>
        <v>34</v>
      </c>
      <c r="BR77" s="14">
        <f t="shared" ref="BN77:BZ96" si="107">SUMIF($AO$2:$BC$2,BR$2,$AO77:$BC77)</f>
        <v>0</v>
      </c>
      <c r="BS77" s="14">
        <f t="shared" si="107"/>
        <v>0</v>
      </c>
      <c r="BT77" s="14">
        <f t="shared" si="107"/>
        <v>0</v>
      </c>
      <c r="BU77" s="14">
        <f t="shared" si="107"/>
        <v>600</v>
      </c>
      <c r="BV77" s="14">
        <f t="shared" si="107"/>
        <v>100</v>
      </c>
      <c r="BW77" s="14">
        <f t="shared" si="107"/>
        <v>0</v>
      </c>
      <c r="BX77" s="14">
        <f t="shared" si="107"/>
        <v>260</v>
      </c>
      <c r="BY77" s="14">
        <f t="shared" si="107"/>
        <v>8</v>
      </c>
      <c r="BZ77" s="14">
        <f t="shared" si="107"/>
        <v>195</v>
      </c>
      <c r="CA77" s="18">
        <f t="shared" si="84"/>
        <v>2552</v>
      </c>
      <c r="CB77" s="40">
        <f t="shared" si="98"/>
        <v>6.5</v>
      </c>
      <c r="CC77" s="39">
        <f t="shared" si="99"/>
        <v>16.25</v>
      </c>
      <c r="CE77" s="39">
        <f t="shared" si="100"/>
        <v>31.2</v>
      </c>
      <c r="CF77" s="39">
        <f t="shared" si="101"/>
        <v>260</v>
      </c>
      <c r="CG77">
        <f t="shared" si="102"/>
        <v>0.78</v>
      </c>
      <c r="CI77">
        <f t="shared" si="103"/>
        <v>13</v>
      </c>
      <c r="CJ77" s="39">
        <f t="shared" si="104"/>
        <v>13</v>
      </c>
      <c r="CK77" s="39">
        <f t="shared" si="105"/>
        <v>13</v>
      </c>
      <c r="CL77" s="39">
        <f t="shared" si="106"/>
        <v>2.6</v>
      </c>
      <c r="CM77" s="83">
        <f t="shared" si="85"/>
        <v>4.3478260869565218E-3</v>
      </c>
      <c r="CN77" s="83">
        <f t="shared" si="86"/>
        <v>1.0869565217391304E-2</v>
      </c>
      <c r="CO77" s="83">
        <f t="shared" si="87"/>
        <v>0</v>
      </c>
      <c r="CP77" s="83">
        <f t="shared" si="88"/>
        <v>2.0869565217391303E-2</v>
      </c>
      <c r="CQ77" s="83">
        <f t="shared" si="89"/>
        <v>0.17391304347826086</v>
      </c>
      <c r="CR77" s="83">
        <f t="shared" si="90"/>
        <v>5.2173913043478267E-4</v>
      </c>
      <c r="CS77" s="83">
        <f t="shared" si="91"/>
        <v>0</v>
      </c>
      <c r="CT77" s="83">
        <f t="shared" si="92"/>
        <v>8.6956521739130436E-3</v>
      </c>
      <c r="CU77" s="83">
        <f t="shared" si="93"/>
        <v>8.6956521739130436E-3</v>
      </c>
      <c r="CV77" s="83">
        <f t="shared" si="94"/>
        <v>8.6956521739130436E-3</v>
      </c>
      <c r="CW77" s="83">
        <f t="shared" si="95"/>
        <v>1.7391304347826088E-3</v>
      </c>
      <c r="CX77" s="124">
        <f t="shared" si="96"/>
        <v>1</v>
      </c>
      <c r="CY77" s="125">
        <f t="shared" si="97"/>
        <v>1</v>
      </c>
      <c r="CZ77" s="124">
        <f>VLOOKUP(K77,TU_Lote1!D:F,3,1)</f>
        <v>0</v>
      </c>
      <c r="DA77">
        <f t="shared" si="75"/>
        <v>11.5</v>
      </c>
    </row>
    <row r="78" spans="1:106" x14ac:dyDescent="0.25">
      <c r="A78" s="4">
        <v>1074</v>
      </c>
      <c r="B78">
        <v>74</v>
      </c>
      <c r="C78" t="s">
        <v>37</v>
      </c>
      <c r="D78" s="1">
        <v>41160.579363425924</v>
      </c>
      <c r="E78">
        <v>74</v>
      </c>
      <c r="F78" t="s">
        <v>91</v>
      </c>
      <c r="G78" t="s">
        <v>1119</v>
      </c>
      <c r="H78">
        <f t="shared" si="76"/>
        <v>1</v>
      </c>
      <c r="I78" t="s">
        <v>1496</v>
      </c>
      <c r="J78" t="s">
        <v>1000</v>
      </c>
      <c r="K78" s="65">
        <v>902.5</v>
      </c>
      <c r="L78" s="65"/>
      <c r="M78" t="s">
        <v>1116</v>
      </c>
      <c r="N78" t="str">
        <f>VLOOKUP(Geral!M78,PNV!$A$2:$E$354,2,0)</f>
        <v>PAV</v>
      </c>
      <c r="O78" t="str">
        <f>VLOOKUP(Geral!M78,PNV!$A$2:$E$354,5,0)</f>
        <v>PAC</v>
      </c>
      <c r="P78" t="s">
        <v>1008</v>
      </c>
      <c r="Q78" s="4">
        <v>2</v>
      </c>
      <c r="R78" s="4">
        <v>112</v>
      </c>
      <c r="S78" s="4">
        <v>10</v>
      </c>
      <c r="T78" s="67">
        <f t="shared" si="77"/>
        <v>1120</v>
      </c>
      <c r="U78" s="6">
        <f t="shared" si="66"/>
        <v>1288</v>
      </c>
      <c r="V78" s="6">
        <f t="shared" si="67"/>
        <v>0</v>
      </c>
      <c r="W78" s="6">
        <f t="shared" si="68"/>
        <v>0</v>
      </c>
      <c r="X78" s="6">
        <f t="shared" si="69"/>
        <v>806.4</v>
      </c>
      <c r="Y78" s="72">
        <f t="shared" si="70"/>
        <v>2576</v>
      </c>
      <c r="Z78" s="72">
        <f t="shared" si="71"/>
        <v>2576</v>
      </c>
      <c r="AA78" s="67">
        <f t="shared" si="78"/>
        <v>3382.4</v>
      </c>
      <c r="AB78" s="67">
        <f t="shared" si="79"/>
        <v>3382.4</v>
      </c>
      <c r="AC78" s="4">
        <v>0</v>
      </c>
      <c r="AD78" s="4">
        <v>1</v>
      </c>
      <c r="AE78" s="4">
        <v>0</v>
      </c>
      <c r="AF78" s="4">
        <v>0</v>
      </c>
      <c r="AG78" s="4">
        <v>0</v>
      </c>
      <c r="AH78" s="4">
        <v>1</v>
      </c>
      <c r="AI78" s="4">
        <v>0</v>
      </c>
      <c r="AJ78" s="4">
        <v>1</v>
      </c>
      <c r="AK78" s="4">
        <v>0</v>
      </c>
      <c r="AL78" s="4">
        <v>0</v>
      </c>
      <c r="AM78" s="4">
        <v>0</v>
      </c>
      <c r="AN78" s="4" t="s">
        <v>148</v>
      </c>
      <c r="AO78" s="4">
        <v>55</v>
      </c>
      <c r="AP78" s="4">
        <v>0</v>
      </c>
      <c r="AQ78" s="4">
        <v>0</v>
      </c>
      <c r="AR78" s="4">
        <v>224</v>
      </c>
      <c r="AS78" s="4">
        <v>1790</v>
      </c>
      <c r="AT78" s="4">
        <v>12</v>
      </c>
      <c r="AU78" s="4">
        <v>120</v>
      </c>
      <c r="AV78" s="4">
        <v>224</v>
      </c>
      <c r="AW78" s="4">
        <v>40</v>
      </c>
      <c r="AX78" s="4">
        <v>0</v>
      </c>
      <c r="AY78" s="4">
        <v>224</v>
      </c>
      <c r="AZ78" s="4">
        <v>60</v>
      </c>
      <c r="BA78" s="4">
        <v>0</v>
      </c>
      <c r="BB78" s="4">
        <v>60</v>
      </c>
      <c r="BC78" s="9">
        <f t="shared" si="80"/>
        <v>168</v>
      </c>
      <c r="BD78" s="4">
        <v>0</v>
      </c>
      <c r="BE78" s="14">
        <f t="shared" si="81"/>
        <v>0</v>
      </c>
      <c r="BF78" s="15">
        <f t="shared" si="72"/>
        <v>0</v>
      </c>
      <c r="BG78" s="14">
        <f t="shared" si="82"/>
        <v>60</v>
      </c>
      <c r="BH78" s="16">
        <f t="shared" si="73"/>
        <v>537.6</v>
      </c>
      <c r="BI78" s="14">
        <f t="shared" si="83"/>
        <v>1790</v>
      </c>
      <c r="BJ78" s="14">
        <f t="shared" si="83"/>
        <v>60</v>
      </c>
      <c r="BK78" s="14">
        <f t="shared" si="83"/>
        <v>0</v>
      </c>
      <c r="BL78" s="17">
        <f t="shared" si="74"/>
        <v>22.400000000000002</v>
      </c>
      <c r="BM78" s="14">
        <f t="shared" si="64"/>
        <v>0</v>
      </c>
      <c r="BN78" s="14">
        <f t="shared" si="107"/>
        <v>0</v>
      </c>
      <c r="BO78" s="14">
        <f t="shared" si="107"/>
        <v>224</v>
      </c>
      <c r="BP78" s="14">
        <f t="shared" si="107"/>
        <v>224</v>
      </c>
      <c r="BQ78" s="14">
        <f t="shared" si="107"/>
        <v>55</v>
      </c>
      <c r="BR78" s="14">
        <f t="shared" si="107"/>
        <v>0</v>
      </c>
      <c r="BS78" s="14">
        <f t="shared" si="107"/>
        <v>0</v>
      </c>
      <c r="BT78" s="14">
        <f t="shared" si="107"/>
        <v>0</v>
      </c>
      <c r="BU78" s="14">
        <f t="shared" si="107"/>
        <v>120</v>
      </c>
      <c r="BV78" s="14">
        <f t="shared" si="107"/>
        <v>40</v>
      </c>
      <c r="BW78" s="14">
        <f t="shared" si="107"/>
        <v>0</v>
      </c>
      <c r="BX78" s="14">
        <f t="shared" si="107"/>
        <v>224</v>
      </c>
      <c r="BY78" s="14">
        <f t="shared" si="107"/>
        <v>12</v>
      </c>
      <c r="BZ78" s="14">
        <f t="shared" si="107"/>
        <v>168</v>
      </c>
      <c r="CA78" s="18">
        <f t="shared" si="84"/>
        <v>3537</v>
      </c>
      <c r="CB78" s="40">
        <f t="shared" si="98"/>
        <v>5.6000000000000005</v>
      </c>
      <c r="CC78" s="39">
        <f t="shared" si="99"/>
        <v>14.000000000000002</v>
      </c>
      <c r="CE78" s="39">
        <f t="shared" si="100"/>
        <v>26.880000000000003</v>
      </c>
      <c r="CF78" s="39">
        <f t="shared" si="101"/>
        <v>224.00000000000003</v>
      </c>
      <c r="CG78">
        <f t="shared" si="102"/>
        <v>0.78</v>
      </c>
      <c r="CI78">
        <f t="shared" si="103"/>
        <v>11.200000000000001</v>
      </c>
      <c r="CJ78" s="39">
        <f t="shared" si="104"/>
        <v>11.200000000000003</v>
      </c>
      <c r="CK78" s="39">
        <f t="shared" si="105"/>
        <v>11.200000000000001</v>
      </c>
      <c r="CL78" s="39">
        <f t="shared" si="106"/>
        <v>2.2400000000000007</v>
      </c>
      <c r="CM78" s="83">
        <f t="shared" si="85"/>
        <v>4.3478260869565218E-3</v>
      </c>
      <c r="CN78" s="83">
        <f t="shared" si="86"/>
        <v>1.0869565217391306E-2</v>
      </c>
      <c r="CO78" s="83">
        <f t="shared" si="87"/>
        <v>0</v>
      </c>
      <c r="CP78" s="83">
        <f t="shared" si="88"/>
        <v>2.0869565217391306E-2</v>
      </c>
      <c r="CQ78" s="83">
        <f t="shared" si="89"/>
        <v>0.17391304347826089</v>
      </c>
      <c r="CR78" s="83">
        <f t="shared" si="90"/>
        <v>6.0559006211180131E-4</v>
      </c>
      <c r="CS78" s="83">
        <f t="shared" si="91"/>
        <v>0</v>
      </c>
      <c r="CT78" s="83">
        <f t="shared" si="92"/>
        <v>8.6956521739130436E-3</v>
      </c>
      <c r="CU78" s="83">
        <f t="shared" si="93"/>
        <v>8.6956521739130453E-3</v>
      </c>
      <c r="CV78" s="83">
        <f t="shared" si="94"/>
        <v>8.6956521739130436E-3</v>
      </c>
      <c r="CW78" s="83">
        <f t="shared" si="95"/>
        <v>1.7391304347826092E-3</v>
      </c>
      <c r="CX78" s="124">
        <f t="shared" si="96"/>
        <v>1</v>
      </c>
      <c r="CY78" s="125">
        <f t="shared" si="97"/>
        <v>1</v>
      </c>
      <c r="CZ78" s="124">
        <f>VLOOKUP(K78,TU_Lote1!D:F,3,1)</f>
        <v>0</v>
      </c>
      <c r="DA78">
        <f t="shared" si="75"/>
        <v>11.5</v>
      </c>
    </row>
    <row r="79" spans="1:106" s="2" customFormat="1" x14ac:dyDescent="0.25">
      <c r="A79" s="4">
        <v>1075</v>
      </c>
      <c r="B79">
        <v>75</v>
      </c>
      <c r="C79" t="s">
        <v>37</v>
      </c>
      <c r="D79" s="1">
        <v>41160.596875000003</v>
      </c>
      <c r="E79">
        <v>75</v>
      </c>
      <c r="F79" t="s">
        <v>91</v>
      </c>
      <c r="G79" t="s">
        <v>1119</v>
      </c>
      <c r="H79">
        <f t="shared" si="76"/>
        <v>1</v>
      </c>
      <c r="I79" t="s">
        <v>1496</v>
      </c>
      <c r="J79" t="s">
        <v>1000</v>
      </c>
      <c r="K79" s="65">
        <v>910.8</v>
      </c>
      <c r="L79" s="65"/>
      <c r="M79" t="s">
        <v>1116</v>
      </c>
      <c r="N79" t="str">
        <f>VLOOKUP(Geral!M79,PNV!$A$2:$E$354,2,0)</f>
        <v>PAV</v>
      </c>
      <c r="O79" t="str">
        <f>VLOOKUP(Geral!M79,PNV!$A$2:$E$354,5,0)</f>
        <v>PAC</v>
      </c>
      <c r="P79" t="s">
        <v>1008</v>
      </c>
      <c r="Q79" s="4">
        <v>2</v>
      </c>
      <c r="R79" s="4">
        <v>86</v>
      </c>
      <c r="S79" s="4">
        <v>10</v>
      </c>
      <c r="T79" s="67">
        <f t="shared" si="77"/>
        <v>860</v>
      </c>
      <c r="U79" s="6">
        <f t="shared" si="66"/>
        <v>989</v>
      </c>
      <c r="V79" s="6">
        <f t="shared" si="67"/>
        <v>0</v>
      </c>
      <c r="W79" s="6">
        <f t="shared" si="68"/>
        <v>0</v>
      </c>
      <c r="X79" s="6">
        <f t="shared" si="69"/>
        <v>619.20000000000005</v>
      </c>
      <c r="Y79" s="72">
        <f t="shared" si="70"/>
        <v>1978</v>
      </c>
      <c r="Z79" s="72">
        <f t="shared" si="71"/>
        <v>1978</v>
      </c>
      <c r="AA79" s="67">
        <f t="shared" si="78"/>
        <v>2597.1999999999998</v>
      </c>
      <c r="AB79" s="67">
        <f t="shared" si="79"/>
        <v>2597.1999999999998</v>
      </c>
      <c r="AC79" s="4">
        <v>0</v>
      </c>
      <c r="AD79" s="4">
        <v>0</v>
      </c>
      <c r="AE79" s="4">
        <v>0</v>
      </c>
      <c r="AF79" s="4">
        <v>0</v>
      </c>
      <c r="AG79" s="4">
        <v>0</v>
      </c>
      <c r="AH79" s="4">
        <v>0</v>
      </c>
      <c r="AI79" s="4">
        <v>0</v>
      </c>
      <c r="AJ79" s="4">
        <v>0</v>
      </c>
      <c r="AK79" s="4">
        <v>0</v>
      </c>
      <c r="AL79" s="4">
        <v>0</v>
      </c>
      <c r="AM79" s="4">
        <v>0</v>
      </c>
      <c r="AN79" s="4" t="s">
        <v>149</v>
      </c>
      <c r="AO79" s="4">
        <v>33</v>
      </c>
      <c r="AP79" s="4">
        <v>5</v>
      </c>
      <c r="AQ79" s="4">
        <v>0</v>
      </c>
      <c r="AR79" s="4">
        <v>172</v>
      </c>
      <c r="AS79" s="4">
        <v>1540</v>
      </c>
      <c r="AT79" s="4">
        <v>0</v>
      </c>
      <c r="AU79" s="4">
        <v>0</v>
      </c>
      <c r="AV79" s="4">
        <v>172</v>
      </c>
      <c r="AW79" s="4">
        <v>40</v>
      </c>
      <c r="AX79" s="4">
        <v>30</v>
      </c>
      <c r="AY79" s="4">
        <v>172</v>
      </c>
      <c r="AZ79" s="4">
        <v>0</v>
      </c>
      <c r="BA79" s="4">
        <v>0</v>
      </c>
      <c r="BB79" s="4">
        <v>60</v>
      </c>
      <c r="BC79" s="9">
        <f t="shared" si="80"/>
        <v>129</v>
      </c>
      <c r="BD79" s="4">
        <v>1</v>
      </c>
      <c r="BE79" s="14">
        <f t="shared" si="81"/>
        <v>30</v>
      </c>
      <c r="BF79" s="15">
        <f t="shared" si="72"/>
        <v>0</v>
      </c>
      <c r="BG79" s="14">
        <f t="shared" si="82"/>
        <v>0</v>
      </c>
      <c r="BH79" s="16">
        <f t="shared" si="73"/>
        <v>412.8</v>
      </c>
      <c r="BI79" s="14">
        <f t="shared" si="83"/>
        <v>1540</v>
      </c>
      <c r="BJ79" s="14">
        <f t="shared" si="83"/>
        <v>60</v>
      </c>
      <c r="BK79" s="14">
        <f t="shared" si="83"/>
        <v>0</v>
      </c>
      <c r="BL79" s="17">
        <f t="shared" si="74"/>
        <v>17.2</v>
      </c>
      <c r="BM79" s="14">
        <f t="shared" si="64"/>
        <v>0</v>
      </c>
      <c r="BN79" s="14">
        <f t="shared" si="107"/>
        <v>5</v>
      </c>
      <c r="BO79" s="14">
        <f t="shared" si="107"/>
        <v>172</v>
      </c>
      <c r="BP79" s="14">
        <f t="shared" si="107"/>
        <v>172</v>
      </c>
      <c r="BQ79" s="14">
        <f t="shared" si="107"/>
        <v>33</v>
      </c>
      <c r="BR79" s="14">
        <f t="shared" si="107"/>
        <v>0</v>
      </c>
      <c r="BS79" s="14">
        <f t="shared" si="107"/>
        <v>0</v>
      </c>
      <c r="BT79" s="14">
        <f t="shared" si="107"/>
        <v>0</v>
      </c>
      <c r="BU79" s="14">
        <f t="shared" si="107"/>
        <v>0</v>
      </c>
      <c r="BV79" s="14">
        <f t="shared" si="107"/>
        <v>40</v>
      </c>
      <c r="BW79" s="14">
        <f t="shared" si="107"/>
        <v>0</v>
      </c>
      <c r="BX79" s="14">
        <f t="shared" si="107"/>
        <v>172</v>
      </c>
      <c r="BY79" s="14">
        <f t="shared" si="107"/>
        <v>0</v>
      </c>
      <c r="BZ79" s="14">
        <f t="shared" si="107"/>
        <v>129</v>
      </c>
      <c r="CA79" s="18">
        <f t="shared" si="84"/>
        <v>2783</v>
      </c>
      <c r="CB79" s="40">
        <f t="shared" si="98"/>
        <v>4.3</v>
      </c>
      <c r="CC79" s="39">
        <f t="shared" si="99"/>
        <v>10.75</v>
      </c>
      <c r="CD79"/>
      <c r="CE79" s="39">
        <f t="shared" si="100"/>
        <v>20.639999999999997</v>
      </c>
      <c r="CF79" s="39">
        <f t="shared" si="101"/>
        <v>172</v>
      </c>
      <c r="CG79">
        <f t="shared" si="102"/>
        <v>0.78</v>
      </c>
      <c r="CH79"/>
      <c r="CI79">
        <f t="shared" si="103"/>
        <v>8.6</v>
      </c>
      <c r="CJ79" s="39">
        <f t="shared" si="104"/>
        <v>8.6</v>
      </c>
      <c r="CK79" s="39">
        <f t="shared" si="105"/>
        <v>8.6</v>
      </c>
      <c r="CL79" s="39">
        <f t="shared" si="106"/>
        <v>1.72</v>
      </c>
      <c r="CM79" s="83">
        <f t="shared" si="85"/>
        <v>4.3478260869565218E-3</v>
      </c>
      <c r="CN79" s="83">
        <f t="shared" si="86"/>
        <v>1.0869565217391304E-2</v>
      </c>
      <c r="CO79" s="83">
        <f t="shared" si="87"/>
        <v>0</v>
      </c>
      <c r="CP79" s="83">
        <f t="shared" si="88"/>
        <v>2.0869565217391303E-2</v>
      </c>
      <c r="CQ79" s="83">
        <f t="shared" si="89"/>
        <v>0.17391304347826086</v>
      </c>
      <c r="CR79" s="83">
        <f t="shared" si="90"/>
        <v>7.8867542972699701E-4</v>
      </c>
      <c r="CS79" s="83">
        <f t="shared" si="91"/>
        <v>0</v>
      </c>
      <c r="CT79" s="83">
        <f t="shared" si="92"/>
        <v>8.6956521739130436E-3</v>
      </c>
      <c r="CU79" s="83">
        <f t="shared" si="93"/>
        <v>8.6956521739130436E-3</v>
      </c>
      <c r="CV79" s="83">
        <f t="shared" si="94"/>
        <v>8.6956521739130436E-3</v>
      </c>
      <c r="CW79" s="83">
        <f t="shared" si="95"/>
        <v>1.7391304347826088E-3</v>
      </c>
      <c r="CX79" s="124">
        <f t="shared" si="96"/>
        <v>1</v>
      </c>
      <c r="CY79" s="125">
        <f t="shared" si="97"/>
        <v>1</v>
      </c>
      <c r="CZ79" s="124">
        <f>VLOOKUP(K79,TU_Lote1!D:F,3,1)</f>
        <v>0</v>
      </c>
      <c r="DA79">
        <f t="shared" si="75"/>
        <v>11.5</v>
      </c>
      <c r="DB79"/>
    </row>
    <row r="80" spans="1:106" x14ac:dyDescent="0.25">
      <c r="A80">
        <v>2021</v>
      </c>
      <c r="B80">
        <v>97</v>
      </c>
      <c r="C80" t="s">
        <v>37</v>
      </c>
      <c r="D80" s="1">
        <v>41161.758032407408</v>
      </c>
      <c r="E80">
        <v>22</v>
      </c>
      <c r="F80" t="s">
        <v>181</v>
      </c>
      <c r="G80" t="s">
        <v>1119</v>
      </c>
      <c r="H80">
        <f t="shared" si="76"/>
        <v>1</v>
      </c>
      <c r="I80" t="s">
        <v>1497</v>
      </c>
      <c r="J80" t="s">
        <v>1002</v>
      </c>
      <c r="K80" s="65">
        <v>0</v>
      </c>
      <c r="L80" s="65"/>
      <c r="M80" t="s">
        <v>1146</v>
      </c>
      <c r="N80" t="str">
        <f>VLOOKUP(Geral!M80,PNV!$A$2:$E$354,2,0)</f>
        <v>PAV</v>
      </c>
      <c r="O80" t="str">
        <f>VLOOKUP(Geral!M80,PNV!$A$2:$E$354,5,0)</f>
        <v>PAC</v>
      </c>
      <c r="P80" t="s">
        <v>1010</v>
      </c>
      <c r="Q80" s="4">
        <v>2</v>
      </c>
      <c r="R80" s="4">
        <v>160</v>
      </c>
      <c r="S80" s="4">
        <v>10</v>
      </c>
      <c r="T80" s="67">
        <f t="shared" si="77"/>
        <v>1600</v>
      </c>
      <c r="U80" s="6">
        <f t="shared" si="66"/>
        <v>1600</v>
      </c>
      <c r="V80" s="6">
        <f t="shared" si="67"/>
        <v>0</v>
      </c>
      <c r="W80" s="6">
        <f t="shared" si="68"/>
        <v>0</v>
      </c>
      <c r="X80" s="6">
        <f t="shared" si="69"/>
        <v>1152</v>
      </c>
      <c r="Y80" s="72">
        <f t="shared" si="70"/>
        <v>3200</v>
      </c>
      <c r="Z80" s="72">
        <f t="shared" si="71"/>
        <v>3200</v>
      </c>
      <c r="AA80" s="67">
        <f t="shared" si="78"/>
        <v>4352</v>
      </c>
      <c r="AB80" s="67">
        <f t="shared" si="79"/>
        <v>4352</v>
      </c>
      <c r="AC80" s="4">
        <v>0</v>
      </c>
      <c r="AD80" s="4">
        <v>1</v>
      </c>
      <c r="AE80" s="4">
        <v>1</v>
      </c>
      <c r="AF80" s="4">
        <v>0</v>
      </c>
      <c r="AG80" s="4">
        <v>0</v>
      </c>
      <c r="AH80" s="4">
        <v>1</v>
      </c>
      <c r="AI80" s="4">
        <v>0</v>
      </c>
      <c r="AJ80" s="4">
        <v>1</v>
      </c>
      <c r="AK80" s="4">
        <v>0</v>
      </c>
      <c r="AL80" s="4">
        <v>0</v>
      </c>
      <c r="AM80" s="4">
        <v>0</v>
      </c>
      <c r="AN80" s="4" t="s">
        <v>182</v>
      </c>
      <c r="AO80" s="4">
        <v>43</v>
      </c>
      <c r="AP80" s="4">
        <v>100</v>
      </c>
      <c r="AQ80" s="4">
        <v>150</v>
      </c>
      <c r="AR80" s="4">
        <v>320</v>
      </c>
      <c r="AS80" s="4">
        <v>2550</v>
      </c>
      <c r="AT80" s="4">
        <v>0</v>
      </c>
      <c r="AU80" s="4">
        <v>500</v>
      </c>
      <c r="AV80" s="4">
        <v>320</v>
      </c>
      <c r="AW80" s="4">
        <v>50</v>
      </c>
      <c r="AX80" s="4">
        <v>0</v>
      </c>
      <c r="AY80" s="4">
        <v>320</v>
      </c>
      <c r="AZ80" s="4">
        <v>15</v>
      </c>
      <c r="BA80" s="4">
        <v>0</v>
      </c>
      <c r="BB80" s="4">
        <v>50</v>
      </c>
      <c r="BC80" s="9">
        <f t="shared" si="80"/>
        <v>0</v>
      </c>
      <c r="BD80" s="4">
        <v>2</v>
      </c>
      <c r="BE80" s="14">
        <f t="shared" si="81"/>
        <v>0</v>
      </c>
      <c r="BF80" s="15">
        <f t="shared" si="72"/>
        <v>0</v>
      </c>
      <c r="BG80" s="14">
        <f t="shared" si="82"/>
        <v>15</v>
      </c>
      <c r="BH80" s="16">
        <f t="shared" si="73"/>
        <v>768</v>
      </c>
      <c r="BI80" s="14">
        <f t="shared" si="83"/>
        <v>2550</v>
      </c>
      <c r="BJ80" s="14">
        <f t="shared" si="83"/>
        <v>50</v>
      </c>
      <c r="BK80" s="14">
        <f t="shared" si="83"/>
        <v>0</v>
      </c>
      <c r="BL80" s="17">
        <f t="shared" si="74"/>
        <v>32</v>
      </c>
      <c r="BM80" s="14">
        <f t="shared" si="64"/>
        <v>0</v>
      </c>
      <c r="BN80" s="14">
        <f t="shared" si="107"/>
        <v>250</v>
      </c>
      <c r="BO80" s="14">
        <f t="shared" si="107"/>
        <v>320</v>
      </c>
      <c r="BP80" s="14">
        <f t="shared" si="107"/>
        <v>320</v>
      </c>
      <c r="BQ80" s="14">
        <f t="shared" si="107"/>
        <v>43</v>
      </c>
      <c r="BR80" s="14">
        <f t="shared" si="107"/>
        <v>0</v>
      </c>
      <c r="BS80" s="14">
        <f t="shared" si="107"/>
        <v>0</v>
      </c>
      <c r="BT80" s="14">
        <f t="shared" si="107"/>
        <v>0</v>
      </c>
      <c r="BU80" s="14">
        <f t="shared" si="107"/>
        <v>500</v>
      </c>
      <c r="BV80" s="14">
        <f t="shared" si="107"/>
        <v>50</v>
      </c>
      <c r="BW80" s="14">
        <f t="shared" si="107"/>
        <v>0</v>
      </c>
      <c r="BX80" s="14">
        <f t="shared" si="107"/>
        <v>320</v>
      </c>
      <c r="BY80" s="14">
        <f t="shared" si="107"/>
        <v>0</v>
      </c>
      <c r="BZ80" s="14">
        <f t="shared" si="107"/>
        <v>0</v>
      </c>
      <c r="CA80" s="18">
        <f t="shared" si="84"/>
        <v>5218</v>
      </c>
      <c r="CB80" s="40">
        <f t="shared" si="98"/>
        <v>8</v>
      </c>
      <c r="CC80" s="39">
        <f t="shared" si="99"/>
        <v>20</v>
      </c>
      <c r="CE80" s="39">
        <f t="shared" si="100"/>
        <v>38.4</v>
      </c>
      <c r="CF80" s="39">
        <f t="shared" si="101"/>
        <v>320</v>
      </c>
      <c r="CG80">
        <f t="shared" si="102"/>
        <v>0.78</v>
      </c>
      <c r="CI80">
        <f t="shared" si="103"/>
        <v>16</v>
      </c>
      <c r="CJ80" s="39">
        <f t="shared" si="104"/>
        <v>16</v>
      </c>
      <c r="CK80" s="39">
        <f t="shared" si="105"/>
        <v>16</v>
      </c>
      <c r="CL80" s="39">
        <f t="shared" si="106"/>
        <v>3.2</v>
      </c>
      <c r="CM80" s="83">
        <f t="shared" si="85"/>
        <v>5.0000000000000001E-3</v>
      </c>
      <c r="CN80" s="83">
        <f t="shared" si="86"/>
        <v>1.2500000000000001E-2</v>
      </c>
      <c r="CO80" s="83">
        <f t="shared" si="87"/>
        <v>0</v>
      </c>
      <c r="CP80" s="83">
        <f t="shared" si="88"/>
        <v>2.4E-2</v>
      </c>
      <c r="CQ80" s="83">
        <f t="shared" si="89"/>
        <v>0.2</v>
      </c>
      <c r="CR80" s="83">
        <f t="shared" si="90"/>
        <v>4.8750000000000003E-4</v>
      </c>
      <c r="CS80" s="83">
        <f t="shared" si="91"/>
        <v>0</v>
      </c>
      <c r="CT80" s="83">
        <f t="shared" si="92"/>
        <v>0.01</v>
      </c>
      <c r="CU80" s="83">
        <f t="shared" si="93"/>
        <v>0.01</v>
      </c>
      <c r="CV80" s="83">
        <f t="shared" si="94"/>
        <v>0.01</v>
      </c>
      <c r="CW80" s="83">
        <f t="shared" si="95"/>
        <v>2E-3</v>
      </c>
      <c r="CX80" s="124"/>
      <c r="CY80" s="125"/>
      <c r="CZ80" s="47"/>
    </row>
    <row r="81" spans="1:104" x14ac:dyDescent="0.25">
      <c r="A81" s="7">
        <v>2022</v>
      </c>
      <c r="B81" s="7">
        <v>176</v>
      </c>
      <c r="C81" s="7" t="s">
        <v>207</v>
      </c>
      <c r="D81" s="8">
        <v>41162.720335648148</v>
      </c>
      <c r="E81" s="7">
        <v>63</v>
      </c>
      <c r="F81" s="7" t="s">
        <v>336</v>
      </c>
      <c r="G81" t="s">
        <v>1438</v>
      </c>
      <c r="H81">
        <f t="shared" si="76"/>
        <v>2</v>
      </c>
      <c r="I81" s="7" t="s">
        <v>1497</v>
      </c>
      <c r="J81" s="7" t="s">
        <v>1002</v>
      </c>
      <c r="K81" s="65">
        <v>7</v>
      </c>
      <c r="L81" s="65"/>
      <c r="M81" s="7" t="s">
        <v>1120</v>
      </c>
      <c r="N81" t="str">
        <f>VLOOKUP(Geral!M81,PNV!$A$2:$E$354,2,0)</f>
        <v>PAV</v>
      </c>
      <c r="O81" t="str">
        <f>VLOOKUP(Geral!M81,PNV!$A$2:$E$354,5,0)</f>
        <v>PAV</v>
      </c>
      <c r="P81" s="7" t="s">
        <v>1010</v>
      </c>
      <c r="Q81" s="4">
        <v>2</v>
      </c>
      <c r="R81" s="4">
        <v>48</v>
      </c>
      <c r="S81" s="4">
        <v>10</v>
      </c>
      <c r="T81" s="67">
        <f t="shared" si="77"/>
        <v>480</v>
      </c>
      <c r="U81" s="6">
        <f t="shared" si="66"/>
        <v>480</v>
      </c>
      <c r="V81" s="6">
        <f t="shared" si="67"/>
        <v>180</v>
      </c>
      <c r="W81" s="6">
        <f t="shared" si="68"/>
        <v>108</v>
      </c>
      <c r="X81" s="6">
        <f t="shared" si="69"/>
        <v>72</v>
      </c>
      <c r="Y81" s="72">
        <f t="shared" si="70"/>
        <v>660</v>
      </c>
      <c r="Z81" s="72">
        <f t="shared" si="71"/>
        <v>588</v>
      </c>
      <c r="AA81" s="67">
        <f t="shared" si="78"/>
        <v>732</v>
      </c>
      <c r="AB81" s="67">
        <f t="shared" si="79"/>
        <v>660</v>
      </c>
      <c r="AC81" s="4">
        <v>0</v>
      </c>
      <c r="AD81" s="4">
        <v>1</v>
      </c>
      <c r="AE81" s="4">
        <v>0</v>
      </c>
      <c r="AF81" s="4">
        <v>0</v>
      </c>
      <c r="AG81" s="4">
        <v>0</v>
      </c>
      <c r="AH81" s="4">
        <v>1</v>
      </c>
      <c r="AI81" s="4">
        <v>0</v>
      </c>
      <c r="AJ81" s="4">
        <v>1</v>
      </c>
      <c r="AK81" s="4">
        <v>0</v>
      </c>
      <c r="AL81" s="4">
        <v>0</v>
      </c>
      <c r="AM81" s="4">
        <v>0</v>
      </c>
      <c r="AN81" s="4" t="s">
        <v>337</v>
      </c>
      <c r="AO81" s="4">
        <v>10</v>
      </c>
      <c r="AP81" s="4">
        <v>10</v>
      </c>
      <c r="AQ81" s="4">
        <v>100</v>
      </c>
      <c r="AR81" s="4">
        <v>100</v>
      </c>
      <c r="AS81" s="4">
        <v>0</v>
      </c>
      <c r="AT81" s="4">
        <v>0</v>
      </c>
      <c r="AU81" s="4">
        <v>96</v>
      </c>
      <c r="AV81" s="4">
        <v>96</v>
      </c>
      <c r="AW81" s="4">
        <v>0</v>
      </c>
      <c r="AX81" s="4">
        <v>0</v>
      </c>
      <c r="AY81" s="4">
        <v>0</v>
      </c>
      <c r="AZ81" s="4">
        <v>0</v>
      </c>
      <c r="BA81" s="4">
        <v>0</v>
      </c>
      <c r="BB81" s="4">
        <v>0</v>
      </c>
      <c r="BC81" s="9">
        <f t="shared" si="80"/>
        <v>0</v>
      </c>
      <c r="BD81" s="4">
        <v>0</v>
      </c>
      <c r="BE81" s="14">
        <f t="shared" si="81"/>
        <v>0</v>
      </c>
      <c r="BF81" s="15">
        <f t="shared" si="72"/>
        <v>0</v>
      </c>
      <c r="BG81" s="14">
        <f t="shared" si="82"/>
        <v>0</v>
      </c>
      <c r="BH81" s="16">
        <f t="shared" si="73"/>
        <v>230.39999999999998</v>
      </c>
      <c r="BI81" s="14">
        <f t="shared" si="83"/>
        <v>0</v>
      </c>
      <c r="BJ81" s="14">
        <f t="shared" si="83"/>
        <v>0</v>
      </c>
      <c r="BK81" s="14">
        <f t="shared" si="83"/>
        <v>0</v>
      </c>
      <c r="BL81" s="17">
        <f t="shared" si="74"/>
        <v>9.6000000000000014</v>
      </c>
      <c r="BM81" s="14">
        <f t="shared" si="64"/>
        <v>0</v>
      </c>
      <c r="BN81" s="14">
        <f t="shared" si="107"/>
        <v>110</v>
      </c>
      <c r="BO81" s="14">
        <f t="shared" si="107"/>
        <v>96</v>
      </c>
      <c r="BP81" s="14">
        <f t="shared" si="107"/>
        <v>100</v>
      </c>
      <c r="BQ81" s="14">
        <f t="shared" si="107"/>
        <v>10</v>
      </c>
      <c r="BR81" s="14">
        <f t="shared" si="107"/>
        <v>0</v>
      </c>
      <c r="BS81" s="14">
        <f t="shared" si="107"/>
        <v>0</v>
      </c>
      <c r="BT81" s="14">
        <f t="shared" si="107"/>
        <v>0</v>
      </c>
      <c r="BU81" s="14">
        <f t="shared" si="107"/>
        <v>96</v>
      </c>
      <c r="BV81" s="14">
        <f t="shared" si="107"/>
        <v>0</v>
      </c>
      <c r="BW81" s="14">
        <f t="shared" si="107"/>
        <v>0</v>
      </c>
      <c r="BX81" s="14">
        <f t="shared" si="107"/>
        <v>0</v>
      </c>
      <c r="BY81" s="14">
        <f t="shared" si="107"/>
        <v>0</v>
      </c>
      <c r="BZ81" s="14">
        <f t="shared" si="107"/>
        <v>0</v>
      </c>
      <c r="CA81" s="18">
        <f t="shared" si="84"/>
        <v>652</v>
      </c>
      <c r="CB81" s="40">
        <f t="shared" si="98"/>
        <v>2.4000000000000004</v>
      </c>
      <c r="CC81" s="39">
        <f t="shared" si="99"/>
        <v>6.0000000000000009</v>
      </c>
      <c r="CE81" s="39">
        <f t="shared" si="100"/>
        <v>11.520000000000001</v>
      </c>
      <c r="CF81" s="39">
        <f t="shared" si="101"/>
        <v>96.000000000000014</v>
      </c>
      <c r="CG81">
        <f t="shared" si="102"/>
        <v>0.78</v>
      </c>
      <c r="CI81">
        <f t="shared" si="103"/>
        <v>4.8000000000000007</v>
      </c>
      <c r="CJ81" s="39">
        <f t="shared" si="104"/>
        <v>4.8000000000000007</v>
      </c>
      <c r="CK81" s="39">
        <f t="shared" si="105"/>
        <v>4.8000000000000007</v>
      </c>
      <c r="CL81" s="39">
        <f t="shared" si="106"/>
        <v>0.96000000000000019</v>
      </c>
      <c r="CM81" s="83">
        <f t="shared" si="85"/>
        <v>5.000000000000001E-3</v>
      </c>
      <c r="CN81" s="83">
        <f t="shared" si="86"/>
        <v>1.2500000000000002E-2</v>
      </c>
      <c r="CO81" s="83">
        <f t="shared" si="87"/>
        <v>0</v>
      </c>
      <c r="CP81" s="83">
        <f t="shared" si="88"/>
        <v>2.4000000000000004E-2</v>
      </c>
      <c r="CQ81" s="83">
        <f t="shared" si="89"/>
        <v>0.20000000000000004</v>
      </c>
      <c r="CR81" s="83">
        <f t="shared" si="90"/>
        <v>1.6250000000000001E-3</v>
      </c>
      <c r="CS81" s="83">
        <f t="shared" si="91"/>
        <v>0</v>
      </c>
      <c r="CT81" s="83">
        <f t="shared" si="92"/>
        <v>1.0000000000000002E-2</v>
      </c>
      <c r="CU81" s="83">
        <f t="shared" si="93"/>
        <v>1.0000000000000002E-2</v>
      </c>
      <c r="CV81" s="83">
        <f t="shared" si="94"/>
        <v>1.0000000000000002E-2</v>
      </c>
      <c r="CW81" s="83">
        <f t="shared" si="95"/>
        <v>2.0000000000000005E-3</v>
      </c>
      <c r="CX81" s="124"/>
      <c r="CY81" s="125"/>
      <c r="CZ81" s="47"/>
    </row>
    <row r="82" spans="1:104" x14ac:dyDescent="0.25">
      <c r="A82">
        <v>2001</v>
      </c>
      <c r="B82">
        <v>78</v>
      </c>
      <c r="C82" t="s">
        <v>37</v>
      </c>
      <c r="D82" s="1">
        <v>41161.430902777778</v>
      </c>
      <c r="E82">
        <v>2</v>
      </c>
      <c r="F82" t="s">
        <v>47</v>
      </c>
      <c r="G82" t="s">
        <v>1119</v>
      </c>
      <c r="H82">
        <f t="shared" si="76"/>
        <v>1</v>
      </c>
      <c r="I82" t="s">
        <v>1497</v>
      </c>
      <c r="J82" t="s">
        <v>1001</v>
      </c>
      <c r="K82" s="65">
        <v>21.6</v>
      </c>
      <c r="L82" s="65"/>
      <c r="M82" t="s">
        <v>1134</v>
      </c>
      <c r="N82" t="str">
        <f>VLOOKUP(Geral!M82,PNV!$A$2:$E$354,2,0)</f>
        <v>PAV</v>
      </c>
      <c r="O82" t="str">
        <f>VLOOKUP(Geral!M82,PNV!$A$2:$E$354,5,0)</f>
        <v>PAC</v>
      </c>
      <c r="P82" t="s">
        <v>1010</v>
      </c>
      <c r="Q82" s="4">
        <v>2</v>
      </c>
      <c r="R82" s="4">
        <v>20</v>
      </c>
      <c r="S82" s="4">
        <v>8.4</v>
      </c>
      <c r="T82" s="67">
        <f t="shared" si="77"/>
        <v>168</v>
      </c>
      <c r="U82" s="6">
        <f t="shared" si="66"/>
        <v>168</v>
      </c>
      <c r="V82" s="6">
        <f t="shared" si="67"/>
        <v>0</v>
      </c>
      <c r="W82" s="6">
        <f t="shared" si="68"/>
        <v>0</v>
      </c>
      <c r="X82" s="6">
        <f t="shared" si="69"/>
        <v>144</v>
      </c>
      <c r="Y82" s="72">
        <f t="shared" si="70"/>
        <v>336</v>
      </c>
      <c r="Z82" s="72">
        <f t="shared" si="71"/>
        <v>336</v>
      </c>
      <c r="AA82" s="67">
        <f t="shared" si="78"/>
        <v>480</v>
      </c>
      <c r="AB82" s="67">
        <f t="shared" si="79"/>
        <v>480</v>
      </c>
      <c r="AC82" s="4">
        <v>1</v>
      </c>
      <c r="AD82" s="4">
        <v>0</v>
      </c>
      <c r="AE82" s="4">
        <v>0</v>
      </c>
      <c r="AF82" s="4">
        <v>0</v>
      </c>
      <c r="AG82" s="4">
        <v>0</v>
      </c>
      <c r="AH82" s="4">
        <v>1</v>
      </c>
      <c r="AI82" s="4">
        <v>0</v>
      </c>
      <c r="AJ82" s="4">
        <v>1</v>
      </c>
      <c r="AK82" s="4">
        <v>0</v>
      </c>
      <c r="AL82" s="4">
        <v>0</v>
      </c>
      <c r="AM82" s="4">
        <v>0</v>
      </c>
      <c r="AN82" s="4" t="s">
        <v>151</v>
      </c>
      <c r="AO82" s="4">
        <v>11</v>
      </c>
      <c r="AP82" s="4">
        <v>10</v>
      </c>
      <c r="AQ82" s="4">
        <v>0</v>
      </c>
      <c r="AR82" s="4">
        <v>40</v>
      </c>
      <c r="AS82" s="4">
        <v>420</v>
      </c>
      <c r="AT82" s="4">
        <v>0</v>
      </c>
      <c r="AU82" s="4">
        <v>70</v>
      </c>
      <c r="AV82" s="4">
        <v>40</v>
      </c>
      <c r="AW82" s="4">
        <v>24</v>
      </c>
      <c r="AX82" s="4">
        <v>48</v>
      </c>
      <c r="AY82" s="4">
        <v>48</v>
      </c>
      <c r="AZ82" s="4">
        <v>4</v>
      </c>
      <c r="BA82" s="4">
        <v>0</v>
      </c>
      <c r="BB82" s="4">
        <v>50</v>
      </c>
      <c r="BC82" s="9">
        <f t="shared" si="80"/>
        <v>0</v>
      </c>
      <c r="BD82" s="4">
        <v>1</v>
      </c>
      <c r="BE82" s="14">
        <f t="shared" si="81"/>
        <v>48</v>
      </c>
      <c r="BF82" s="15">
        <f t="shared" si="72"/>
        <v>0</v>
      </c>
      <c r="BG82" s="14">
        <f t="shared" si="82"/>
        <v>4</v>
      </c>
      <c r="BH82" s="16">
        <f t="shared" si="73"/>
        <v>96</v>
      </c>
      <c r="BI82" s="14">
        <f t="shared" si="83"/>
        <v>420</v>
      </c>
      <c r="BJ82" s="14">
        <f t="shared" si="83"/>
        <v>50</v>
      </c>
      <c r="BK82" s="14">
        <f t="shared" si="83"/>
        <v>0</v>
      </c>
      <c r="BL82" s="17">
        <f t="shared" si="74"/>
        <v>4</v>
      </c>
      <c r="BM82" s="14">
        <f t="shared" si="64"/>
        <v>0</v>
      </c>
      <c r="BN82" s="14">
        <f t="shared" si="107"/>
        <v>10</v>
      </c>
      <c r="BO82" s="14">
        <f t="shared" si="107"/>
        <v>40</v>
      </c>
      <c r="BP82" s="14">
        <f t="shared" si="107"/>
        <v>40</v>
      </c>
      <c r="BQ82" s="14">
        <f t="shared" si="107"/>
        <v>11</v>
      </c>
      <c r="BR82" s="14">
        <f t="shared" si="107"/>
        <v>0</v>
      </c>
      <c r="BS82" s="14">
        <f t="shared" si="107"/>
        <v>0</v>
      </c>
      <c r="BT82" s="14">
        <f t="shared" si="107"/>
        <v>0</v>
      </c>
      <c r="BU82" s="14">
        <f t="shared" si="107"/>
        <v>70</v>
      </c>
      <c r="BV82" s="14">
        <f t="shared" si="107"/>
        <v>24</v>
      </c>
      <c r="BW82" s="14">
        <f t="shared" si="107"/>
        <v>0</v>
      </c>
      <c r="BX82" s="14">
        <f t="shared" si="107"/>
        <v>48</v>
      </c>
      <c r="BY82" s="14">
        <f t="shared" si="107"/>
        <v>0</v>
      </c>
      <c r="BZ82" s="14">
        <f t="shared" si="107"/>
        <v>0</v>
      </c>
      <c r="CA82" s="18">
        <f t="shared" si="84"/>
        <v>865</v>
      </c>
      <c r="CB82" s="40">
        <f t="shared" si="98"/>
        <v>1</v>
      </c>
      <c r="CC82" s="39">
        <f t="shared" si="99"/>
        <v>2.5</v>
      </c>
      <c r="CE82" s="39">
        <f t="shared" si="100"/>
        <v>4.8</v>
      </c>
      <c r="CF82" s="39">
        <f t="shared" si="101"/>
        <v>33.6</v>
      </c>
      <c r="CG82">
        <f t="shared" si="102"/>
        <v>0.78</v>
      </c>
      <c r="CI82">
        <f t="shared" si="103"/>
        <v>2</v>
      </c>
      <c r="CJ82" s="39">
        <f t="shared" si="104"/>
        <v>1.6800000000000002</v>
      </c>
      <c r="CK82" s="39">
        <f t="shared" si="105"/>
        <v>2</v>
      </c>
      <c r="CL82" s="39">
        <f t="shared" si="106"/>
        <v>0.33600000000000008</v>
      </c>
      <c r="CM82" s="83">
        <f t="shared" si="85"/>
        <v>5.9523809523809521E-3</v>
      </c>
      <c r="CN82" s="83">
        <f t="shared" si="86"/>
        <v>1.488095238095238E-2</v>
      </c>
      <c r="CO82" s="83">
        <f t="shared" si="87"/>
        <v>0</v>
      </c>
      <c r="CP82" s="83">
        <f t="shared" si="88"/>
        <v>2.8571428571428571E-2</v>
      </c>
      <c r="CQ82" s="83">
        <f t="shared" si="89"/>
        <v>0.2</v>
      </c>
      <c r="CR82" s="83">
        <f t="shared" si="90"/>
        <v>4.642857142857143E-3</v>
      </c>
      <c r="CS82" s="83">
        <f t="shared" si="91"/>
        <v>0</v>
      </c>
      <c r="CT82" s="83">
        <f t="shared" si="92"/>
        <v>1.1904761904761904E-2</v>
      </c>
      <c r="CU82" s="83">
        <f t="shared" si="93"/>
        <v>0.01</v>
      </c>
      <c r="CV82" s="83">
        <f t="shared" si="94"/>
        <v>1.1904761904761904E-2</v>
      </c>
      <c r="CW82" s="83">
        <f t="shared" si="95"/>
        <v>2.0000000000000005E-3</v>
      </c>
      <c r="CX82" s="124"/>
      <c r="CY82" s="125"/>
      <c r="CZ82" s="47"/>
    </row>
    <row r="83" spans="1:104" x14ac:dyDescent="0.25">
      <c r="A83">
        <v>2023</v>
      </c>
      <c r="B83">
        <v>98</v>
      </c>
      <c r="C83" t="s">
        <v>37</v>
      </c>
      <c r="D83" s="1">
        <v>41162.34202546296</v>
      </c>
      <c r="E83">
        <v>22</v>
      </c>
      <c r="F83" t="s">
        <v>91</v>
      </c>
      <c r="G83" t="s">
        <v>1119</v>
      </c>
      <c r="H83">
        <f t="shared" si="76"/>
        <v>1</v>
      </c>
      <c r="I83" t="s">
        <v>1497</v>
      </c>
      <c r="J83" t="s">
        <v>1002</v>
      </c>
      <c r="K83" s="65">
        <v>26.4</v>
      </c>
      <c r="L83" s="65"/>
      <c r="M83" t="s">
        <v>1122</v>
      </c>
      <c r="N83" t="str">
        <f>VLOOKUP(Geral!M83,PNV!$A$2:$E$354,2,0)</f>
        <v>PAV</v>
      </c>
      <c r="O83" t="str">
        <f>VLOOKUP(Geral!M83,PNV!$A$2:$E$354,5,0)</f>
        <v>PAV</v>
      </c>
      <c r="P83" t="s">
        <v>1010</v>
      </c>
      <c r="Q83" s="4">
        <v>2</v>
      </c>
      <c r="R83" s="4">
        <v>60</v>
      </c>
      <c r="S83" s="4">
        <v>10</v>
      </c>
      <c r="T83" s="67">
        <f t="shared" si="77"/>
        <v>600</v>
      </c>
      <c r="U83" s="6">
        <f t="shared" si="66"/>
        <v>600</v>
      </c>
      <c r="V83" s="6">
        <f t="shared" si="67"/>
        <v>780</v>
      </c>
      <c r="W83" s="6">
        <f t="shared" si="68"/>
        <v>780</v>
      </c>
      <c r="X83" s="6">
        <f t="shared" si="69"/>
        <v>432</v>
      </c>
      <c r="Y83" s="72">
        <f t="shared" si="70"/>
        <v>1200</v>
      </c>
      <c r="Z83" s="72">
        <f t="shared" si="71"/>
        <v>1200</v>
      </c>
      <c r="AA83" s="67">
        <f t="shared" si="78"/>
        <v>1632</v>
      </c>
      <c r="AB83" s="67">
        <f t="shared" si="79"/>
        <v>1632</v>
      </c>
      <c r="AC83" s="4">
        <v>0</v>
      </c>
      <c r="AD83" s="4">
        <v>1</v>
      </c>
      <c r="AE83" s="4">
        <v>0</v>
      </c>
      <c r="AF83" s="4">
        <v>0</v>
      </c>
      <c r="AG83" s="4">
        <v>0</v>
      </c>
      <c r="AH83" s="4">
        <v>1</v>
      </c>
      <c r="AI83" s="4">
        <v>0</v>
      </c>
      <c r="AJ83" s="4">
        <v>1</v>
      </c>
      <c r="AK83" s="4">
        <v>0</v>
      </c>
      <c r="AL83" s="4">
        <v>0</v>
      </c>
      <c r="AM83" s="4">
        <v>0</v>
      </c>
      <c r="AN83" s="4" t="s">
        <v>183</v>
      </c>
      <c r="AO83" s="4">
        <v>21</v>
      </c>
      <c r="AP83" s="4">
        <v>50</v>
      </c>
      <c r="AQ83" s="4">
        <v>60</v>
      </c>
      <c r="AR83" s="4">
        <v>120</v>
      </c>
      <c r="AS83" s="4">
        <v>1050</v>
      </c>
      <c r="AT83" s="4">
        <v>0</v>
      </c>
      <c r="AU83" s="4">
        <v>100</v>
      </c>
      <c r="AV83" s="4">
        <v>120</v>
      </c>
      <c r="AW83" s="4">
        <v>40</v>
      </c>
      <c r="AX83" s="4">
        <v>4</v>
      </c>
      <c r="AY83" s="4">
        <v>120</v>
      </c>
      <c r="AZ83" s="4">
        <v>0</v>
      </c>
      <c r="BA83" s="4">
        <v>0</v>
      </c>
      <c r="BB83" s="4">
        <v>0</v>
      </c>
      <c r="BC83" s="9">
        <f t="shared" si="80"/>
        <v>0</v>
      </c>
      <c r="BD83" s="4">
        <v>2</v>
      </c>
      <c r="BE83" s="14">
        <f t="shared" si="81"/>
        <v>4</v>
      </c>
      <c r="BF83" s="15">
        <f t="shared" si="72"/>
        <v>0</v>
      </c>
      <c r="BG83" s="14">
        <f t="shared" si="82"/>
        <v>0</v>
      </c>
      <c r="BH83" s="16">
        <f t="shared" si="73"/>
        <v>288</v>
      </c>
      <c r="BI83" s="14">
        <f t="shared" si="83"/>
        <v>1050</v>
      </c>
      <c r="BJ83" s="14">
        <f t="shared" si="83"/>
        <v>0</v>
      </c>
      <c r="BK83" s="14">
        <f t="shared" si="83"/>
        <v>0</v>
      </c>
      <c r="BL83" s="17">
        <f t="shared" si="74"/>
        <v>12</v>
      </c>
      <c r="BM83" s="14">
        <f t="shared" si="64"/>
        <v>0</v>
      </c>
      <c r="BN83" s="14">
        <f t="shared" si="107"/>
        <v>110</v>
      </c>
      <c r="BO83" s="14">
        <f t="shared" si="107"/>
        <v>120</v>
      </c>
      <c r="BP83" s="14">
        <f t="shared" si="107"/>
        <v>120</v>
      </c>
      <c r="BQ83" s="14">
        <f t="shared" si="107"/>
        <v>21</v>
      </c>
      <c r="BR83" s="14">
        <f t="shared" si="107"/>
        <v>0</v>
      </c>
      <c r="BS83" s="14">
        <f t="shared" si="107"/>
        <v>0</v>
      </c>
      <c r="BT83" s="14">
        <f t="shared" si="107"/>
        <v>0</v>
      </c>
      <c r="BU83" s="14">
        <f t="shared" si="107"/>
        <v>100</v>
      </c>
      <c r="BV83" s="14">
        <f t="shared" si="107"/>
        <v>40</v>
      </c>
      <c r="BW83" s="14">
        <f t="shared" si="107"/>
        <v>0</v>
      </c>
      <c r="BX83" s="14">
        <f t="shared" si="107"/>
        <v>120</v>
      </c>
      <c r="BY83" s="14">
        <f t="shared" si="107"/>
        <v>0</v>
      </c>
      <c r="BZ83" s="14">
        <f t="shared" si="107"/>
        <v>0</v>
      </c>
      <c r="CA83" s="18">
        <f t="shared" si="84"/>
        <v>1985</v>
      </c>
      <c r="CB83" s="40">
        <f t="shared" si="98"/>
        <v>3</v>
      </c>
      <c r="CC83" s="39">
        <f t="shared" si="99"/>
        <v>7.5</v>
      </c>
      <c r="CE83" s="39">
        <f t="shared" si="100"/>
        <v>14.399999999999999</v>
      </c>
      <c r="CF83" s="39">
        <f t="shared" si="101"/>
        <v>120</v>
      </c>
      <c r="CG83">
        <f t="shared" si="102"/>
        <v>0.78</v>
      </c>
      <c r="CI83">
        <f t="shared" si="103"/>
        <v>6</v>
      </c>
      <c r="CJ83" s="39">
        <f t="shared" si="104"/>
        <v>6</v>
      </c>
      <c r="CK83" s="39">
        <f t="shared" si="105"/>
        <v>6</v>
      </c>
      <c r="CL83" s="39">
        <f t="shared" si="106"/>
        <v>1.2000000000000002</v>
      </c>
      <c r="CM83" s="83">
        <f t="shared" si="85"/>
        <v>5.0000000000000001E-3</v>
      </c>
      <c r="CN83" s="83">
        <f t="shared" si="86"/>
        <v>1.2500000000000001E-2</v>
      </c>
      <c r="CO83" s="83">
        <f t="shared" si="87"/>
        <v>0</v>
      </c>
      <c r="CP83" s="83">
        <f t="shared" si="88"/>
        <v>2.3999999999999997E-2</v>
      </c>
      <c r="CQ83" s="83">
        <f t="shared" si="89"/>
        <v>0.2</v>
      </c>
      <c r="CR83" s="83">
        <f t="shared" si="90"/>
        <v>1.2999999999999999E-3</v>
      </c>
      <c r="CS83" s="83">
        <f t="shared" si="91"/>
        <v>0</v>
      </c>
      <c r="CT83" s="83">
        <f t="shared" si="92"/>
        <v>0.01</v>
      </c>
      <c r="CU83" s="83">
        <f t="shared" si="93"/>
        <v>0.01</v>
      </c>
      <c r="CV83" s="83">
        <f t="shared" si="94"/>
        <v>0.01</v>
      </c>
      <c r="CW83" s="83">
        <f t="shared" si="95"/>
        <v>2.0000000000000005E-3</v>
      </c>
      <c r="CX83" s="124"/>
      <c r="CY83" s="125"/>
      <c r="CZ83" s="47"/>
    </row>
    <row r="84" spans="1:104" x14ac:dyDescent="0.25">
      <c r="A84">
        <v>2002</v>
      </c>
      <c r="B84">
        <v>79</v>
      </c>
      <c r="C84" t="s">
        <v>37</v>
      </c>
      <c r="D84" s="1">
        <v>41161.447511574072</v>
      </c>
      <c r="E84">
        <v>3</v>
      </c>
      <c r="F84" t="s">
        <v>91</v>
      </c>
      <c r="G84" t="s">
        <v>1119</v>
      </c>
      <c r="H84">
        <f t="shared" si="76"/>
        <v>1</v>
      </c>
      <c r="I84" t="s">
        <v>1497</v>
      </c>
      <c r="J84" t="s">
        <v>1001</v>
      </c>
      <c r="K84" s="65">
        <v>29</v>
      </c>
      <c r="L84" s="65"/>
      <c r="M84" t="s">
        <v>1134</v>
      </c>
      <c r="N84" t="str">
        <f>VLOOKUP(Geral!M84,PNV!$A$2:$E$354,2,0)</f>
        <v>PAV</v>
      </c>
      <c r="O84" t="str">
        <f>VLOOKUP(Geral!M84,PNV!$A$2:$E$354,5,0)</f>
        <v>PAC</v>
      </c>
      <c r="P84" t="s">
        <v>1010</v>
      </c>
      <c r="Q84" s="4">
        <v>2</v>
      </c>
      <c r="R84" s="4">
        <v>66</v>
      </c>
      <c r="S84" s="4">
        <v>8.4</v>
      </c>
      <c r="T84" s="67">
        <f t="shared" si="77"/>
        <v>554.4</v>
      </c>
      <c r="U84" s="6">
        <f t="shared" si="66"/>
        <v>554.4</v>
      </c>
      <c r="V84" s="6">
        <f t="shared" si="67"/>
        <v>0</v>
      </c>
      <c r="W84" s="6">
        <f t="shared" si="68"/>
        <v>0</v>
      </c>
      <c r="X84" s="6">
        <f t="shared" si="69"/>
        <v>475.2</v>
      </c>
      <c r="Y84" s="72">
        <f t="shared" si="70"/>
        <v>1108.8</v>
      </c>
      <c r="Z84" s="72">
        <f t="shared" si="71"/>
        <v>1108.8</v>
      </c>
      <c r="AA84" s="67">
        <f t="shared" si="78"/>
        <v>1584</v>
      </c>
      <c r="AB84" s="67">
        <f t="shared" si="79"/>
        <v>1584</v>
      </c>
      <c r="AC84" s="4">
        <v>0</v>
      </c>
      <c r="AD84" s="4">
        <v>1</v>
      </c>
      <c r="AE84" s="4">
        <v>0</v>
      </c>
      <c r="AF84" s="4">
        <v>0</v>
      </c>
      <c r="AG84" s="4">
        <v>0</v>
      </c>
      <c r="AH84" s="4">
        <v>1</v>
      </c>
      <c r="AI84" s="4">
        <v>0</v>
      </c>
      <c r="AJ84" s="4">
        <v>1</v>
      </c>
      <c r="AK84" s="4">
        <v>0</v>
      </c>
      <c r="AL84" s="4">
        <v>0</v>
      </c>
      <c r="AM84" s="4">
        <v>0</v>
      </c>
      <c r="AN84" s="4" t="s">
        <v>152</v>
      </c>
      <c r="AO84" s="4">
        <v>47</v>
      </c>
      <c r="AP84" s="4">
        <v>50</v>
      </c>
      <c r="AQ84" s="4">
        <v>20</v>
      </c>
      <c r="AR84" s="4">
        <v>130</v>
      </c>
      <c r="AS84" s="4">
        <v>980</v>
      </c>
      <c r="AT84" s="4">
        <v>4</v>
      </c>
      <c r="AU84" s="4">
        <v>0</v>
      </c>
      <c r="AV84" s="4">
        <v>130</v>
      </c>
      <c r="AW84" s="4">
        <v>40</v>
      </c>
      <c r="AX84" s="4">
        <v>134</v>
      </c>
      <c r="AY84" s="4">
        <v>134</v>
      </c>
      <c r="AZ84" s="4">
        <v>0</v>
      </c>
      <c r="BA84" s="4">
        <v>0</v>
      </c>
      <c r="BB84" s="4">
        <v>40</v>
      </c>
      <c r="BC84" s="9">
        <f t="shared" si="80"/>
        <v>0</v>
      </c>
      <c r="BD84" s="4">
        <v>1</v>
      </c>
      <c r="BE84" s="14">
        <f t="shared" si="81"/>
        <v>134</v>
      </c>
      <c r="BF84" s="15">
        <f t="shared" si="72"/>
        <v>0</v>
      </c>
      <c r="BG84" s="14">
        <f t="shared" si="82"/>
        <v>0</v>
      </c>
      <c r="BH84" s="16">
        <f t="shared" si="73"/>
        <v>316.8</v>
      </c>
      <c r="BI84" s="14">
        <f t="shared" si="83"/>
        <v>980</v>
      </c>
      <c r="BJ84" s="14">
        <f t="shared" si="83"/>
        <v>40</v>
      </c>
      <c r="BK84" s="14">
        <f t="shared" si="83"/>
        <v>0</v>
      </c>
      <c r="BL84" s="17">
        <f t="shared" si="74"/>
        <v>13.200000000000001</v>
      </c>
      <c r="BM84" s="14">
        <f t="shared" si="64"/>
        <v>0</v>
      </c>
      <c r="BN84" s="14">
        <f t="shared" si="107"/>
        <v>70</v>
      </c>
      <c r="BO84" s="14">
        <f t="shared" si="107"/>
        <v>130</v>
      </c>
      <c r="BP84" s="14">
        <f t="shared" si="107"/>
        <v>130</v>
      </c>
      <c r="BQ84" s="14">
        <f t="shared" si="107"/>
        <v>47</v>
      </c>
      <c r="BR84" s="14">
        <f t="shared" si="107"/>
        <v>0</v>
      </c>
      <c r="BS84" s="14">
        <f t="shared" si="107"/>
        <v>0</v>
      </c>
      <c r="BT84" s="14">
        <f t="shared" si="107"/>
        <v>0</v>
      </c>
      <c r="BU84" s="14">
        <f t="shared" si="107"/>
        <v>0</v>
      </c>
      <c r="BV84" s="14">
        <f t="shared" si="107"/>
        <v>40</v>
      </c>
      <c r="BW84" s="14">
        <f t="shared" si="107"/>
        <v>0</v>
      </c>
      <c r="BX84" s="14">
        <f t="shared" si="107"/>
        <v>134</v>
      </c>
      <c r="BY84" s="14">
        <f t="shared" si="107"/>
        <v>4</v>
      </c>
      <c r="BZ84" s="14">
        <f t="shared" si="107"/>
        <v>0</v>
      </c>
      <c r="CA84" s="18">
        <f t="shared" si="84"/>
        <v>2039</v>
      </c>
      <c r="CB84" s="40">
        <f t="shared" si="98"/>
        <v>3.3000000000000003</v>
      </c>
      <c r="CC84" s="39">
        <f t="shared" si="99"/>
        <v>8.25</v>
      </c>
      <c r="CE84" s="39">
        <f t="shared" si="100"/>
        <v>15.84</v>
      </c>
      <c r="CF84" s="39">
        <f t="shared" si="101"/>
        <v>110.88000000000001</v>
      </c>
      <c r="CG84">
        <f t="shared" si="102"/>
        <v>0.78</v>
      </c>
      <c r="CI84">
        <f t="shared" si="103"/>
        <v>6.6000000000000005</v>
      </c>
      <c r="CJ84" s="39">
        <f t="shared" si="104"/>
        <v>5.5440000000000005</v>
      </c>
      <c r="CK84" s="39">
        <f t="shared" si="105"/>
        <v>6.6000000000000005</v>
      </c>
      <c r="CL84" s="39">
        <f t="shared" si="106"/>
        <v>1.1088000000000002</v>
      </c>
      <c r="CM84" s="83">
        <f t="shared" si="85"/>
        <v>5.9523809523809529E-3</v>
      </c>
      <c r="CN84" s="83">
        <f t="shared" si="86"/>
        <v>1.4880952380952382E-2</v>
      </c>
      <c r="CO84" s="83">
        <f t="shared" si="87"/>
        <v>0</v>
      </c>
      <c r="CP84" s="83">
        <f t="shared" si="88"/>
        <v>2.8571428571428574E-2</v>
      </c>
      <c r="CQ84" s="83">
        <f t="shared" si="89"/>
        <v>0.20000000000000004</v>
      </c>
      <c r="CR84" s="83">
        <f t="shared" si="90"/>
        <v>1.406926406926407E-3</v>
      </c>
      <c r="CS84" s="83">
        <f t="shared" si="91"/>
        <v>0</v>
      </c>
      <c r="CT84" s="83">
        <f t="shared" si="92"/>
        <v>1.1904761904761906E-2</v>
      </c>
      <c r="CU84" s="83">
        <f t="shared" si="93"/>
        <v>1.0000000000000002E-2</v>
      </c>
      <c r="CV84" s="83">
        <f t="shared" si="94"/>
        <v>1.1904761904761906E-2</v>
      </c>
      <c r="CW84" s="83">
        <f t="shared" si="95"/>
        <v>2.0000000000000005E-3</v>
      </c>
      <c r="CX84" s="124"/>
      <c r="CY84" s="125"/>
      <c r="CZ84" s="47"/>
    </row>
    <row r="85" spans="1:104" x14ac:dyDescent="0.25">
      <c r="A85">
        <v>2024</v>
      </c>
      <c r="B85">
        <v>99</v>
      </c>
      <c r="C85" t="s">
        <v>37</v>
      </c>
      <c r="D85" s="1">
        <v>41162.354803240742</v>
      </c>
      <c r="E85">
        <v>23</v>
      </c>
      <c r="F85" t="s">
        <v>184</v>
      </c>
      <c r="G85" t="s">
        <v>1439</v>
      </c>
      <c r="H85">
        <f t="shared" si="76"/>
        <v>1</v>
      </c>
      <c r="I85" t="s">
        <v>1497</v>
      </c>
      <c r="J85" t="s">
        <v>1002</v>
      </c>
      <c r="K85" s="65">
        <v>29.2</v>
      </c>
      <c r="L85" s="65"/>
      <c r="M85" t="s">
        <v>1123</v>
      </c>
      <c r="N85" t="str">
        <f>VLOOKUP(Geral!M85,PNV!$A$2:$E$354,2,0)</f>
        <v>PAV</v>
      </c>
      <c r="O85" t="str">
        <f>VLOOKUP(Geral!M85,PNV!$A$2:$E$354,5,0)</f>
        <v>PAV</v>
      </c>
      <c r="P85" t="s">
        <v>1010</v>
      </c>
      <c r="Q85" s="4">
        <v>2</v>
      </c>
      <c r="R85" s="4">
        <v>48</v>
      </c>
      <c r="S85" s="4">
        <v>10</v>
      </c>
      <c r="T85" s="67">
        <f t="shared" si="77"/>
        <v>480</v>
      </c>
      <c r="U85" s="6">
        <f t="shared" si="66"/>
        <v>480</v>
      </c>
      <c r="V85" s="6">
        <f t="shared" si="67"/>
        <v>624</v>
      </c>
      <c r="W85" s="6">
        <f t="shared" si="68"/>
        <v>624</v>
      </c>
      <c r="X85" s="6">
        <f t="shared" si="69"/>
        <v>345.6</v>
      </c>
      <c r="Y85" s="72">
        <f t="shared" si="70"/>
        <v>960</v>
      </c>
      <c r="Z85" s="72">
        <f t="shared" si="71"/>
        <v>960</v>
      </c>
      <c r="AA85" s="67">
        <f t="shared" si="78"/>
        <v>1305.5999999999999</v>
      </c>
      <c r="AB85" s="67">
        <f t="shared" si="79"/>
        <v>1305.5999999999999</v>
      </c>
      <c r="AC85" s="4">
        <v>0</v>
      </c>
      <c r="AD85" s="4">
        <v>1</v>
      </c>
      <c r="AE85" s="4">
        <v>0</v>
      </c>
      <c r="AF85" s="4">
        <v>0</v>
      </c>
      <c r="AG85" s="4">
        <v>0</v>
      </c>
      <c r="AH85" s="4">
        <v>1</v>
      </c>
      <c r="AI85" s="4">
        <v>0</v>
      </c>
      <c r="AJ85" s="4">
        <v>1</v>
      </c>
      <c r="AK85" s="4">
        <v>0</v>
      </c>
      <c r="AL85" s="4">
        <v>0</v>
      </c>
      <c r="AM85" s="4">
        <v>0</v>
      </c>
      <c r="AN85" s="4" t="s">
        <v>185</v>
      </c>
      <c r="AO85" s="4">
        <v>35</v>
      </c>
      <c r="AP85" s="4">
        <v>40</v>
      </c>
      <c r="AQ85" s="4">
        <v>50</v>
      </c>
      <c r="AR85" s="4">
        <v>96</v>
      </c>
      <c r="AS85" s="4">
        <v>900</v>
      </c>
      <c r="AT85" s="4">
        <v>0</v>
      </c>
      <c r="AU85" s="4">
        <v>80</v>
      </c>
      <c r="AV85" s="4">
        <v>0</v>
      </c>
      <c r="AW85" s="4">
        <v>60</v>
      </c>
      <c r="AX85" s="4">
        <v>4</v>
      </c>
      <c r="AY85" s="4">
        <v>96</v>
      </c>
      <c r="AZ85" s="4">
        <v>0</v>
      </c>
      <c r="BA85" s="4">
        <v>0</v>
      </c>
      <c r="BB85" s="4">
        <v>30</v>
      </c>
      <c r="BC85" s="9">
        <f t="shared" si="80"/>
        <v>0</v>
      </c>
      <c r="BD85" s="4">
        <v>1</v>
      </c>
      <c r="BE85" s="14">
        <f t="shared" si="81"/>
        <v>4</v>
      </c>
      <c r="BF85" s="15">
        <f t="shared" si="72"/>
        <v>0</v>
      </c>
      <c r="BG85" s="14">
        <f t="shared" si="82"/>
        <v>0</v>
      </c>
      <c r="BH85" s="16">
        <f t="shared" si="73"/>
        <v>230.39999999999998</v>
      </c>
      <c r="BI85" s="14">
        <f t="shared" si="83"/>
        <v>900</v>
      </c>
      <c r="BJ85" s="14">
        <f t="shared" si="83"/>
        <v>30</v>
      </c>
      <c r="BK85" s="14">
        <f t="shared" si="83"/>
        <v>0</v>
      </c>
      <c r="BL85" s="17">
        <f t="shared" si="74"/>
        <v>9.6000000000000014</v>
      </c>
      <c r="BM85" s="14">
        <f t="shared" si="64"/>
        <v>0</v>
      </c>
      <c r="BN85" s="14">
        <f t="shared" si="107"/>
        <v>90</v>
      </c>
      <c r="BO85" s="14">
        <f t="shared" si="107"/>
        <v>0</v>
      </c>
      <c r="BP85" s="14">
        <f t="shared" si="107"/>
        <v>96</v>
      </c>
      <c r="BQ85" s="14">
        <f t="shared" si="107"/>
        <v>35</v>
      </c>
      <c r="BR85" s="14">
        <f t="shared" si="107"/>
        <v>0</v>
      </c>
      <c r="BS85" s="14">
        <f t="shared" si="107"/>
        <v>0</v>
      </c>
      <c r="BT85" s="14">
        <f t="shared" si="107"/>
        <v>0</v>
      </c>
      <c r="BU85" s="14">
        <f t="shared" si="107"/>
        <v>80</v>
      </c>
      <c r="BV85" s="14">
        <f t="shared" si="107"/>
        <v>60</v>
      </c>
      <c r="BW85" s="14">
        <f t="shared" si="107"/>
        <v>0</v>
      </c>
      <c r="BX85" s="14">
        <f t="shared" si="107"/>
        <v>96</v>
      </c>
      <c r="BY85" s="14">
        <f t="shared" si="107"/>
        <v>0</v>
      </c>
      <c r="BZ85" s="14">
        <f t="shared" si="107"/>
        <v>0</v>
      </c>
      <c r="CA85" s="18">
        <f t="shared" si="84"/>
        <v>1631</v>
      </c>
      <c r="CB85" s="40">
        <f t="shared" si="98"/>
        <v>2.4000000000000004</v>
      </c>
      <c r="CC85" s="39">
        <f t="shared" si="99"/>
        <v>6.0000000000000009</v>
      </c>
      <c r="CE85" s="39">
        <f t="shared" si="100"/>
        <v>11.520000000000001</v>
      </c>
      <c r="CF85" s="39">
        <f t="shared" si="101"/>
        <v>96.000000000000014</v>
      </c>
      <c r="CG85">
        <f t="shared" si="102"/>
        <v>0.78</v>
      </c>
      <c r="CI85">
        <f t="shared" si="103"/>
        <v>4.8000000000000007</v>
      </c>
      <c r="CJ85" s="39">
        <f t="shared" si="104"/>
        <v>4.8000000000000007</v>
      </c>
      <c r="CK85" s="39">
        <f t="shared" si="105"/>
        <v>4.8000000000000007</v>
      </c>
      <c r="CL85" s="39">
        <f t="shared" si="106"/>
        <v>0.96000000000000019</v>
      </c>
      <c r="CM85" s="83">
        <f t="shared" si="85"/>
        <v>5.000000000000001E-3</v>
      </c>
      <c r="CN85" s="83">
        <f t="shared" si="86"/>
        <v>1.2500000000000002E-2</v>
      </c>
      <c r="CO85" s="83">
        <f t="shared" si="87"/>
        <v>0</v>
      </c>
      <c r="CP85" s="83">
        <f t="shared" si="88"/>
        <v>2.4000000000000004E-2</v>
      </c>
      <c r="CQ85" s="83">
        <f t="shared" si="89"/>
        <v>0.20000000000000004</v>
      </c>
      <c r="CR85" s="83">
        <f t="shared" si="90"/>
        <v>1.6250000000000001E-3</v>
      </c>
      <c r="CS85" s="83">
        <f t="shared" si="91"/>
        <v>0</v>
      </c>
      <c r="CT85" s="83">
        <f t="shared" si="92"/>
        <v>1.0000000000000002E-2</v>
      </c>
      <c r="CU85" s="83">
        <f t="shared" si="93"/>
        <v>1.0000000000000002E-2</v>
      </c>
      <c r="CV85" s="83">
        <f t="shared" si="94"/>
        <v>1.0000000000000002E-2</v>
      </c>
      <c r="CW85" s="83">
        <f t="shared" si="95"/>
        <v>2.0000000000000005E-3</v>
      </c>
      <c r="CX85" s="124"/>
      <c r="CY85" s="125"/>
      <c r="CZ85" s="47"/>
    </row>
    <row r="86" spans="1:104" x14ac:dyDescent="0.25">
      <c r="A86">
        <v>2025</v>
      </c>
      <c r="B86">
        <v>100</v>
      </c>
      <c r="C86" t="s">
        <v>37</v>
      </c>
      <c r="D86" s="1">
        <v>41162.37777777778</v>
      </c>
      <c r="E86">
        <v>24</v>
      </c>
      <c r="F86" t="s">
        <v>186</v>
      </c>
      <c r="G86" t="s">
        <v>1119</v>
      </c>
      <c r="H86">
        <f t="shared" si="76"/>
        <v>1</v>
      </c>
      <c r="I86" t="s">
        <v>1497</v>
      </c>
      <c r="J86" t="s">
        <v>1002</v>
      </c>
      <c r="K86" s="65">
        <v>38.6</v>
      </c>
      <c r="L86" s="65"/>
      <c r="M86" t="s">
        <v>1124</v>
      </c>
      <c r="N86" t="str">
        <f>VLOOKUP(Geral!M86,PNV!$A$2:$E$354,2,0)</f>
        <v>PAV</v>
      </c>
      <c r="O86" t="str">
        <f>VLOOKUP(Geral!M86,PNV!$A$2:$E$354,5,0)</f>
        <v>PAV</v>
      </c>
      <c r="P86" t="s">
        <v>1010</v>
      </c>
      <c r="Q86" s="4">
        <v>2</v>
      </c>
      <c r="R86" s="4">
        <v>16</v>
      </c>
      <c r="S86" s="4">
        <v>9</v>
      </c>
      <c r="T86" s="67">
        <f t="shared" si="77"/>
        <v>144</v>
      </c>
      <c r="U86" s="6">
        <f t="shared" si="66"/>
        <v>144</v>
      </c>
      <c r="V86" s="6">
        <f t="shared" si="67"/>
        <v>208</v>
      </c>
      <c r="W86" s="6">
        <f t="shared" si="68"/>
        <v>208</v>
      </c>
      <c r="X86" s="6">
        <f t="shared" si="69"/>
        <v>115.2</v>
      </c>
      <c r="Y86" s="72">
        <f t="shared" si="70"/>
        <v>288</v>
      </c>
      <c r="Z86" s="72">
        <f t="shared" si="71"/>
        <v>288</v>
      </c>
      <c r="AA86" s="67">
        <f t="shared" si="78"/>
        <v>403.2</v>
      </c>
      <c r="AB86" s="67">
        <f t="shared" si="79"/>
        <v>403.2</v>
      </c>
      <c r="AC86" s="4">
        <v>1</v>
      </c>
      <c r="AD86" s="4">
        <v>0</v>
      </c>
      <c r="AE86" s="4">
        <v>0</v>
      </c>
      <c r="AF86" s="4">
        <v>0</v>
      </c>
      <c r="AG86" s="4">
        <v>1</v>
      </c>
      <c r="AH86" s="4">
        <v>0</v>
      </c>
      <c r="AI86" s="4">
        <v>0</v>
      </c>
      <c r="AJ86" s="4">
        <v>1</v>
      </c>
      <c r="AK86" s="4">
        <v>0</v>
      </c>
      <c r="AL86" s="4">
        <v>0</v>
      </c>
      <c r="AM86" s="4">
        <v>0</v>
      </c>
      <c r="AN86" s="4" t="s">
        <v>187</v>
      </c>
      <c r="AO86" s="4">
        <v>21</v>
      </c>
      <c r="AP86" s="4">
        <v>10</v>
      </c>
      <c r="AQ86" s="4">
        <v>4</v>
      </c>
      <c r="AR86" s="4">
        <v>36</v>
      </c>
      <c r="AS86" s="4">
        <v>520</v>
      </c>
      <c r="AT86" s="4">
        <v>0</v>
      </c>
      <c r="AU86" s="4">
        <v>0</v>
      </c>
      <c r="AV86" s="4">
        <v>36</v>
      </c>
      <c r="AW86" s="4">
        <v>32</v>
      </c>
      <c r="AX86" s="4">
        <v>18</v>
      </c>
      <c r="AY86" s="4">
        <v>36</v>
      </c>
      <c r="AZ86" s="4">
        <v>1</v>
      </c>
      <c r="BA86" s="4">
        <v>0</v>
      </c>
      <c r="BB86" s="4">
        <v>0</v>
      </c>
      <c r="BC86" s="9">
        <f t="shared" si="80"/>
        <v>0</v>
      </c>
      <c r="BD86" s="4">
        <v>0</v>
      </c>
      <c r="BE86" s="14">
        <f t="shared" si="81"/>
        <v>18</v>
      </c>
      <c r="BF86" s="15">
        <f t="shared" si="72"/>
        <v>0</v>
      </c>
      <c r="BG86" s="14">
        <f t="shared" si="82"/>
        <v>1</v>
      </c>
      <c r="BH86" s="16">
        <f t="shared" si="73"/>
        <v>76.8</v>
      </c>
      <c r="BI86" s="14">
        <f t="shared" si="83"/>
        <v>520</v>
      </c>
      <c r="BJ86" s="14">
        <f t="shared" si="83"/>
        <v>0</v>
      </c>
      <c r="BK86" s="14">
        <f t="shared" si="83"/>
        <v>0</v>
      </c>
      <c r="BL86" s="17">
        <f t="shared" si="74"/>
        <v>3.2</v>
      </c>
      <c r="BM86" s="14">
        <f t="shared" si="64"/>
        <v>0</v>
      </c>
      <c r="BN86" s="14">
        <f t="shared" si="107"/>
        <v>14</v>
      </c>
      <c r="BO86" s="14">
        <f t="shared" si="107"/>
        <v>36</v>
      </c>
      <c r="BP86" s="14">
        <f t="shared" si="107"/>
        <v>36</v>
      </c>
      <c r="BQ86" s="14">
        <f t="shared" si="107"/>
        <v>21</v>
      </c>
      <c r="BR86" s="14">
        <f t="shared" si="107"/>
        <v>0</v>
      </c>
      <c r="BS86" s="14">
        <f t="shared" si="107"/>
        <v>0</v>
      </c>
      <c r="BT86" s="14">
        <f t="shared" si="107"/>
        <v>0</v>
      </c>
      <c r="BU86" s="14">
        <f t="shared" si="107"/>
        <v>0</v>
      </c>
      <c r="BV86" s="14">
        <f t="shared" si="107"/>
        <v>32</v>
      </c>
      <c r="BW86" s="14">
        <f t="shared" si="107"/>
        <v>0</v>
      </c>
      <c r="BX86" s="14">
        <f t="shared" si="107"/>
        <v>36</v>
      </c>
      <c r="BY86" s="14">
        <f t="shared" si="107"/>
        <v>0</v>
      </c>
      <c r="BZ86" s="14">
        <f t="shared" si="107"/>
        <v>0</v>
      </c>
      <c r="CA86" s="18">
        <f t="shared" si="84"/>
        <v>794</v>
      </c>
      <c r="CB86" s="40">
        <f t="shared" si="98"/>
        <v>0.8</v>
      </c>
      <c r="CC86" s="39">
        <f t="shared" si="99"/>
        <v>2</v>
      </c>
      <c r="CE86" s="39">
        <f t="shared" si="100"/>
        <v>3.84</v>
      </c>
      <c r="CF86" s="39">
        <f t="shared" si="101"/>
        <v>28.8</v>
      </c>
      <c r="CG86">
        <f t="shared" si="102"/>
        <v>0.78</v>
      </c>
      <c r="CI86">
        <f t="shared" si="103"/>
        <v>1.6</v>
      </c>
      <c r="CJ86" s="39">
        <f t="shared" si="104"/>
        <v>1.4400000000000002</v>
      </c>
      <c r="CK86" s="39">
        <f t="shared" si="105"/>
        <v>1.6</v>
      </c>
      <c r="CL86" s="39">
        <f t="shared" si="106"/>
        <v>0.28800000000000003</v>
      </c>
      <c r="CM86" s="83">
        <f t="shared" si="85"/>
        <v>5.5555555555555558E-3</v>
      </c>
      <c r="CN86" s="83">
        <f t="shared" si="86"/>
        <v>1.3888888888888888E-2</v>
      </c>
      <c r="CO86" s="83">
        <f t="shared" si="87"/>
        <v>0</v>
      </c>
      <c r="CP86" s="83">
        <f t="shared" si="88"/>
        <v>2.6666666666666665E-2</v>
      </c>
      <c r="CQ86" s="83">
        <f t="shared" si="89"/>
        <v>0.2</v>
      </c>
      <c r="CR86" s="83">
        <f t="shared" si="90"/>
        <v>5.4166666666666669E-3</v>
      </c>
      <c r="CS86" s="83">
        <f t="shared" si="91"/>
        <v>0</v>
      </c>
      <c r="CT86" s="83">
        <f t="shared" si="92"/>
        <v>1.1111111111111112E-2</v>
      </c>
      <c r="CU86" s="83">
        <f t="shared" si="93"/>
        <v>1.0000000000000002E-2</v>
      </c>
      <c r="CV86" s="83">
        <f t="shared" si="94"/>
        <v>1.1111111111111112E-2</v>
      </c>
      <c r="CW86" s="83">
        <f t="shared" si="95"/>
        <v>2E-3</v>
      </c>
      <c r="CX86" s="124"/>
      <c r="CY86" s="125"/>
      <c r="CZ86" s="47"/>
    </row>
    <row r="87" spans="1:104" x14ac:dyDescent="0.25">
      <c r="A87">
        <v>2026</v>
      </c>
      <c r="B87">
        <v>101</v>
      </c>
      <c r="C87" t="s">
        <v>37</v>
      </c>
      <c r="D87" s="1">
        <v>41162.3909375</v>
      </c>
      <c r="E87">
        <v>25</v>
      </c>
      <c r="F87" t="s">
        <v>91</v>
      </c>
      <c r="G87" t="s">
        <v>1119</v>
      </c>
      <c r="H87">
        <f t="shared" si="76"/>
        <v>1</v>
      </c>
      <c r="I87" t="s">
        <v>1497</v>
      </c>
      <c r="J87" t="s">
        <v>1002</v>
      </c>
      <c r="K87" s="65">
        <v>43.9</v>
      </c>
      <c r="L87" s="65"/>
      <c r="M87" t="s">
        <v>1124</v>
      </c>
      <c r="N87" t="str">
        <f>VLOOKUP(Geral!M87,PNV!$A$2:$E$354,2,0)</f>
        <v>PAV</v>
      </c>
      <c r="O87" t="str">
        <f>VLOOKUP(Geral!M87,PNV!$A$2:$E$354,5,0)</f>
        <v>PAV</v>
      </c>
      <c r="P87" t="s">
        <v>1010</v>
      </c>
      <c r="Q87" s="4">
        <v>2</v>
      </c>
      <c r="R87" s="4">
        <v>18</v>
      </c>
      <c r="S87" s="4">
        <v>8.3000000000000007</v>
      </c>
      <c r="T87" s="67">
        <f t="shared" si="77"/>
        <v>149.4</v>
      </c>
      <c r="U87" s="6">
        <f t="shared" si="66"/>
        <v>149.4</v>
      </c>
      <c r="V87" s="6">
        <f t="shared" si="67"/>
        <v>234</v>
      </c>
      <c r="W87" s="6">
        <f t="shared" si="68"/>
        <v>234</v>
      </c>
      <c r="X87" s="6">
        <f t="shared" si="69"/>
        <v>129.6</v>
      </c>
      <c r="Y87" s="72">
        <f t="shared" si="70"/>
        <v>298.8</v>
      </c>
      <c r="Z87" s="72">
        <f t="shared" si="71"/>
        <v>298.8</v>
      </c>
      <c r="AA87" s="67">
        <f t="shared" si="78"/>
        <v>428.4</v>
      </c>
      <c r="AB87" s="67">
        <f t="shared" si="79"/>
        <v>428.4</v>
      </c>
      <c r="AC87" s="4">
        <v>1</v>
      </c>
      <c r="AD87" s="4">
        <v>0</v>
      </c>
      <c r="AE87" s="4">
        <v>0</v>
      </c>
      <c r="AF87" s="4">
        <v>0</v>
      </c>
      <c r="AG87" s="4">
        <v>0</v>
      </c>
      <c r="AH87" s="4">
        <v>1</v>
      </c>
      <c r="AI87" s="4">
        <v>0</v>
      </c>
      <c r="AJ87" s="4">
        <v>1</v>
      </c>
      <c r="AK87" s="4">
        <v>0</v>
      </c>
      <c r="AL87" s="4">
        <v>0</v>
      </c>
      <c r="AM87" s="4">
        <v>0</v>
      </c>
      <c r="AN87" s="4" t="s">
        <v>188</v>
      </c>
      <c r="AO87" s="4">
        <v>9</v>
      </c>
      <c r="AP87" s="4">
        <v>5</v>
      </c>
      <c r="AQ87" s="4">
        <v>4</v>
      </c>
      <c r="AR87" s="4">
        <v>36</v>
      </c>
      <c r="AS87" s="4">
        <v>0</v>
      </c>
      <c r="AT87" s="4">
        <v>0</v>
      </c>
      <c r="AU87" s="4">
        <v>0</v>
      </c>
      <c r="AV87" s="4">
        <v>36</v>
      </c>
      <c r="AW87" s="4">
        <v>40</v>
      </c>
      <c r="AX87" s="4">
        <v>20</v>
      </c>
      <c r="AY87" s="4">
        <v>36</v>
      </c>
      <c r="AZ87" s="4">
        <v>0</v>
      </c>
      <c r="BA87" s="4">
        <v>0</v>
      </c>
      <c r="BB87" s="4">
        <v>0</v>
      </c>
      <c r="BC87" s="9">
        <f t="shared" si="80"/>
        <v>0</v>
      </c>
      <c r="BD87" s="4">
        <v>1</v>
      </c>
      <c r="BE87" s="14">
        <f t="shared" si="81"/>
        <v>20</v>
      </c>
      <c r="BF87" s="15">
        <f t="shared" si="72"/>
        <v>0</v>
      </c>
      <c r="BG87" s="14">
        <f t="shared" si="82"/>
        <v>0</v>
      </c>
      <c r="BH87" s="16">
        <f t="shared" si="73"/>
        <v>86.399999999999991</v>
      </c>
      <c r="BI87" s="14">
        <f t="shared" si="83"/>
        <v>0</v>
      </c>
      <c r="BJ87" s="14">
        <f t="shared" si="83"/>
        <v>0</v>
      </c>
      <c r="BK87" s="14">
        <f t="shared" si="83"/>
        <v>0</v>
      </c>
      <c r="BL87" s="17">
        <f t="shared" si="74"/>
        <v>3.6</v>
      </c>
      <c r="BM87" s="14">
        <f t="shared" si="64"/>
        <v>0</v>
      </c>
      <c r="BN87" s="14">
        <f t="shared" si="107"/>
        <v>9</v>
      </c>
      <c r="BO87" s="14">
        <f t="shared" si="107"/>
        <v>36</v>
      </c>
      <c r="BP87" s="14">
        <f t="shared" si="107"/>
        <v>36</v>
      </c>
      <c r="BQ87" s="14">
        <f t="shared" si="107"/>
        <v>9</v>
      </c>
      <c r="BR87" s="14">
        <f t="shared" si="107"/>
        <v>0</v>
      </c>
      <c r="BS87" s="14">
        <f t="shared" si="107"/>
        <v>0</v>
      </c>
      <c r="BT87" s="14">
        <f t="shared" si="107"/>
        <v>0</v>
      </c>
      <c r="BU87" s="14">
        <f t="shared" si="107"/>
        <v>0</v>
      </c>
      <c r="BV87" s="14">
        <f t="shared" si="107"/>
        <v>40</v>
      </c>
      <c r="BW87" s="14">
        <f t="shared" si="107"/>
        <v>0</v>
      </c>
      <c r="BX87" s="14">
        <f t="shared" si="107"/>
        <v>36</v>
      </c>
      <c r="BY87" s="14">
        <f t="shared" si="107"/>
        <v>0</v>
      </c>
      <c r="BZ87" s="14">
        <f t="shared" si="107"/>
        <v>0</v>
      </c>
      <c r="CA87" s="18">
        <f t="shared" si="84"/>
        <v>276</v>
      </c>
      <c r="CB87" s="40">
        <f t="shared" si="98"/>
        <v>0.9</v>
      </c>
      <c r="CC87" s="39">
        <f t="shared" si="99"/>
        <v>2.25</v>
      </c>
      <c r="CE87" s="39">
        <f t="shared" si="100"/>
        <v>4.32</v>
      </c>
      <c r="CF87" s="39">
        <f t="shared" si="101"/>
        <v>29.880000000000003</v>
      </c>
      <c r="CG87">
        <f t="shared" si="102"/>
        <v>0.78</v>
      </c>
      <c r="CI87">
        <f t="shared" si="103"/>
        <v>1.8</v>
      </c>
      <c r="CJ87" s="39">
        <f t="shared" si="104"/>
        <v>1.4940000000000002</v>
      </c>
      <c r="CK87" s="39">
        <f t="shared" si="105"/>
        <v>1.8</v>
      </c>
      <c r="CL87" s="39">
        <f t="shared" si="106"/>
        <v>0.29880000000000007</v>
      </c>
      <c r="CM87" s="83">
        <f t="shared" si="85"/>
        <v>6.024096385542169E-3</v>
      </c>
      <c r="CN87" s="83">
        <f t="shared" si="86"/>
        <v>1.5060240963855422E-2</v>
      </c>
      <c r="CO87" s="83">
        <f t="shared" si="87"/>
        <v>0</v>
      </c>
      <c r="CP87" s="83">
        <f t="shared" si="88"/>
        <v>2.891566265060241E-2</v>
      </c>
      <c r="CQ87" s="83">
        <f t="shared" si="89"/>
        <v>0.2</v>
      </c>
      <c r="CR87" s="83">
        <f t="shared" si="90"/>
        <v>5.2208835341365466E-3</v>
      </c>
      <c r="CS87" s="83">
        <f t="shared" si="91"/>
        <v>0</v>
      </c>
      <c r="CT87" s="83">
        <f t="shared" si="92"/>
        <v>1.2048192771084338E-2</v>
      </c>
      <c r="CU87" s="83">
        <f t="shared" si="93"/>
        <v>0.01</v>
      </c>
      <c r="CV87" s="83">
        <f t="shared" si="94"/>
        <v>1.2048192771084338E-2</v>
      </c>
      <c r="CW87" s="83">
        <f t="shared" si="95"/>
        <v>2.0000000000000005E-3</v>
      </c>
      <c r="CX87" s="124"/>
      <c r="CY87" s="125"/>
      <c r="CZ87" s="47"/>
    </row>
    <row r="88" spans="1:104" x14ac:dyDescent="0.25">
      <c r="A88">
        <v>2003</v>
      </c>
      <c r="B88">
        <v>80</v>
      </c>
      <c r="C88" t="s">
        <v>37</v>
      </c>
      <c r="D88" s="1">
        <v>41161.469444444447</v>
      </c>
      <c r="E88">
        <v>4</v>
      </c>
      <c r="F88" t="s">
        <v>91</v>
      </c>
      <c r="G88" t="s">
        <v>1119</v>
      </c>
      <c r="H88">
        <f t="shared" si="76"/>
        <v>1</v>
      </c>
      <c r="I88" t="s">
        <v>1497</v>
      </c>
      <c r="J88" t="s">
        <v>1001</v>
      </c>
      <c r="K88" s="65">
        <v>47</v>
      </c>
      <c r="L88" s="65"/>
      <c r="M88" t="s">
        <v>1136</v>
      </c>
      <c r="N88" t="str">
        <f>VLOOKUP(Geral!M88,PNV!$A$2:$E$354,2,0)</f>
        <v>PAV</v>
      </c>
      <c r="O88" t="str">
        <f>VLOOKUP(Geral!M88,PNV!$A$2:$E$354,5,0)</f>
        <v>PAC</v>
      </c>
      <c r="P88" t="s">
        <v>1010</v>
      </c>
      <c r="Q88" s="4">
        <v>2</v>
      </c>
      <c r="R88" s="4">
        <v>54</v>
      </c>
      <c r="S88" s="4">
        <v>10</v>
      </c>
      <c r="T88" s="67">
        <f t="shared" si="77"/>
        <v>540</v>
      </c>
      <c r="U88" s="6">
        <f t="shared" si="66"/>
        <v>540</v>
      </c>
      <c r="V88" s="6">
        <f t="shared" si="67"/>
        <v>0</v>
      </c>
      <c r="W88" s="6">
        <f t="shared" si="68"/>
        <v>0</v>
      </c>
      <c r="X88" s="6">
        <f t="shared" si="69"/>
        <v>388.8</v>
      </c>
      <c r="Y88" s="72">
        <f t="shared" si="70"/>
        <v>1080</v>
      </c>
      <c r="Z88" s="72">
        <f t="shared" si="71"/>
        <v>1080</v>
      </c>
      <c r="AA88" s="67">
        <f t="shared" si="78"/>
        <v>1468.8</v>
      </c>
      <c r="AB88" s="67">
        <f t="shared" si="79"/>
        <v>1468.8</v>
      </c>
      <c r="AC88" s="4">
        <v>0</v>
      </c>
      <c r="AD88" s="4">
        <v>1</v>
      </c>
      <c r="AE88" s="4">
        <v>0</v>
      </c>
      <c r="AF88" s="4">
        <v>0</v>
      </c>
      <c r="AG88" s="4">
        <v>0</v>
      </c>
      <c r="AH88" s="4">
        <v>1</v>
      </c>
      <c r="AI88" s="4">
        <v>0</v>
      </c>
      <c r="AJ88" s="4">
        <v>1</v>
      </c>
      <c r="AK88" s="4">
        <v>0</v>
      </c>
      <c r="AL88" s="4">
        <v>0</v>
      </c>
      <c r="AM88" s="4">
        <v>0</v>
      </c>
      <c r="AN88" s="4" t="s">
        <v>153</v>
      </c>
      <c r="AO88" s="4">
        <v>21</v>
      </c>
      <c r="AP88" s="4">
        <v>10</v>
      </c>
      <c r="AQ88" s="4">
        <v>0</v>
      </c>
      <c r="AR88" s="4">
        <v>108</v>
      </c>
      <c r="AS88" s="4">
        <v>910</v>
      </c>
      <c r="AT88" s="4">
        <v>0</v>
      </c>
      <c r="AU88" s="4">
        <v>100</v>
      </c>
      <c r="AV88" s="4">
        <v>108</v>
      </c>
      <c r="AW88" s="4">
        <v>40</v>
      </c>
      <c r="AX88" s="4">
        <v>4</v>
      </c>
      <c r="AY88" s="4">
        <v>108</v>
      </c>
      <c r="AZ88" s="4">
        <v>2</v>
      </c>
      <c r="BA88" s="4">
        <v>0</v>
      </c>
      <c r="BB88" s="4">
        <v>0</v>
      </c>
      <c r="BC88" s="9">
        <f t="shared" si="80"/>
        <v>0</v>
      </c>
      <c r="BD88" s="4">
        <v>1</v>
      </c>
      <c r="BE88" s="14">
        <f t="shared" si="81"/>
        <v>4</v>
      </c>
      <c r="BF88" s="15">
        <f t="shared" si="72"/>
        <v>0</v>
      </c>
      <c r="BG88" s="14">
        <f t="shared" si="82"/>
        <v>2</v>
      </c>
      <c r="BH88" s="16">
        <f t="shared" si="73"/>
        <v>259.2</v>
      </c>
      <c r="BI88" s="14">
        <f t="shared" si="83"/>
        <v>910</v>
      </c>
      <c r="BJ88" s="14">
        <f t="shared" si="83"/>
        <v>0</v>
      </c>
      <c r="BK88" s="14">
        <f t="shared" si="83"/>
        <v>0</v>
      </c>
      <c r="BL88" s="17">
        <f t="shared" si="74"/>
        <v>10.8</v>
      </c>
      <c r="BM88" s="14">
        <f t="shared" si="64"/>
        <v>0</v>
      </c>
      <c r="BN88" s="14">
        <f t="shared" si="107"/>
        <v>10</v>
      </c>
      <c r="BO88" s="14">
        <f t="shared" si="107"/>
        <v>108</v>
      </c>
      <c r="BP88" s="14">
        <f t="shared" si="107"/>
        <v>108</v>
      </c>
      <c r="BQ88" s="14">
        <f t="shared" si="107"/>
        <v>21</v>
      </c>
      <c r="BR88" s="14">
        <f t="shared" si="107"/>
        <v>0</v>
      </c>
      <c r="BS88" s="14">
        <f t="shared" si="107"/>
        <v>0</v>
      </c>
      <c r="BT88" s="14">
        <f t="shared" si="107"/>
        <v>0</v>
      </c>
      <c r="BU88" s="14">
        <f t="shared" si="107"/>
        <v>100</v>
      </c>
      <c r="BV88" s="14">
        <f t="shared" si="107"/>
        <v>40</v>
      </c>
      <c r="BW88" s="14">
        <f t="shared" si="107"/>
        <v>0</v>
      </c>
      <c r="BX88" s="14">
        <f t="shared" si="107"/>
        <v>108</v>
      </c>
      <c r="BY88" s="14">
        <f t="shared" si="107"/>
        <v>0</v>
      </c>
      <c r="BZ88" s="14">
        <f t="shared" si="107"/>
        <v>0</v>
      </c>
      <c r="CA88" s="18">
        <f t="shared" si="84"/>
        <v>1681</v>
      </c>
      <c r="CB88" s="40">
        <f t="shared" si="98"/>
        <v>2.7</v>
      </c>
      <c r="CC88" s="39">
        <f t="shared" si="99"/>
        <v>6.75</v>
      </c>
      <c r="CE88" s="39">
        <f t="shared" si="100"/>
        <v>12.96</v>
      </c>
      <c r="CF88" s="39">
        <f t="shared" si="101"/>
        <v>108</v>
      </c>
      <c r="CG88">
        <f t="shared" si="102"/>
        <v>0.78</v>
      </c>
      <c r="CI88">
        <f t="shared" si="103"/>
        <v>5.4</v>
      </c>
      <c r="CJ88" s="39">
        <f t="shared" si="104"/>
        <v>5.4</v>
      </c>
      <c r="CK88" s="39">
        <f t="shared" si="105"/>
        <v>5.4</v>
      </c>
      <c r="CL88" s="39">
        <f t="shared" si="106"/>
        <v>1.08</v>
      </c>
      <c r="CM88" s="83">
        <f t="shared" si="85"/>
        <v>5.0000000000000001E-3</v>
      </c>
      <c r="CN88" s="83">
        <f t="shared" si="86"/>
        <v>1.2500000000000001E-2</v>
      </c>
      <c r="CO88" s="83">
        <f t="shared" si="87"/>
        <v>0</v>
      </c>
      <c r="CP88" s="83">
        <f t="shared" si="88"/>
        <v>2.4E-2</v>
      </c>
      <c r="CQ88" s="83">
        <f t="shared" si="89"/>
        <v>0.2</v>
      </c>
      <c r="CR88" s="83">
        <f t="shared" si="90"/>
        <v>1.4444444444444446E-3</v>
      </c>
      <c r="CS88" s="83">
        <f t="shared" si="91"/>
        <v>0</v>
      </c>
      <c r="CT88" s="83">
        <f t="shared" si="92"/>
        <v>0.01</v>
      </c>
      <c r="CU88" s="83">
        <f t="shared" si="93"/>
        <v>0.01</v>
      </c>
      <c r="CV88" s="83">
        <f t="shared" si="94"/>
        <v>0.01</v>
      </c>
      <c r="CW88" s="83">
        <f t="shared" si="95"/>
        <v>2E-3</v>
      </c>
      <c r="CX88" s="124"/>
      <c r="CY88" s="125"/>
      <c r="CZ88" s="47"/>
    </row>
    <row r="89" spans="1:104" x14ac:dyDescent="0.25">
      <c r="A89">
        <v>2004</v>
      </c>
      <c r="B89">
        <v>81</v>
      </c>
      <c r="C89" t="s">
        <v>37</v>
      </c>
      <c r="D89" s="1">
        <v>41161.479768518519</v>
      </c>
      <c r="E89">
        <v>5</v>
      </c>
      <c r="F89" t="s">
        <v>91</v>
      </c>
      <c r="G89" t="s">
        <v>1119</v>
      </c>
      <c r="H89">
        <f t="shared" si="76"/>
        <v>1</v>
      </c>
      <c r="I89" t="s">
        <v>1497</v>
      </c>
      <c r="J89" t="s">
        <v>1001</v>
      </c>
      <c r="K89" s="65">
        <v>49.5</v>
      </c>
      <c r="L89" s="65"/>
      <c r="M89" t="s">
        <v>1136</v>
      </c>
      <c r="N89" t="str">
        <f>VLOOKUP(Geral!M89,PNV!$A$2:$E$354,2,0)</f>
        <v>PAV</v>
      </c>
      <c r="O89" t="str">
        <f>VLOOKUP(Geral!M89,PNV!$A$2:$E$354,5,0)</f>
        <v>PAC</v>
      </c>
      <c r="P89" t="s">
        <v>1010</v>
      </c>
      <c r="Q89" s="4">
        <v>2</v>
      </c>
      <c r="R89" s="4">
        <v>20</v>
      </c>
      <c r="S89" s="4">
        <v>8.5</v>
      </c>
      <c r="T89" s="67">
        <f t="shared" si="77"/>
        <v>170</v>
      </c>
      <c r="U89" s="6">
        <f t="shared" si="66"/>
        <v>170</v>
      </c>
      <c r="V89" s="6">
        <f t="shared" si="67"/>
        <v>0</v>
      </c>
      <c r="W89" s="6">
        <f t="shared" si="68"/>
        <v>0</v>
      </c>
      <c r="X89" s="6">
        <f t="shared" si="69"/>
        <v>144</v>
      </c>
      <c r="Y89" s="72">
        <f t="shared" si="70"/>
        <v>340</v>
      </c>
      <c r="Z89" s="72">
        <f t="shared" si="71"/>
        <v>340</v>
      </c>
      <c r="AA89" s="67">
        <f t="shared" si="78"/>
        <v>484</v>
      </c>
      <c r="AB89" s="67">
        <f t="shared" si="79"/>
        <v>484</v>
      </c>
      <c r="AC89" s="4">
        <v>1</v>
      </c>
      <c r="AD89" s="4">
        <v>0</v>
      </c>
      <c r="AE89" s="4">
        <v>0</v>
      </c>
      <c r="AF89" s="4">
        <v>0</v>
      </c>
      <c r="AG89" s="4">
        <v>0</v>
      </c>
      <c r="AH89" s="4">
        <v>1</v>
      </c>
      <c r="AI89" s="4">
        <v>0</v>
      </c>
      <c r="AJ89" s="4">
        <v>1</v>
      </c>
      <c r="AK89" s="4">
        <v>0</v>
      </c>
      <c r="AL89" s="4">
        <v>0</v>
      </c>
      <c r="AM89" s="4">
        <v>0</v>
      </c>
      <c r="AN89" s="4" t="s">
        <v>154</v>
      </c>
      <c r="AO89" s="4">
        <v>14</v>
      </c>
      <c r="AP89" s="4">
        <v>15</v>
      </c>
      <c r="AQ89" s="4">
        <v>27</v>
      </c>
      <c r="AR89" s="4">
        <v>40</v>
      </c>
      <c r="AS89" s="4">
        <v>450</v>
      </c>
      <c r="AT89" s="4">
        <v>0</v>
      </c>
      <c r="AU89" s="4">
        <v>0</v>
      </c>
      <c r="AV89" s="4">
        <v>40</v>
      </c>
      <c r="AW89" s="4">
        <v>30</v>
      </c>
      <c r="AX89" s="4">
        <v>15</v>
      </c>
      <c r="AY89" s="4">
        <v>60</v>
      </c>
      <c r="AZ89" s="4">
        <v>1</v>
      </c>
      <c r="BA89" s="4">
        <v>0</v>
      </c>
      <c r="BB89" s="4">
        <v>0</v>
      </c>
      <c r="BC89" s="9">
        <f t="shared" si="80"/>
        <v>0</v>
      </c>
      <c r="BD89" s="4">
        <v>1</v>
      </c>
      <c r="BE89" s="14">
        <f t="shared" si="81"/>
        <v>15</v>
      </c>
      <c r="BF89" s="15">
        <f t="shared" si="72"/>
        <v>0</v>
      </c>
      <c r="BG89" s="14">
        <f t="shared" si="82"/>
        <v>1</v>
      </c>
      <c r="BH89" s="16">
        <f t="shared" si="73"/>
        <v>96</v>
      </c>
      <c r="BI89" s="14">
        <f t="shared" si="83"/>
        <v>450</v>
      </c>
      <c r="BJ89" s="14">
        <f t="shared" si="83"/>
        <v>0</v>
      </c>
      <c r="BK89" s="14">
        <f t="shared" si="83"/>
        <v>0</v>
      </c>
      <c r="BL89" s="17">
        <f t="shared" si="74"/>
        <v>4</v>
      </c>
      <c r="BM89" s="14">
        <f t="shared" si="64"/>
        <v>0</v>
      </c>
      <c r="BN89" s="14">
        <f t="shared" si="107"/>
        <v>42</v>
      </c>
      <c r="BO89" s="14">
        <f t="shared" si="107"/>
        <v>40</v>
      </c>
      <c r="BP89" s="14">
        <f t="shared" si="107"/>
        <v>40</v>
      </c>
      <c r="BQ89" s="14">
        <f t="shared" si="107"/>
        <v>14</v>
      </c>
      <c r="BR89" s="14">
        <f t="shared" si="107"/>
        <v>0</v>
      </c>
      <c r="BS89" s="14">
        <f t="shared" si="107"/>
        <v>0</v>
      </c>
      <c r="BT89" s="14">
        <f t="shared" si="107"/>
        <v>0</v>
      </c>
      <c r="BU89" s="14">
        <f t="shared" si="107"/>
        <v>0</v>
      </c>
      <c r="BV89" s="14">
        <f t="shared" si="107"/>
        <v>30</v>
      </c>
      <c r="BW89" s="14">
        <f t="shared" si="107"/>
        <v>0</v>
      </c>
      <c r="BX89" s="14">
        <f t="shared" si="107"/>
        <v>60</v>
      </c>
      <c r="BY89" s="14">
        <f t="shared" si="107"/>
        <v>0</v>
      </c>
      <c r="BZ89" s="14">
        <f t="shared" si="107"/>
        <v>0</v>
      </c>
      <c r="CA89" s="18">
        <f t="shared" si="84"/>
        <v>792</v>
      </c>
      <c r="CB89" s="40">
        <f t="shared" si="98"/>
        <v>1</v>
      </c>
      <c r="CC89" s="39">
        <f t="shared" si="99"/>
        <v>2.5</v>
      </c>
      <c r="CE89" s="39">
        <f t="shared" si="100"/>
        <v>4.8</v>
      </c>
      <c r="CF89" s="39">
        <f t="shared" si="101"/>
        <v>34</v>
      </c>
      <c r="CG89">
        <f t="shared" si="102"/>
        <v>0.78</v>
      </c>
      <c r="CI89">
        <f t="shared" si="103"/>
        <v>2</v>
      </c>
      <c r="CJ89" s="39">
        <f t="shared" si="104"/>
        <v>1.7000000000000002</v>
      </c>
      <c r="CK89" s="39">
        <f t="shared" si="105"/>
        <v>2</v>
      </c>
      <c r="CL89" s="39">
        <f t="shared" si="106"/>
        <v>0.34000000000000008</v>
      </c>
      <c r="CM89" s="83">
        <f t="shared" si="85"/>
        <v>5.8823529411764705E-3</v>
      </c>
      <c r="CN89" s="83">
        <f t="shared" si="86"/>
        <v>1.4705882352941176E-2</v>
      </c>
      <c r="CO89" s="83">
        <f t="shared" si="87"/>
        <v>0</v>
      </c>
      <c r="CP89" s="83">
        <f t="shared" si="88"/>
        <v>2.8235294117647056E-2</v>
      </c>
      <c r="CQ89" s="83">
        <f t="shared" si="89"/>
        <v>0.2</v>
      </c>
      <c r="CR89" s="83">
        <f t="shared" si="90"/>
        <v>4.5882352941176473E-3</v>
      </c>
      <c r="CS89" s="83">
        <f t="shared" si="91"/>
        <v>0</v>
      </c>
      <c r="CT89" s="83">
        <f t="shared" si="92"/>
        <v>1.1764705882352941E-2</v>
      </c>
      <c r="CU89" s="83">
        <f t="shared" si="93"/>
        <v>0.01</v>
      </c>
      <c r="CV89" s="83">
        <f t="shared" si="94"/>
        <v>1.1764705882352941E-2</v>
      </c>
      <c r="CW89" s="83">
        <f t="shared" si="95"/>
        <v>2.0000000000000005E-3</v>
      </c>
      <c r="CX89" s="124"/>
      <c r="CY89" s="125"/>
      <c r="CZ89" s="47"/>
    </row>
    <row r="90" spans="1:104" x14ac:dyDescent="0.25">
      <c r="A90">
        <v>2005</v>
      </c>
      <c r="B90">
        <v>82</v>
      </c>
      <c r="C90" t="s">
        <v>37</v>
      </c>
      <c r="D90" s="1">
        <v>41161.498391203706</v>
      </c>
      <c r="E90">
        <v>6</v>
      </c>
      <c r="F90" t="s">
        <v>155</v>
      </c>
      <c r="G90" t="s">
        <v>1119</v>
      </c>
      <c r="H90">
        <f t="shared" si="76"/>
        <v>1</v>
      </c>
      <c r="I90" t="s">
        <v>1497</v>
      </c>
      <c r="J90" t="s">
        <v>1001</v>
      </c>
      <c r="K90" s="65">
        <v>69.5</v>
      </c>
      <c r="L90" s="65"/>
      <c r="M90" t="s">
        <v>1137</v>
      </c>
      <c r="N90" t="str">
        <f>VLOOKUP(Geral!M90,PNV!$A$2:$E$354,2,0)</f>
        <v>PAV</v>
      </c>
      <c r="O90" t="str">
        <f>VLOOKUP(Geral!M90,PNV!$A$2:$E$354,5,0)</f>
        <v>PAC</v>
      </c>
      <c r="P90" t="s">
        <v>1010</v>
      </c>
      <c r="Q90" s="4">
        <v>2</v>
      </c>
      <c r="R90" s="4">
        <v>11</v>
      </c>
      <c r="S90" s="4">
        <v>10</v>
      </c>
      <c r="T90" s="67">
        <f t="shared" si="77"/>
        <v>110</v>
      </c>
      <c r="U90" s="6">
        <f t="shared" si="66"/>
        <v>110</v>
      </c>
      <c r="V90" s="6">
        <f t="shared" si="67"/>
        <v>0</v>
      </c>
      <c r="W90" s="6">
        <f t="shared" si="68"/>
        <v>0</v>
      </c>
      <c r="X90" s="6">
        <f t="shared" si="69"/>
        <v>79.2</v>
      </c>
      <c r="Y90" s="72">
        <f t="shared" si="70"/>
        <v>220</v>
      </c>
      <c r="Z90" s="72">
        <f t="shared" si="71"/>
        <v>220</v>
      </c>
      <c r="AA90" s="67">
        <f t="shared" si="78"/>
        <v>299.2</v>
      </c>
      <c r="AB90" s="67">
        <f t="shared" si="79"/>
        <v>299.2</v>
      </c>
      <c r="AC90" s="4">
        <v>1</v>
      </c>
      <c r="AD90" s="4">
        <v>0</v>
      </c>
      <c r="AE90" s="4">
        <v>0</v>
      </c>
      <c r="AF90" s="4">
        <v>0</v>
      </c>
      <c r="AG90" s="4">
        <v>1</v>
      </c>
      <c r="AH90" s="4">
        <v>1</v>
      </c>
      <c r="AI90" s="4">
        <v>0</v>
      </c>
      <c r="AJ90" s="4">
        <v>1</v>
      </c>
      <c r="AK90" s="4">
        <v>0</v>
      </c>
      <c r="AL90" s="4">
        <v>0</v>
      </c>
      <c r="AM90" s="4">
        <v>0</v>
      </c>
      <c r="AN90" s="4" t="s">
        <v>156</v>
      </c>
      <c r="AO90" s="4">
        <v>58</v>
      </c>
      <c r="AP90" s="4">
        <v>20</v>
      </c>
      <c r="AQ90" s="4">
        <v>10</v>
      </c>
      <c r="AR90" s="4">
        <v>20</v>
      </c>
      <c r="AS90" s="4">
        <v>440</v>
      </c>
      <c r="AT90" s="4">
        <v>12</v>
      </c>
      <c r="AU90" s="4">
        <v>0</v>
      </c>
      <c r="AV90" s="4">
        <v>20</v>
      </c>
      <c r="AW90" s="4">
        <v>0</v>
      </c>
      <c r="AX90" s="4">
        <v>4</v>
      </c>
      <c r="AY90" s="4">
        <v>36</v>
      </c>
      <c r="AZ90" s="4">
        <v>2</v>
      </c>
      <c r="BA90" s="4">
        <v>0</v>
      </c>
      <c r="BB90" s="4">
        <v>0</v>
      </c>
      <c r="BC90" s="9">
        <f t="shared" si="80"/>
        <v>0</v>
      </c>
      <c r="BD90" s="4">
        <v>0</v>
      </c>
      <c r="BE90" s="14">
        <f t="shared" si="81"/>
        <v>4</v>
      </c>
      <c r="BF90" s="15">
        <f t="shared" si="72"/>
        <v>0</v>
      </c>
      <c r="BG90" s="14">
        <f t="shared" si="82"/>
        <v>2</v>
      </c>
      <c r="BH90" s="16">
        <f t="shared" si="73"/>
        <v>52.8</v>
      </c>
      <c r="BI90" s="14">
        <f t="shared" si="83"/>
        <v>440</v>
      </c>
      <c r="BJ90" s="14">
        <f t="shared" si="83"/>
        <v>0</v>
      </c>
      <c r="BK90" s="14">
        <f t="shared" si="83"/>
        <v>0</v>
      </c>
      <c r="BL90" s="17">
        <f t="shared" si="74"/>
        <v>2.2000000000000002</v>
      </c>
      <c r="BM90" s="14">
        <f t="shared" si="64"/>
        <v>0</v>
      </c>
      <c r="BN90" s="14">
        <f t="shared" si="107"/>
        <v>30</v>
      </c>
      <c r="BO90" s="14">
        <f t="shared" si="107"/>
        <v>20</v>
      </c>
      <c r="BP90" s="14">
        <f t="shared" si="107"/>
        <v>20</v>
      </c>
      <c r="BQ90" s="14">
        <f t="shared" si="107"/>
        <v>58</v>
      </c>
      <c r="BR90" s="14">
        <f t="shared" si="107"/>
        <v>0</v>
      </c>
      <c r="BS90" s="14">
        <f t="shared" si="107"/>
        <v>0</v>
      </c>
      <c r="BT90" s="14">
        <f t="shared" si="107"/>
        <v>0</v>
      </c>
      <c r="BU90" s="14">
        <f t="shared" si="107"/>
        <v>0</v>
      </c>
      <c r="BV90" s="14">
        <f t="shared" si="107"/>
        <v>0</v>
      </c>
      <c r="BW90" s="14">
        <f t="shared" si="107"/>
        <v>0</v>
      </c>
      <c r="BX90" s="14">
        <f t="shared" si="107"/>
        <v>36</v>
      </c>
      <c r="BY90" s="14">
        <f t="shared" si="107"/>
        <v>12</v>
      </c>
      <c r="BZ90" s="14">
        <f t="shared" si="107"/>
        <v>0</v>
      </c>
      <c r="CA90" s="18">
        <f t="shared" si="84"/>
        <v>677</v>
      </c>
      <c r="CB90" s="40">
        <f t="shared" si="98"/>
        <v>0.55000000000000004</v>
      </c>
      <c r="CC90" s="39">
        <f t="shared" si="99"/>
        <v>1.375</v>
      </c>
      <c r="CE90" s="39">
        <f t="shared" si="100"/>
        <v>2.64</v>
      </c>
      <c r="CF90" s="39">
        <f t="shared" si="101"/>
        <v>22</v>
      </c>
      <c r="CG90">
        <f t="shared" si="102"/>
        <v>0.78</v>
      </c>
      <c r="CI90">
        <f t="shared" si="103"/>
        <v>1.1000000000000001</v>
      </c>
      <c r="CJ90" s="39">
        <f t="shared" si="104"/>
        <v>1.1000000000000001</v>
      </c>
      <c r="CK90" s="39">
        <f t="shared" si="105"/>
        <v>1.1000000000000001</v>
      </c>
      <c r="CL90" s="39">
        <f t="shared" si="106"/>
        <v>0.22000000000000003</v>
      </c>
      <c r="CM90" s="83">
        <f t="shared" si="85"/>
        <v>5.0000000000000001E-3</v>
      </c>
      <c r="CN90" s="83">
        <f t="shared" si="86"/>
        <v>1.2500000000000001E-2</v>
      </c>
      <c r="CO90" s="83">
        <f t="shared" si="87"/>
        <v>0</v>
      </c>
      <c r="CP90" s="83">
        <f t="shared" si="88"/>
        <v>2.4E-2</v>
      </c>
      <c r="CQ90" s="83">
        <f t="shared" si="89"/>
        <v>0.2</v>
      </c>
      <c r="CR90" s="83">
        <f t="shared" si="90"/>
        <v>7.0909090909090913E-3</v>
      </c>
      <c r="CS90" s="83">
        <f t="shared" si="91"/>
        <v>0</v>
      </c>
      <c r="CT90" s="83">
        <f t="shared" si="92"/>
        <v>0.01</v>
      </c>
      <c r="CU90" s="83">
        <f t="shared" si="93"/>
        <v>0.01</v>
      </c>
      <c r="CV90" s="83">
        <f t="shared" si="94"/>
        <v>0.01</v>
      </c>
      <c r="CW90" s="83">
        <f t="shared" si="95"/>
        <v>2.0000000000000005E-3</v>
      </c>
      <c r="CX90" s="124"/>
      <c r="CY90" s="125"/>
      <c r="CZ90" s="47"/>
    </row>
    <row r="91" spans="1:104" x14ac:dyDescent="0.25">
      <c r="A91">
        <v>2006</v>
      </c>
      <c r="B91">
        <v>83</v>
      </c>
      <c r="C91" t="s">
        <v>37</v>
      </c>
      <c r="D91" s="1">
        <v>41161.514155092591</v>
      </c>
      <c r="E91">
        <v>7</v>
      </c>
      <c r="F91" t="s">
        <v>91</v>
      </c>
      <c r="G91" t="s">
        <v>1119</v>
      </c>
      <c r="H91">
        <f t="shared" si="76"/>
        <v>1</v>
      </c>
      <c r="I91" t="s">
        <v>1497</v>
      </c>
      <c r="J91" t="s">
        <v>1001</v>
      </c>
      <c r="K91" s="65">
        <v>72.8</v>
      </c>
      <c r="L91" s="65"/>
      <c r="M91" t="s">
        <v>1137</v>
      </c>
      <c r="N91" t="str">
        <f>VLOOKUP(Geral!M91,PNV!$A$2:$E$354,2,0)</f>
        <v>PAV</v>
      </c>
      <c r="O91" t="str">
        <f>VLOOKUP(Geral!M91,PNV!$A$2:$E$354,5,0)</f>
        <v>PAC</v>
      </c>
      <c r="P91" t="s">
        <v>1010</v>
      </c>
      <c r="Q91" s="4">
        <v>2</v>
      </c>
      <c r="R91" s="4">
        <v>60</v>
      </c>
      <c r="S91" s="4">
        <v>9</v>
      </c>
      <c r="T91" s="67">
        <f t="shared" si="77"/>
        <v>540</v>
      </c>
      <c r="U91" s="6">
        <f t="shared" si="66"/>
        <v>540</v>
      </c>
      <c r="V91" s="6">
        <f t="shared" si="67"/>
        <v>0</v>
      </c>
      <c r="W91" s="6">
        <f t="shared" si="68"/>
        <v>0</v>
      </c>
      <c r="X91" s="6">
        <f t="shared" si="69"/>
        <v>432</v>
      </c>
      <c r="Y91" s="72">
        <f t="shared" si="70"/>
        <v>1080</v>
      </c>
      <c r="Z91" s="72">
        <f t="shared" si="71"/>
        <v>1080</v>
      </c>
      <c r="AA91" s="67">
        <f t="shared" si="78"/>
        <v>1512</v>
      </c>
      <c r="AB91" s="67">
        <f t="shared" si="79"/>
        <v>1512</v>
      </c>
      <c r="AC91" s="4">
        <v>0</v>
      </c>
      <c r="AD91" s="4">
        <v>1</v>
      </c>
      <c r="AE91" s="4">
        <v>0</v>
      </c>
      <c r="AF91" s="4">
        <v>0</v>
      </c>
      <c r="AG91" s="4">
        <v>0</v>
      </c>
      <c r="AH91" s="4">
        <v>1</v>
      </c>
      <c r="AI91" s="4">
        <v>0</v>
      </c>
      <c r="AJ91" s="4">
        <v>1</v>
      </c>
      <c r="AK91" s="4">
        <v>0</v>
      </c>
      <c r="AL91" s="4">
        <v>0</v>
      </c>
      <c r="AM91" s="4">
        <v>0</v>
      </c>
      <c r="AN91" s="4" t="s">
        <v>157</v>
      </c>
      <c r="AO91" s="4">
        <v>26</v>
      </c>
      <c r="AP91" s="4">
        <v>25</v>
      </c>
      <c r="AQ91" s="4">
        <v>10</v>
      </c>
      <c r="AR91" s="4">
        <v>112</v>
      </c>
      <c r="AS91" s="4">
        <v>1040</v>
      </c>
      <c r="AT91" s="4">
        <v>0</v>
      </c>
      <c r="AU91" s="4">
        <v>80</v>
      </c>
      <c r="AV91" s="4">
        <v>112</v>
      </c>
      <c r="AW91" s="4">
        <v>0</v>
      </c>
      <c r="AX91" s="4">
        <v>6</v>
      </c>
      <c r="AY91" s="4">
        <v>112</v>
      </c>
      <c r="AZ91" s="4">
        <v>6</v>
      </c>
      <c r="BA91" s="4">
        <v>0</v>
      </c>
      <c r="BB91" s="4">
        <v>0</v>
      </c>
      <c r="BC91" s="9">
        <f t="shared" si="80"/>
        <v>0</v>
      </c>
      <c r="BD91" s="4">
        <v>1</v>
      </c>
      <c r="BE91" s="14">
        <f t="shared" si="81"/>
        <v>6</v>
      </c>
      <c r="BF91" s="15">
        <f t="shared" si="72"/>
        <v>0</v>
      </c>
      <c r="BG91" s="14">
        <f t="shared" si="82"/>
        <v>6</v>
      </c>
      <c r="BH91" s="16">
        <f t="shared" si="73"/>
        <v>288</v>
      </c>
      <c r="BI91" s="14">
        <f t="shared" si="83"/>
        <v>1040</v>
      </c>
      <c r="BJ91" s="14">
        <f t="shared" si="83"/>
        <v>0</v>
      </c>
      <c r="BK91" s="14">
        <f t="shared" si="83"/>
        <v>0</v>
      </c>
      <c r="BL91" s="17">
        <f t="shared" si="74"/>
        <v>12</v>
      </c>
      <c r="BM91" s="14">
        <f t="shared" si="64"/>
        <v>0</v>
      </c>
      <c r="BN91" s="14">
        <f t="shared" si="107"/>
        <v>35</v>
      </c>
      <c r="BO91" s="14">
        <f t="shared" si="107"/>
        <v>112</v>
      </c>
      <c r="BP91" s="14">
        <f t="shared" si="107"/>
        <v>112</v>
      </c>
      <c r="BQ91" s="14">
        <f t="shared" si="107"/>
        <v>26</v>
      </c>
      <c r="BR91" s="14">
        <f t="shared" si="107"/>
        <v>0</v>
      </c>
      <c r="BS91" s="14">
        <f t="shared" si="107"/>
        <v>0</v>
      </c>
      <c r="BT91" s="14">
        <f t="shared" si="107"/>
        <v>0</v>
      </c>
      <c r="BU91" s="14">
        <f t="shared" si="107"/>
        <v>80</v>
      </c>
      <c r="BV91" s="14">
        <f t="shared" si="107"/>
        <v>0</v>
      </c>
      <c r="BW91" s="14">
        <f t="shared" si="107"/>
        <v>0</v>
      </c>
      <c r="BX91" s="14">
        <f t="shared" si="107"/>
        <v>112</v>
      </c>
      <c r="BY91" s="14">
        <f t="shared" si="107"/>
        <v>0</v>
      </c>
      <c r="BZ91" s="14">
        <f t="shared" si="107"/>
        <v>0</v>
      </c>
      <c r="CA91" s="18">
        <f t="shared" si="84"/>
        <v>1829</v>
      </c>
      <c r="CB91" s="40">
        <f t="shared" si="98"/>
        <v>3</v>
      </c>
      <c r="CC91" s="39">
        <f t="shared" si="99"/>
        <v>7.5</v>
      </c>
      <c r="CE91" s="39">
        <f t="shared" si="100"/>
        <v>14.399999999999999</v>
      </c>
      <c r="CF91" s="39">
        <f t="shared" si="101"/>
        <v>108</v>
      </c>
      <c r="CG91">
        <f t="shared" si="102"/>
        <v>0.78</v>
      </c>
      <c r="CI91">
        <f t="shared" si="103"/>
        <v>6</v>
      </c>
      <c r="CJ91" s="39">
        <f t="shared" si="104"/>
        <v>5.4</v>
      </c>
      <c r="CK91" s="39">
        <f t="shared" si="105"/>
        <v>6</v>
      </c>
      <c r="CL91" s="39">
        <f t="shared" si="106"/>
        <v>1.08</v>
      </c>
      <c r="CM91" s="83">
        <f t="shared" si="85"/>
        <v>5.5555555555555558E-3</v>
      </c>
      <c r="CN91" s="83">
        <f t="shared" si="86"/>
        <v>1.3888888888888888E-2</v>
      </c>
      <c r="CO91" s="83">
        <f t="shared" si="87"/>
        <v>0</v>
      </c>
      <c r="CP91" s="83">
        <f t="shared" si="88"/>
        <v>2.6666666666666665E-2</v>
      </c>
      <c r="CQ91" s="83">
        <f t="shared" si="89"/>
        <v>0.2</v>
      </c>
      <c r="CR91" s="83">
        <f t="shared" si="90"/>
        <v>1.4444444444444446E-3</v>
      </c>
      <c r="CS91" s="83">
        <f t="shared" si="91"/>
        <v>0</v>
      </c>
      <c r="CT91" s="83">
        <f t="shared" si="92"/>
        <v>1.1111111111111112E-2</v>
      </c>
      <c r="CU91" s="83">
        <f t="shared" si="93"/>
        <v>0.01</v>
      </c>
      <c r="CV91" s="83">
        <f t="shared" si="94"/>
        <v>1.1111111111111112E-2</v>
      </c>
      <c r="CW91" s="83">
        <f t="shared" si="95"/>
        <v>2E-3</v>
      </c>
      <c r="CX91" s="124"/>
      <c r="CY91" s="125"/>
      <c r="CZ91" s="47"/>
    </row>
    <row r="92" spans="1:104" x14ac:dyDescent="0.25">
      <c r="A92">
        <v>2027</v>
      </c>
      <c r="B92">
        <v>102</v>
      </c>
      <c r="C92" t="s">
        <v>37</v>
      </c>
      <c r="D92" s="1">
        <v>41162.423657407409</v>
      </c>
      <c r="E92">
        <v>26</v>
      </c>
      <c r="F92" t="s">
        <v>189</v>
      </c>
      <c r="G92" t="s">
        <v>1119</v>
      </c>
      <c r="H92">
        <f t="shared" si="76"/>
        <v>1</v>
      </c>
      <c r="I92" t="s">
        <v>1497</v>
      </c>
      <c r="J92" t="s">
        <v>1002</v>
      </c>
      <c r="K92" s="65">
        <v>73.099999999999994</v>
      </c>
      <c r="L92" s="65"/>
      <c r="M92" t="s">
        <v>1127</v>
      </c>
      <c r="N92" t="str">
        <f>VLOOKUP(Geral!M92,PNV!$A$2:$E$354,2,0)</f>
        <v>PAV</v>
      </c>
      <c r="O92" t="str">
        <f>VLOOKUP(Geral!M92,PNV!$A$2:$E$354,5,0)</f>
        <v>PAV</v>
      </c>
      <c r="P92" t="s">
        <v>1010</v>
      </c>
      <c r="Q92" s="4">
        <v>2</v>
      </c>
      <c r="R92" s="4">
        <v>34</v>
      </c>
      <c r="S92" s="4">
        <v>8.3000000000000007</v>
      </c>
      <c r="T92" s="67">
        <f t="shared" si="77"/>
        <v>282.20000000000005</v>
      </c>
      <c r="U92" s="6">
        <f t="shared" si="66"/>
        <v>282.20000000000005</v>
      </c>
      <c r="V92" s="6">
        <f t="shared" si="67"/>
        <v>442</v>
      </c>
      <c r="W92" s="6">
        <f t="shared" si="68"/>
        <v>442</v>
      </c>
      <c r="X92" s="6">
        <f t="shared" si="69"/>
        <v>244.8</v>
      </c>
      <c r="Y92" s="72">
        <f t="shared" si="70"/>
        <v>564.40000000000009</v>
      </c>
      <c r="Z92" s="72">
        <f t="shared" si="71"/>
        <v>564.40000000000009</v>
      </c>
      <c r="AA92" s="67">
        <f t="shared" si="78"/>
        <v>809.2</v>
      </c>
      <c r="AB92" s="67">
        <f t="shared" si="79"/>
        <v>809.2</v>
      </c>
      <c r="AC92" s="4">
        <v>1</v>
      </c>
      <c r="AD92" s="4">
        <v>0</v>
      </c>
      <c r="AE92" s="4">
        <v>0</v>
      </c>
      <c r="AF92" s="4">
        <v>0</v>
      </c>
      <c r="AG92" s="4">
        <v>0</v>
      </c>
      <c r="AH92" s="4">
        <v>1</v>
      </c>
      <c r="AI92" s="4">
        <v>0</v>
      </c>
      <c r="AJ92" s="4">
        <v>1</v>
      </c>
      <c r="AK92" s="4">
        <v>0</v>
      </c>
      <c r="AL92" s="4">
        <v>0</v>
      </c>
      <c r="AM92" s="4">
        <v>0</v>
      </c>
      <c r="AN92" s="4" t="s">
        <v>190</v>
      </c>
      <c r="AO92" s="4">
        <v>16</v>
      </c>
      <c r="AP92" s="4">
        <v>5</v>
      </c>
      <c r="AQ92" s="4">
        <v>0</v>
      </c>
      <c r="AR92" s="4">
        <v>68</v>
      </c>
      <c r="AS92" s="4">
        <v>740</v>
      </c>
      <c r="AT92" s="4">
        <v>0</v>
      </c>
      <c r="AU92" s="4">
        <v>100</v>
      </c>
      <c r="AV92" s="4">
        <v>68</v>
      </c>
      <c r="AW92" s="4">
        <v>32</v>
      </c>
      <c r="AX92" s="4">
        <v>12</v>
      </c>
      <c r="AY92" s="4">
        <v>68</v>
      </c>
      <c r="AZ92" s="4">
        <v>0</v>
      </c>
      <c r="BA92" s="4">
        <v>0</v>
      </c>
      <c r="BB92" s="4">
        <v>0</v>
      </c>
      <c r="BC92" s="9">
        <f t="shared" si="80"/>
        <v>0</v>
      </c>
      <c r="BE92" s="14">
        <f t="shared" si="81"/>
        <v>12</v>
      </c>
      <c r="BF92" s="15">
        <f t="shared" si="72"/>
        <v>0</v>
      </c>
      <c r="BG92" s="14">
        <f t="shared" si="82"/>
        <v>0</v>
      </c>
      <c r="BH92" s="16">
        <f t="shared" si="73"/>
        <v>163.19999999999999</v>
      </c>
      <c r="BI92" s="14">
        <f t="shared" si="83"/>
        <v>740</v>
      </c>
      <c r="BJ92" s="14">
        <f t="shared" si="83"/>
        <v>0</v>
      </c>
      <c r="BK92" s="14">
        <f t="shared" si="83"/>
        <v>0</v>
      </c>
      <c r="BL92" s="17">
        <f t="shared" si="74"/>
        <v>6.8000000000000007</v>
      </c>
      <c r="BM92" s="14">
        <f t="shared" si="64"/>
        <v>0</v>
      </c>
      <c r="BN92" s="14">
        <f t="shared" si="107"/>
        <v>5</v>
      </c>
      <c r="BO92" s="14">
        <f t="shared" si="107"/>
        <v>68</v>
      </c>
      <c r="BP92" s="14">
        <f t="shared" si="107"/>
        <v>68</v>
      </c>
      <c r="BQ92" s="14">
        <f t="shared" si="107"/>
        <v>16</v>
      </c>
      <c r="BR92" s="14">
        <f t="shared" si="107"/>
        <v>0</v>
      </c>
      <c r="BS92" s="14">
        <f t="shared" si="107"/>
        <v>0</v>
      </c>
      <c r="BT92" s="14">
        <f t="shared" si="107"/>
        <v>0</v>
      </c>
      <c r="BU92" s="14">
        <f t="shared" si="107"/>
        <v>100</v>
      </c>
      <c r="BV92" s="14">
        <f t="shared" si="107"/>
        <v>32</v>
      </c>
      <c r="BW92" s="14">
        <f t="shared" si="107"/>
        <v>0</v>
      </c>
      <c r="BX92" s="14">
        <f t="shared" si="107"/>
        <v>68</v>
      </c>
      <c r="BY92" s="14">
        <f t="shared" si="107"/>
        <v>0</v>
      </c>
      <c r="BZ92" s="14">
        <f t="shared" si="107"/>
        <v>0</v>
      </c>
      <c r="CA92" s="18">
        <f t="shared" si="84"/>
        <v>1279</v>
      </c>
      <c r="CB92" s="40">
        <f t="shared" si="98"/>
        <v>1.7000000000000002</v>
      </c>
      <c r="CC92" s="39">
        <f t="shared" si="99"/>
        <v>4.25</v>
      </c>
      <c r="CE92" s="39">
        <f t="shared" si="100"/>
        <v>8.16</v>
      </c>
      <c r="CF92" s="39">
        <f t="shared" si="101"/>
        <v>56.440000000000012</v>
      </c>
      <c r="CG92">
        <f t="shared" si="102"/>
        <v>0.78</v>
      </c>
      <c r="CI92">
        <f t="shared" si="103"/>
        <v>3.4000000000000004</v>
      </c>
      <c r="CJ92" s="39">
        <f t="shared" si="104"/>
        <v>2.822000000000001</v>
      </c>
      <c r="CK92" s="39">
        <f t="shared" si="105"/>
        <v>3.4000000000000004</v>
      </c>
      <c r="CL92" s="39">
        <f t="shared" si="106"/>
        <v>0.56440000000000023</v>
      </c>
      <c r="CM92" s="83">
        <f t="shared" si="85"/>
        <v>6.0240963855421681E-3</v>
      </c>
      <c r="CN92" s="83">
        <f t="shared" si="86"/>
        <v>1.506024096385542E-2</v>
      </c>
      <c r="CO92" s="83">
        <f t="shared" si="87"/>
        <v>0</v>
      </c>
      <c r="CP92" s="83">
        <f t="shared" si="88"/>
        <v>2.8915662650602407E-2</v>
      </c>
      <c r="CQ92" s="83">
        <f t="shared" si="89"/>
        <v>0.2</v>
      </c>
      <c r="CR92" s="83">
        <f t="shared" si="90"/>
        <v>2.7639971651311122E-3</v>
      </c>
      <c r="CS92" s="83">
        <f t="shared" si="91"/>
        <v>0</v>
      </c>
      <c r="CT92" s="83">
        <f t="shared" si="92"/>
        <v>1.2048192771084336E-2</v>
      </c>
      <c r="CU92" s="83">
        <f t="shared" si="93"/>
        <v>1.0000000000000002E-2</v>
      </c>
      <c r="CV92" s="83">
        <f t="shared" si="94"/>
        <v>1.2048192771084336E-2</v>
      </c>
      <c r="CW92" s="83">
        <f t="shared" si="95"/>
        <v>2.0000000000000005E-3</v>
      </c>
      <c r="CX92" s="124"/>
      <c r="CY92" s="125"/>
      <c r="CZ92" s="47"/>
    </row>
    <row r="93" spans="1:104" x14ac:dyDescent="0.25">
      <c r="A93">
        <v>2007</v>
      </c>
      <c r="B93">
        <v>84</v>
      </c>
      <c r="C93" t="s">
        <v>37</v>
      </c>
      <c r="D93" s="1">
        <v>41161.525219907409</v>
      </c>
      <c r="E93">
        <v>8</v>
      </c>
      <c r="F93" t="s">
        <v>91</v>
      </c>
      <c r="G93" t="s">
        <v>1119</v>
      </c>
      <c r="H93">
        <f t="shared" si="76"/>
        <v>1</v>
      </c>
      <c r="I93" t="s">
        <v>1497</v>
      </c>
      <c r="J93" t="s">
        <v>1001</v>
      </c>
      <c r="K93" s="65">
        <v>77.400000000000006</v>
      </c>
      <c r="L93" s="65"/>
      <c r="M93" t="s">
        <v>1137</v>
      </c>
      <c r="N93" t="str">
        <f>VLOOKUP(Geral!M93,PNV!$A$2:$E$354,2,0)</f>
        <v>PAV</v>
      </c>
      <c r="O93" t="str">
        <f>VLOOKUP(Geral!M93,PNV!$A$2:$E$354,5,0)</f>
        <v>PAC</v>
      </c>
      <c r="P93" t="s">
        <v>1010</v>
      </c>
      <c r="Q93" s="4">
        <v>2</v>
      </c>
      <c r="R93" s="4">
        <v>42</v>
      </c>
      <c r="S93" s="4">
        <v>9.5</v>
      </c>
      <c r="T93" s="67">
        <f t="shared" si="77"/>
        <v>399</v>
      </c>
      <c r="U93" s="6">
        <f t="shared" si="66"/>
        <v>399</v>
      </c>
      <c r="V93" s="6">
        <f t="shared" si="67"/>
        <v>0</v>
      </c>
      <c r="W93" s="6">
        <f t="shared" si="68"/>
        <v>0</v>
      </c>
      <c r="X93" s="6">
        <f t="shared" si="69"/>
        <v>302.40000000000003</v>
      </c>
      <c r="Y93" s="72">
        <f t="shared" si="70"/>
        <v>798</v>
      </c>
      <c r="Z93" s="72">
        <f t="shared" si="71"/>
        <v>798</v>
      </c>
      <c r="AA93" s="67">
        <f t="shared" si="78"/>
        <v>1100.4000000000001</v>
      </c>
      <c r="AB93" s="67">
        <f t="shared" si="79"/>
        <v>1100.4000000000001</v>
      </c>
      <c r="AC93" s="4">
        <v>0</v>
      </c>
      <c r="AD93" s="4">
        <v>1</v>
      </c>
      <c r="AE93" s="4">
        <v>0</v>
      </c>
      <c r="AF93" s="4">
        <v>0</v>
      </c>
      <c r="AG93" s="4">
        <v>0</v>
      </c>
      <c r="AH93" s="4">
        <v>1</v>
      </c>
      <c r="AI93" s="4">
        <v>0</v>
      </c>
      <c r="AJ93" s="4">
        <v>1</v>
      </c>
      <c r="AK93" s="4">
        <v>0</v>
      </c>
      <c r="AL93" s="4">
        <v>0</v>
      </c>
      <c r="AM93" s="4">
        <v>0</v>
      </c>
      <c r="AN93" s="4" t="s">
        <v>158</v>
      </c>
      <c r="AO93" s="4">
        <v>20</v>
      </c>
      <c r="AP93" s="4">
        <v>60</v>
      </c>
      <c r="AQ93" s="4">
        <v>10</v>
      </c>
      <c r="AR93" s="4">
        <v>80</v>
      </c>
      <c r="AS93" s="4">
        <v>700</v>
      </c>
      <c r="AT93" s="4">
        <v>0</v>
      </c>
      <c r="AU93" s="4">
        <v>0</v>
      </c>
      <c r="AV93" s="4">
        <v>80</v>
      </c>
      <c r="AW93" s="4">
        <v>20</v>
      </c>
      <c r="AX93" s="4">
        <v>10</v>
      </c>
      <c r="AY93" s="4">
        <v>120</v>
      </c>
      <c r="AZ93" s="4">
        <v>8</v>
      </c>
      <c r="BA93" s="4">
        <v>0</v>
      </c>
      <c r="BB93" s="4">
        <v>0</v>
      </c>
      <c r="BC93" s="9">
        <f t="shared" si="80"/>
        <v>0</v>
      </c>
      <c r="BD93" s="4">
        <v>2</v>
      </c>
      <c r="BE93" s="14">
        <f t="shared" si="81"/>
        <v>10</v>
      </c>
      <c r="BF93" s="15">
        <f t="shared" si="72"/>
        <v>0</v>
      </c>
      <c r="BG93" s="14">
        <f t="shared" si="82"/>
        <v>8</v>
      </c>
      <c r="BH93" s="16">
        <f t="shared" si="73"/>
        <v>201.6</v>
      </c>
      <c r="BI93" s="14">
        <f t="shared" si="83"/>
        <v>700</v>
      </c>
      <c r="BJ93" s="14">
        <f t="shared" si="83"/>
        <v>0</v>
      </c>
      <c r="BK93" s="14">
        <f t="shared" si="83"/>
        <v>0</v>
      </c>
      <c r="BL93" s="17">
        <f t="shared" si="74"/>
        <v>8.4</v>
      </c>
      <c r="BM93" s="14">
        <f t="shared" si="64"/>
        <v>0</v>
      </c>
      <c r="BN93" s="14">
        <f t="shared" si="107"/>
        <v>70</v>
      </c>
      <c r="BO93" s="14">
        <f t="shared" si="107"/>
        <v>80</v>
      </c>
      <c r="BP93" s="14">
        <f t="shared" si="107"/>
        <v>80</v>
      </c>
      <c r="BQ93" s="14">
        <f t="shared" si="107"/>
        <v>20</v>
      </c>
      <c r="BR93" s="14">
        <f t="shared" si="107"/>
        <v>0</v>
      </c>
      <c r="BS93" s="14">
        <f t="shared" si="107"/>
        <v>0</v>
      </c>
      <c r="BT93" s="14">
        <f t="shared" si="107"/>
        <v>0</v>
      </c>
      <c r="BU93" s="14">
        <f t="shared" si="107"/>
        <v>0</v>
      </c>
      <c r="BV93" s="14">
        <f t="shared" si="107"/>
        <v>20</v>
      </c>
      <c r="BW93" s="14">
        <f t="shared" si="107"/>
        <v>0</v>
      </c>
      <c r="BX93" s="14">
        <f t="shared" si="107"/>
        <v>120</v>
      </c>
      <c r="BY93" s="14">
        <f t="shared" si="107"/>
        <v>0</v>
      </c>
      <c r="BZ93" s="14">
        <f t="shared" si="107"/>
        <v>0</v>
      </c>
      <c r="CA93" s="18">
        <f t="shared" si="84"/>
        <v>1318</v>
      </c>
      <c r="CB93" s="40">
        <f t="shared" si="98"/>
        <v>2.1</v>
      </c>
      <c r="CC93" s="39">
        <f t="shared" si="99"/>
        <v>5.25</v>
      </c>
      <c r="CE93" s="39">
        <f t="shared" si="100"/>
        <v>10.08</v>
      </c>
      <c r="CF93" s="39">
        <f t="shared" si="101"/>
        <v>79.8</v>
      </c>
      <c r="CG93">
        <f t="shared" si="102"/>
        <v>0.78</v>
      </c>
      <c r="CI93">
        <f t="shared" si="103"/>
        <v>4.2</v>
      </c>
      <c r="CJ93" s="39">
        <f t="shared" si="104"/>
        <v>3.99</v>
      </c>
      <c r="CK93" s="39">
        <f t="shared" si="105"/>
        <v>4.2</v>
      </c>
      <c r="CL93" s="39">
        <f t="shared" si="106"/>
        <v>0.79800000000000004</v>
      </c>
      <c r="CM93" s="83">
        <f t="shared" si="85"/>
        <v>5.263157894736842E-3</v>
      </c>
      <c r="CN93" s="83">
        <f t="shared" si="86"/>
        <v>1.3157894736842105E-2</v>
      </c>
      <c r="CO93" s="83">
        <f t="shared" si="87"/>
        <v>0</v>
      </c>
      <c r="CP93" s="83">
        <f t="shared" si="88"/>
        <v>2.5263157894736842E-2</v>
      </c>
      <c r="CQ93" s="83">
        <f t="shared" si="89"/>
        <v>0.19999999999999998</v>
      </c>
      <c r="CR93" s="83">
        <f t="shared" si="90"/>
        <v>1.954887218045113E-3</v>
      </c>
      <c r="CS93" s="83">
        <f t="shared" si="91"/>
        <v>0</v>
      </c>
      <c r="CT93" s="83">
        <f t="shared" si="92"/>
        <v>1.0526315789473684E-2</v>
      </c>
      <c r="CU93" s="83">
        <f t="shared" si="93"/>
        <v>0.01</v>
      </c>
      <c r="CV93" s="83">
        <f t="shared" si="94"/>
        <v>1.0526315789473684E-2</v>
      </c>
      <c r="CW93" s="83">
        <f t="shared" si="95"/>
        <v>2E-3</v>
      </c>
      <c r="CX93" s="124"/>
      <c r="CY93" s="125"/>
      <c r="CZ93" s="47"/>
    </row>
    <row r="94" spans="1:104" x14ac:dyDescent="0.25">
      <c r="A94">
        <v>2028</v>
      </c>
      <c r="B94">
        <v>103</v>
      </c>
      <c r="C94" t="s">
        <v>37</v>
      </c>
      <c r="D94" s="1">
        <v>41162.440509259257</v>
      </c>
      <c r="E94">
        <v>27</v>
      </c>
      <c r="F94" t="s">
        <v>191</v>
      </c>
      <c r="G94" t="s">
        <v>1119</v>
      </c>
      <c r="H94">
        <f t="shared" si="76"/>
        <v>1</v>
      </c>
      <c r="I94" t="s">
        <v>1497</v>
      </c>
      <c r="J94" t="s">
        <v>1002</v>
      </c>
      <c r="K94" s="65">
        <v>79.5</v>
      </c>
      <c r="L94" s="65"/>
      <c r="M94" t="s">
        <v>1127</v>
      </c>
      <c r="N94" t="str">
        <f>VLOOKUP(Geral!M94,PNV!$A$2:$E$354,2,0)</f>
        <v>PAV</v>
      </c>
      <c r="O94" t="str">
        <f>VLOOKUP(Geral!M94,PNV!$A$2:$E$354,5,0)</f>
        <v>PAV</v>
      </c>
      <c r="P94" t="s">
        <v>1010</v>
      </c>
      <c r="Q94" s="4">
        <v>2</v>
      </c>
      <c r="R94" s="4">
        <v>43</v>
      </c>
      <c r="S94" s="4">
        <v>8.3000000000000007</v>
      </c>
      <c r="T94" s="67">
        <f t="shared" si="77"/>
        <v>356.90000000000003</v>
      </c>
      <c r="U94" s="6">
        <f t="shared" si="66"/>
        <v>356.90000000000003</v>
      </c>
      <c r="V94" s="6">
        <f t="shared" si="67"/>
        <v>559</v>
      </c>
      <c r="W94" s="6">
        <f t="shared" si="68"/>
        <v>559</v>
      </c>
      <c r="X94" s="6">
        <f t="shared" si="69"/>
        <v>309.60000000000002</v>
      </c>
      <c r="Y94" s="72">
        <f t="shared" si="70"/>
        <v>713.80000000000007</v>
      </c>
      <c r="Z94" s="72">
        <f t="shared" si="71"/>
        <v>713.80000000000007</v>
      </c>
      <c r="AA94" s="67">
        <f t="shared" si="78"/>
        <v>1023.4000000000001</v>
      </c>
      <c r="AB94" s="67">
        <f t="shared" si="79"/>
        <v>1023.4000000000001</v>
      </c>
      <c r="AC94" s="4">
        <v>1</v>
      </c>
      <c r="AD94" s="4">
        <v>0</v>
      </c>
      <c r="AE94" s="4">
        <v>0</v>
      </c>
      <c r="AF94" s="4">
        <v>0</v>
      </c>
      <c r="AG94" s="4">
        <v>0</v>
      </c>
      <c r="AH94" s="4">
        <v>1</v>
      </c>
      <c r="AI94" s="4">
        <v>0</v>
      </c>
      <c r="AJ94" s="4">
        <v>1</v>
      </c>
      <c r="AK94" s="4">
        <v>0</v>
      </c>
      <c r="AL94" s="4">
        <v>0</v>
      </c>
      <c r="AM94" s="4">
        <v>0</v>
      </c>
      <c r="AN94" s="4" t="s">
        <v>192</v>
      </c>
      <c r="AO94" s="4">
        <v>20</v>
      </c>
      <c r="AP94" s="4">
        <v>10</v>
      </c>
      <c r="AQ94" s="4">
        <v>0</v>
      </c>
      <c r="AR94" s="4">
        <v>86</v>
      </c>
      <c r="AS94" s="4">
        <v>0</v>
      </c>
      <c r="AT94" s="4">
        <v>0</v>
      </c>
      <c r="AU94" s="4">
        <v>80</v>
      </c>
      <c r="AV94" s="4">
        <v>86</v>
      </c>
      <c r="AW94" s="4">
        <v>20</v>
      </c>
      <c r="AX94" s="4">
        <v>20</v>
      </c>
      <c r="AY94" s="4">
        <v>86</v>
      </c>
      <c r="AZ94" s="4">
        <v>0</v>
      </c>
      <c r="BA94" s="4">
        <v>0</v>
      </c>
      <c r="BB94" s="4">
        <v>0</v>
      </c>
      <c r="BC94" s="9">
        <f t="shared" si="80"/>
        <v>0</v>
      </c>
      <c r="BD94" s="4">
        <v>1</v>
      </c>
      <c r="BE94" s="14">
        <f t="shared" si="81"/>
        <v>20</v>
      </c>
      <c r="BF94" s="15">
        <f t="shared" si="72"/>
        <v>0</v>
      </c>
      <c r="BG94" s="14">
        <f t="shared" si="82"/>
        <v>0</v>
      </c>
      <c r="BH94" s="16">
        <f t="shared" si="73"/>
        <v>206.4</v>
      </c>
      <c r="BI94" s="14">
        <f t="shared" si="83"/>
        <v>0</v>
      </c>
      <c r="BJ94" s="14">
        <f t="shared" si="83"/>
        <v>0</v>
      </c>
      <c r="BK94" s="14">
        <f t="shared" si="83"/>
        <v>0</v>
      </c>
      <c r="BL94" s="17">
        <f t="shared" si="74"/>
        <v>8.6</v>
      </c>
      <c r="BM94" s="14">
        <f t="shared" si="64"/>
        <v>0</v>
      </c>
      <c r="BN94" s="14">
        <f t="shared" si="107"/>
        <v>10</v>
      </c>
      <c r="BO94" s="14">
        <f t="shared" si="107"/>
        <v>86</v>
      </c>
      <c r="BP94" s="14">
        <f t="shared" si="107"/>
        <v>86</v>
      </c>
      <c r="BQ94" s="14">
        <f t="shared" si="107"/>
        <v>20</v>
      </c>
      <c r="BR94" s="14">
        <f t="shared" si="107"/>
        <v>0</v>
      </c>
      <c r="BS94" s="14">
        <f t="shared" si="107"/>
        <v>0</v>
      </c>
      <c r="BT94" s="14">
        <f t="shared" si="107"/>
        <v>0</v>
      </c>
      <c r="BU94" s="14">
        <f t="shared" si="107"/>
        <v>80</v>
      </c>
      <c r="BV94" s="14">
        <f t="shared" si="107"/>
        <v>20</v>
      </c>
      <c r="BW94" s="14">
        <f t="shared" si="107"/>
        <v>0</v>
      </c>
      <c r="BX94" s="14">
        <f t="shared" si="107"/>
        <v>86</v>
      </c>
      <c r="BY94" s="14">
        <f t="shared" si="107"/>
        <v>0</v>
      </c>
      <c r="BZ94" s="14">
        <f t="shared" si="107"/>
        <v>0</v>
      </c>
      <c r="CA94" s="18">
        <f t="shared" si="84"/>
        <v>623</v>
      </c>
      <c r="CB94" s="40">
        <f t="shared" si="98"/>
        <v>2.15</v>
      </c>
      <c r="CC94" s="39">
        <f t="shared" si="99"/>
        <v>5.375</v>
      </c>
      <c r="CE94" s="39">
        <f t="shared" si="100"/>
        <v>10.319999999999999</v>
      </c>
      <c r="CF94" s="39">
        <f t="shared" si="101"/>
        <v>71.38000000000001</v>
      </c>
      <c r="CG94">
        <f t="shared" si="102"/>
        <v>0.78</v>
      </c>
      <c r="CI94">
        <f t="shared" si="103"/>
        <v>4.3</v>
      </c>
      <c r="CJ94" s="39">
        <f t="shared" si="104"/>
        <v>3.5690000000000008</v>
      </c>
      <c r="CK94" s="39">
        <f t="shared" si="105"/>
        <v>4.3</v>
      </c>
      <c r="CL94" s="39">
        <f t="shared" si="106"/>
        <v>0.71380000000000021</v>
      </c>
      <c r="CM94" s="83">
        <f t="shared" si="85"/>
        <v>6.0240963855421681E-3</v>
      </c>
      <c r="CN94" s="83">
        <f t="shared" si="86"/>
        <v>1.506024096385542E-2</v>
      </c>
      <c r="CO94" s="83">
        <f t="shared" si="87"/>
        <v>0</v>
      </c>
      <c r="CP94" s="83">
        <f t="shared" si="88"/>
        <v>2.8915662650602404E-2</v>
      </c>
      <c r="CQ94" s="83">
        <f t="shared" si="89"/>
        <v>0.2</v>
      </c>
      <c r="CR94" s="83">
        <f t="shared" si="90"/>
        <v>2.1854861305687866E-3</v>
      </c>
      <c r="CS94" s="83">
        <f t="shared" si="91"/>
        <v>0</v>
      </c>
      <c r="CT94" s="83">
        <f t="shared" si="92"/>
        <v>1.2048192771084336E-2</v>
      </c>
      <c r="CU94" s="83">
        <f t="shared" si="93"/>
        <v>1.0000000000000002E-2</v>
      </c>
      <c r="CV94" s="83">
        <f t="shared" si="94"/>
        <v>1.2048192771084336E-2</v>
      </c>
      <c r="CW94" s="83">
        <f t="shared" si="95"/>
        <v>2.0000000000000005E-3</v>
      </c>
      <c r="CX94" s="124"/>
      <c r="CY94" s="125"/>
      <c r="CZ94" s="47"/>
    </row>
    <row r="95" spans="1:104" x14ac:dyDescent="0.25">
      <c r="A95">
        <v>2008</v>
      </c>
      <c r="B95">
        <v>85</v>
      </c>
      <c r="C95" t="s">
        <v>37</v>
      </c>
      <c r="D95" s="1">
        <v>41161.534803240742</v>
      </c>
      <c r="E95">
        <v>9</v>
      </c>
      <c r="F95" t="s">
        <v>38</v>
      </c>
      <c r="G95" t="s">
        <v>1119</v>
      </c>
      <c r="H95">
        <f t="shared" si="76"/>
        <v>1</v>
      </c>
      <c r="I95" t="s">
        <v>1497</v>
      </c>
      <c r="J95" t="s">
        <v>1001</v>
      </c>
      <c r="K95" s="65">
        <v>84</v>
      </c>
      <c r="L95" s="65"/>
      <c r="M95" t="s">
        <v>1137</v>
      </c>
      <c r="N95" t="str">
        <f>VLOOKUP(Geral!M95,PNV!$A$2:$E$354,2,0)</f>
        <v>PAV</v>
      </c>
      <c r="O95" t="str">
        <f>VLOOKUP(Geral!M95,PNV!$A$2:$E$354,5,0)</f>
        <v>PAC</v>
      </c>
      <c r="P95" t="s">
        <v>1010</v>
      </c>
      <c r="Q95" s="4">
        <v>2</v>
      </c>
      <c r="R95" s="4">
        <v>5</v>
      </c>
      <c r="S95" s="4">
        <v>13</v>
      </c>
      <c r="T95" s="67">
        <f t="shared" si="77"/>
        <v>65</v>
      </c>
      <c r="U95" s="6">
        <f t="shared" si="66"/>
        <v>65</v>
      </c>
      <c r="V95" s="6">
        <f t="shared" si="67"/>
        <v>0</v>
      </c>
      <c r="W95" s="6">
        <f t="shared" si="68"/>
        <v>0</v>
      </c>
      <c r="X95" s="6">
        <f t="shared" si="69"/>
        <v>36</v>
      </c>
      <c r="Y95" s="72">
        <f t="shared" si="70"/>
        <v>130</v>
      </c>
      <c r="Z95" s="72">
        <f t="shared" si="71"/>
        <v>130</v>
      </c>
      <c r="AA95" s="67">
        <f t="shared" si="78"/>
        <v>166</v>
      </c>
      <c r="AB95" s="67">
        <f t="shared" si="79"/>
        <v>166</v>
      </c>
      <c r="AC95" s="4">
        <v>1</v>
      </c>
      <c r="AD95" s="4">
        <v>0</v>
      </c>
      <c r="AE95" s="4">
        <v>0</v>
      </c>
      <c r="AF95" s="4">
        <v>1</v>
      </c>
      <c r="AG95" s="4">
        <v>0</v>
      </c>
      <c r="AH95" s="4">
        <v>0</v>
      </c>
      <c r="AI95" s="4">
        <v>0</v>
      </c>
      <c r="AJ95" s="4">
        <v>1</v>
      </c>
      <c r="AK95" s="4">
        <v>0</v>
      </c>
      <c r="AL95" s="4">
        <v>0</v>
      </c>
      <c r="AM95" s="4">
        <v>0</v>
      </c>
      <c r="AN95" s="4" t="s">
        <v>159</v>
      </c>
      <c r="AO95" s="4">
        <v>24</v>
      </c>
      <c r="AP95" s="4">
        <v>2</v>
      </c>
      <c r="AQ95" s="4">
        <v>15</v>
      </c>
      <c r="AR95" s="4">
        <v>10</v>
      </c>
      <c r="AS95" s="4">
        <v>250</v>
      </c>
      <c r="AT95" s="4">
        <v>0</v>
      </c>
      <c r="AU95" s="4">
        <v>0</v>
      </c>
      <c r="AV95" s="4">
        <v>10</v>
      </c>
      <c r="AW95" s="4">
        <v>40</v>
      </c>
      <c r="AX95" s="4">
        <v>4</v>
      </c>
      <c r="AY95" s="4">
        <v>40</v>
      </c>
      <c r="AZ95" s="4">
        <v>0</v>
      </c>
      <c r="BA95" s="4">
        <v>0</v>
      </c>
      <c r="BB95" s="4">
        <v>0</v>
      </c>
      <c r="BC95" s="9">
        <f t="shared" si="80"/>
        <v>0</v>
      </c>
      <c r="BD95" s="4">
        <v>1</v>
      </c>
      <c r="BE95" s="14">
        <f t="shared" si="81"/>
        <v>4</v>
      </c>
      <c r="BF95" s="15">
        <f t="shared" si="72"/>
        <v>1</v>
      </c>
      <c r="BG95" s="14">
        <f t="shared" si="82"/>
        <v>0</v>
      </c>
      <c r="BH95" s="16">
        <f t="shared" si="73"/>
        <v>24</v>
      </c>
      <c r="BI95" s="14">
        <f t="shared" si="83"/>
        <v>250</v>
      </c>
      <c r="BJ95" s="14">
        <f t="shared" si="83"/>
        <v>0</v>
      </c>
      <c r="BK95" s="14">
        <f t="shared" si="83"/>
        <v>0</v>
      </c>
      <c r="BL95" s="17">
        <f t="shared" si="74"/>
        <v>1</v>
      </c>
      <c r="BM95" s="14">
        <f t="shared" si="64"/>
        <v>0</v>
      </c>
      <c r="BN95" s="14">
        <f t="shared" si="107"/>
        <v>17</v>
      </c>
      <c r="BO95" s="14">
        <f t="shared" si="107"/>
        <v>10</v>
      </c>
      <c r="BP95" s="14">
        <f t="shared" si="107"/>
        <v>10</v>
      </c>
      <c r="BQ95" s="14">
        <f t="shared" si="107"/>
        <v>24</v>
      </c>
      <c r="BR95" s="14">
        <f t="shared" si="107"/>
        <v>0</v>
      </c>
      <c r="BS95" s="14">
        <f t="shared" si="107"/>
        <v>0</v>
      </c>
      <c r="BT95" s="14">
        <f t="shared" si="107"/>
        <v>0</v>
      </c>
      <c r="BU95" s="14">
        <f t="shared" si="107"/>
        <v>0</v>
      </c>
      <c r="BV95" s="14">
        <f t="shared" si="107"/>
        <v>40</v>
      </c>
      <c r="BW95" s="14">
        <f t="shared" si="107"/>
        <v>0</v>
      </c>
      <c r="BX95" s="14">
        <f t="shared" si="107"/>
        <v>40</v>
      </c>
      <c r="BY95" s="14">
        <f t="shared" si="107"/>
        <v>0</v>
      </c>
      <c r="BZ95" s="14">
        <f t="shared" si="107"/>
        <v>0</v>
      </c>
      <c r="CA95" s="18">
        <f t="shared" si="84"/>
        <v>421</v>
      </c>
      <c r="CB95" s="40">
        <f t="shared" si="98"/>
        <v>0.25</v>
      </c>
      <c r="CC95" s="39">
        <f t="shared" si="99"/>
        <v>0.625</v>
      </c>
      <c r="CE95" s="39">
        <f t="shared" si="100"/>
        <v>1.2</v>
      </c>
      <c r="CF95" s="39">
        <f t="shared" si="101"/>
        <v>13</v>
      </c>
      <c r="CG95">
        <f t="shared" si="102"/>
        <v>0.78</v>
      </c>
      <c r="CI95">
        <f t="shared" si="103"/>
        <v>0.5</v>
      </c>
      <c r="CJ95" s="39">
        <f t="shared" si="104"/>
        <v>0.65</v>
      </c>
      <c r="CK95" s="39">
        <f t="shared" si="105"/>
        <v>0.5</v>
      </c>
      <c r="CL95" s="39">
        <f t="shared" si="106"/>
        <v>0.13</v>
      </c>
      <c r="CM95" s="83">
        <f t="shared" si="85"/>
        <v>3.8461538461538464E-3</v>
      </c>
      <c r="CN95" s="83">
        <f t="shared" si="86"/>
        <v>9.6153846153846159E-3</v>
      </c>
      <c r="CO95" s="83">
        <f t="shared" si="87"/>
        <v>0</v>
      </c>
      <c r="CP95" s="83">
        <f t="shared" si="88"/>
        <v>1.846153846153846E-2</v>
      </c>
      <c r="CQ95" s="83">
        <f t="shared" si="89"/>
        <v>0.2</v>
      </c>
      <c r="CR95" s="83">
        <f t="shared" si="90"/>
        <v>1.2E-2</v>
      </c>
      <c r="CS95" s="83">
        <f t="shared" si="91"/>
        <v>0</v>
      </c>
      <c r="CT95" s="83">
        <f t="shared" si="92"/>
        <v>7.6923076923076927E-3</v>
      </c>
      <c r="CU95" s="83">
        <f t="shared" si="93"/>
        <v>0.01</v>
      </c>
      <c r="CV95" s="83">
        <f t="shared" si="94"/>
        <v>7.6923076923076927E-3</v>
      </c>
      <c r="CW95" s="83">
        <f t="shared" si="95"/>
        <v>2E-3</v>
      </c>
      <c r="CX95" s="124"/>
      <c r="CY95" s="125"/>
      <c r="CZ95" s="47"/>
    </row>
    <row r="96" spans="1:104" x14ac:dyDescent="0.25">
      <c r="A96">
        <v>2009</v>
      </c>
      <c r="B96">
        <v>86</v>
      </c>
      <c r="C96" t="s">
        <v>37</v>
      </c>
      <c r="D96" s="1">
        <v>41161.586412037039</v>
      </c>
      <c r="E96">
        <v>10</v>
      </c>
      <c r="F96" t="s">
        <v>160</v>
      </c>
      <c r="G96" t="s">
        <v>1119</v>
      </c>
      <c r="H96">
        <f t="shared" si="76"/>
        <v>1</v>
      </c>
      <c r="I96" t="s">
        <v>1497</v>
      </c>
      <c r="J96" t="s">
        <v>1001</v>
      </c>
      <c r="K96" s="65">
        <v>94.9</v>
      </c>
      <c r="L96" s="65"/>
      <c r="M96" t="s">
        <v>1139</v>
      </c>
      <c r="N96" t="str">
        <f>VLOOKUP(Geral!M96,PNV!$A$2:$E$354,2,0)</f>
        <v>PAV</v>
      </c>
      <c r="O96" t="str">
        <f>VLOOKUP(Geral!M96,PNV!$A$2:$E$354,5,0)</f>
        <v>PAC</v>
      </c>
      <c r="P96" t="s">
        <v>1010</v>
      </c>
      <c r="Q96" s="4">
        <v>2</v>
      </c>
      <c r="R96" s="4">
        <v>20</v>
      </c>
      <c r="S96" s="4">
        <v>8.4</v>
      </c>
      <c r="T96" s="67">
        <f t="shared" si="77"/>
        <v>168</v>
      </c>
      <c r="U96" s="6">
        <f t="shared" si="66"/>
        <v>168</v>
      </c>
      <c r="V96" s="6">
        <f t="shared" si="67"/>
        <v>0</v>
      </c>
      <c r="W96" s="6">
        <f t="shared" si="68"/>
        <v>0</v>
      </c>
      <c r="X96" s="6">
        <f t="shared" si="69"/>
        <v>144</v>
      </c>
      <c r="Y96" s="72">
        <f t="shared" si="70"/>
        <v>336</v>
      </c>
      <c r="Z96" s="72">
        <f t="shared" si="71"/>
        <v>336</v>
      </c>
      <c r="AA96" s="67">
        <f t="shared" si="78"/>
        <v>480</v>
      </c>
      <c r="AB96" s="67">
        <f t="shared" si="79"/>
        <v>480</v>
      </c>
      <c r="AC96" s="4">
        <v>1</v>
      </c>
      <c r="AD96" s="4">
        <v>0</v>
      </c>
      <c r="AE96" s="4">
        <v>0</v>
      </c>
      <c r="AF96" s="4">
        <v>0</v>
      </c>
      <c r="AG96" s="4">
        <v>0</v>
      </c>
      <c r="AH96" s="4">
        <v>1</v>
      </c>
      <c r="AI96" s="4">
        <v>0</v>
      </c>
      <c r="AJ96" s="4">
        <v>1</v>
      </c>
      <c r="AK96" s="4">
        <v>0</v>
      </c>
      <c r="AL96" s="4">
        <v>0</v>
      </c>
      <c r="AM96" s="4">
        <v>0</v>
      </c>
      <c r="AN96" s="4" t="s">
        <v>161</v>
      </c>
      <c r="AO96" s="4">
        <v>10</v>
      </c>
      <c r="AP96" s="4">
        <v>4</v>
      </c>
      <c r="AQ96" s="4">
        <v>0</v>
      </c>
      <c r="AR96" s="4">
        <v>40</v>
      </c>
      <c r="AS96" s="4">
        <v>390</v>
      </c>
      <c r="AT96" s="4">
        <v>0</v>
      </c>
      <c r="AU96" s="4">
        <v>100</v>
      </c>
      <c r="AV96" s="4">
        <v>40</v>
      </c>
      <c r="AW96" s="4">
        <v>30</v>
      </c>
      <c r="AX96" s="4">
        <v>20</v>
      </c>
      <c r="AY96" s="4">
        <v>40</v>
      </c>
      <c r="AZ96" s="4">
        <v>0</v>
      </c>
      <c r="BA96" s="4">
        <v>0</v>
      </c>
      <c r="BB96" s="4">
        <v>50</v>
      </c>
      <c r="BC96" s="9">
        <f t="shared" si="80"/>
        <v>0</v>
      </c>
      <c r="BD96" s="4">
        <v>1</v>
      </c>
      <c r="BE96" s="14">
        <f t="shared" si="81"/>
        <v>20</v>
      </c>
      <c r="BF96" s="15">
        <f t="shared" si="72"/>
        <v>0</v>
      </c>
      <c r="BG96" s="14">
        <f t="shared" si="82"/>
        <v>0</v>
      </c>
      <c r="BH96" s="16">
        <f t="shared" si="73"/>
        <v>96</v>
      </c>
      <c r="BI96" s="14">
        <f t="shared" si="83"/>
        <v>390</v>
      </c>
      <c r="BJ96" s="14">
        <f t="shared" si="83"/>
        <v>50</v>
      </c>
      <c r="BK96" s="14">
        <f t="shared" si="83"/>
        <v>0</v>
      </c>
      <c r="BL96" s="17">
        <f t="shared" si="74"/>
        <v>4</v>
      </c>
      <c r="BM96" s="14">
        <f t="shared" si="64"/>
        <v>0</v>
      </c>
      <c r="BN96" s="14">
        <f t="shared" si="107"/>
        <v>4</v>
      </c>
      <c r="BO96" s="14">
        <f t="shared" si="107"/>
        <v>40</v>
      </c>
      <c r="BP96" s="14">
        <f t="shared" si="107"/>
        <v>40</v>
      </c>
      <c r="BQ96" s="14">
        <f t="shared" si="107"/>
        <v>10</v>
      </c>
      <c r="BR96" s="14">
        <f t="shared" si="107"/>
        <v>0</v>
      </c>
      <c r="BS96" s="14">
        <f t="shared" si="107"/>
        <v>0</v>
      </c>
      <c r="BT96" s="14">
        <f t="shared" si="107"/>
        <v>0</v>
      </c>
      <c r="BU96" s="14">
        <f t="shared" si="107"/>
        <v>100</v>
      </c>
      <c r="BV96" s="14">
        <f t="shared" si="107"/>
        <v>30</v>
      </c>
      <c r="BW96" s="14">
        <f t="shared" si="107"/>
        <v>0</v>
      </c>
      <c r="BX96" s="14">
        <f t="shared" si="107"/>
        <v>40</v>
      </c>
      <c r="BY96" s="14">
        <f t="shared" si="107"/>
        <v>0</v>
      </c>
      <c r="BZ96" s="14">
        <f t="shared" ref="BN96:BZ116" si="108">SUMIF($AO$2:$BC$2,BZ$2,$AO96:$BC96)</f>
        <v>0</v>
      </c>
      <c r="CA96" s="18">
        <f t="shared" si="84"/>
        <v>824</v>
      </c>
      <c r="CB96" s="40">
        <f t="shared" si="98"/>
        <v>1</v>
      </c>
      <c r="CC96" s="39">
        <f t="shared" si="99"/>
        <v>2.5</v>
      </c>
      <c r="CE96" s="39">
        <f t="shared" si="100"/>
        <v>4.8</v>
      </c>
      <c r="CF96" s="39">
        <f t="shared" si="101"/>
        <v>33.6</v>
      </c>
      <c r="CG96">
        <f t="shared" si="102"/>
        <v>0.78</v>
      </c>
      <c r="CI96">
        <f t="shared" si="103"/>
        <v>2</v>
      </c>
      <c r="CJ96" s="39">
        <f t="shared" si="104"/>
        <v>1.6800000000000002</v>
      </c>
      <c r="CK96" s="39">
        <f t="shared" si="105"/>
        <v>2</v>
      </c>
      <c r="CL96" s="39">
        <f t="shared" si="106"/>
        <v>0.33600000000000008</v>
      </c>
      <c r="CM96" s="83">
        <f t="shared" si="85"/>
        <v>5.9523809523809521E-3</v>
      </c>
      <c r="CN96" s="83">
        <f t="shared" si="86"/>
        <v>1.488095238095238E-2</v>
      </c>
      <c r="CO96" s="83">
        <f t="shared" si="87"/>
        <v>0</v>
      </c>
      <c r="CP96" s="83">
        <f t="shared" si="88"/>
        <v>2.8571428571428571E-2</v>
      </c>
      <c r="CQ96" s="83">
        <f t="shared" si="89"/>
        <v>0.2</v>
      </c>
      <c r="CR96" s="83">
        <f t="shared" si="90"/>
        <v>4.642857142857143E-3</v>
      </c>
      <c r="CS96" s="83">
        <f t="shared" si="91"/>
        <v>0</v>
      </c>
      <c r="CT96" s="83">
        <f t="shared" si="92"/>
        <v>1.1904761904761904E-2</v>
      </c>
      <c r="CU96" s="83">
        <f t="shared" si="93"/>
        <v>0.01</v>
      </c>
      <c r="CV96" s="83">
        <f t="shared" si="94"/>
        <v>1.1904761904761904E-2</v>
      </c>
      <c r="CW96" s="83">
        <f t="shared" si="95"/>
        <v>2.0000000000000005E-3</v>
      </c>
      <c r="CX96" s="124"/>
      <c r="CY96" s="125"/>
      <c r="CZ96" s="47"/>
    </row>
    <row r="97" spans="1:104" x14ac:dyDescent="0.25">
      <c r="A97">
        <v>2029</v>
      </c>
      <c r="B97">
        <v>104</v>
      </c>
      <c r="C97" t="s">
        <v>37</v>
      </c>
      <c r="D97" s="1">
        <v>41162.456678240742</v>
      </c>
      <c r="E97">
        <v>28</v>
      </c>
      <c r="F97" t="s">
        <v>193</v>
      </c>
      <c r="G97" t="s">
        <v>743</v>
      </c>
      <c r="H97">
        <f t="shared" si="76"/>
        <v>0</v>
      </c>
      <c r="I97" t="s">
        <v>1497</v>
      </c>
      <c r="J97" t="s">
        <v>1002</v>
      </c>
      <c r="K97" s="65">
        <v>95.3</v>
      </c>
      <c r="L97" s="65"/>
      <c r="M97" t="s">
        <v>1127</v>
      </c>
      <c r="N97" t="str">
        <f>VLOOKUP(Geral!M97,PNV!$A$2:$E$354,2,0)</f>
        <v>PAV</v>
      </c>
      <c r="O97" t="str">
        <f>VLOOKUP(Geral!M97,PNV!$A$2:$E$354,5,0)</f>
        <v>PAV</v>
      </c>
      <c r="P97" t="s">
        <v>1010</v>
      </c>
      <c r="Q97" s="4">
        <v>2</v>
      </c>
      <c r="R97" s="4">
        <v>15</v>
      </c>
      <c r="S97" s="4">
        <v>1.5</v>
      </c>
      <c r="T97" s="67">
        <f t="shared" si="77"/>
        <v>22.5</v>
      </c>
      <c r="U97" s="6">
        <f t="shared" si="66"/>
        <v>22.5</v>
      </c>
      <c r="V97" s="6">
        <f t="shared" si="67"/>
        <v>27</v>
      </c>
      <c r="W97" s="6">
        <f t="shared" si="68"/>
        <v>16.200000000000003</v>
      </c>
      <c r="X97" s="6">
        <f t="shared" si="69"/>
        <v>10.8</v>
      </c>
      <c r="Y97" s="72">
        <f t="shared" si="70"/>
        <v>49.5</v>
      </c>
      <c r="Z97" s="72">
        <f t="shared" si="71"/>
        <v>38.700000000000003</v>
      </c>
      <c r="AA97" s="67">
        <f t="shared" si="78"/>
        <v>60.3</v>
      </c>
      <c r="AB97" s="67">
        <f t="shared" si="79"/>
        <v>49.5</v>
      </c>
      <c r="AC97" s="4">
        <v>0</v>
      </c>
      <c r="AD97" s="4">
        <v>1</v>
      </c>
      <c r="AE97" s="4">
        <v>0</v>
      </c>
      <c r="AF97" s="4">
        <v>0</v>
      </c>
      <c r="AG97" s="4">
        <v>0</v>
      </c>
      <c r="AH97" s="4">
        <v>1</v>
      </c>
      <c r="AI97" s="4">
        <v>0</v>
      </c>
      <c r="AJ97" s="4">
        <v>0</v>
      </c>
      <c r="AK97" s="4">
        <v>0</v>
      </c>
      <c r="AL97" s="4">
        <v>1</v>
      </c>
      <c r="AM97" s="4">
        <v>0</v>
      </c>
      <c r="AN97" s="4" t="s">
        <v>194</v>
      </c>
      <c r="AO97" s="4">
        <v>0</v>
      </c>
      <c r="AP97" s="4">
        <v>0</v>
      </c>
      <c r="AQ97" s="4">
        <v>0</v>
      </c>
      <c r="AR97" s="4">
        <v>0</v>
      </c>
      <c r="AS97" s="4">
        <v>300</v>
      </c>
      <c r="AT97" s="4">
        <v>0</v>
      </c>
      <c r="AU97" s="4">
        <v>15</v>
      </c>
      <c r="AV97" s="4">
        <v>0</v>
      </c>
      <c r="AW97" s="4">
        <v>0</v>
      </c>
      <c r="AX97" s="4">
        <v>0</v>
      </c>
      <c r="AY97" s="4">
        <v>50</v>
      </c>
      <c r="AZ97" s="4">
        <v>0</v>
      </c>
      <c r="BA97" s="4">
        <v>0</v>
      </c>
      <c r="BB97" s="4">
        <v>0</v>
      </c>
      <c r="BC97" s="9">
        <f t="shared" si="80"/>
        <v>0</v>
      </c>
      <c r="BD97" s="4">
        <v>2</v>
      </c>
      <c r="BE97" s="14">
        <f t="shared" si="81"/>
        <v>0</v>
      </c>
      <c r="BF97" s="15">
        <f t="shared" si="72"/>
        <v>2.25</v>
      </c>
      <c r="BG97" s="14">
        <f t="shared" si="82"/>
        <v>0</v>
      </c>
      <c r="BH97" s="16">
        <f t="shared" si="73"/>
        <v>72</v>
      </c>
      <c r="BI97" s="14">
        <f t="shared" si="83"/>
        <v>300</v>
      </c>
      <c r="BJ97" s="14">
        <f t="shared" si="83"/>
        <v>0</v>
      </c>
      <c r="BK97" s="14">
        <f t="shared" si="83"/>
        <v>0</v>
      </c>
      <c r="BL97" s="17">
        <f t="shared" si="74"/>
        <v>0</v>
      </c>
      <c r="BM97" s="14">
        <f t="shared" si="64"/>
        <v>0</v>
      </c>
      <c r="BN97" s="14">
        <f t="shared" si="108"/>
        <v>0</v>
      </c>
      <c r="BO97" s="14">
        <f t="shared" si="108"/>
        <v>0</v>
      </c>
      <c r="BP97" s="14">
        <f t="shared" si="108"/>
        <v>0</v>
      </c>
      <c r="BQ97" s="14">
        <f t="shared" si="108"/>
        <v>0</v>
      </c>
      <c r="BR97" s="14">
        <f t="shared" si="108"/>
        <v>0</v>
      </c>
      <c r="BS97" s="14">
        <f t="shared" si="108"/>
        <v>0</v>
      </c>
      <c r="BT97" s="14">
        <f t="shared" si="108"/>
        <v>0</v>
      </c>
      <c r="BU97" s="14">
        <f t="shared" si="108"/>
        <v>15</v>
      </c>
      <c r="BV97" s="14">
        <f t="shared" si="108"/>
        <v>0</v>
      </c>
      <c r="BW97" s="14">
        <f t="shared" si="108"/>
        <v>0</v>
      </c>
      <c r="BX97" s="14">
        <f t="shared" si="108"/>
        <v>50</v>
      </c>
      <c r="BY97" s="14">
        <f t="shared" si="108"/>
        <v>0</v>
      </c>
      <c r="BZ97" s="14">
        <f t="shared" si="108"/>
        <v>0</v>
      </c>
      <c r="CA97" s="18">
        <f t="shared" si="84"/>
        <v>439.25</v>
      </c>
      <c r="CB97" s="40">
        <f t="shared" si="98"/>
        <v>1.5</v>
      </c>
      <c r="CC97" s="39">
        <f t="shared" si="99"/>
        <v>1.125</v>
      </c>
      <c r="CE97" s="39">
        <f t="shared" si="100"/>
        <v>7.1999999999999993</v>
      </c>
      <c r="CF97" s="39">
        <f t="shared" si="101"/>
        <v>4.5</v>
      </c>
      <c r="CG97">
        <f t="shared" si="102"/>
        <v>0.78</v>
      </c>
      <c r="CI97">
        <f t="shared" si="103"/>
        <v>0</v>
      </c>
      <c r="CJ97" s="39">
        <f t="shared" si="104"/>
        <v>0.22500000000000001</v>
      </c>
      <c r="CK97" s="39">
        <f t="shared" si="105"/>
        <v>1.5</v>
      </c>
      <c r="CL97" s="39">
        <f t="shared" si="106"/>
        <v>4.5000000000000005E-2</v>
      </c>
      <c r="CM97" s="83">
        <f t="shared" si="85"/>
        <v>6.6666666666666666E-2</v>
      </c>
      <c r="CN97" s="83">
        <f t="shared" si="86"/>
        <v>0.05</v>
      </c>
      <c r="CO97" s="83">
        <f t="shared" si="87"/>
        <v>0</v>
      </c>
      <c r="CP97" s="83">
        <f t="shared" si="88"/>
        <v>0.31999999999999995</v>
      </c>
      <c r="CQ97" s="83">
        <f t="shared" si="89"/>
        <v>0.2</v>
      </c>
      <c r="CR97" s="83">
        <f t="shared" si="90"/>
        <v>3.4666666666666665E-2</v>
      </c>
      <c r="CS97" s="83">
        <f t="shared" si="91"/>
        <v>0</v>
      </c>
      <c r="CT97" s="83">
        <f t="shared" si="92"/>
        <v>0</v>
      </c>
      <c r="CU97" s="83">
        <f t="shared" si="93"/>
        <v>0.01</v>
      </c>
      <c r="CV97" s="83">
        <f t="shared" si="94"/>
        <v>6.6666666666666666E-2</v>
      </c>
      <c r="CW97" s="83">
        <f t="shared" si="95"/>
        <v>2E-3</v>
      </c>
      <c r="CX97" s="124"/>
      <c r="CY97" s="125"/>
      <c r="CZ97" s="47"/>
    </row>
    <row r="98" spans="1:104" x14ac:dyDescent="0.25">
      <c r="A98">
        <v>2030</v>
      </c>
      <c r="B98">
        <v>105</v>
      </c>
      <c r="C98" t="s">
        <v>37</v>
      </c>
      <c r="D98" s="1">
        <v>41162.467893518522</v>
      </c>
      <c r="E98">
        <v>29</v>
      </c>
      <c r="F98" t="s">
        <v>195</v>
      </c>
      <c r="G98" t="s">
        <v>1119</v>
      </c>
      <c r="H98">
        <f t="shared" si="76"/>
        <v>1</v>
      </c>
      <c r="I98" t="s">
        <v>1497</v>
      </c>
      <c r="J98" t="s">
        <v>1002</v>
      </c>
      <c r="K98" s="65">
        <v>95.3</v>
      </c>
      <c r="L98" s="65"/>
      <c r="M98" t="s">
        <v>1127</v>
      </c>
      <c r="N98" t="str">
        <f>VLOOKUP(Geral!M98,PNV!$A$2:$E$354,2,0)</f>
        <v>PAV</v>
      </c>
      <c r="O98" t="str">
        <f>VLOOKUP(Geral!M98,PNV!$A$2:$E$354,5,0)</f>
        <v>PAV</v>
      </c>
      <c r="P98" t="s">
        <v>1010</v>
      </c>
      <c r="Q98" s="4">
        <v>2</v>
      </c>
      <c r="R98" s="4">
        <v>54</v>
      </c>
      <c r="S98" s="4">
        <v>10</v>
      </c>
      <c r="T98" s="67">
        <f t="shared" si="77"/>
        <v>540</v>
      </c>
      <c r="U98" s="6">
        <f t="shared" si="66"/>
        <v>540</v>
      </c>
      <c r="V98" s="6">
        <f t="shared" si="67"/>
        <v>702</v>
      </c>
      <c r="W98" s="6">
        <f t="shared" si="68"/>
        <v>702</v>
      </c>
      <c r="X98" s="6">
        <f t="shared" si="69"/>
        <v>388.8</v>
      </c>
      <c r="Y98" s="72">
        <f t="shared" si="70"/>
        <v>1080</v>
      </c>
      <c r="Z98" s="72">
        <f t="shared" si="71"/>
        <v>1080</v>
      </c>
      <c r="AA98" s="67">
        <f t="shared" si="78"/>
        <v>1468.8</v>
      </c>
      <c r="AB98" s="67">
        <f t="shared" si="79"/>
        <v>1468.8</v>
      </c>
      <c r="AC98" s="4">
        <v>0</v>
      </c>
      <c r="AD98" s="4">
        <v>1</v>
      </c>
      <c r="AE98" s="4">
        <v>0</v>
      </c>
      <c r="AF98" s="4">
        <v>0</v>
      </c>
      <c r="AG98" s="4">
        <v>0</v>
      </c>
      <c r="AH98" s="4">
        <v>1</v>
      </c>
      <c r="AI98" s="4">
        <v>0</v>
      </c>
      <c r="AJ98" s="4">
        <v>1</v>
      </c>
      <c r="AK98" s="4">
        <v>0</v>
      </c>
      <c r="AL98" s="4">
        <v>0</v>
      </c>
      <c r="AM98" s="4">
        <v>0</v>
      </c>
      <c r="AN98" s="4" t="s">
        <v>196</v>
      </c>
      <c r="AO98" s="4">
        <v>13</v>
      </c>
      <c r="AP98" s="4">
        <v>50</v>
      </c>
      <c r="AQ98" s="4">
        <v>10</v>
      </c>
      <c r="AR98" s="4">
        <v>0</v>
      </c>
      <c r="AS98" s="4">
        <v>1050</v>
      </c>
      <c r="AT98" s="4">
        <v>8</v>
      </c>
      <c r="AU98" s="4">
        <v>300</v>
      </c>
      <c r="AV98" s="4">
        <v>108</v>
      </c>
      <c r="AW98" s="4">
        <v>60</v>
      </c>
      <c r="AX98" s="4">
        <v>0</v>
      </c>
      <c r="AY98" s="4">
        <v>108</v>
      </c>
      <c r="AZ98" s="4">
        <v>0</v>
      </c>
      <c r="BA98" s="4">
        <v>0</v>
      </c>
      <c r="BB98" s="4">
        <v>0</v>
      </c>
      <c r="BC98" s="9">
        <f t="shared" si="80"/>
        <v>0</v>
      </c>
      <c r="BD98" s="4">
        <v>2</v>
      </c>
      <c r="BE98" s="14">
        <f t="shared" si="81"/>
        <v>0</v>
      </c>
      <c r="BF98" s="15">
        <f t="shared" si="72"/>
        <v>0</v>
      </c>
      <c r="BG98" s="14">
        <f t="shared" si="82"/>
        <v>0</v>
      </c>
      <c r="BH98" s="16">
        <f t="shared" si="73"/>
        <v>259.2</v>
      </c>
      <c r="BI98" s="14">
        <f t="shared" si="83"/>
        <v>1050</v>
      </c>
      <c r="BJ98" s="14">
        <f t="shared" si="83"/>
        <v>0</v>
      </c>
      <c r="BK98" s="14">
        <f t="shared" si="83"/>
        <v>0</v>
      </c>
      <c r="BL98" s="17">
        <f t="shared" si="74"/>
        <v>10.8</v>
      </c>
      <c r="BM98" s="14">
        <f t="shared" si="64"/>
        <v>0</v>
      </c>
      <c r="BN98" s="14">
        <f t="shared" si="108"/>
        <v>60</v>
      </c>
      <c r="BO98" s="14">
        <f t="shared" si="108"/>
        <v>108</v>
      </c>
      <c r="BP98" s="14">
        <f t="shared" si="108"/>
        <v>0</v>
      </c>
      <c r="BQ98" s="14">
        <f t="shared" si="108"/>
        <v>13</v>
      </c>
      <c r="BR98" s="14">
        <f t="shared" si="108"/>
        <v>0</v>
      </c>
      <c r="BS98" s="14">
        <f t="shared" si="108"/>
        <v>0</v>
      </c>
      <c r="BT98" s="14">
        <f t="shared" si="108"/>
        <v>0</v>
      </c>
      <c r="BU98" s="14">
        <f t="shared" si="108"/>
        <v>300</v>
      </c>
      <c r="BV98" s="14">
        <f t="shared" si="108"/>
        <v>60</v>
      </c>
      <c r="BW98" s="14">
        <f t="shared" si="108"/>
        <v>0</v>
      </c>
      <c r="BX98" s="14">
        <f t="shared" si="108"/>
        <v>108</v>
      </c>
      <c r="BY98" s="14">
        <f t="shared" si="108"/>
        <v>8</v>
      </c>
      <c r="BZ98" s="14">
        <f t="shared" si="108"/>
        <v>0</v>
      </c>
      <c r="CA98" s="18">
        <f t="shared" si="84"/>
        <v>1977</v>
      </c>
      <c r="CB98" s="40">
        <f t="shared" si="98"/>
        <v>2.7</v>
      </c>
      <c r="CC98" s="39">
        <f t="shared" si="99"/>
        <v>6.75</v>
      </c>
      <c r="CE98" s="39">
        <f t="shared" si="100"/>
        <v>12.96</v>
      </c>
      <c r="CF98" s="39">
        <f t="shared" si="101"/>
        <v>108</v>
      </c>
      <c r="CG98">
        <f t="shared" si="102"/>
        <v>0.78</v>
      </c>
      <c r="CI98">
        <f t="shared" si="103"/>
        <v>5.4</v>
      </c>
      <c r="CJ98" s="39">
        <f t="shared" si="104"/>
        <v>5.4</v>
      </c>
      <c r="CK98" s="39">
        <f t="shared" si="105"/>
        <v>5.4</v>
      </c>
      <c r="CL98" s="39">
        <f t="shared" si="106"/>
        <v>1.08</v>
      </c>
      <c r="CM98" s="83">
        <f t="shared" si="85"/>
        <v>5.0000000000000001E-3</v>
      </c>
      <c r="CN98" s="83">
        <f t="shared" si="86"/>
        <v>1.2500000000000001E-2</v>
      </c>
      <c r="CO98" s="83">
        <f t="shared" si="87"/>
        <v>0</v>
      </c>
      <c r="CP98" s="83">
        <f t="shared" si="88"/>
        <v>2.4E-2</v>
      </c>
      <c r="CQ98" s="83">
        <f t="shared" si="89"/>
        <v>0.2</v>
      </c>
      <c r="CR98" s="83">
        <f t="shared" si="90"/>
        <v>1.4444444444444446E-3</v>
      </c>
      <c r="CS98" s="83">
        <f t="shared" si="91"/>
        <v>0</v>
      </c>
      <c r="CT98" s="83">
        <f t="shared" si="92"/>
        <v>0.01</v>
      </c>
      <c r="CU98" s="83">
        <f t="shared" si="93"/>
        <v>0.01</v>
      </c>
      <c r="CV98" s="83">
        <f t="shared" si="94"/>
        <v>0.01</v>
      </c>
      <c r="CW98" s="83">
        <f t="shared" si="95"/>
        <v>2E-3</v>
      </c>
      <c r="CX98" s="124"/>
      <c r="CY98" s="125"/>
      <c r="CZ98" s="47"/>
    </row>
    <row r="99" spans="1:104" x14ac:dyDescent="0.25">
      <c r="A99">
        <v>2010</v>
      </c>
      <c r="B99">
        <v>87</v>
      </c>
      <c r="C99" t="s">
        <v>37</v>
      </c>
      <c r="D99" s="1">
        <v>41161.597002314818</v>
      </c>
      <c r="E99">
        <v>11</v>
      </c>
      <c r="F99" t="s">
        <v>162</v>
      </c>
      <c r="G99" t="s">
        <v>1439</v>
      </c>
      <c r="H99">
        <f t="shared" si="76"/>
        <v>1</v>
      </c>
      <c r="I99" t="s">
        <v>1497</v>
      </c>
      <c r="J99" t="s">
        <v>1001</v>
      </c>
      <c r="K99" s="65">
        <v>100.6</v>
      </c>
      <c r="L99" s="65"/>
      <c r="M99" t="s">
        <v>1140</v>
      </c>
      <c r="N99" t="str">
        <f>VLOOKUP(Geral!M99,PNV!$A$2:$E$354,2,0)</f>
        <v>PAV</v>
      </c>
      <c r="O99" t="str">
        <f>VLOOKUP(Geral!M99,PNV!$A$2:$E$354,5,0)</f>
        <v>PAC</v>
      </c>
      <c r="P99" t="s">
        <v>1010</v>
      </c>
      <c r="Q99" s="4">
        <v>2</v>
      </c>
      <c r="R99" s="4">
        <v>54</v>
      </c>
      <c r="S99" s="4">
        <v>10</v>
      </c>
      <c r="T99" s="67">
        <f t="shared" si="77"/>
        <v>540</v>
      </c>
      <c r="U99" s="6">
        <f t="shared" si="66"/>
        <v>540</v>
      </c>
      <c r="V99" s="6">
        <f t="shared" si="67"/>
        <v>0</v>
      </c>
      <c r="W99" s="6">
        <f t="shared" si="68"/>
        <v>0</v>
      </c>
      <c r="X99" s="6">
        <f t="shared" si="69"/>
        <v>388.8</v>
      </c>
      <c r="Y99" s="72">
        <f t="shared" si="70"/>
        <v>1080</v>
      </c>
      <c r="Z99" s="72">
        <f t="shared" si="71"/>
        <v>1080</v>
      </c>
      <c r="AA99" s="67">
        <f t="shared" si="78"/>
        <v>1468.8</v>
      </c>
      <c r="AB99" s="67">
        <f t="shared" si="79"/>
        <v>1468.8</v>
      </c>
      <c r="AC99" s="4">
        <v>0</v>
      </c>
      <c r="AD99" s="4">
        <v>1</v>
      </c>
      <c r="AE99" s="4">
        <v>0</v>
      </c>
      <c r="AF99" s="4">
        <v>0</v>
      </c>
      <c r="AG99" s="4">
        <v>0</v>
      </c>
      <c r="AH99" s="4">
        <v>0</v>
      </c>
      <c r="AI99" s="4">
        <v>1</v>
      </c>
      <c r="AJ99" s="4">
        <v>1</v>
      </c>
      <c r="AK99" s="4">
        <v>0</v>
      </c>
      <c r="AL99" s="4">
        <v>0</v>
      </c>
      <c r="AM99" s="4">
        <v>0</v>
      </c>
      <c r="AN99" s="4" t="s">
        <v>163</v>
      </c>
      <c r="AO99" s="4">
        <v>17</v>
      </c>
      <c r="AP99" s="4">
        <v>30</v>
      </c>
      <c r="AQ99" s="4">
        <v>0</v>
      </c>
      <c r="AR99" s="4">
        <v>108</v>
      </c>
      <c r="AS99" s="4">
        <v>730</v>
      </c>
      <c r="AT99" s="4">
        <v>4</v>
      </c>
      <c r="AU99" s="4">
        <v>250</v>
      </c>
      <c r="AV99" s="4">
        <v>50</v>
      </c>
      <c r="AW99" s="4">
        <v>20</v>
      </c>
      <c r="AX99" s="4">
        <v>6</v>
      </c>
      <c r="AY99" s="4">
        <v>140</v>
      </c>
      <c r="AZ99" s="4">
        <v>0</v>
      </c>
      <c r="BA99" s="4">
        <v>0</v>
      </c>
      <c r="BB99" s="4">
        <v>0</v>
      </c>
      <c r="BC99" s="9">
        <f t="shared" si="80"/>
        <v>0</v>
      </c>
      <c r="BD99" s="4">
        <v>2</v>
      </c>
      <c r="BE99" s="14">
        <f t="shared" si="81"/>
        <v>6</v>
      </c>
      <c r="BF99" s="15">
        <f t="shared" si="72"/>
        <v>0</v>
      </c>
      <c r="BG99" s="14">
        <f t="shared" si="82"/>
        <v>0</v>
      </c>
      <c r="BH99" s="16">
        <f t="shared" si="73"/>
        <v>259.2</v>
      </c>
      <c r="BI99" s="14">
        <f t="shared" si="83"/>
        <v>730</v>
      </c>
      <c r="BJ99" s="14">
        <f t="shared" si="83"/>
        <v>0</v>
      </c>
      <c r="BK99" s="14">
        <f t="shared" si="83"/>
        <v>0</v>
      </c>
      <c r="BL99" s="17">
        <f t="shared" si="74"/>
        <v>10.8</v>
      </c>
      <c r="BM99" s="14">
        <f t="shared" si="64"/>
        <v>0</v>
      </c>
      <c r="BN99" s="14">
        <f t="shared" si="108"/>
        <v>30</v>
      </c>
      <c r="BO99" s="14">
        <f t="shared" si="108"/>
        <v>50</v>
      </c>
      <c r="BP99" s="14">
        <f t="shared" si="108"/>
        <v>108</v>
      </c>
      <c r="BQ99" s="14">
        <f t="shared" si="108"/>
        <v>17</v>
      </c>
      <c r="BR99" s="14">
        <f t="shared" si="108"/>
        <v>0</v>
      </c>
      <c r="BS99" s="14">
        <f t="shared" si="108"/>
        <v>0</v>
      </c>
      <c r="BT99" s="14">
        <f t="shared" si="108"/>
        <v>0</v>
      </c>
      <c r="BU99" s="14">
        <f t="shared" si="108"/>
        <v>250</v>
      </c>
      <c r="BV99" s="14">
        <f t="shared" si="108"/>
        <v>20</v>
      </c>
      <c r="BW99" s="14">
        <f t="shared" si="108"/>
        <v>0</v>
      </c>
      <c r="BX99" s="14">
        <f t="shared" si="108"/>
        <v>140</v>
      </c>
      <c r="BY99" s="14">
        <f t="shared" si="108"/>
        <v>4</v>
      </c>
      <c r="BZ99" s="14">
        <f t="shared" si="108"/>
        <v>0</v>
      </c>
      <c r="CA99" s="18">
        <f t="shared" si="84"/>
        <v>1625</v>
      </c>
      <c r="CB99" s="40">
        <f t="shared" si="98"/>
        <v>2.7</v>
      </c>
      <c r="CC99" s="39">
        <f t="shared" si="99"/>
        <v>6.75</v>
      </c>
      <c r="CE99" s="39">
        <f t="shared" si="100"/>
        <v>12.96</v>
      </c>
      <c r="CF99" s="39">
        <f t="shared" si="101"/>
        <v>108</v>
      </c>
      <c r="CG99">
        <f t="shared" si="102"/>
        <v>0.78</v>
      </c>
      <c r="CI99">
        <f t="shared" si="103"/>
        <v>5.4</v>
      </c>
      <c r="CJ99" s="39">
        <f t="shared" si="104"/>
        <v>5.4</v>
      </c>
      <c r="CK99" s="39">
        <f t="shared" si="105"/>
        <v>5.4</v>
      </c>
      <c r="CL99" s="39">
        <f t="shared" si="106"/>
        <v>1.08</v>
      </c>
      <c r="CM99" s="83">
        <f t="shared" si="85"/>
        <v>5.0000000000000001E-3</v>
      </c>
      <c r="CN99" s="83">
        <f t="shared" si="86"/>
        <v>1.2500000000000001E-2</v>
      </c>
      <c r="CO99" s="83">
        <f t="shared" si="87"/>
        <v>0</v>
      </c>
      <c r="CP99" s="83">
        <f t="shared" si="88"/>
        <v>2.4E-2</v>
      </c>
      <c r="CQ99" s="83">
        <f t="shared" si="89"/>
        <v>0.2</v>
      </c>
      <c r="CR99" s="83">
        <f t="shared" si="90"/>
        <v>1.4444444444444446E-3</v>
      </c>
      <c r="CS99" s="83">
        <f t="shared" si="91"/>
        <v>0</v>
      </c>
      <c r="CT99" s="83">
        <f t="shared" si="92"/>
        <v>0.01</v>
      </c>
      <c r="CU99" s="83">
        <f t="shared" si="93"/>
        <v>0.01</v>
      </c>
      <c r="CV99" s="83">
        <f t="shared" si="94"/>
        <v>0.01</v>
      </c>
      <c r="CW99" s="83">
        <f t="shared" si="95"/>
        <v>2E-3</v>
      </c>
      <c r="CX99" s="124"/>
      <c r="CY99" s="125"/>
      <c r="CZ99" s="47"/>
    </row>
    <row r="100" spans="1:104" x14ac:dyDescent="0.25">
      <c r="A100">
        <v>2011</v>
      </c>
      <c r="B100">
        <v>88</v>
      </c>
      <c r="C100" t="s">
        <v>37</v>
      </c>
      <c r="D100" s="1">
        <v>41161.612881944442</v>
      </c>
      <c r="E100">
        <v>12</v>
      </c>
      <c r="F100" t="s">
        <v>162</v>
      </c>
      <c r="G100" t="s">
        <v>1439</v>
      </c>
      <c r="H100">
        <f t="shared" si="76"/>
        <v>1</v>
      </c>
      <c r="I100" t="s">
        <v>1497</v>
      </c>
      <c r="J100" t="s">
        <v>1001</v>
      </c>
      <c r="K100" s="65">
        <v>100.8</v>
      </c>
      <c r="L100" s="65"/>
      <c r="M100" t="s">
        <v>1140</v>
      </c>
      <c r="N100" t="str">
        <f>VLOOKUP(Geral!M100,PNV!$A$2:$E$354,2,0)</f>
        <v>PAV</v>
      </c>
      <c r="O100" t="str">
        <f>VLOOKUP(Geral!M100,PNV!$A$2:$E$354,5,0)</f>
        <v>PAC</v>
      </c>
      <c r="P100" t="s">
        <v>1010</v>
      </c>
      <c r="Q100" s="4">
        <v>2</v>
      </c>
      <c r="R100" s="4">
        <v>56</v>
      </c>
      <c r="S100" s="4">
        <v>8.4</v>
      </c>
      <c r="T100" s="67">
        <f t="shared" si="77"/>
        <v>470.40000000000003</v>
      </c>
      <c r="U100" s="6">
        <f t="shared" si="66"/>
        <v>470.40000000000003</v>
      </c>
      <c r="V100" s="6">
        <f t="shared" si="67"/>
        <v>0</v>
      </c>
      <c r="W100" s="6">
        <f t="shared" si="68"/>
        <v>0</v>
      </c>
      <c r="X100" s="6">
        <f t="shared" si="69"/>
        <v>403.2</v>
      </c>
      <c r="Y100" s="72">
        <f t="shared" si="70"/>
        <v>940.80000000000007</v>
      </c>
      <c r="Z100" s="72">
        <f t="shared" si="71"/>
        <v>940.80000000000007</v>
      </c>
      <c r="AA100" s="67">
        <f t="shared" si="78"/>
        <v>1344</v>
      </c>
      <c r="AB100" s="67">
        <f t="shared" si="79"/>
        <v>1344</v>
      </c>
      <c r="AC100" s="4">
        <v>0</v>
      </c>
      <c r="AD100" s="4">
        <v>1</v>
      </c>
      <c r="AE100" s="4">
        <v>0</v>
      </c>
      <c r="AF100" s="4">
        <v>0</v>
      </c>
      <c r="AG100" s="4">
        <v>0</v>
      </c>
      <c r="AH100" s="4">
        <v>1</v>
      </c>
      <c r="AI100" s="4">
        <v>0</v>
      </c>
      <c r="AJ100" s="4">
        <v>1</v>
      </c>
      <c r="AK100" s="4">
        <v>0</v>
      </c>
      <c r="AL100" s="4">
        <v>0</v>
      </c>
      <c r="AM100" s="4">
        <v>0</v>
      </c>
      <c r="AN100" s="4" t="s">
        <v>165</v>
      </c>
      <c r="AO100" s="4">
        <v>15</v>
      </c>
      <c r="AP100" s="4">
        <v>20</v>
      </c>
      <c r="AQ100" s="4">
        <v>0</v>
      </c>
      <c r="AR100" s="4">
        <v>112</v>
      </c>
      <c r="AS100" s="4">
        <v>800</v>
      </c>
      <c r="AT100" s="4">
        <v>0</v>
      </c>
      <c r="AU100" s="4">
        <v>0</v>
      </c>
      <c r="AV100" s="4">
        <v>112</v>
      </c>
      <c r="AW100" s="4">
        <v>20</v>
      </c>
      <c r="AX100" s="4">
        <v>4</v>
      </c>
      <c r="AY100" s="4">
        <v>112</v>
      </c>
      <c r="AZ100" s="4">
        <v>0</v>
      </c>
      <c r="BA100" s="4">
        <v>0</v>
      </c>
      <c r="BB100" s="4">
        <v>0</v>
      </c>
      <c r="BC100" s="9">
        <f t="shared" si="80"/>
        <v>0</v>
      </c>
      <c r="BD100" s="4">
        <v>2</v>
      </c>
      <c r="BE100" s="14">
        <f t="shared" si="81"/>
        <v>4</v>
      </c>
      <c r="BF100" s="15">
        <f t="shared" si="72"/>
        <v>0</v>
      </c>
      <c r="BG100" s="14">
        <f t="shared" si="82"/>
        <v>0</v>
      </c>
      <c r="BH100" s="16">
        <f t="shared" si="73"/>
        <v>268.8</v>
      </c>
      <c r="BI100" s="14">
        <f t="shared" si="83"/>
        <v>800</v>
      </c>
      <c r="BJ100" s="14">
        <f t="shared" si="83"/>
        <v>0</v>
      </c>
      <c r="BK100" s="14">
        <f t="shared" si="83"/>
        <v>0</v>
      </c>
      <c r="BL100" s="17">
        <f t="shared" si="74"/>
        <v>11.200000000000001</v>
      </c>
      <c r="BM100" s="14">
        <f t="shared" si="64"/>
        <v>0</v>
      </c>
      <c r="BN100" s="14">
        <f t="shared" si="108"/>
        <v>20</v>
      </c>
      <c r="BO100" s="14">
        <f t="shared" si="108"/>
        <v>112</v>
      </c>
      <c r="BP100" s="14">
        <f t="shared" si="108"/>
        <v>112</v>
      </c>
      <c r="BQ100" s="14">
        <f t="shared" si="108"/>
        <v>15</v>
      </c>
      <c r="BR100" s="14">
        <f t="shared" si="108"/>
        <v>0</v>
      </c>
      <c r="BS100" s="14">
        <f t="shared" si="108"/>
        <v>0</v>
      </c>
      <c r="BT100" s="14">
        <f t="shared" si="108"/>
        <v>0</v>
      </c>
      <c r="BU100" s="14">
        <f t="shared" si="108"/>
        <v>0</v>
      </c>
      <c r="BV100" s="14">
        <f t="shared" si="108"/>
        <v>20</v>
      </c>
      <c r="BW100" s="14">
        <f t="shared" si="108"/>
        <v>0</v>
      </c>
      <c r="BX100" s="14">
        <f t="shared" si="108"/>
        <v>112</v>
      </c>
      <c r="BY100" s="14">
        <f t="shared" si="108"/>
        <v>0</v>
      </c>
      <c r="BZ100" s="14">
        <f t="shared" si="108"/>
        <v>0</v>
      </c>
      <c r="CA100" s="18">
        <f t="shared" si="84"/>
        <v>1475</v>
      </c>
      <c r="CB100" s="40">
        <f t="shared" si="98"/>
        <v>2.8000000000000003</v>
      </c>
      <c r="CC100" s="39">
        <f t="shared" si="99"/>
        <v>7.0000000000000009</v>
      </c>
      <c r="CE100" s="39">
        <f t="shared" si="100"/>
        <v>13.440000000000001</v>
      </c>
      <c r="CF100" s="39">
        <f t="shared" si="101"/>
        <v>94.080000000000013</v>
      </c>
      <c r="CG100">
        <f t="shared" si="102"/>
        <v>0.78</v>
      </c>
      <c r="CI100">
        <f t="shared" si="103"/>
        <v>5.6000000000000005</v>
      </c>
      <c r="CJ100" s="39">
        <f t="shared" si="104"/>
        <v>4.7040000000000006</v>
      </c>
      <c r="CK100" s="39">
        <f t="shared" si="105"/>
        <v>5.6000000000000005</v>
      </c>
      <c r="CL100" s="39">
        <f t="shared" si="106"/>
        <v>0.94080000000000019</v>
      </c>
      <c r="CM100" s="83">
        <f t="shared" si="85"/>
        <v>5.9523809523809529E-3</v>
      </c>
      <c r="CN100" s="83">
        <f t="shared" si="86"/>
        <v>1.4880952380952382E-2</v>
      </c>
      <c r="CO100" s="83">
        <f t="shared" si="87"/>
        <v>0</v>
      </c>
      <c r="CP100" s="83">
        <f t="shared" si="88"/>
        <v>2.8571428571428571E-2</v>
      </c>
      <c r="CQ100" s="83">
        <f t="shared" si="89"/>
        <v>0.2</v>
      </c>
      <c r="CR100" s="83">
        <f t="shared" si="90"/>
        <v>1.6581632653061224E-3</v>
      </c>
      <c r="CS100" s="83">
        <f t="shared" si="91"/>
        <v>0</v>
      </c>
      <c r="CT100" s="83">
        <f t="shared" si="92"/>
        <v>1.1904761904761906E-2</v>
      </c>
      <c r="CU100" s="83">
        <f t="shared" si="93"/>
        <v>0.01</v>
      </c>
      <c r="CV100" s="83">
        <f t="shared" si="94"/>
        <v>1.1904761904761906E-2</v>
      </c>
      <c r="CW100" s="83">
        <f t="shared" si="95"/>
        <v>2.0000000000000005E-3</v>
      </c>
      <c r="CX100" s="124"/>
      <c r="CY100" s="125"/>
      <c r="CZ100" s="47"/>
    </row>
    <row r="101" spans="1:104" x14ac:dyDescent="0.25">
      <c r="A101">
        <v>2012</v>
      </c>
      <c r="B101">
        <v>89</v>
      </c>
      <c r="C101" t="s">
        <v>37</v>
      </c>
      <c r="D101" s="1">
        <v>41161.621307870373</v>
      </c>
      <c r="E101">
        <v>13</v>
      </c>
      <c r="F101" t="s">
        <v>166</v>
      </c>
      <c r="G101" t="s">
        <v>1439</v>
      </c>
      <c r="H101">
        <f t="shared" si="76"/>
        <v>1</v>
      </c>
      <c r="I101" t="s">
        <v>1497</v>
      </c>
      <c r="J101" t="s">
        <v>1001</v>
      </c>
      <c r="K101" s="65">
        <v>104.9</v>
      </c>
      <c r="L101" s="65"/>
      <c r="M101" t="s">
        <v>1141</v>
      </c>
      <c r="N101" t="str">
        <f>VLOOKUP(Geral!M101,PNV!$A$2:$E$354,2,0)</f>
        <v>PAV</v>
      </c>
      <c r="O101" t="str">
        <f>VLOOKUP(Geral!M101,PNV!$A$2:$E$354,5,0)</f>
        <v>PAC</v>
      </c>
      <c r="P101" t="s">
        <v>1010</v>
      </c>
      <c r="Q101" s="4">
        <v>2</v>
      </c>
      <c r="R101" s="4">
        <v>8</v>
      </c>
      <c r="S101" s="4">
        <v>14</v>
      </c>
      <c r="T101" s="67">
        <f t="shared" si="77"/>
        <v>112</v>
      </c>
      <c r="U101" s="6">
        <f t="shared" si="66"/>
        <v>112</v>
      </c>
      <c r="V101" s="6">
        <f t="shared" si="67"/>
        <v>0</v>
      </c>
      <c r="W101" s="6">
        <f t="shared" si="68"/>
        <v>0</v>
      </c>
      <c r="X101" s="6">
        <f t="shared" si="69"/>
        <v>57.6</v>
      </c>
      <c r="Y101" s="72">
        <f t="shared" si="70"/>
        <v>224</v>
      </c>
      <c r="Z101" s="72">
        <f t="shared" si="71"/>
        <v>224</v>
      </c>
      <c r="AA101" s="67">
        <f t="shared" si="78"/>
        <v>281.60000000000002</v>
      </c>
      <c r="AB101" s="67">
        <f t="shared" si="79"/>
        <v>281.60000000000002</v>
      </c>
      <c r="AC101" s="4">
        <v>1</v>
      </c>
      <c r="AD101" s="4">
        <v>0</v>
      </c>
      <c r="AE101" s="4">
        <v>0</v>
      </c>
      <c r="AF101" s="4">
        <v>0</v>
      </c>
      <c r="AG101" s="4">
        <v>1</v>
      </c>
      <c r="AH101" s="4">
        <v>0</v>
      </c>
      <c r="AI101" s="4">
        <v>0</v>
      </c>
      <c r="AJ101" s="4">
        <v>1</v>
      </c>
      <c r="AK101" s="4">
        <v>0</v>
      </c>
      <c r="AL101" s="4">
        <v>0</v>
      </c>
      <c r="AM101" s="4">
        <v>0</v>
      </c>
      <c r="AN101" s="4" t="s">
        <v>167</v>
      </c>
      <c r="AO101" s="4">
        <v>10</v>
      </c>
      <c r="AP101" s="4">
        <v>4</v>
      </c>
      <c r="AQ101" s="4">
        <v>8</v>
      </c>
      <c r="AR101" s="4">
        <v>0</v>
      </c>
      <c r="AS101" s="4">
        <v>0</v>
      </c>
      <c r="AT101" s="4">
        <v>0</v>
      </c>
      <c r="AU101" s="4">
        <v>0</v>
      </c>
      <c r="AV101" s="4">
        <v>0</v>
      </c>
      <c r="AW101" s="4">
        <v>0</v>
      </c>
      <c r="AX101" s="4">
        <v>0</v>
      </c>
      <c r="AY101" s="4">
        <v>0</v>
      </c>
      <c r="AZ101" s="4">
        <v>0</v>
      </c>
      <c r="BA101" s="4">
        <v>0</v>
      </c>
      <c r="BB101" s="4">
        <v>0</v>
      </c>
      <c r="BC101" s="9">
        <f t="shared" si="80"/>
        <v>0</v>
      </c>
      <c r="BD101" s="4">
        <v>2</v>
      </c>
      <c r="BE101" s="14">
        <f t="shared" si="81"/>
        <v>0</v>
      </c>
      <c r="BF101" s="15">
        <f t="shared" si="72"/>
        <v>2.4000000000000004</v>
      </c>
      <c r="BG101" s="14">
        <f t="shared" si="82"/>
        <v>0</v>
      </c>
      <c r="BH101" s="16">
        <f t="shared" si="73"/>
        <v>38.4</v>
      </c>
      <c r="BI101" s="14">
        <f t="shared" si="83"/>
        <v>0</v>
      </c>
      <c r="BJ101" s="14">
        <f t="shared" si="83"/>
        <v>0</v>
      </c>
      <c r="BK101" s="14">
        <f t="shared" si="83"/>
        <v>0</v>
      </c>
      <c r="BL101" s="17">
        <f t="shared" si="74"/>
        <v>1.6</v>
      </c>
      <c r="BM101" s="14">
        <f t="shared" si="64"/>
        <v>0</v>
      </c>
      <c r="BN101" s="14">
        <f t="shared" si="108"/>
        <v>12</v>
      </c>
      <c r="BO101" s="14">
        <f t="shared" si="108"/>
        <v>0</v>
      </c>
      <c r="BP101" s="14">
        <f t="shared" si="108"/>
        <v>0</v>
      </c>
      <c r="BQ101" s="14">
        <f t="shared" si="108"/>
        <v>10</v>
      </c>
      <c r="BR101" s="14">
        <f t="shared" si="108"/>
        <v>0</v>
      </c>
      <c r="BS101" s="14">
        <f t="shared" si="108"/>
        <v>0</v>
      </c>
      <c r="BT101" s="14">
        <f t="shared" si="108"/>
        <v>0</v>
      </c>
      <c r="BU101" s="14">
        <f t="shared" si="108"/>
        <v>0</v>
      </c>
      <c r="BV101" s="14">
        <f t="shared" si="108"/>
        <v>0</v>
      </c>
      <c r="BW101" s="14">
        <f t="shared" si="108"/>
        <v>0</v>
      </c>
      <c r="BX101" s="14">
        <f t="shared" si="108"/>
        <v>0</v>
      </c>
      <c r="BY101" s="14">
        <f t="shared" si="108"/>
        <v>0</v>
      </c>
      <c r="BZ101" s="14">
        <f t="shared" si="108"/>
        <v>0</v>
      </c>
      <c r="CA101" s="18">
        <f t="shared" si="84"/>
        <v>64.400000000000006</v>
      </c>
      <c r="CB101" s="40">
        <f t="shared" si="98"/>
        <v>0.4</v>
      </c>
      <c r="CC101" s="39">
        <f t="shared" si="99"/>
        <v>1</v>
      </c>
      <c r="CE101" s="39">
        <f t="shared" si="100"/>
        <v>1.92</v>
      </c>
      <c r="CF101" s="39">
        <f t="shared" si="101"/>
        <v>22.400000000000002</v>
      </c>
      <c r="CG101">
        <f t="shared" si="102"/>
        <v>0.78</v>
      </c>
      <c r="CI101">
        <f t="shared" si="103"/>
        <v>0.8</v>
      </c>
      <c r="CJ101" s="39">
        <f t="shared" si="104"/>
        <v>1.1200000000000001</v>
      </c>
      <c r="CK101" s="39">
        <f t="shared" si="105"/>
        <v>0.8</v>
      </c>
      <c r="CL101" s="39">
        <f t="shared" si="106"/>
        <v>0.22400000000000003</v>
      </c>
      <c r="CM101" s="83">
        <f t="shared" si="85"/>
        <v>3.5714285714285718E-3</v>
      </c>
      <c r="CN101" s="83">
        <f t="shared" si="86"/>
        <v>8.9285714285714281E-3</v>
      </c>
      <c r="CO101" s="83">
        <f t="shared" si="87"/>
        <v>0</v>
      </c>
      <c r="CP101" s="83">
        <f t="shared" si="88"/>
        <v>1.7142857142857144E-2</v>
      </c>
      <c r="CQ101" s="83">
        <f t="shared" si="89"/>
        <v>0.2</v>
      </c>
      <c r="CR101" s="83">
        <f t="shared" si="90"/>
        <v>6.9642857142857145E-3</v>
      </c>
      <c r="CS101" s="83">
        <f t="shared" si="91"/>
        <v>0</v>
      </c>
      <c r="CT101" s="83">
        <f t="shared" si="92"/>
        <v>7.1428571428571435E-3</v>
      </c>
      <c r="CU101" s="83">
        <f t="shared" si="93"/>
        <v>0.01</v>
      </c>
      <c r="CV101" s="83">
        <f t="shared" si="94"/>
        <v>7.1428571428571435E-3</v>
      </c>
      <c r="CW101" s="83">
        <f t="shared" si="95"/>
        <v>2.0000000000000005E-3</v>
      </c>
      <c r="CX101" s="124"/>
      <c r="CY101" s="125"/>
      <c r="CZ101" s="47"/>
    </row>
    <row r="102" spans="1:104" x14ac:dyDescent="0.25">
      <c r="A102">
        <v>2013</v>
      </c>
      <c r="B102">
        <v>90</v>
      </c>
      <c r="C102" t="s">
        <v>37</v>
      </c>
      <c r="D102" s="1">
        <v>41161.637986111113</v>
      </c>
      <c r="E102">
        <v>14</v>
      </c>
      <c r="F102" t="s">
        <v>168</v>
      </c>
      <c r="G102" t="s">
        <v>1119</v>
      </c>
      <c r="H102">
        <f t="shared" si="76"/>
        <v>1</v>
      </c>
      <c r="I102" t="s">
        <v>1497</v>
      </c>
      <c r="J102" t="s">
        <v>1001</v>
      </c>
      <c r="K102" s="65">
        <v>111</v>
      </c>
      <c r="L102" s="65"/>
      <c r="M102" t="s">
        <v>1141</v>
      </c>
      <c r="N102" t="str">
        <f>VLOOKUP(Geral!M102,PNV!$A$2:$E$354,2,0)</f>
        <v>PAV</v>
      </c>
      <c r="O102" t="str">
        <f>VLOOKUP(Geral!M102,PNV!$A$2:$E$354,5,0)</f>
        <v>PAC</v>
      </c>
      <c r="P102" t="s">
        <v>1010</v>
      </c>
      <c r="Q102" s="4">
        <v>2</v>
      </c>
      <c r="R102" s="4">
        <v>30</v>
      </c>
      <c r="S102" s="4">
        <v>8.4</v>
      </c>
      <c r="T102" s="67">
        <f t="shared" si="77"/>
        <v>252</v>
      </c>
      <c r="U102" s="6">
        <f t="shared" si="66"/>
        <v>252</v>
      </c>
      <c r="V102" s="6">
        <f t="shared" si="67"/>
        <v>0</v>
      </c>
      <c r="W102" s="6">
        <f t="shared" si="68"/>
        <v>0</v>
      </c>
      <c r="X102" s="6">
        <f t="shared" si="69"/>
        <v>216</v>
      </c>
      <c r="Y102" s="72">
        <f t="shared" si="70"/>
        <v>504</v>
      </c>
      <c r="Z102" s="72">
        <f t="shared" si="71"/>
        <v>504</v>
      </c>
      <c r="AA102" s="67">
        <f t="shared" si="78"/>
        <v>720</v>
      </c>
      <c r="AB102" s="67">
        <f t="shared" si="79"/>
        <v>720</v>
      </c>
      <c r="AC102" s="4">
        <v>1</v>
      </c>
      <c r="AD102" s="4">
        <v>0</v>
      </c>
      <c r="AE102" s="4">
        <v>0</v>
      </c>
      <c r="AF102" s="4">
        <v>0</v>
      </c>
      <c r="AG102" s="4">
        <v>0</v>
      </c>
      <c r="AH102" s="4">
        <v>1</v>
      </c>
      <c r="AI102" s="4">
        <v>0</v>
      </c>
      <c r="AJ102" s="4">
        <v>1</v>
      </c>
      <c r="AK102" s="4">
        <v>0</v>
      </c>
      <c r="AL102" s="4">
        <v>0</v>
      </c>
      <c r="AM102" s="4">
        <v>0</v>
      </c>
      <c r="AN102" s="4" t="s">
        <v>169</v>
      </c>
      <c r="AO102" s="4">
        <v>13</v>
      </c>
      <c r="AP102" s="4">
        <v>10</v>
      </c>
      <c r="AQ102" s="4">
        <v>0</v>
      </c>
      <c r="AR102" s="4">
        <v>60</v>
      </c>
      <c r="AS102" s="4">
        <v>500</v>
      </c>
      <c r="AT102" s="4">
        <v>0</v>
      </c>
      <c r="AU102" s="4">
        <v>150</v>
      </c>
      <c r="AV102" s="4">
        <v>60</v>
      </c>
      <c r="AW102" s="4">
        <v>20</v>
      </c>
      <c r="AX102" s="4">
        <v>14</v>
      </c>
      <c r="AY102" s="4">
        <v>60</v>
      </c>
      <c r="AZ102" s="4">
        <v>0</v>
      </c>
      <c r="BA102" s="4">
        <v>0</v>
      </c>
      <c r="BB102" s="4">
        <v>0</v>
      </c>
      <c r="BC102" s="9">
        <f t="shared" si="80"/>
        <v>0</v>
      </c>
      <c r="BE102" s="14">
        <f t="shared" si="81"/>
        <v>14</v>
      </c>
      <c r="BF102" s="15">
        <f t="shared" si="72"/>
        <v>0</v>
      </c>
      <c r="BG102" s="14">
        <f t="shared" si="82"/>
        <v>0</v>
      </c>
      <c r="BH102" s="16">
        <f t="shared" si="73"/>
        <v>144</v>
      </c>
      <c r="BI102" s="14">
        <f t="shared" si="83"/>
        <v>500</v>
      </c>
      <c r="BJ102" s="14">
        <f t="shared" si="83"/>
        <v>0</v>
      </c>
      <c r="BK102" s="14">
        <f t="shared" si="83"/>
        <v>0</v>
      </c>
      <c r="BL102" s="17">
        <f t="shared" si="74"/>
        <v>6</v>
      </c>
      <c r="BM102" s="14">
        <f t="shared" si="64"/>
        <v>0</v>
      </c>
      <c r="BN102" s="14">
        <f t="shared" si="108"/>
        <v>10</v>
      </c>
      <c r="BO102" s="14">
        <f t="shared" si="108"/>
        <v>60</v>
      </c>
      <c r="BP102" s="14">
        <f t="shared" si="108"/>
        <v>60</v>
      </c>
      <c r="BQ102" s="14">
        <f t="shared" si="108"/>
        <v>13</v>
      </c>
      <c r="BR102" s="14">
        <f t="shared" si="108"/>
        <v>0</v>
      </c>
      <c r="BS102" s="14">
        <f t="shared" si="108"/>
        <v>0</v>
      </c>
      <c r="BT102" s="14">
        <f t="shared" si="108"/>
        <v>0</v>
      </c>
      <c r="BU102" s="14">
        <f t="shared" si="108"/>
        <v>150</v>
      </c>
      <c r="BV102" s="14">
        <f t="shared" si="108"/>
        <v>20</v>
      </c>
      <c r="BW102" s="14">
        <f t="shared" si="108"/>
        <v>0</v>
      </c>
      <c r="BX102" s="14">
        <f t="shared" si="108"/>
        <v>60</v>
      </c>
      <c r="BY102" s="14">
        <f t="shared" si="108"/>
        <v>0</v>
      </c>
      <c r="BZ102" s="14">
        <f t="shared" si="108"/>
        <v>0</v>
      </c>
      <c r="CA102" s="18">
        <f t="shared" si="84"/>
        <v>1037</v>
      </c>
      <c r="CB102" s="40">
        <f t="shared" si="98"/>
        <v>1.5</v>
      </c>
      <c r="CC102" s="39">
        <f t="shared" si="99"/>
        <v>3.75</v>
      </c>
      <c r="CE102" s="39">
        <f t="shared" si="100"/>
        <v>7.1999999999999993</v>
      </c>
      <c r="CF102" s="39">
        <f t="shared" si="101"/>
        <v>50.400000000000006</v>
      </c>
      <c r="CG102">
        <f t="shared" si="102"/>
        <v>0.78</v>
      </c>
      <c r="CI102">
        <f t="shared" si="103"/>
        <v>3</v>
      </c>
      <c r="CJ102" s="39">
        <f t="shared" si="104"/>
        <v>2.5200000000000005</v>
      </c>
      <c r="CK102" s="39">
        <f t="shared" si="105"/>
        <v>3</v>
      </c>
      <c r="CL102" s="39">
        <f t="shared" si="106"/>
        <v>0.50400000000000011</v>
      </c>
      <c r="CM102" s="83">
        <f t="shared" si="85"/>
        <v>5.9523809523809521E-3</v>
      </c>
      <c r="CN102" s="83">
        <f t="shared" si="86"/>
        <v>1.488095238095238E-2</v>
      </c>
      <c r="CO102" s="83">
        <f t="shared" si="87"/>
        <v>0</v>
      </c>
      <c r="CP102" s="83">
        <f t="shared" si="88"/>
        <v>2.8571428571428567E-2</v>
      </c>
      <c r="CQ102" s="83">
        <f t="shared" si="89"/>
        <v>0.2</v>
      </c>
      <c r="CR102" s="83">
        <f t="shared" si="90"/>
        <v>3.0952380952380953E-3</v>
      </c>
      <c r="CS102" s="83">
        <f t="shared" si="91"/>
        <v>0</v>
      </c>
      <c r="CT102" s="83">
        <f t="shared" si="92"/>
        <v>1.1904761904761904E-2</v>
      </c>
      <c r="CU102" s="83">
        <f t="shared" si="93"/>
        <v>1.0000000000000002E-2</v>
      </c>
      <c r="CV102" s="83">
        <f t="shared" si="94"/>
        <v>1.1904761904761904E-2</v>
      </c>
      <c r="CW102" s="83">
        <f t="shared" si="95"/>
        <v>2.0000000000000005E-3</v>
      </c>
      <c r="CX102" s="124"/>
      <c r="CY102" s="125"/>
      <c r="CZ102" s="47"/>
    </row>
    <row r="103" spans="1:104" x14ac:dyDescent="0.25">
      <c r="A103">
        <v>2014</v>
      </c>
      <c r="B103">
        <v>91</v>
      </c>
      <c r="C103" t="s">
        <v>37</v>
      </c>
      <c r="D103" s="1">
        <v>41161.644884259258</v>
      </c>
      <c r="E103">
        <v>15</v>
      </c>
      <c r="F103" t="s">
        <v>91</v>
      </c>
      <c r="G103" t="s">
        <v>1119</v>
      </c>
      <c r="H103">
        <f t="shared" si="76"/>
        <v>1</v>
      </c>
      <c r="I103" t="s">
        <v>1497</v>
      </c>
      <c r="J103" t="s">
        <v>1001</v>
      </c>
      <c r="K103" s="65">
        <v>114.7</v>
      </c>
      <c r="L103" s="65"/>
      <c r="M103" t="s">
        <v>1141</v>
      </c>
      <c r="N103" t="str">
        <f>VLOOKUP(Geral!M103,PNV!$A$2:$E$354,2,0)</f>
        <v>PAV</v>
      </c>
      <c r="O103" t="str">
        <f>VLOOKUP(Geral!M103,PNV!$A$2:$E$354,5,0)</f>
        <v>PAC</v>
      </c>
      <c r="P103" t="s">
        <v>1010</v>
      </c>
      <c r="Q103" s="4">
        <v>2</v>
      </c>
      <c r="R103" s="4">
        <v>30</v>
      </c>
      <c r="S103" s="4">
        <v>8.4</v>
      </c>
      <c r="T103" s="67">
        <f t="shared" si="77"/>
        <v>252</v>
      </c>
      <c r="U103" s="6">
        <f t="shared" si="66"/>
        <v>252</v>
      </c>
      <c r="V103" s="6">
        <f t="shared" si="67"/>
        <v>0</v>
      </c>
      <c r="W103" s="6">
        <f t="shared" si="68"/>
        <v>0</v>
      </c>
      <c r="X103" s="6">
        <f t="shared" si="69"/>
        <v>216</v>
      </c>
      <c r="Y103" s="72">
        <f t="shared" si="70"/>
        <v>504</v>
      </c>
      <c r="Z103" s="72">
        <f t="shared" si="71"/>
        <v>504</v>
      </c>
      <c r="AA103" s="67">
        <f t="shared" si="78"/>
        <v>720</v>
      </c>
      <c r="AB103" s="67">
        <f t="shared" si="79"/>
        <v>720</v>
      </c>
      <c r="AC103" s="4">
        <v>1</v>
      </c>
      <c r="AD103" s="4">
        <v>0</v>
      </c>
      <c r="AE103" s="4">
        <v>0</v>
      </c>
      <c r="AF103" s="4">
        <v>0</v>
      </c>
      <c r="AG103" s="4">
        <v>0</v>
      </c>
      <c r="AH103" s="4">
        <v>1</v>
      </c>
      <c r="AI103" s="4">
        <v>0</v>
      </c>
      <c r="AJ103" s="4">
        <v>1</v>
      </c>
      <c r="AK103" s="4">
        <v>0</v>
      </c>
      <c r="AL103" s="4">
        <v>0</v>
      </c>
      <c r="AM103" s="4">
        <v>0</v>
      </c>
      <c r="AN103" s="4" t="s">
        <v>171</v>
      </c>
      <c r="AO103" s="4">
        <v>27</v>
      </c>
      <c r="AP103" s="4">
        <v>10</v>
      </c>
      <c r="AQ103" s="4">
        <v>4</v>
      </c>
      <c r="AR103" s="4">
        <v>60</v>
      </c>
      <c r="AS103" s="4">
        <v>540</v>
      </c>
      <c r="AT103" s="4">
        <v>0</v>
      </c>
      <c r="AU103" s="4">
        <v>150</v>
      </c>
      <c r="AV103" s="4">
        <v>60</v>
      </c>
      <c r="AW103" s="4">
        <v>30</v>
      </c>
      <c r="AX103" s="4">
        <v>2</v>
      </c>
      <c r="AY103" s="4">
        <v>60</v>
      </c>
      <c r="AZ103" s="4">
        <v>0</v>
      </c>
      <c r="BA103" s="4">
        <v>0</v>
      </c>
      <c r="BB103" s="4">
        <v>0</v>
      </c>
      <c r="BC103" s="9">
        <f t="shared" si="80"/>
        <v>0</v>
      </c>
      <c r="BD103" s="4">
        <v>2</v>
      </c>
      <c r="BE103" s="14">
        <f t="shared" si="81"/>
        <v>2</v>
      </c>
      <c r="BF103" s="15">
        <f t="shared" si="72"/>
        <v>0</v>
      </c>
      <c r="BG103" s="14">
        <f t="shared" si="82"/>
        <v>0</v>
      </c>
      <c r="BH103" s="16">
        <f t="shared" si="73"/>
        <v>144</v>
      </c>
      <c r="BI103" s="14">
        <f t="shared" si="83"/>
        <v>540</v>
      </c>
      <c r="BJ103" s="14">
        <f t="shared" si="83"/>
        <v>0</v>
      </c>
      <c r="BK103" s="14">
        <f t="shared" si="83"/>
        <v>0</v>
      </c>
      <c r="BL103" s="17">
        <f t="shared" si="74"/>
        <v>6</v>
      </c>
      <c r="BM103" s="14">
        <f t="shared" ref="BM103:BM166" si="109">SUMIF($AO$2:$BC$2,BM$2,$AO103:$BC103)</f>
        <v>0</v>
      </c>
      <c r="BN103" s="14">
        <f t="shared" si="108"/>
        <v>14</v>
      </c>
      <c r="BO103" s="14">
        <f t="shared" si="108"/>
        <v>60</v>
      </c>
      <c r="BP103" s="14">
        <f t="shared" si="108"/>
        <v>60</v>
      </c>
      <c r="BQ103" s="14">
        <f t="shared" si="108"/>
        <v>27</v>
      </c>
      <c r="BR103" s="14">
        <f t="shared" si="108"/>
        <v>0</v>
      </c>
      <c r="BS103" s="14">
        <f t="shared" si="108"/>
        <v>0</v>
      </c>
      <c r="BT103" s="14">
        <f t="shared" si="108"/>
        <v>0</v>
      </c>
      <c r="BU103" s="14">
        <f t="shared" si="108"/>
        <v>150</v>
      </c>
      <c r="BV103" s="14">
        <f t="shared" si="108"/>
        <v>30</v>
      </c>
      <c r="BW103" s="14">
        <f t="shared" si="108"/>
        <v>0</v>
      </c>
      <c r="BX103" s="14">
        <f t="shared" si="108"/>
        <v>60</v>
      </c>
      <c r="BY103" s="14">
        <f t="shared" si="108"/>
        <v>0</v>
      </c>
      <c r="BZ103" s="14">
        <f t="shared" si="108"/>
        <v>0</v>
      </c>
      <c r="CA103" s="18">
        <f t="shared" si="84"/>
        <v>1093</v>
      </c>
      <c r="CB103" s="40">
        <f t="shared" si="98"/>
        <v>1.5</v>
      </c>
      <c r="CC103" s="39">
        <f t="shared" si="99"/>
        <v>3.75</v>
      </c>
      <c r="CE103" s="39">
        <f t="shared" si="100"/>
        <v>7.1999999999999993</v>
      </c>
      <c r="CF103" s="39">
        <f t="shared" si="101"/>
        <v>50.400000000000006</v>
      </c>
      <c r="CG103">
        <f t="shared" si="102"/>
        <v>0.78</v>
      </c>
      <c r="CI103">
        <f t="shared" si="103"/>
        <v>3</v>
      </c>
      <c r="CJ103" s="39">
        <f t="shared" si="104"/>
        <v>2.5200000000000005</v>
      </c>
      <c r="CK103" s="39">
        <f t="shared" si="105"/>
        <v>3</v>
      </c>
      <c r="CL103" s="39">
        <f t="shared" si="106"/>
        <v>0.50400000000000011</v>
      </c>
      <c r="CM103" s="83">
        <f t="shared" si="85"/>
        <v>5.9523809523809521E-3</v>
      </c>
      <c r="CN103" s="83">
        <f t="shared" si="86"/>
        <v>1.488095238095238E-2</v>
      </c>
      <c r="CO103" s="83">
        <f t="shared" si="87"/>
        <v>0</v>
      </c>
      <c r="CP103" s="83">
        <f t="shared" si="88"/>
        <v>2.8571428571428567E-2</v>
      </c>
      <c r="CQ103" s="83">
        <f t="shared" si="89"/>
        <v>0.2</v>
      </c>
      <c r="CR103" s="83">
        <f t="shared" si="90"/>
        <v>3.0952380952380953E-3</v>
      </c>
      <c r="CS103" s="83">
        <f t="shared" si="91"/>
        <v>0</v>
      </c>
      <c r="CT103" s="83">
        <f t="shared" si="92"/>
        <v>1.1904761904761904E-2</v>
      </c>
      <c r="CU103" s="83">
        <f t="shared" si="93"/>
        <v>1.0000000000000002E-2</v>
      </c>
      <c r="CV103" s="83">
        <f t="shared" si="94"/>
        <v>1.1904761904761904E-2</v>
      </c>
      <c r="CW103" s="83">
        <f t="shared" si="95"/>
        <v>2.0000000000000005E-3</v>
      </c>
      <c r="CX103" s="124"/>
      <c r="CY103" s="125"/>
      <c r="CZ103" s="47"/>
    </row>
    <row r="104" spans="1:104" x14ac:dyDescent="0.25">
      <c r="A104">
        <v>2015</v>
      </c>
      <c r="B104">
        <v>77</v>
      </c>
      <c r="C104" t="s">
        <v>37</v>
      </c>
      <c r="D104" s="1">
        <v>41161.423993055556</v>
      </c>
      <c r="E104">
        <v>1</v>
      </c>
      <c r="F104" s="4" t="s">
        <v>43</v>
      </c>
      <c r="G104" t="s">
        <v>1439</v>
      </c>
      <c r="H104">
        <f t="shared" si="76"/>
        <v>1</v>
      </c>
      <c r="I104" s="4" t="s">
        <v>1497</v>
      </c>
      <c r="J104" s="4" t="s">
        <v>1001</v>
      </c>
      <c r="K104" s="65">
        <v>119.5</v>
      </c>
      <c r="L104" s="65"/>
      <c r="M104" t="s">
        <v>1134</v>
      </c>
      <c r="N104" t="str">
        <f>VLOOKUP(Geral!M104,PNV!$A$2:$E$354,2,0)</f>
        <v>PAV</v>
      </c>
      <c r="O104" t="str">
        <f>VLOOKUP(Geral!M104,PNV!$A$2:$E$354,5,0)</f>
        <v>PAC</v>
      </c>
      <c r="P104" t="s">
        <v>1010</v>
      </c>
      <c r="Q104" s="4">
        <v>2</v>
      </c>
      <c r="R104" s="4">
        <v>45</v>
      </c>
      <c r="S104" s="4">
        <v>8.5</v>
      </c>
      <c r="T104" s="67">
        <f t="shared" si="77"/>
        <v>382.5</v>
      </c>
      <c r="U104" s="6">
        <f t="shared" si="66"/>
        <v>382.5</v>
      </c>
      <c r="V104" s="6">
        <f t="shared" si="67"/>
        <v>0</v>
      </c>
      <c r="W104" s="6">
        <f t="shared" si="68"/>
        <v>0</v>
      </c>
      <c r="X104" s="6">
        <f t="shared" si="69"/>
        <v>324</v>
      </c>
      <c r="Y104" s="72">
        <f t="shared" si="70"/>
        <v>765</v>
      </c>
      <c r="Z104" s="72">
        <f t="shared" si="71"/>
        <v>765</v>
      </c>
      <c r="AA104" s="67">
        <f t="shared" si="78"/>
        <v>1089</v>
      </c>
      <c r="AB104" s="67">
        <f t="shared" si="79"/>
        <v>1089</v>
      </c>
      <c r="AC104" s="4">
        <v>0</v>
      </c>
      <c r="AD104" s="4">
        <v>1</v>
      </c>
      <c r="AE104" s="4">
        <v>0</v>
      </c>
      <c r="AF104" s="4">
        <v>0</v>
      </c>
      <c r="AG104" s="4">
        <v>1</v>
      </c>
      <c r="AH104" s="4">
        <v>0</v>
      </c>
      <c r="AI104" s="4">
        <v>0</v>
      </c>
      <c r="AJ104" s="4">
        <v>1</v>
      </c>
      <c r="AK104" s="4">
        <v>0</v>
      </c>
      <c r="AL104" s="4">
        <v>0</v>
      </c>
      <c r="AM104" s="4">
        <v>0</v>
      </c>
      <c r="AN104" s="4" t="s">
        <v>150</v>
      </c>
      <c r="AO104" s="4">
        <v>18</v>
      </c>
      <c r="AP104" s="4">
        <v>10</v>
      </c>
      <c r="AQ104" s="4">
        <v>0</v>
      </c>
      <c r="AR104" s="4">
        <v>90</v>
      </c>
      <c r="AS104" s="4">
        <v>0</v>
      </c>
      <c r="AT104" s="4">
        <v>0</v>
      </c>
      <c r="AU104" s="4">
        <v>150</v>
      </c>
      <c r="AV104" s="4">
        <v>90</v>
      </c>
      <c r="AW104" s="4">
        <v>0</v>
      </c>
      <c r="AX104" s="4">
        <v>90</v>
      </c>
      <c r="AY104" s="4">
        <v>90</v>
      </c>
      <c r="AZ104" s="4">
        <v>2</v>
      </c>
      <c r="BA104" s="4">
        <v>0</v>
      </c>
      <c r="BB104" s="4">
        <v>0</v>
      </c>
      <c r="BC104" s="9">
        <f t="shared" si="80"/>
        <v>0</v>
      </c>
      <c r="BD104" s="4">
        <v>1</v>
      </c>
      <c r="BE104" s="14">
        <f t="shared" si="81"/>
        <v>90</v>
      </c>
      <c r="BF104" s="15">
        <f t="shared" si="72"/>
        <v>0</v>
      </c>
      <c r="BG104" s="14">
        <f t="shared" si="82"/>
        <v>2</v>
      </c>
      <c r="BH104" s="16">
        <f t="shared" si="73"/>
        <v>216</v>
      </c>
      <c r="BI104" s="14">
        <f t="shared" si="83"/>
        <v>0</v>
      </c>
      <c r="BJ104" s="14">
        <f t="shared" si="83"/>
        <v>0</v>
      </c>
      <c r="BK104" s="14">
        <f t="shared" si="83"/>
        <v>0</v>
      </c>
      <c r="BL104" s="17">
        <f t="shared" si="74"/>
        <v>9</v>
      </c>
      <c r="BM104" s="14">
        <f t="shared" si="109"/>
        <v>0</v>
      </c>
      <c r="BN104" s="14">
        <f t="shared" si="108"/>
        <v>10</v>
      </c>
      <c r="BO104" s="14">
        <f t="shared" si="108"/>
        <v>90</v>
      </c>
      <c r="BP104" s="14">
        <f t="shared" si="108"/>
        <v>90</v>
      </c>
      <c r="BQ104" s="14">
        <f t="shared" si="108"/>
        <v>18</v>
      </c>
      <c r="BR104" s="14">
        <f t="shared" si="108"/>
        <v>0</v>
      </c>
      <c r="BS104" s="14">
        <f t="shared" si="108"/>
        <v>0</v>
      </c>
      <c r="BT104" s="14">
        <f t="shared" si="108"/>
        <v>0</v>
      </c>
      <c r="BU104" s="14">
        <f t="shared" si="108"/>
        <v>150</v>
      </c>
      <c r="BV104" s="14">
        <f t="shared" si="108"/>
        <v>0</v>
      </c>
      <c r="BW104" s="14">
        <f t="shared" si="108"/>
        <v>0</v>
      </c>
      <c r="BX104" s="14">
        <f t="shared" si="108"/>
        <v>90</v>
      </c>
      <c r="BY104" s="14">
        <f t="shared" si="108"/>
        <v>0</v>
      </c>
      <c r="BZ104" s="14">
        <f t="shared" si="108"/>
        <v>0</v>
      </c>
      <c r="CA104" s="18">
        <f t="shared" si="84"/>
        <v>765</v>
      </c>
      <c r="CB104" s="40">
        <f t="shared" si="98"/>
        <v>2.25</v>
      </c>
      <c r="CC104" s="39">
        <f t="shared" si="99"/>
        <v>5.625</v>
      </c>
      <c r="CE104" s="39">
        <f t="shared" si="100"/>
        <v>10.799999999999999</v>
      </c>
      <c r="CF104" s="39">
        <f t="shared" si="101"/>
        <v>76.5</v>
      </c>
      <c r="CG104">
        <f t="shared" si="102"/>
        <v>0.78</v>
      </c>
      <c r="CI104">
        <f t="shared" si="103"/>
        <v>4.5</v>
      </c>
      <c r="CJ104" s="39">
        <f t="shared" si="104"/>
        <v>3.8250000000000002</v>
      </c>
      <c r="CK104" s="39">
        <f t="shared" si="105"/>
        <v>4.5</v>
      </c>
      <c r="CL104" s="39">
        <f t="shared" si="106"/>
        <v>0.76500000000000012</v>
      </c>
      <c r="CM104" s="83">
        <f t="shared" si="85"/>
        <v>5.8823529411764705E-3</v>
      </c>
      <c r="CN104" s="83">
        <f t="shared" si="86"/>
        <v>1.4705882352941176E-2</v>
      </c>
      <c r="CO104" s="83">
        <f t="shared" si="87"/>
        <v>0</v>
      </c>
      <c r="CP104" s="83">
        <f t="shared" si="88"/>
        <v>2.8235294117647056E-2</v>
      </c>
      <c r="CQ104" s="83">
        <f t="shared" si="89"/>
        <v>0.2</v>
      </c>
      <c r="CR104" s="83">
        <f t="shared" si="90"/>
        <v>2.0392156862745099E-3</v>
      </c>
      <c r="CS104" s="83">
        <f t="shared" si="91"/>
        <v>0</v>
      </c>
      <c r="CT104" s="83">
        <f t="shared" si="92"/>
        <v>1.1764705882352941E-2</v>
      </c>
      <c r="CU104" s="83">
        <f t="shared" si="93"/>
        <v>0.01</v>
      </c>
      <c r="CV104" s="83">
        <f t="shared" si="94"/>
        <v>1.1764705882352941E-2</v>
      </c>
      <c r="CW104" s="83">
        <f t="shared" si="95"/>
        <v>2.0000000000000005E-3</v>
      </c>
      <c r="CX104" s="124"/>
      <c r="CY104" s="125"/>
      <c r="CZ104" s="47"/>
    </row>
    <row r="105" spans="1:104" x14ac:dyDescent="0.25">
      <c r="A105">
        <v>2031</v>
      </c>
      <c r="B105">
        <v>106</v>
      </c>
      <c r="C105" t="s">
        <v>37</v>
      </c>
      <c r="D105" s="1">
        <v>41162.503159722219</v>
      </c>
      <c r="E105">
        <v>30</v>
      </c>
      <c r="F105" t="s">
        <v>197</v>
      </c>
      <c r="G105" t="s">
        <v>1119</v>
      </c>
      <c r="H105">
        <f t="shared" si="76"/>
        <v>1</v>
      </c>
      <c r="I105" t="s">
        <v>1497</v>
      </c>
      <c r="J105" t="s">
        <v>1002</v>
      </c>
      <c r="K105" s="65">
        <v>119.5</v>
      </c>
      <c r="L105" s="65"/>
      <c r="M105" t="s">
        <v>1129</v>
      </c>
      <c r="N105" t="str">
        <f>VLOOKUP(Geral!M105,PNV!$A$2:$E$354,2,0)</f>
        <v>PAV</v>
      </c>
      <c r="O105" t="str">
        <f>VLOOKUP(Geral!M105,PNV!$A$2:$E$354,5,0)</f>
        <v>PAV</v>
      </c>
      <c r="P105" t="s">
        <v>1010</v>
      </c>
      <c r="Q105" s="4">
        <v>2</v>
      </c>
      <c r="R105" s="4">
        <v>151</v>
      </c>
      <c r="S105" s="4">
        <v>10</v>
      </c>
      <c r="T105" s="67">
        <f t="shared" si="77"/>
        <v>1510</v>
      </c>
      <c r="U105" s="6">
        <f t="shared" si="66"/>
        <v>1510</v>
      </c>
      <c r="V105" s="6">
        <f t="shared" si="67"/>
        <v>1963</v>
      </c>
      <c r="W105" s="6">
        <f t="shared" si="68"/>
        <v>1963</v>
      </c>
      <c r="X105" s="6">
        <f t="shared" si="69"/>
        <v>1087.2</v>
      </c>
      <c r="Y105" s="72">
        <f t="shared" si="70"/>
        <v>3020</v>
      </c>
      <c r="Z105" s="72">
        <f t="shared" si="71"/>
        <v>3020</v>
      </c>
      <c r="AA105" s="67">
        <f t="shared" si="78"/>
        <v>4107.2</v>
      </c>
      <c r="AB105" s="67">
        <f t="shared" si="79"/>
        <v>4107.2</v>
      </c>
      <c r="AC105" s="4">
        <v>0</v>
      </c>
      <c r="AD105" s="4">
        <v>1</v>
      </c>
      <c r="AE105" s="4">
        <v>1</v>
      </c>
      <c r="AF105" s="4">
        <v>0</v>
      </c>
      <c r="AG105" s="4">
        <v>0</v>
      </c>
      <c r="AH105" s="4">
        <v>1</v>
      </c>
      <c r="AI105" s="4">
        <v>0</v>
      </c>
      <c r="AJ105" s="4">
        <v>1</v>
      </c>
      <c r="AK105" s="4">
        <v>0</v>
      </c>
      <c r="AL105" s="4">
        <v>0</v>
      </c>
      <c r="AM105" s="4">
        <v>0</v>
      </c>
      <c r="AN105" s="4" t="s">
        <v>198</v>
      </c>
      <c r="AO105" s="4">
        <v>78</v>
      </c>
      <c r="AP105" s="4">
        <v>150</v>
      </c>
      <c r="AQ105" s="4">
        <v>150</v>
      </c>
      <c r="AR105" s="4">
        <v>0</v>
      </c>
      <c r="AS105" s="4">
        <v>2950</v>
      </c>
      <c r="AT105" s="4">
        <v>0</v>
      </c>
      <c r="AU105" s="4">
        <v>300</v>
      </c>
      <c r="AV105" s="4">
        <v>300</v>
      </c>
      <c r="AW105" s="4">
        <v>40</v>
      </c>
      <c r="AX105" s="4">
        <v>2</v>
      </c>
      <c r="AY105" s="4">
        <v>302</v>
      </c>
      <c r="AZ105" s="4">
        <v>50</v>
      </c>
      <c r="BA105" s="4">
        <v>0</v>
      </c>
      <c r="BB105" s="4">
        <v>30</v>
      </c>
      <c r="BC105" s="9">
        <f t="shared" si="80"/>
        <v>0</v>
      </c>
      <c r="BD105" s="4">
        <v>1</v>
      </c>
      <c r="BE105" s="14">
        <f t="shared" si="81"/>
        <v>2</v>
      </c>
      <c r="BF105" s="15">
        <f t="shared" si="72"/>
        <v>0</v>
      </c>
      <c r="BG105" s="14">
        <f t="shared" si="82"/>
        <v>50</v>
      </c>
      <c r="BH105" s="16">
        <f t="shared" si="73"/>
        <v>724.8</v>
      </c>
      <c r="BI105" s="14">
        <f t="shared" si="83"/>
        <v>2950</v>
      </c>
      <c r="BJ105" s="14">
        <f t="shared" si="83"/>
        <v>30</v>
      </c>
      <c r="BK105" s="14">
        <f t="shared" si="83"/>
        <v>0</v>
      </c>
      <c r="BL105" s="17">
        <f t="shared" si="74"/>
        <v>30.200000000000003</v>
      </c>
      <c r="BM105" s="14">
        <f t="shared" si="109"/>
        <v>0</v>
      </c>
      <c r="BN105" s="14">
        <f t="shared" si="108"/>
        <v>300</v>
      </c>
      <c r="BO105" s="14">
        <f t="shared" si="108"/>
        <v>300</v>
      </c>
      <c r="BP105" s="14">
        <f t="shared" si="108"/>
        <v>0</v>
      </c>
      <c r="BQ105" s="14">
        <f t="shared" si="108"/>
        <v>78</v>
      </c>
      <c r="BR105" s="14">
        <f t="shared" si="108"/>
        <v>0</v>
      </c>
      <c r="BS105" s="14">
        <f t="shared" si="108"/>
        <v>0</v>
      </c>
      <c r="BT105" s="14">
        <f t="shared" si="108"/>
        <v>0</v>
      </c>
      <c r="BU105" s="14">
        <f t="shared" si="108"/>
        <v>300</v>
      </c>
      <c r="BV105" s="14">
        <f t="shared" si="108"/>
        <v>40</v>
      </c>
      <c r="BW105" s="14">
        <f t="shared" si="108"/>
        <v>0</v>
      </c>
      <c r="BX105" s="14">
        <f t="shared" si="108"/>
        <v>302</v>
      </c>
      <c r="BY105" s="14">
        <f t="shared" si="108"/>
        <v>0</v>
      </c>
      <c r="BZ105" s="14">
        <f t="shared" si="108"/>
        <v>0</v>
      </c>
      <c r="CA105" s="18">
        <f t="shared" si="84"/>
        <v>5107</v>
      </c>
      <c r="CB105" s="40">
        <f t="shared" si="98"/>
        <v>7.5500000000000007</v>
      </c>
      <c r="CC105" s="39">
        <f t="shared" si="99"/>
        <v>18.875</v>
      </c>
      <c r="CE105" s="39">
        <f t="shared" si="100"/>
        <v>36.24</v>
      </c>
      <c r="CF105" s="39">
        <f t="shared" si="101"/>
        <v>302</v>
      </c>
      <c r="CG105">
        <f t="shared" si="102"/>
        <v>0.78</v>
      </c>
      <c r="CI105">
        <f t="shared" si="103"/>
        <v>15.100000000000001</v>
      </c>
      <c r="CJ105" s="39">
        <f t="shared" si="104"/>
        <v>15.100000000000001</v>
      </c>
      <c r="CK105" s="39">
        <f t="shared" si="105"/>
        <v>15.100000000000001</v>
      </c>
      <c r="CL105" s="39">
        <f t="shared" si="106"/>
        <v>3.0200000000000005</v>
      </c>
      <c r="CM105" s="83">
        <f t="shared" si="85"/>
        <v>5.0000000000000001E-3</v>
      </c>
      <c r="CN105" s="83">
        <f t="shared" si="86"/>
        <v>1.2500000000000001E-2</v>
      </c>
      <c r="CO105" s="83">
        <f t="shared" si="87"/>
        <v>0</v>
      </c>
      <c r="CP105" s="83">
        <f t="shared" si="88"/>
        <v>2.4E-2</v>
      </c>
      <c r="CQ105" s="83">
        <f t="shared" si="89"/>
        <v>0.2</v>
      </c>
      <c r="CR105" s="83">
        <f t="shared" si="90"/>
        <v>5.1655629139072854E-4</v>
      </c>
      <c r="CS105" s="83">
        <f t="shared" si="91"/>
        <v>0</v>
      </c>
      <c r="CT105" s="83">
        <f t="shared" si="92"/>
        <v>0.01</v>
      </c>
      <c r="CU105" s="83">
        <f t="shared" si="93"/>
        <v>0.01</v>
      </c>
      <c r="CV105" s="83">
        <f t="shared" si="94"/>
        <v>0.01</v>
      </c>
      <c r="CW105" s="83">
        <f t="shared" si="95"/>
        <v>2.0000000000000005E-3</v>
      </c>
      <c r="CX105" s="124"/>
      <c r="CY105" s="125"/>
      <c r="CZ105" s="47"/>
    </row>
    <row r="106" spans="1:104" x14ac:dyDescent="0.25">
      <c r="A106">
        <v>2016</v>
      </c>
      <c r="B106">
        <v>92</v>
      </c>
      <c r="C106" t="s">
        <v>37</v>
      </c>
      <c r="D106" s="1">
        <v>41161.661400462966</v>
      </c>
      <c r="E106">
        <v>16</v>
      </c>
      <c r="F106" t="s">
        <v>172</v>
      </c>
      <c r="G106" t="s">
        <v>1119</v>
      </c>
      <c r="H106">
        <f t="shared" si="76"/>
        <v>1</v>
      </c>
      <c r="I106" t="s">
        <v>1497</v>
      </c>
      <c r="J106" t="s">
        <v>1001</v>
      </c>
      <c r="K106" s="65">
        <v>125</v>
      </c>
      <c r="L106" s="65"/>
      <c r="M106" t="s">
        <v>1143</v>
      </c>
      <c r="N106" t="str">
        <f>VLOOKUP(Geral!M106,PNV!$A$2:$E$354,2,0)</f>
        <v>PAV</v>
      </c>
      <c r="O106" t="str">
        <f>VLOOKUP(Geral!M106,PNV!$A$2:$E$354,5,0)</f>
        <v>PAC</v>
      </c>
      <c r="P106" t="s">
        <v>1010</v>
      </c>
      <c r="Q106" s="4">
        <v>2</v>
      </c>
      <c r="R106" s="4">
        <v>40</v>
      </c>
      <c r="S106" s="4">
        <v>10</v>
      </c>
      <c r="T106" s="67">
        <f t="shared" si="77"/>
        <v>400</v>
      </c>
      <c r="U106" s="6">
        <f t="shared" si="66"/>
        <v>400</v>
      </c>
      <c r="V106" s="6">
        <f t="shared" si="67"/>
        <v>0</v>
      </c>
      <c r="W106" s="6">
        <f t="shared" si="68"/>
        <v>0</v>
      </c>
      <c r="X106" s="6">
        <f t="shared" si="69"/>
        <v>288</v>
      </c>
      <c r="Y106" s="72">
        <f t="shared" si="70"/>
        <v>800</v>
      </c>
      <c r="Z106" s="72">
        <f t="shared" si="71"/>
        <v>800</v>
      </c>
      <c r="AA106" s="67">
        <f t="shared" si="78"/>
        <v>1088</v>
      </c>
      <c r="AB106" s="67">
        <f t="shared" si="79"/>
        <v>1088</v>
      </c>
      <c r="AC106" s="4">
        <v>1</v>
      </c>
      <c r="AD106" s="4">
        <v>0</v>
      </c>
      <c r="AE106" s="4">
        <v>0</v>
      </c>
      <c r="AF106" s="4">
        <v>0</v>
      </c>
      <c r="AG106" s="4">
        <v>0</v>
      </c>
      <c r="AH106" s="4">
        <v>1</v>
      </c>
      <c r="AI106" s="4">
        <v>0</v>
      </c>
      <c r="AJ106" s="4">
        <v>1</v>
      </c>
      <c r="AK106" s="4">
        <v>0</v>
      </c>
      <c r="AL106" s="4">
        <v>0</v>
      </c>
      <c r="AM106" s="4">
        <v>0</v>
      </c>
      <c r="AN106" s="4" t="s">
        <v>173</v>
      </c>
      <c r="AO106" s="4">
        <v>63</v>
      </c>
      <c r="AP106" s="4">
        <v>20</v>
      </c>
      <c r="AQ106" s="4">
        <v>0</v>
      </c>
      <c r="AR106" s="4">
        <v>80</v>
      </c>
      <c r="AS106" s="4">
        <v>740</v>
      </c>
      <c r="AT106" s="4">
        <v>0</v>
      </c>
      <c r="AU106" s="4">
        <v>60</v>
      </c>
      <c r="AV106" s="4">
        <v>80</v>
      </c>
      <c r="AW106" s="4">
        <v>16</v>
      </c>
      <c r="AX106" s="4">
        <v>0</v>
      </c>
      <c r="AY106" s="4">
        <v>80</v>
      </c>
      <c r="AZ106" s="4">
        <v>10</v>
      </c>
      <c r="BA106" s="4">
        <v>0</v>
      </c>
      <c r="BB106" s="4">
        <v>80</v>
      </c>
      <c r="BC106" s="9">
        <f t="shared" si="80"/>
        <v>0</v>
      </c>
      <c r="BD106" s="4">
        <v>2</v>
      </c>
      <c r="BE106" s="14">
        <f t="shared" si="81"/>
        <v>0</v>
      </c>
      <c r="BF106" s="15">
        <f t="shared" si="72"/>
        <v>0</v>
      </c>
      <c r="BG106" s="14">
        <f t="shared" si="82"/>
        <v>10</v>
      </c>
      <c r="BH106" s="16">
        <f t="shared" si="73"/>
        <v>192</v>
      </c>
      <c r="BI106" s="14">
        <f t="shared" si="83"/>
        <v>740</v>
      </c>
      <c r="BJ106" s="14">
        <f t="shared" si="83"/>
        <v>80</v>
      </c>
      <c r="BK106" s="14">
        <f t="shared" si="83"/>
        <v>0</v>
      </c>
      <c r="BL106" s="17">
        <f t="shared" si="74"/>
        <v>8</v>
      </c>
      <c r="BM106" s="14">
        <f t="shared" si="109"/>
        <v>0</v>
      </c>
      <c r="BN106" s="14">
        <f t="shared" si="108"/>
        <v>20</v>
      </c>
      <c r="BO106" s="14">
        <f t="shared" si="108"/>
        <v>80</v>
      </c>
      <c r="BP106" s="14">
        <f t="shared" si="108"/>
        <v>80</v>
      </c>
      <c r="BQ106" s="14">
        <f t="shared" si="108"/>
        <v>63</v>
      </c>
      <c r="BR106" s="14">
        <f t="shared" si="108"/>
        <v>0</v>
      </c>
      <c r="BS106" s="14">
        <f t="shared" si="108"/>
        <v>0</v>
      </c>
      <c r="BT106" s="14">
        <f t="shared" si="108"/>
        <v>0</v>
      </c>
      <c r="BU106" s="14">
        <f t="shared" si="108"/>
        <v>60</v>
      </c>
      <c r="BV106" s="14">
        <f t="shared" si="108"/>
        <v>16</v>
      </c>
      <c r="BW106" s="14">
        <f t="shared" si="108"/>
        <v>0</v>
      </c>
      <c r="BX106" s="14">
        <f t="shared" si="108"/>
        <v>80</v>
      </c>
      <c r="BY106" s="14">
        <f t="shared" si="108"/>
        <v>0</v>
      </c>
      <c r="BZ106" s="14">
        <f t="shared" si="108"/>
        <v>0</v>
      </c>
      <c r="CA106" s="18">
        <f t="shared" si="84"/>
        <v>1429</v>
      </c>
      <c r="CB106" s="40">
        <f t="shared" si="98"/>
        <v>2</v>
      </c>
      <c r="CC106" s="39">
        <f t="shared" si="99"/>
        <v>5</v>
      </c>
      <c r="CE106" s="39">
        <f t="shared" si="100"/>
        <v>9.6</v>
      </c>
      <c r="CF106" s="39">
        <f t="shared" si="101"/>
        <v>80</v>
      </c>
      <c r="CG106">
        <f t="shared" si="102"/>
        <v>0.78</v>
      </c>
      <c r="CI106">
        <f t="shared" si="103"/>
        <v>4</v>
      </c>
      <c r="CJ106" s="39">
        <f t="shared" si="104"/>
        <v>4</v>
      </c>
      <c r="CK106" s="39">
        <f t="shared" si="105"/>
        <v>4</v>
      </c>
      <c r="CL106" s="39">
        <f t="shared" si="106"/>
        <v>0.8</v>
      </c>
      <c r="CM106" s="83">
        <f t="shared" si="85"/>
        <v>5.0000000000000001E-3</v>
      </c>
      <c r="CN106" s="83">
        <f t="shared" si="86"/>
        <v>1.2500000000000001E-2</v>
      </c>
      <c r="CO106" s="83">
        <f t="shared" si="87"/>
        <v>0</v>
      </c>
      <c r="CP106" s="83">
        <f t="shared" si="88"/>
        <v>2.4E-2</v>
      </c>
      <c r="CQ106" s="83">
        <f t="shared" si="89"/>
        <v>0.2</v>
      </c>
      <c r="CR106" s="83">
        <f t="shared" si="90"/>
        <v>1.9500000000000001E-3</v>
      </c>
      <c r="CS106" s="83">
        <f t="shared" si="91"/>
        <v>0</v>
      </c>
      <c r="CT106" s="83">
        <f t="shared" si="92"/>
        <v>0.01</v>
      </c>
      <c r="CU106" s="83">
        <f t="shared" si="93"/>
        <v>0.01</v>
      </c>
      <c r="CV106" s="83">
        <f t="shared" si="94"/>
        <v>0.01</v>
      </c>
      <c r="CW106" s="83">
        <f t="shared" si="95"/>
        <v>2E-3</v>
      </c>
      <c r="CX106" s="124"/>
      <c r="CY106" s="125"/>
      <c r="CZ106" s="47"/>
    </row>
    <row r="107" spans="1:104" x14ac:dyDescent="0.25">
      <c r="A107">
        <v>2032</v>
      </c>
      <c r="B107">
        <v>107</v>
      </c>
      <c r="C107" t="s">
        <v>37</v>
      </c>
      <c r="D107" s="1">
        <v>41162.51734953704</v>
      </c>
      <c r="E107">
        <v>31</v>
      </c>
      <c r="F107" t="s">
        <v>199</v>
      </c>
      <c r="G107" t="s">
        <v>1119</v>
      </c>
      <c r="H107">
        <f t="shared" si="76"/>
        <v>1</v>
      </c>
      <c r="I107" t="s">
        <v>1497</v>
      </c>
      <c r="J107" t="s">
        <v>1002</v>
      </c>
      <c r="K107" s="65">
        <v>125.1</v>
      </c>
      <c r="L107" s="65"/>
      <c r="M107" t="s">
        <v>1130</v>
      </c>
      <c r="N107" t="str">
        <f>VLOOKUP(Geral!M107,PNV!$A$2:$E$354,2,0)</f>
        <v>PAV</v>
      </c>
      <c r="O107" t="str">
        <f>VLOOKUP(Geral!M107,PNV!$A$2:$E$354,5,0)</f>
        <v>PAV</v>
      </c>
      <c r="P107" t="s">
        <v>1010</v>
      </c>
      <c r="Q107" s="4">
        <v>2</v>
      </c>
      <c r="R107" s="4">
        <v>50</v>
      </c>
      <c r="S107" s="4">
        <v>10</v>
      </c>
      <c r="T107" s="67">
        <f t="shared" si="77"/>
        <v>500</v>
      </c>
      <c r="U107" s="6">
        <f t="shared" si="66"/>
        <v>500</v>
      </c>
      <c r="V107" s="6">
        <f t="shared" si="67"/>
        <v>650</v>
      </c>
      <c r="W107" s="6">
        <f t="shared" si="68"/>
        <v>650</v>
      </c>
      <c r="X107" s="6">
        <f t="shared" si="69"/>
        <v>360</v>
      </c>
      <c r="Y107" s="72">
        <f t="shared" si="70"/>
        <v>1000</v>
      </c>
      <c r="Z107" s="72">
        <f t="shared" si="71"/>
        <v>1000</v>
      </c>
      <c r="AA107" s="67">
        <f t="shared" si="78"/>
        <v>1360</v>
      </c>
      <c r="AB107" s="67">
        <f t="shared" si="79"/>
        <v>1360</v>
      </c>
      <c r="AC107" s="4">
        <v>0</v>
      </c>
      <c r="AD107" s="4">
        <v>1</v>
      </c>
      <c r="AE107" s="4">
        <v>0</v>
      </c>
      <c r="AF107" s="4">
        <v>0</v>
      </c>
      <c r="AG107" s="4">
        <v>0</v>
      </c>
      <c r="AH107" s="4">
        <v>1</v>
      </c>
      <c r="AI107" s="4">
        <v>0</v>
      </c>
      <c r="AJ107" s="4">
        <v>1</v>
      </c>
      <c r="AK107" s="4">
        <v>0</v>
      </c>
      <c r="AL107" s="4">
        <v>0</v>
      </c>
      <c r="AM107" s="4">
        <v>0</v>
      </c>
      <c r="AN107" s="4" t="s">
        <v>200</v>
      </c>
      <c r="AO107" s="4">
        <v>13</v>
      </c>
      <c r="AP107" s="4">
        <v>20</v>
      </c>
      <c r="AQ107" s="4">
        <v>10</v>
      </c>
      <c r="AR107" s="4">
        <v>0</v>
      </c>
      <c r="AS107" s="4">
        <v>950</v>
      </c>
      <c r="AT107" s="4">
        <v>6</v>
      </c>
      <c r="AU107" s="4">
        <v>100</v>
      </c>
      <c r="AV107" s="4">
        <v>100</v>
      </c>
      <c r="AW107" s="4">
        <v>40</v>
      </c>
      <c r="AX107" s="4">
        <v>0</v>
      </c>
      <c r="AY107" s="4">
        <v>100</v>
      </c>
      <c r="AZ107" s="4">
        <v>0</v>
      </c>
      <c r="BA107" s="4">
        <v>0</v>
      </c>
      <c r="BB107" s="4">
        <v>25</v>
      </c>
      <c r="BC107" s="9">
        <f t="shared" si="80"/>
        <v>0</v>
      </c>
      <c r="BD107" s="4">
        <v>2</v>
      </c>
      <c r="BE107" s="14">
        <f t="shared" si="81"/>
        <v>0</v>
      </c>
      <c r="BF107" s="15">
        <f t="shared" si="72"/>
        <v>0</v>
      </c>
      <c r="BG107" s="14">
        <f t="shared" si="82"/>
        <v>0</v>
      </c>
      <c r="BH107" s="16">
        <f t="shared" si="73"/>
        <v>240</v>
      </c>
      <c r="BI107" s="14">
        <f t="shared" si="83"/>
        <v>950</v>
      </c>
      <c r="BJ107" s="14">
        <f t="shared" si="83"/>
        <v>25</v>
      </c>
      <c r="BK107" s="14">
        <f t="shared" si="83"/>
        <v>0</v>
      </c>
      <c r="BL107" s="17">
        <f t="shared" si="74"/>
        <v>10</v>
      </c>
      <c r="BM107" s="14">
        <f t="shared" si="109"/>
        <v>0</v>
      </c>
      <c r="BN107" s="14">
        <f t="shared" si="108"/>
        <v>30</v>
      </c>
      <c r="BO107" s="14">
        <f t="shared" si="108"/>
        <v>100</v>
      </c>
      <c r="BP107" s="14">
        <f t="shared" si="108"/>
        <v>0</v>
      </c>
      <c r="BQ107" s="14">
        <f t="shared" si="108"/>
        <v>13</v>
      </c>
      <c r="BR107" s="14">
        <f t="shared" si="108"/>
        <v>0</v>
      </c>
      <c r="BS107" s="14">
        <f t="shared" si="108"/>
        <v>0</v>
      </c>
      <c r="BT107" s="14">
        <f t="shared" si="108"/>
        <v>0</v>
      </c>
      <c r="BU107" s="14">
        <f t="shared" si="108"/>
        <v>100</v>
      </c>
      <c r="BV107" s="14">
        <f t="shared" si="108"/>
        <v>40</v>
      </c>
      <c r="BW107" s="14">
        <f t="shared" si="108"/>
        <v>0</v>
      </c>
      <c r="BX107" s="14">
        <f t="shared" si="108"/>
        <v>100</v>
      </c>
      <c r="BY107" s="14">
        <f t="shared" si="108"/>
        <v>6</v>
      </c>
      <c r="BZ107" s="14">
        <f t="shared" si="108"/>
        <v>0</v>
      </c>
      <c r="CA107" s="18">
        <f t="shared" si="84"/>
        <v>1614</v>
      </c>
      <c r="CB107" s="40">
        <f t="shared" si="98"/>
        <v>2.5</v>
      </c>
      <c r="CC107" s="39">
        <f t="shared" si="99"/>
        <v>6.25</v>
      </c>
      <c r="CE107" s="39">
        <f t="shared" si="100"/>
        <v>12</v>
      </c>
      <c r="CF107" s="39">
        <f t="shared" si="101"/>
        <v>100</v>
      </c>
      <c r="CG107">
        <f t="shared" si="102"/>
        <v>0.78</v>
      </c>
      <c r="CI107">
        <f t="shared" si="103"/>
        <v>5</v>
      </c>
      <c r="CJ107" s="39">
        <f t="shared" si="104"/>
        <v>5</v>
      </c>
      <c r="CK107" s="39">
        <f t="shared" si="105"/>
        <v>5</v>
      </c>
      <c r="CL107" s="39">
        <f t="shared" si="106"/>
        <v>1</v>
      </c>
      <c r="CM107" s="83">
        <f t="shared" si="85"/>
        <v>5.0000000000000001E-3</v>
      </c>
      <c r="CN107" s="83">
        <f t="shared" si="86"/>
        <v>1.2500000000000001E-2</v>
      </c>
      <c r="CO107" s="83">
        <f t="shared" si="87"/>
        <v>0</v>
      </c>
      <c r="CP107" s="83">
        <f t="shared" si="88"/>
        <v>2.4E-2</v>
      </c>
      <c r="CQ107" s="83">
        <f t="shared" si="89"/>
        <v>0.2</v>
      </c>
      <c r="CR107" s="83">
        <f t="shared" si="90"/>
        <v>1.56E-3</v>
      </c>
      <c r="CS107" s="83">
        <f t="shared" si="91"/>
        <v>0</v>
      </c>
      <c r="CT107" s="83">
        <f t="shared" si="92"/>
        <v>0.01</v>
      </c>
      <c r="CU107" s="83">
        <f t="shared" si="93"/>
        <v>0.01</v>
      </c>
      <c r="CV107" s="83">
        <f t="shared" si="94"/>
        <v>0.01</v>
      </c>
      <c r="CW107" s="83">
        <f t="shared" si="95"/>
        <v>2E-3</v>
      </c>
      <c r="CX107" s="124"/>
      <c r="CY107" s="125"/>
      <c r="CZ107" s="47"/>
    </row>
    <row r="108" spans="1:104" x14ac:dyDescent="0.25">
      <c r="A108">
        <v>2033</v>
      </c>
      <c r="B108">
        <v>108</v>
      </c>
      <c r="C108" t="s">
        <v>37</v>
      </c>
      <c r="D108" s="1">
        <v>41162.574884259258</v>
      </c>
      <c r="E108">
        <v>32</v>
      </c>
      <c r="F108" t="s">
        <v>201</v>
      </c>
      <c r="G108" t="s">
        <v>1119</v>
      </c>
      <c r="H108">
        <f t="shared" si="76"/>
        <v>1</v>
      </c>
      <c r="I108" t="s">
        <v>1497</v>
      </c>
      <c r="J108" t="s">
        <v>1002</v>
      </c>
      <c r="K108" s="65">
        <v>146.80000000000001</v>
      </c>
      <c r="L108" s="65"/>
      <c r="M108" t="s">
        <v>1130</v>
      </c>
      <c r="N108" t="str">
        <f>VLOOKUP(Geral!M108,PNV!$A$2:$E$354,2,0)</f>
        <v>PAV</v>
      </c>
      <c r="O108" t="str">
        <f>VLOOKUP(Geral!M108,PNV!$A$2:$E$354,5,0)</f>
        <v>PAV</v>
      </c>
      <c r="P108" t="s">
        <v>1010</v>
      </c>
      <c r="Q108" s="4">
        <v>2</v>
      </c>
      <c r="R108" s="4">
        <v>190</v>
      </c>
      <c r="S108" s="4">
        <v>10</v>
      </c>
      <c r="T108" s="67">
        <f t="shared" si="77"/>
        <v>1900</v>
      </c>
      <c r="U108" s="6">
        <f t="shared" si="66"/>
        <v>1900</v>
      </c>
      <c r="V108" s="6">
        <f t="shared" si="67"/>
        <v>2470</v>
      </c>
      <c r="W108" s="6">
        <f t="shared" si="68"/>
        <v>2470</v>
      </c>
      <c r="X108" s="6">
        <f t="shared" si="69"/>
        <v>1368</v>
      </c>
      <c r="Y108" s="72">
        <f t="shared" si="70"/>
        <v>3800</v>
      </c>
      <c r="Z108" s="72">
        <f t="shared" si="71"/>
        <v>3800</v>
      </c>
      <c r="AA108" s="67">
        <f t="shared" si="78"/>
        <v>5168</v>
      </c>
      <c r="AB108" s="67">
        <f t="shared" si="79"/>
        <v>5168</v>
      </c>
      <c r="AC108" s="4">
        <v>0</v>
      </c>
      <c r="AD108" s="4">
        <v>1</v>
      </c>
      <c r="AE108" s="4">
        <v>0</v>
      </c>
      <c r="AF108" s="4">
        <v>0</v>
      </c>
      <c r="AG108" s="4">
        <v>0</v>
      </c>
      <c r="AH108" s="4">
        <v>0</v>
      </c>
      <c r="AI108" s="4">
        <v>1</v>
      </c>
      <c r="AJ108" s="4">
        <v>0</v>
      </c>
      <c r="AK108" s="4">
        <v>1</v>
      </c>
      <c r="AL108" s="4">
        <v>0</v>
      </c>
      <c r="AM108" s="4">
        <v>0</v>
      </c>
      <c r="AN108" s="4" t="s">
        <v>202</v>
      </c>
      <c r="AO108" s="4">
        <v>122</v>
      </c>
      <c r="AP108" s="4">
        <v>200</v>
      </c>
      <c r="AQ108" s="4">
        <v>80</v>
      </c>
      <c r="AR108" s="4">
        <v>380</v>
      </c>
      <c r="AS108" s="4">
        <v>0</v>
      </c>
      <c r="AT108" s="4">
        <v>4</v>
      </c>
      <c r="AU108" s="4">
        <v>500</v>
      </c>
      <c r="AV108" s="4">
        <v>380</v>
      </c>
      <c r="AW108" s="4">
        <v>60</v>
      </c>
      <c r="AX108" s="4">
        <v>4</v>
      </c>
      <c r="AY108" s="4">
        <v>380</v>
      </c>
      <c r="AZ108" s="4">
        <v>30</v>
      </c>
      <c r="BA108" s="4">
        <v>0</v>
      </c>
      <c r="BB108" s="4">
        <v>25</v>
      </c>
      <c r="BC108" s="9">
        <f t="shared" si="80"/>
        <v>0</v>
      </c>
      <c r="BD108" s="4">
        <v>2</v>
      </c>
      <c r="BE108" s="14">
        <f t="shared" si="81"/>
        <v>4</v>
      </c>
      <c r="BF108" s="15">
        <f t="shared" si="72"/>
        <v>0</v>
      </c>
      <c r="BG108" s="14">
        <f t="shared" si="82"/>
        <v>30</v>
      </c>
      <c r="BH108" s="16">
        <f t="shared" si="73"/>
        <v>912</v>
      </c>
      <c r="BI108" s="14">
        <f t="shared" si="83"/>
        <v>0</v>
      </c>
      <c r="BJ108" s="14">
        <f t="shared" si="83"/>
        <v>25</v>
      </c>
      <c r="BK108" s="14">
        <f t="shared" si="83"/>
        <v>0</v>
      </c>
      <c r="BL108" s="17">
        <f t="shared" si="74"/>
        <v>38</v>
      </c>
      <c r="BM108" s="14">
        <f t="shared" si="109"/>
        <v>0</v>
      </c>
      <c r="BN108" s="14">
        <f t="shared" si="108"/>
        <v>280</v>
      </c>
      <c r="BO108" s="14">
        <f t="shared" si="108"/>
        <v>380</v>
      </c>
      <c r="BP108" s="14">
        <f t="shared" si="108"/>
        <v>380</v>
      </c>
      <c r="BQ108" s="14">
        <f t="shared" si="108"/>
        <v>122</v>
      </c>
      <c r="BR108" s="14">
        <f t="shared" si="108"/>
        <v>0</v>
      </c>
      <c r="BS108" s="14">
        <f t="shared" si="108"/>
        <v>0</v>
      </c>
      <c r="BT108" s="14">
        <f t="shared" si="108"/>
        <v>0</v>
      </c>
      <c r="BU108" s="14">
        <f t="shared" si="108"/>
        <v>500</v>
      </c>
      <c r="BV108" s="14">
        <f t="shared" si="108"/>
        <v>60</v>
      </c>
      <c r="BW108" s="14">
        <f t="shared" si="108"/>
        <v>0</v>
      </c>
      <c r="BX108" s="14">
        <f t="shared" si="108"/>
        <v>380</v>
      </c>
      <c r="BY108" s="14">
        <f t="shared" si="108"/>
        <v>4</v>
      </c>
      <c r="BZ108" s="14">
        <f t="shared" si="108"/>
        <v>0</v>
      </c>
      <c r="CA108" s="18">
        <f t="shared" si="84"/>
        <v>3115</v>
      </c>
      <c r="CB108" s="40">
        <f t="shared" si="98"/>
        <v>9.5</v>
      </c>
      <c r="CC108" s="39">
        <f t="shared" si="99"/>
        <v>23.75</v>
      </c>
      <c r="CE108" s="39">
        <f t="shared" si="100"/>
        <v>45.6</v>
      </c>
      <c r="CF108" s="39">
        <f t="shared" si="101"/>
        <v>380</v>
      </c>
      <c r="CG108">
        <f t="shared" si="102"/>
        <v>0.78</v>
      </c>
      <c r="CI108">
        <f t="shared" si="103"/>
        <v>19</v>
      </c>
      <c r="CJ108" s="39">
        <f t="shared" si="104"/>
        <v>19</v>
      </c>
      <c r="CK108" s="39">
        <f t="shared" si="105"/>
        <v>19</v>
      </c>
      <c r="CL108" s="39">
        <f t="shared" si="106"/>
        <v>3.8000000000000003</v>
      </c>
      <c r="CM108" s="83">
        <f t="shared" si="85"/>
        <v>5.0000000000000001E-3</v>
      </c>
      <c r="CN108" s="83">
        <f t="shared" si="86"/>
        <v>1.2500000000000001E-2</v>
      </c>
      <c r="CO108" s="83">
        <f t="shared" si="87"/>
        <v>0</v>
      </c>
      <c r="CP108" s="83">
        <f t="shared" si="88"/>
        <v>2.4E-2</v>
      </c>
      <c r="CQ108" s="83">
        <f t="shared" si="89"/>
        <v>0.2</v>
      </c>
      <c r="CR108" s="83">
        <f t="shared" si="90"/>
        <v>4.1052631578947371E-4</v>
      </c>
      <c r="CS108" s="83">
        <f t="shared" si="91"/>
        <v>0</v>
      </c>
      <c r="CT108" s="83">
        <f t="shared" si="92"/>
        <v>0.01</v>
      </c>
      <c r="CU108" s="83">
        <f t="shared" si="93"/>
        <v>0.01</v>
      </c>
      <c r="CV108" s="83">
        <f t="shared" si="94"/>
        <v>0.01</v>
      </c>
      <c r="CW108" s="83">
        <f t="shared" si="95"/>
        <v>2E-3</v>
      </c>
      <c r="CX108" s="124"/>
      <c r="CY108" s="125"/>
      <c r="CZ108" s="47"/>
    </row>
    <row r="109" spans="1:104" x14ac:dyDescent="0.25">
      <c r="A109">
        <v>2034</v>
      </c>
      <c r="B109">
        <v>109</v>
      </c>
      <c r="C109" t="s">
        <v>37</v>
      </c>
      <c r="D109" s="1">
        <v>41162.585462962961</v>
      </c>
      <c r="E109">
        <v>33</v>
      </c>
      <c r="F109" t="s">
        <v>91</v>
      </c>
      <c r="G109" t="s">
        <v>1119</v>
      </c>
      <c r="H109">
        <f t="shared" si="76"/>
        <v>1</v>
      </c>
      <c r="I109" t="s">
        <v>1497</v>
      </c>
      <c r="J109" t="s">
        <v>1002</v>
      </c>
      <c r="K109" s="65">
        <v>149.80000000000001</v>
      </c>
      <c r="L109" s="65"/>
      <c r="M109" t="s">
        <v>1131</v>
      </c>
      <c r="N109" t="str">
        <f>VLOOKUP(Geral!M109,PNV!$A$2:$E$354,2,0)</f>
        <v>PAV</v>
      </c>
      <c r="O109" t="str">
        <f>VLOOKUP(Geral!M109,PNV!$A$2:$E$354,5,0)</f>
        <v>PAV</v>
      </c>
      <c r="P109" t="s">
        <v>1010</v>
      </c>
      <c r="Q109" s="4">
        <v>2</v>
      </c>
      <c r="R109" s="4">
        <v>40</v>
      </c>
      <c r="S109" s="4">
        <v>10</v>
      </c>
      <c r="T109" s="67">
        <f t="shared" si="77"/>
        <v>400</v>
      </c>
      <c r="U109" s="6">
        <f t="shared" si="66"/>
        <v>400</v>
      </c>
      <c r="V109" s="6">
        <f t="shared" si="67"/>
        <v>520</v>
      </c>
      <c r="W109" s="6">
        <f t="shared" si="68"/>
        <v>520</v>
      </c>
      <c r="X109" s="6">
        <f t="shared" si="69"/>
        <v>288</v>
      </c>
      <c r="Y109" s="72">
        <f t="shared" si="70"/>
        <v>800</v>
      </c>
      <c r="Z109" s="72">
        <f t="shared" si="71"/>
        <v>800</v>
      </c>
      <c r="AA109" s="67">
        <f t="shared" si="78"/>
        <v>1088</v>
      </c>
      <c r="AB109" s="67">
        <f t="shared" si="79"/>
        <v>1088</v>
      </c>
      <c r="AC109" s="4">
        <v>1</v>
      </c>
      <c r="AD109" s="4">
        <v>0</v>
      </c>
      <c r="AE109" s="4">
        <v>0</v>
      </c>
      <c r="AF109" s="4">
        <v>0</v>
      </c>
      <c r="AG109" s="4">
        <v>0</v>
      </c>
      <c r="AH109" s="4">
        <v>1</v>
      </c>
      <c r="AI109" s="4">
        <v>0</v>
      </c>
      <c r="AJ109" s="4">
        <v>1</v>
      </c>
      <c r="AK109" s="4">
        <v>0</v>
      </c>
      <c r="AL109" s="4">
        <v>0</v>
      </c>
      <c r="AM109" s="4">
        <v>0</v>
      </c>
      <c r="AN109" s="4" t="s">
        <v>203</v>
      </c>
      <c r="AO109" s="4">
        <v>19</v>
      </c>
      <c r="AP109" s="4">
        <v>10</v>
      </c>
      <c r="AQ109" s="4">
        <v>5</v>
      </c>
      <c r="AR109" s="4">
        <v>80</v>
      </c>
      <c r="AS109" s="4">
        <v>0</v>
      </c>
      <c r="AT109" s="4">
        <v>0</v>
      </c>
      <c r="AU109" s="4">
        <v>120</v>
      </c>
      <c r="AV109" s="4">
        <v>80</v>
      </c>
      <c r="AW109" s="4">
        <v>40</v>
      </c>
      <c r="AX109" s="4">
        <v>0</v>
      </c>
      <c r="AY109" s="4">
        <v>80</v>
      </c>
      <c r="AZ109" s="4">
        <v>0</v>
      </c>
      <c r="BA109" s="4">
        <v>0</v>
      </c>
      <c r="BB109" s="4">
        <v>50</v>
      </c>
      <c r="BC109" s="9">
        <f t="shared" si="80"/>
        <v>0</v>
      </c>
      <c r="BE109" s="14">
        <f t="shared" si="81"/>
        <v>0</v>
      </c>
      <c r="BF109" s="15">
        <f t="shared" si="72"/>
        <v>0</v>
      </c>
      <c r="BG109" s="14">
        <f t="shared" si="82"/>
        <v>0</v>
      </c>
      <c r="BH109" s="16">
        <f t="shared" si="73"/>
        <v>192</v>
      </c>
      <c r="BI109" s="14">
        <f t="shared" si="83"/>
        <v>0</v>
      </c>
      <c r="BJ109" s="14">
        <f t="shared" si="83"/>
        <v>50</v>
      </c>
      <c r="BK109" s="14">
        <f t="shared" si="83"/>
        <v>0</v>
      </c>
      <c r="BL109" s="17">
        <f t="shared" si="74"/>
        <v>8</v>
      </c>
      <c r="BM109" s="14">
        <f t="shared" si="109"/>
        <v>0</v>
      </c>
      <c r="BN109" s="14">
        <f t="shared" si="108"/>
        <v>15</v>
      </c>
      <c r="BO109" s="14">
        <f t="shared" si="108"/>
        <v>80</v>
      </c>
      <c r="BP109" s="14">
        <f t="shared" si="108"/>
        <v>80</v>
      </c>
      <c r="BQ109" s="14">
        <f t="shared" si="108"/>
        <v>19</v>
      </c>
      <c r="BR109" s="14">
        <f t="shared" si="108"/>
        <v>0</v>
      </c>
      <c r="BS109" s="14">
        <f t="shared" si="108"/>
        <v>0</v>
      </c>
      <c r="BT109" s="14">
        <f t="shared" si="108"/>
        <v>0</v>
      </c>
      <c r="BU109" s="14">
        <f t="shared" si="108"/>
        <v>120</v>
      </c>
      <c r="BV109" s="14">
        <f t="shared" si="108"/>
        <v>40</v>
      </c>
      <c r="BW109" s="14">
        <f t="shared" si="108"/>
        <v>0</v>
      </c>
      <c r="BX109" s="14">
        <f t="shared" si="108"/>
        <v>80</v>
      </c>
      <c r="BY109" s="14">
        <f t="shared" si="108"/>
        <v>0</v>
      </c>
      <c r="BZ109" s="14">
        <f t="shared" si="108"/>
        <v>0</v>
      </c>
      <c r="CA109" s="18">
        <f t="shared" si="84"/>
        <v>684</v>
      </c>
      <c r="CB109" s="40">
        <f t="shared" si="98"/>
        <v>2</v>
      </c>
      <c r="CC109" s="39">
        <f t="shared" si="99"/>
        <v>5</v>
      </c>
      <c r="CE109" s="39">
        <f t="shared" si="100"/>
        <v>9.6</v>
      </c>
      <c r="CF109" s="39">
        <f t="shared" si="101"/>
        <v>80</v>
      </c>
      <c r="CG109">
        <f t="shared" si="102"/>
        <v>0.78</v>
      </c>
      <c r="CI109">
        <f t="shared" si="103"/>
        <v>4</v>
      </c>
      <c r="CJ109" s="39">
        <f t="shared" si="104"/>
        <v>4</v>
      </c>
      <c r="CK109" s="39">
        <f t="shared" si="105"/>
        <v>4</v>
      </c>
      <c r="CL109" s="39">
        <f t="shared" si="106"/>
        <v>0.8</v>
      </c>
      <c r="CM109" s="83">
        <f t="shared" si="85"/>
        <v>5.0000000000000001E-3</v>
      </c>
      <c r="CN109" s="83">
        <f t="shared" si="86"/>
        <v>1.2500000000000001E-2</v>
      </c>
      <c r="CO109" s="83">
        <f t="shared" si="87"/>
        <v>0</v>
      </c>
      <c r="CP109" s="83">
        <f t="shared" si="88"/>
        <v>2.4E-2</v>
      </c>
      <c r="CQ109" s="83">
        <f t="shared" si="89"/>
        <v>0.2</v>
      </c>
      <c r="CR109" s="83">
        <f t="shared" si="90"/>
        <v>1.9500000000000001E-3</v>
      </c>
      <c r="CS109" s="83">
        <f t="shared" si="91"/>
        <v>0</v>
      </c>
      <c r="CT109" s="83">
        <f t="shared" si="92"/>
        <v>0.01</v>
      </c>
      <c r="CU109" s="83">
        <f t="shared" si="93"/>
        <v>0.01</v>
      </c>
      <c r="CV109" s="83">
        <f t="shared" si="94"/>
        <v>0.01</v>
      </c>
      <c r="CW109" s="83">
        <f t="shared" si="95"/>
        <v>2E-3</v>
      </c>
      <c r="CX109" s="124"/>
      <c r="CY109" s="125"/>
      <c r="CZ109" s="47"/>
    </row>
    <row r="110" spans="1:104" x14ac:dyDescent="0.25">
      <c r="A110">
        <v>2035</v>
      </c>
      <c r="B110">
        <v>110</v>
      </c>
      <c r="C110" t="s">
        <v>37</v>
      </c>
      <c r="D110" s="1">
        <v>41162.598009259258</v>
      </c>
      <c r="E110">
        <v>34</v>
      </c>
      <c r="F110" t="s">
        <v>91</v>
      </c>
      <c r="G110" t="s">
        <v>1119</v>
      </c>
      <c r="H110">
        <f t="shared" si="76"/>
        <v>1</v>
      </c>
      <c r="I110" t="s">
        <v>1497</v>
      </c>
      <c r="J110" t="s">
        <v>1002</v>
      </c>
      <c r="K110" s="65">
        <v>153.1</v>
      </c>
      <c r="L110" s="65"/>
      <c r="M110" t="s">
        <v>1131</v>
      </c>
      <c r="N110" t="str">
        <f>VLOOKUP(Geral!M110,PNV!$A$2:$E$354,2,0)</f>
        <v>PAV</v>
      </c>
      <c r="O110" t="str">
        <f>VLOOKUP(Geral!M110,PNV!$A$2:$E$354,5,0)</f>
        <v>PAV</v>
      </c>
      <c r="P110" t="s">
        <v>1010</v>
      </c>
      <c r="Q110" s="4">
        <v>2</v>
      </c>
      <c r="R110" s="4">
        <v>60</v>
      </c>
      <c r="S110" s="4">
        <v>12</v>
      </c>
      <c r="T110" s="67">
        <f t="shared" si="77"/>
        <v>720</v>
      </c>
      <c r="U110" s="6">
        <f t="shared" si="66"/>
        <v>720</v>
      </c>
      <c r="V110" s="6">
        <f t="shared" si="67"/>
        <v>780</v>
      </c>
      <c r="W110" s="6">
        <f t="shared" si="68"/>
        <v>780</v>
      </c>
      <c r="X110" s="6">
        <f t="shared" si="69"/>
        <v>432</v>
      </c>
      <c r="Y110" s="72">
        <f t="shared" si="70"/>
        <v>1440</v>
      </c>
      <c r="Z110" s="72">
        <f t="shared" si="71"/>
        <v>1440</v>
      </c>
      <c r="AA110" s="67">
        <f t="shared" si="78"/>
        <v>1872</v>
      </c>
      <c r="AB110" s="67">
        <f t="shared" si="79"/>
        <v>1872</v>
      </c>
      <c r="AC110" s="4">
        <v>1</v>
      </c>
      <c r="AD110" s="4">
        <v>0</v>
      </c>
      <c r="AE110" s="4">
        <v>0</v>
      </c>
      <c r="AF110" s="4">
        <v>0</v>
      </c>
      <c r="AG110" s="4">
        <v>0</v>
      </c>
      <c r="AH110" s="4">
        <v>0</v>
      </c>
      <c r="AI110" s="4">
        <v>1</v>
      </c>
      <c r="AJ110" s="4">
        <v>0</v>
      </c>
      <c r="AK110" s="4">
        <v>1</v>
      </c>
      <c r="AL110" s="4">
        <v>0</v>
      </c>
      <c r="AM110" s="4">
        <v>0</v>
      </c>
      <c r="AN110" s="4" t="s">
        <v>204</v>
      </c>
      <c r="AO110" s="4">
        <v>13</v>
      </c>
      <c r="AP110" s="4">
        <v>10</v>
      </c>
      <c r="AQ110" s="4">
        <v>0</v>
      </c>
      <c r="AR110" s="4">
        <v>0</v>
      </c>
      <c r="AS110" s="4">
        <v>850</v>
      </c>
      <c r="AT110" s="4">
        <v>0</v>
      </c>
      <c r="AU110" s="4">
        <v>150</v>
      </c>
      <c r="AV110" s="4">
        <v>0</v>
      </c>
      <c r="AW110" s="4">
        <v>40</v>
      </c>
      <c r="AX110" s="4">
        <v>44</v>
      </c>
      <c r="AY110" s="4">
        <v>0</v>
      </c>
      <c r="AZ110" s="4">
        <v>2</v>
      </c>
      <c r="BA110" s="4">
        <v>0</v>
      </c>
      <c r="BB110" s="4">
        <v>0</v>
      </c>
      <c r="BC110" s="9">
        <f t="shared" si="80"/>
        <v>0</v>
      </c>
      <c r="BD110" s="4">
        <v>2</v>
      </c>
      <c r="BE110" s="14">
        <f t="shared" si="81"/>
        <v>44</v>
      </c>
      <c r="BF110" s="15">
        <f t="shared" si="72"/>
        <v>6</v>
      </c>
      <c r="BG110" s="14">
        <f t="shared" si="82"/>
        <v>2</v>
      </c>
      <c r="BH110" s="16">
        <f t="shared" si="73"/>
        <v>288</v>
      </c>
      <c r="BI110" s="14">
        <f t="shared" si="83"/>
        <v>850</v>
      </c>
      <c r="BJ110" s="14">
        <f t="shared" si="83"/>
        <v>0</v>
      </c>
      <c r="BK110" s="14">
        <f t="shared" si="83"/>
        <v>0</v>
      </c>
      <c r="BL110" s="17">
        <f t="shared" si="74"/>
        <v>12</v>
      </c>
      <c r="BM110" s="14">
        <f t="shared" si="109"/>
        <v>0</v>
      </c>
      <c r="BN110" s="14">
        <f t="shared" si="108"/>
        <v>10</v>
      </c>
      <c r="BO110" s="14">
        <f t="shared" si="108"/>
        <v>0</v>
      </c>
      <c r="BP110" s="14">
        <f t="shared" si="108"/>
        <v>0</v>
      </c>
      <c r="BQ110" s="14">
        <f t="shared" si="108"/>
        <v>13</v>
      </c>
      <c r="BR110" s="14">
        <f t="shared" si="108"/>
        <v>0</v>
      </c>
      <c r="BS110" s="14">
        <f t="shared" si="108"/>
        <v>0</v>
      </c>
      <c r="BT110" s="14">
        <f t="shared" si="108"/>
        <v>0</v>
      </c>
      <c r="BU110" s="14">
        <f t="shared" si="108"/>
        <v>150</v>
      </c>
      <c r="BV110" s="14">
        <f t="shared" si="108"/>
        <v>40</v>
      </c>
      <c r="BW110" s="14">
        <f t="shared" si="108"/>
        <v>0</v>
      </c>
      <c r="BX110" s="14">
        <f t="shared" si="108"/>
        <v>0</v>
      </c>
      <c r="BY110" s="14">
        <f t="shared" si="108"/>
        <v>0</v>
      </c>
      <c r="BZ110" s="14">
        <f t="shared" si="108"/>
        <v>0</v>
      </c>
      <c r="CA110" s="18">
        <f t="shared" si="84"/>
        <v>1415</v>
      </c>
      <c r="CB110" s="40">
        <f t="shared" si="98"/>
        <v>3</v>
      </c>
      <c r="CC110" s="39">
        <f t="shared" si="99"/>
        <v>7.5</v>
      </c>
      <c r="CE110" s="39">
        <f t="shared" si="100"/>
        <v>14.399999999999999</v>
      </c>
      <c r="CF110" s="39">
        <f t="shared" si="101"/>
        <v>144</v>
      </c>
      <c r="CG110">
        <f t="shared" si="102"/>
        <v>0.78</v>
      </c>
      <c r="CI110">
        <f t="shared" si="103"/>
        <v>6</v>
      </c>
      <c r="CJ110" s="39">
        <f t="shared" si="104"/>
        <v>7.2</v>
      </c>
      <c r="CK110" s="39">
        <f t="shared" si="105"/>
        <v>6</v>
      </c>
      <c r="CL110" s="39">
        <f t="shared" si="106"/>
        <v>1.4400000000000002</v>
      </c>
      <c r="CM110" s="83">
        <f t="shared" si="85"/>
        <v>4.1666666666666666E-3</v>
      </c>
      <c r="CN110" s="83">
        <f t="shared" si="86"/>
        <v>1.0416666666666666E-2</v>
      </c>
      <c r="CO110" s="83">
        <f t="shared" si="87"/>
        <v>0</v>
      </c>
      <c r="CP110" s="83">
        <f t="shared" si="88"/>
        <v>1.9999999999999997E-2</v>
      </c>
      <c r="CQ110" s="83">
        <f t="shared" si="89"/>
        <v>0.2</v>
      </c>
      <c r="CR110" s="83">
        <f t="shared" si="90"/>
        <v>1.0833333333333333E-3</v>
      </c>
      <c r="CS110" s="83">
        <f t="shared" si="91"/>
        <v>0</v>
      </c>
      <c r="CT110" s="83">
        <f t="shared" si="92"/>
        <v>8.3333333333333332E-3</v>
      </c>
      <c r="CU110" s="83">
        <f t="shared" si="93"/>
        <v>0.01</v>
      </c>
      <c r="CV110" s="83">
        <f t="shared" si="94"/>
        <v>8.3333333333333332E-3</v>
      </c>
      <c r="CW110" s="83">
        <f t="shared" si="95"/>
        <v>2E-3</v>
      </c>
      <c r="CX110" s="124"/>
      <c r="CY110" s="125"/>
      <c r="CZ110" s="47"/>
    </row>
    <row r="111" spans="1:104" x14ac:dyDescent="0.25">
      <c r="A111">
        <v>2017</v>
      </c>
      <c r="B111">
        <v>93</v>
      </c>
      <c r="C111" t="s">
        <v>37</v>
      </c>
      <c r="D111" s="1">
        <v>41161.686331018522</v>
      </c>
      <c r="E111">
        <v>17</v>
      </c>
      <c r="F111" t="s">
        <v>81</v>
      </c>
      <c r="G111" t="s">
        <v>1119</v>
      </c>
      <c r="H111">
        <f t="shared" si="76"/>
        <v>1</v>
      </c>
      <c r="I111" t="s">
        <v>1497</v>
      </c>
      <c r="J111" t="s">
        <v>1001</v>
      </c>
      <c r="K111" s="65">
        <v>159</v>
      </c>
      <c r="L111" s="65"/>
      <c r="M111" t="s">
        <v>1144</v>
      </c>
      <c r="N111" t="str">
        <f>VLOOKUP(Geral!M111,PNV!$A$2:$E$354,2,0)</f>
        <v>PAV</v>
      </c>
      <c r="O111" t="str">
        <f>VLOOKUP(Geral!M111,PNV!$A$2:$E$354,5,0)</f>
        <v>PAC</v>
      </c>
      <c r="P111" t="s">
        <v>1010</v>
      </c>
      <c r="Q111" s="4">
        <v>2</v>
      </c>
      <c r="R111" s="4">
        <v>62</v>
      </c>
      <c r="S111" s="4">
        <v>10</v>
      </c>
      <c r="T111" s="67">
        <f t="shared" si="77"/>
        <v>620</v>
      </c>
      <c r="U111" s="6">
        <f t="shared" si="66"/>
        <v>620</v>
      </c>
      <c r="V111" s="6">
        <f t="shared" si="67"/>
        <v>0</v>
      </c>
      <c r="W111" s="6">
        <f t="shared" si="68"/>
        <v>0</v>
      </c>
      <c r="X111" s="6">
        <f t="shared" si="69"/>
        <v>446.40000000000003</v>
      </c>
      <c r="Y111" s="72">
        <f t="shared" si="70"/>
        <v>1240</v>
      </c>
      <c r="Z111" s="72">
        <f t="shared" si="71"/>
        <v>1240</v>
      </c>
      <c r="AA111" s="67">
        <f t="shared" si="78"/>
        <v>1686.4</v>
      </c>
      <c r="AB111" s="67">
        <f t="shared" si="79"/>
        <v>1686.4</v>
      </c>
      <c r="AC111" s="4">
        <v>0</v>
      </c>
      <c r="AD111" s="4">
        <v>1</v>
      </c>
      <c r="AE111" s="4">
        <v>0</v>
      </c>
      <c r="AF111" s="4">
        <v>0</v>
      </c>
      <c r="AG111" s="4">
        <v>0</v>
      </c>
      <c r="AH111" s="4">
        <v>1</v>
      </c>
      <c r="AI111" s="4">
        <v>0</v>
      </c>
      <c r="AJ111" s="4">
        <v>1</v>
      </c>
      <c r="AK111" s="4">
        <v>0</v>
      </c>
      <c r="AL111" s="4">
        <v>0</v>
      </c>
      <c r="AM111" s="4">
        <v>0</v>
      </c>
      <c r="AN111" s="4" t="s">
        <v>174</v>
      </c>
      <c r="AO111" s="4">
        <v>24</v>
      </c>
      <c r="AP111" s="4">
        <v>10</v>
      </c>
      <c r="AQ111" s="4">
        <v>4</v>
      </c>
      <c r="AR111" s="4">
        <v>124</v>
      </c>
      <c r="AS111" s="4">
        <v>1240</v>
      </c>
      <c r="AT111" s="4">
        <v>0</v>
      </c>
      <c r="AU111" s="4">
        <v>60</v>
      </c>
      <c r="AV111" s="4">
        <v>124</v>
      </c>
      <c r="AW111" s="4">
        <v>20</v>
      </c>
      <c r="AX111" s="4">
        <v>0</v>
      </c>
      <c r="AY111" s="4">
        <v>124</v>
      </c>
      <c r="AZ111" s="4">
        <v>4</v>
      </c>
      <c r="BA111" s="4">
        <v>0</v>
      </c>
      <c r="BB111" s="4">
        <v>0</v>
      </c>
      <c r="BC111" s="9">
        <f t="shared" si="80"/>
        <v>0</v>
      </c>
      <c r="BD111" s="4">
        <v>2</v>
      </c>
      <c r="BE111" s="14">
        <f t="shared" si="81"/>
        <v>0</v>
      </c>
      <c r="BF111" s="15">
        <f t="shared" si="72"/>
        <v>0</v>
      </c>
      <c r="BG111" s="14">
        <f t="shared" si="82"/>
        <v>4</v>
      </c>
      <c r="BH111" s="16">
        <f t="shared" si="73"/>
        <v>297.59999999999997</v>
      </c>
      <c r="BI111" s="14">
        <f t="shared" si="83"/>
        <v>1240</v>
      </c>
      <c r="BJ111" s="14">
        <f t="shared" si="83"/>
        <v>0</v>
      </c>
      <c r="BK111" s="14">
        <f t="shared" si="83"/>
        <v>0</v>
      </c>
      <c r="BL111" s="17">
        <f t="shared" si="74"/>
        <v>12.4</v>
      </c>
      <c r="BM111" s="14">
        <f t="shared" si="109"/>
        <v>0</v>
      </c>
      <c r="BN111" s="14">
        <f t="shared" si="108"/>
        <v>14</v>
      </c>
      <c r="BO111" s="14">
        <f t="shared" si="108"/>
        <v>124</v>
      </c>
      <c r="BP111" s="14">
        <f t="shared" si="108"/>
        <v>124</v>
      </c>
      <c r="BQ111" s="14">
        <f t="shared" si="108"/>
        <v>24</v>
      </c>
      <c r="BR111" s="14">
        <f t="shared" si="108"/>
        <v>0</v>
      </c>
      <c r="BS111" s="14">
        <f t="shared" si="108"/>
        <v>0</v>
      </c>
      <c r="BT111" s="14">
        <f t="shared" si="108"/>
        <v>0</v>
      </c>
      <c r="BU111" s="14">
        <f t="shared" si="108"/>
        <v>60</v>
      </c>
      <c r="BV111" s="14">
        <f t="shared" si="108"/>
        <v>20</v>
      </c>
      <c r="BW111" s="14">
        <f t="shared" si="108"/>
        <v>0</v>
      </c>
      <c r="BX111" s="14">
        <f t="shared" si="108"/>
        <v>124</v>
      </c>
      <c r="BY111" s="14">
        <f t="shared" si="108"/>
        <v>0</v>
      </c>
      <c r="BZ111" s="14">
        <f t="shared" si="108"/>
        <v>0</v>
      </c>
      <c r="CA111" s="18">
        <f t="shared" si="84"/>
        <v>2044</v>
      </c>
      <c r="CB111" s="40">
        <f t="shared" si="98"/>
        <v>3.1</v>
      </c>
      <c r="CC111" s="39">
        <f t="shared" si="99"/>
        <v>7.75</v>
      </c>
      <c r="CE111" s="39">
        <f t="shared" si="100"/>
        <v>14.879999999999999</v>
      </c>
      <c r="CF111" s="39">
        <f t="shared" si="101"/>
        <v>124</v>
      </c>
      <c r="CG111">
        <f t="shared" si="102"/>
        <v>0.78</v>
      </c>
      <c r="CI111">
        <f t="shared" si="103"/>
        <v>6.2</v>
      </c>
      <c r="CJ111" s="39">
        <f t="shared" si="104"/>
        <v>6.2</v>
      </c>
      <c r="CK111" s="39">
        <f t="shared" si="105"/>
        <v>6.2</v>
      </c>
      <c r="CL111" s="39">
        <f t="shared" si="106"/>
        <v>1.2400000000000002</v>
      </c>
      <c r="CM111" s="83">
        <f t="shared" si="85"/>
        <v>5.0000000000000001E-3</v>
      </c>
      <c r="CN111" s="83">
        <f t="shared" si="86"/>
        <v>1.2500000000000001E-2</v>
      </c>
      <c r="CO111" s="83">
        <f t="shared" si="87"/>
        <v>0</v>
      </c>
      <c r="CP111" s="83">
        <f t="shared" si="88"/>
        <v>2.3999999999999997E-2</v>
      </c>
      <c r="CQ111" s="83">
        <f t="shared" si="89"/>
        <v>0.2</v>
      </c>
      <c r="CR111" s="83">
        <f t="shared" si="90"/>
        <v>1.2580645161290322E-3</v>
      </c>
      <c r="CS111" s="83">
        <f t="shared" si="91"/>
        <v>0</v>
      </c>
      <c r="CT111" s="83">
        <f t="shared" si="92"/>
        <v>0.01</v>
      </c>
      <c r="CU111" s="83">
        <f t="shared" si="93"/>
        <v>0.01</v>
      </c>
      <c r="CV111" s="83">
        <f t="shared" si="94"/>
        <v>0.01</v>
      </c>
      <c r="CW111" s="83">
        <f t="shared" si="95"/>
        <v>2.0000000000000005E-3</v>
      </c>
      <c r="CX111" s="124"/>
      <c r="CY111" s="125"/>
      <c r="CZ111" s="47"/>
    </row>
    <row r="112" spans="1:104" x14ac:dyDescent="0.25">
      <c r="A112">
        <v>2018</v>
      </c>
      <c r="B112">
        <v>94</v>
      </c>
      <c r="C112" t="s">
        <v>37</v>
      </c>
      <c r="D112" s="1">
        <v>41161.705474537041</v>
      </c>
      <c r="E112">
        <v>18</v>
      </c>
      <c r="F112" t="s">
        <v>175</v>
      </c>
      <c r="G112" t="s">
        <v>1119</v>
      </c>
      <c r="H112">
        <f t="shared" si="76"/>
        <v>1</v>
      </c>
      <c r="I112" t="s">
        <v>1497</v>
      </c>
      <c r="J112" t="s">
        <v>1001</v>
      </c>
      <c r="K112" s="65">
        <v>167.4</v>
      </c>
      <c r="L112" s="65"/>
      <c r="M112" t="s">
        <v>1145</v>
      </c>
      <c r="N112" t="str">
        <f>VLOOKUP(Geral!M112,PNV!$A$2:$E$354,2,0)</f>
        <v>PAV</v>
      </c>
      <c r="O112" t="str">
        <f>VLOOKUP(Geral!M112,PNV!$A$2:$E$354,5,0)</f>
        <v>PAC</v>
      </c>
      <c r="P112" t="s">
        <v>1010</v>
      </c>
      <c r="Q112" s="4">
        <v>2</v>
      </c>
      <c r="R112" s="4">
        <v>110</v>
      </c>
      <c r="S112" s="4">
        <v>10.5</v>
      </c>
      <c r="T112" s="67">
        <f t="shared" si="77"/>
        <v>1155</v>
      </c>
      <c r="U112" s="6">
        <f t="shared" si="66"/>
        <v>1155</v>
      </c>
      <c r="V112" s="6">
        <f t="shared" si="67"/>
        <v>0</v>
      </c>
      <c r="W112" s="6">
        <f t="shared" si="68"/>
        <v>0</v>
      </c>
      <c r="X112" s="6">
        <f t="shared" si="69"/>
        <v>792</v>
      </c>
      <c r="Y112" s="72">
        <f t="shared" si="70"/>
        <v>2310</v>
      </c>
      <c r="Z112" s="72">
        <f t="shared" si="71"/>
        <v>2310</v>
      </c>
      <c r="AA112" s="67">
        <f t="shared" si="78"/>
        <v>3102</v>
      </c>
      <c r="AB112" s="67">
        <f t="shared" si="79"/>
        <v>3102</v>
      </c>
      <c r="AC112" s="4">
        <v>0</v>
      </c>
      <c r="AD112" s="4">
        <v>1</v>
      </c>
      <c r="AE112" s="4">
        <v>0</v>
      </c>
      <c r="AF112" s="4">
        <v>0</v>
      </c>
      <c r="AG112" s="4">
        <v>0</v>
      </c>
      <c r="AH112" s="4">
        <v>1</v>
      </c>
      <c r="AI112" s="4">
        <v>0</v>
      </c>
      <c r="AJ112" s="4">
        <v>1</v>
      </c>
      <c r="AK112" s="4">
        <v>0</v>
      </c>
      <c r="AL112" s="4">
        <v>0</v>
      </c>
      <c r="AM112" s="4">
        <v>0</v>
      </c>
      <c r="AN112" s="4" t="s">
        <v>176</v>
      </c>
      <c r="AO112" s="4">
        <v>70</v>
      </c>
      <c r="AP112" s="4">
        <v>60</v>
      </c>
      <c r="AQ112" s="4">
        <v>40</v>
      </c>
      <c r="AR112" s="4">
        <v>220</v>
      </c>
      <c r="AS112" s="4">
        <v>1740</v>
      </c>
      <c r="AT112" s="4">
        <v>0</v>
      </c>
      <c r="AU112" s="4">
        <v>500</v>
      </c>
      <c r="AV112" s="4">
        <v>220</v>
      </c>
      <c r="AW112" s="4">
        <v>60</v>
      </c>
      <c r="AX112" s="4">
        <v>20</v>
      </c>
      <c r="AY112" s="4">
        <v>220</v>
      </c>
      <c r="AZ112" s="4">
        <v>10</v>
      </c>
      <c r="BA112" s="4">
        <v>0</v>
      </c>
      <c r="BB112" s="4">
        <v>80</v>
      </c>
      <c r="BC112" s="9">
        <f t="shared" si="80"/>
        <v>0</v>
      </c>
      <c r="BD112" s="4">
        <v>1</v>
      </c>
      <c r="BE112" s="14">
        <f t="shared" si="81"/>
        <v>20</v>
      </c>
      <c r="BF112" s="15">
        <f t="shared" si="72"/>
        <v>0</v>
      </c>
      <c r="BG112" s="14">
        <f t="shared" si="82"/>
        <v>10</v>
      </c>
      <c r="BH112" s="16">
        <f t="shared" si="73"/>
        <v>528</v>
      </c>
      <c r="BI112" s="14">
        <f t="shared" si="83"/>
        <v>1740</v>
      </c>
      <c r="BJ112" s="14">
        <f t="shared" si="83"/>
        <v>80</v>
      </c>
      <c r="BK112" s="14">
        <f t="shared" si="83"/>
        <v>0</v>
      </c>
      <c r="BL112" s="17">
        <f t="shared" si="74"/>
        <v>22</v>
      </c>
      <c r="BM112" s="14">
        <f t="shared" si="109"/>
        <v>0</v>
      </c>
      <c r="BN112" s="14">
        <f t="shared" si="108"/>
        <v>100</v>
      </c>
      <c r="BO112" s="14">
        <f t="shared" si="108"/>
        <v>220</v>
      </c>
      <c r="BP112" s="14">
        <f t="shared" si="108"/>
        <v>220</v>
      </c>
      <c r="BQ112" s="14">
        <f t="shared" si="108"/>
        <v>70</v>
      </c>
      <c r="BR112" s="14">
        <f t="shared" si="108"/>
        <v>0</v>
      </c>
      <c r="BS112" s="14">
        <f t="shared" si="108"/>
        <v>0</v>
      </c>
      <c r="BT112" s="14">
        <f t="shared" si="108"/>
        <v>0</v>
      </c>
      <c r="BU112" s="14">
        <f t="shared" si="108"/>
        <v>500</v>
      </c>
      <c r="BV112" s="14">
        <f t="shared" si="108"/>
        <v>60</v>
      </c>
      <c r="BW112" s="14">
        <f t="shared" si="108"/>
        <v>0</v>
      </c>
      <c r="BX112" s="14">
        <f t="shared" si="108"/>
        <v>220</v>
      </c>
      <c r="BY112" s="14">
        <f t="shared" si="108"/>
        <v>0</v>
      </c>
      <c r="BZ112" s="14">
        <f t="shared" si="108"/>
        <v>0</v>
      </c>
      <c r="CA112" s="18">
        <f t="shared" si="84"/>
        <v>3790</v>
      </c>
      <c r="CB112" s="40">
        <f t="shared" si="98"/>
        <v>5.5</v>
      </c>
      <c r="CC112" s="39">
        <f t="shared" si="99"/>
        <v>13.75</v>
      </c>
      <c r="CE112" s="39">
        <f t="shared" si="100"/>
        <v>26.4</v>
      </c>
      <c r="CF112" s="39">
        <f t="shared" si="101"/>
        <v>231</v>
      </c>
      <c r="CG112">
        <f t="shared" si="102"/>
        <v>0.78</v>
      </c>
      <c r="CI112">
        <f t="shared" si="103"/>
        <v>11</v>
      </c>
      <c r="CJ112" s="39">
        <f t="shared" si="104"/>
        <v>11.55</v>
      </c>
      <c r="CK112" s="39">
        <f t="shared" si="105"/>
        <v>11</v>
      </c>
      <c r="CL112" s="39">
        <f t="shared" si="106"/>
        <v>2.31</v>
      </c>
      <c r="CM112" s="83">
        <f t="shared" si="85"/>
        <v>4.7619047619047623E-3</v>
      </c>
      <c r="CN112" s="83">
        <f t="shared" si="86"/>
        <v>1.1904761904761904E-2</v>
      </c>
      <c r="CO112" s="83">
        <f t="shared" si="87"/>
        <v>0</v>
      </c>
      <c r="CP112" s="83">
        <f t="shared" si="88"/>
        <v>2.2857142857142857E-2</v>
      </c>
      <c r="CQ112" s="83">
        <f t="shared" si="89"/>
        <v>0.2</v>
      </c>
      <c r="CR112" s="83">
        <f t="shared" si="90"/>
        <v>6.7532467532467535E-4</v>
      </c>
      <c r="CS112" s="83">
        <f t="shared" si="91"/>
        <v>0</v>
      </c>
      <c r="CT112" s="83">
        <f t="shared" si="92"/>
        <v>9.5238095238095247E-3</v>
      </c>
      <c r="CU112" s="83">
        <f t="shared" si="93"/>
        <v>0.01</v>
      </c>
      <c r="CV112" s="83">
        <f t="shared" si="94"/>
        <v>9.5238095238095247E-3</v>
      </c>
      <c r="CW112" s="83">
        <f t="shared" si="95"/>
        <v>2E-3</v>
      </c>
      <c r="CX112" s="124"/>
      <c r="CY112" s="125"/>
      <c r="CZ112" s="47"/>
    </row>
    <row r="113" spans="1:106" s="2" customFormat="1" x14ac:dyDescent="0.25">
      <c r="A113">
        <v>2019</v>
      </c>
      <c r="B113">
        <v>95</v>
      </c>
      <c r="C113" t="s">
        <v>37</v>
      </c>
      <c r="D113" s="1">
        <v>41161.716805555552</v>
      </c>
      <c r="E113">
        <v>19</v>
      </c>
      <c r="F113" t="s">
        <v>177</v>
      </c>
      <c r="G113" t="s">
        <v>1119</v>
      </c>
      <c r="H113">
        <f t="shared" si="76"/>
        <v>1</v>
      </c>
      <c r="I113" t="s">
        <v>1497</v>
      </c>
      <c r="J113" t="s">
        <v>1001</v>
      </c>
      <c r="K113" s="65">
        <v>172.1</v>
      </c>
      <c r="L113" s="65"/>
      <c r="M113" t="s">
        <v>1146</v>
      </c>
      <c r="N113" t="str">
        <f>VLOOKUP(Geral!M113,PNV!$A$2:$E$354,2,0)</f>
        <v>PAV</v>
      </c>
      <c r="O113" t="str">
        <f>VLOOKUP(Geral!M113,PNV!$A$2:$E$354,5,0)</f>
        <v>PAC</v>
      </c>
      <c r="P113" t="s">
        <v>1010</v>
      </c>
      <c r="Q113" s="4">
        <v>2</v>
      </c>
      <c r="R113" s="4">
        <v>94</v>
      </c>
      <c r="S113" s="4">
        <v>10</v>
      </c>
      <c r="T113" s="67">
        <f t="shared" si="77"/>
        <v>940</v>
      </c>
      <c r="U113" s="6">
        <f t="shared" si="66"/>
        <v>940</v>
      </c>
      <c r="V113" s="6">
        <f t="shared" si="67"/>
        <v>0</v>
      </c>
      <c r="W113" s="6">
        <f t="shared" si="68"/>
        <v>0</v>
      </c>
      <c r="X113" s="6">
        <f t="shared" si="69"/>
        <v>676.80000000000007</v>
      </c>
      <c r="Y113" s="72">
        <f t="shared" si="70"/>
        <v>1880</v>
      </c>
      <c r="Z113" s="72">
        <f t="shared" si="71"/>
        <v>1880</v>
      </c>
      <c r="AA113" s="67">
        <f t="shared" si="78"/>
        <v>2556.8000000000002</v>
      </c>
      <c r="AB113" s="67">
        <f t="shared" si="79"/>
        <v>2556.8000000000002</v>
      </c>
      <c r="AC113" s="4">
        <v>0</v>
      </c>
      <c r="AD113" s="4">
        <v>1</v>
      </c>
      <c r="AE113" s="4">
        <v>0</v>
      </c>
      <c r="AF113" s="4">
        <v>0</v>
      </c>
      <c r="AG113" s="4">
        <v>0</v>
      </c>
      <c r="AH113" s="4">
        <v>1</v>
      </c>
      <c r="AI113" s="4">
        <v>0</v>
      </c>
      <c r="AJ113" s="4">
        <v>1</v>
      </c>
      <c r="AK113" s="4">
        <v>0</v>
      </c>
      <c r="AL113" s="4">
        <v>0</v>
      </c>
      <c r="AM113" s="4">
        <v>0</v>
      </c>
      <c r="AN113" s="4" t="s">
        <v>178</v>
      </c>
      <c r="AO113" s="4">
        <v>17</v>
      </c>
      <c r="AP113" s="4">
        <v>50</v>
      </c>
      <c r="AQ113" s="4">
        <v>60</v>
      </c>
      <c r="AR113" s="4">
        <v>188</v>
      </c>
      <c r="AS113" s="4">
        <v>0</v>
      </c>
      <c r="AT113" s="4">
        <v>0</v>
      </c>
      <c r="AU113" s="4">
        <v>60</v>
      </c>
      <c r="AV113" s="4">
        <v>188</v>
      </c>
      <c r="AW113" s="4">
        <v>40</v>
      </c>
      <c r="AX113" s="4">
        <v>0</v>
      </c>
      <c r="AY113" s="4">
        <v>188</v>
      </c>
      <c r="AZ113" s="4">
        <v>5</v>
      </c>
      <c r="BA113" s="4">
        <v>0</v>
      </c>
      <c r="BB113" s="4">
        <v>40</v>
      </c>
      <c r="BC113" s="9">
        <f t="shared" si="80"/>
        <v>0</v>
      </c>
      <c r="BD113" s="4">
        <v>2</v>
      </c>
      <c r="BE113" s="14">
        <f t="shared" si="81"/>
        <v>0</v>
      </c>
      <c r="BF113" s="15">
        <f t="shared" si="72"/>
        <v>0</v>
      </c>
      <c r="BG113" s="14">
        <f t="shared" si="82"/>
        <v>5</v>
      </c>
      <c r="BH113" s="16">
        <f t="shared" si="73"/>
        <v>451.2</v>
      </c>
      <c r="BI113" s="14">
        <f t="shared" si="83"/>
        <v>0</v>
      </c>
      <c r="BJ113" s="14">
        <f t="shared" si="83"/>
        <v>40</v>
      </c>
      <c r="BK113" s="14">
        <f t="shared" si="83"/>
        <v>0</v>
      </c>
      <c r="BL113" s="17">
        <f t="shared" si="74"/>
        <v>18.8</v>
      </c>
      <c r="BM113" s="14">
        <f t="shared" si="109"/>
        <v>0</v>
      </c>
      <c r="BN113" s="14">
        <f t="shared" si="108"/>
        <v>110</v>
      </c>
      <c r="BO113" s="14">
        <f t="shared" si="108"/>
        <v>188</v>
      </c>
      <c r="BP113" s="14">
        <f t="shared" si="108"/>
        <v>188</v>
      </c>
      <c r="BQ113" s="14">
        <f t="shared" si="108"/>
        <v>17</v>
      </c>
      <c r="BR113" s="14">
        <f t="shared" si="108"/>
        <v>0</v>
      </c>
      <c r="BS113" s="14">
        <f t="shared" si="108"/>
        <v>0</v>
      </c>
      <c r="BT113" s="14">
        <f t="shared" si="108"/>
        <v>0</v>
      </c>
      <c r="BU113" s="14">
        <f t="shared" si="108"/>
        <v>60</v>
      </c>
      <c r="BV113" s="14">
        <f t="shared" si="108"/>
        <v>40</v>
      </c>
      <c r="BW113" s="14">
        <f t="shared" si="108"/>
        <v>0</v>
      </c>
      <c r="BX113" s="14">
        <f t="shared" si="108"/>
        <v>188</v>
      </c>
      <c r="BY113" s="14">
        <f t="shared" si="108"/>
        <v>0</v>
      </c>
      <c r="BZ113" s="14">
        <f t="shared" si="108"/>
        <v>0</v>
      </c>
      <c r="CA113" s="18">
        <f t="shared" si="84"/>
        <v>1306</v>
      </c>
      <c r="CB113" s="40">
        <f t="shared" si="98"/>
        <v>4.7</v>
      </c>
      <c r="CC113" s="39">
        <f t="shared" si="99"/>
        <v>11.75</v>
      </c>
      <c r="CD113"/>
      <c r="CE113" s="39">
        <f t="shared" si="100"/>
        <v>22.56</v>
      </c>
      <c r="CF113" s="39">
        <f t="shared" si="101"/>
        <v>188</v>
      </c>
      <c r="CG113">
        <f t="shared" si="102"/>
        <v>0.78</v>
      </c>
      <c r="CH113"/>
      <c r="CI113">
        <f t="shared" si="103"/>
        <v>9.4</v>
      </c>
      <c r="CJ113" s="39">
        <f t="shared" si="104"/>
        <v>9.4</v>
      </c>
      <c r="CK113" s="39">
        <f t="shared" si="105"/>
        <v>9.4</v>
      </c>
      <c r="CL113" s="39">
        <f t="shared" si="106"/>
        <v>1.8800000000000001</v>
      </c>
      <c r="CM113" s="83">
        <f t="shared" si="85"/>
        <v>5.0000000000000001E-3</v>
      </c>
      <c r="CN113" s="83">
        <f t="shared" si="86"/>
        <v>1.2500000000000001E-2</v>
      </c>
      <c r="CO113" s="83">
        <f t="shared" si="87"/>
        <v>0</v>
      </c>
      <c r="CP113" s="83">
        <f t="shared" si="88"/>
        <v>2.3999999999999997E-2</v>
      </c>
      <c r="CQ113" s="83">
        <f t="shared" si="89"/>
        <v>0.2</v>
      </c>
      <c r="CR113" s="83">
        <f t="shared" si="90"/>
        <v>8.2978723404255326E-4</v>
      </c>
      <c r="CS113" s="83">
        <f t="shared" si="91"/>
        <v>0</v>
      </c>
      <c r="CT113" s="83">
        <f t="shared" si="92"/>
        <v>0.01</v>
      </c>
      <c r="CU113" s="83">
        <f t="shared" si="93"/>
        <v>0.01</v>
      </c>
      <c r="CV113" s="83">
        <f t="shared" si="94"/>
        <v>0.01</v>
      </c>
      <c r="CW113" s="83">
        <f t="shared" si="95"/>
        <v>2E-3</v>
      </c>
      <c r="CX113" s="124"/>
      <c r="CY113" s="125"/>
      <c r="CZ113" s="47"/>
      <c r="DA113"/>
      <c r="DB113"/>
    </row>
    <row r="114" spans="1:106" s="2" customFormat="1" x14ac:dyDescent="0.25">
      <c r="A114">
        <v>2020</v>
      </c>
      <c r="B114">
        <v>96</v>
      </c>
      <c r="C114" t="s">
        <v>37</v>
      </c>
      <c r="D114" s="1">
        <v>41161.727118055554</v>
      </c>
      <c r="E114">
        <v>20</v>
      </c>
      <c r="F114" t="s">
        <v>179</v>
      </c>
      <c r="G114" t="s">
        <v>1119</v>
      </c>
      <c r="H114">
        <f t="shared" si="76"/>
        <v>1</v>
      </c>
      <c r="I114" t="s">
        <v>1497</v>
      </c>
      <c r="J114" t="s">
        <v>1001</v>
      </c>
      <c r="K114" s="65">
        <v>173</v>
      </c>
      <c r="L114" s="65"/>
      <c r="M114" t="s">
        <v>1146</v>
      </c>
      <c r="N114" t="str">
        <f>VLOOKUP(Geral!M114,PNV!$A$2:$E$354,2,0)</f>
        <v>PAV</v>
      </c>
      <c r="O114" t="str">
        <f>VLOOKUP(Geral!M114,PNV!$A$2:$E$354,5,0)</f>
        <v>PAC</v>
      </c>
      <c r="P114" t="s">
        <v>1010</v>
      </c>
      <c r="Q114" s="4">
        <v>2</v>
      </c>
      <c r="R114" s="4">
        <v>75</v>
      </c>
      <c r="S114" s="4">
        <v>10</v>
      </c>
      <c r="T114" s="67">
        <f t="shared" si="77"/>
        <v>750</v>
      </c>
      <c r="U114" s="6">
        <f t="shared" si="66"/>
        <v>750</v>
      </c>
      <c r="V114" s="6">
        <f t="shared" si="67"/>
        <v>0</v>
      </c>
      <c r="W114" s="6">
        <f t="shared" si="68"/>
        <v>0</v>
      </c>
      <c r="X114" s="6">
        <f t="shared" si="69"/>
        <v>540</v>
      </c>
      <c r="Y114" s="72">
        <f t="shared" si="70"/>
        <v>1500</v>
      </c>
      <c r="Z114" s="72">
        <f t="shared" si="71"/>
        <v>1500</v>
      </c>
      <c r="AA114" s="67">
        <f t="shared" si="78"/>
        <v>2040</v>
      </c>
      <c r="AB114" s="67">
        <f t="shared" si="79"/>
        <v>2040</v>
      </c>
      <c r="AC114" s="4">
        <v>0</v>
      </c>
      <c r="AD114" s="4">
        <v>1</v>
      </c>
      <c r="AE114" s="4">
        <v>0</v>
      </c>
      <c r="AF114" s="4">
        <v>0</v>
      </c>
      <c r="AG114" s="4">
        <v>0</v>
      </c>
      <c r="AH114" s="4">
        <v>1</v>
      </c>
      <c r="AI114" s="4">
        <v>0</v>
      </c>
      <c r="AJ114" s="4">
        <v>1</v>
      </c>
      <c r="AK114" s="4">
        <v>0</v>
      </c>
      <c r="AL114" s="4">
        <v>0</v>
      </c>
      <c r="AM114" s="4">
        <v>0</v>
      </c>
      <c r="AN114" s="4" t="s">
        <v>180</v>
      </c>
      <c r="AO114" s="4">
        <v>30</v>
      </c>
      <c r="AP114" s="4">
        <v>30</v>
      </c>
      <c r="AQ114" s="4">
        <v>40</v>
      </c>
      <c r="AR114" s="4">
        <v>150</v>
      </c>
      <c r="AS114" s="4">
        <v>1400</v>
      </c>
      <c r="AT114" s="4">
        <v>0</v>
      </c>
      <c r="AU114" s="4">
        <v>350</v>
      </c>
      <c r="AV114" s="4">
        <v>150</v>
      </c>
      <c r="AW114" s="4">
        <v>40</v>
      </c>
      <c r="AX114" s="4">
        <v>0</v>
      </c>
      <c r="AY114" s="4">
        <v>150</v>
      </c>
      <c r="AZ114" s="4">
        <v>4</v>
      </c>
      <c r="BA114" s="4">
        <v>0</v>
      </c>
      <c r="BB114" s="4">
        <v>50</v>
      </c>
      <c r="BC114" s="9">
        <f t="shared" si="80"/>
        <v>0</v>
      </c>
      <c r="BD114" s="4">
        <v>2</v>
      </c>
      <c r="BE114" s="14">
        <f t="shared" si="81"/>
        <v>0</v>
      </c>
      <c r="BF114" s="15">
        <f t="shared" si="72"/>
        <v>0</v>
      </c>
      <c r="BG114" s="14">
        <f t="shared" si="82"/>
        <v>4</v>
      </c>
      <c r="BH114" s="16">
        <f t="shared" si="73"/>
        <v>360</v>
      </c>
      <c r="BI114" s="14">
        <f t="shared" si="83"/>
        <v>1400</v>
      </c>
      <c r="BJ114" s="14">
        <f t="shared" si="83"/>
        <v>50</v>
      </c>
      <c r="BK114" s="14">
        <f t="shared" si="83"/>
        <v>0</v>
      </c>
      <c r="BL114" s="17">
        <f t="shared" si="74"/>
        <v>15</v>
      </c>
      <c r="BM114" s="14">
        <f t="shared" si="109"/>
        <v>0</v>
      </c>
      <c r="BN114" s="14">
        <f t="shared" si="108"/>
        <v>70</v>
      </c>
      <c r="BO114" s="14">
        <f t="shared" si="108"/>
        <v>150</v>
      </c>
      <c r="BP114" s="14">
        <f t="shared" si="108"/>
        <v>150</v>
      </c>
      <c r="BQ114" s="14">
        <f t="shared" si="108"/>
        <v>30</v>
      </c>
      <c r="BR114" s="14">
        <f t="shared" si="108"/>
        <v>0</v>
      </c>
      <c r="BS114" s="14">
        <f t="shared" si="108"/>
        <v>0</v>
      </c>
      <c r="BT114" s="14">
        <f t="shared" si="108"/>
        <v>0</v>
      </c>
      <c r="BU114" s="14">
        <f t="shared" si="108"/>
        <v>350</v>
      </c>
      <c r="BV114" s="14">
        <f t="shared" si="108"/>
        <v>40</v>
      </c>
      <c r="BW114" s="14">
        <f t="shared" si="108"/>
        <v>0</v>
      </c>
      <c r="BX114" s="14">
        <f t="shared" si="108"/>
        <v>150</v>
      </c>
      <c r="BY114" s="14">
        <f t="shared" si="108"/>
        <v>0</v>
      </c>
      <c r="BZ114" s="14">
        <f t="shared" si="108"/>
        <v>0</v>
      </c>
      <c r="CA114" s="18">
        <f t="shared" si="84"/>
        <v>2769</v>
      </c>
      <c r="CB114" s="40">
        <f t="shared" si="98"/>
        <v>3.75</v>
      </c>
      <c r="CC114" s="39">
        <f t="shared" si="99"/>
        <v>9.375</v>
      </c>
      <c r="CD114"/>
      <c r="CE114" s="39">
        <f t="shared" si="100"/>
        <v>18</v>
      </c>
      <c r="CF114" s="39">
        <f t="shared" si="101"/>
        <v>150</v>
      </c>
      <c r="CG114">
        <f t="shared" si="102"/>
        <v>0.78</v>
      </c>
      <c r="CH114"/>
      <c r="CI114">
        <f t="shared" si="103"/>
        <v>7.5</v>
      </c>
      <c r="CJ114" s="39">
        <f t="shared" si="104"/>
        <v>7.5</v>
      </c>
      <c r="CK114" s="39">
        <f t="shared" si="105"/>
        <v>7.5</v>
      </c>
      <c r="CL114" s="39">
        <f t="shared" si="106"/>
        <v>1.5</v>
      </c>
      <c r="CM114" s="83">
        <f t="shared" si="85"/>
        <v>5.0000000000000001E-3</v>
      </c>
      <c r="CN114" s="83">
        <f t="shared" si="86"/>
        <v>1.2500000000000001E-2</v>
      </c>
      <c r="CO114" s="83">
        <f t="shared" si="87"/>
        <v>0</v>
      </c>
      <c r="CP114" s="83">
        <f t="shared" si="88"/>
        <v>2.4E-2</v>
      </c>
      <c r="CQ114" s="83">
        <f t="shared" si="89"/>
        <v>0.2</v>
      </c>
      <c r="CR114" s="83">
        <f t="shared" si="90"/>
        <v>1.0400000000000001E-3</v>
      </c>
      <c r="CS114" s="83">
        <f t="shared" si="91"/>
        <v>0</v>
      </c>
      <c r="CT114" s="83">
        <f t="shared" si="92"/>
        <v>0.01</v>
      </c>
      <c r="CU114" s="83">
        <f t="shared" si="93"/>
        <v>0.01</v>
      </c>
      <c r="CV114" s="83">
        <f t="shared" si="94"/>
        <v>0.01</v>
      </c>
      <c r="CW114" s="83">
        <f t="shared" si="95"/>
        <v>2E-3</v>
      </c>
      <c r="CX114" s="124"/>
      <c r="CY114" s="125"/>
      <c r="CZ114" s="47"/>
      <c r="DA114"/>
      <c r="DB114"/>
    </row>
    <row r="115" spans="1:106" s="2" customFormat="1" x14ac:dyDescent="0.25">
      <c r="A115">
        <v>2036</v>
      </c>
      <c r="B115">
        <v>111</v>
      </c>
      <c r="C115" t="s">
        <v>37</v>
      </c>
      <c r="D115" s="1">
        <v>41162.633460648147</v>
      </c>
      <c r="E115">
        <v>35</v>
      </c>
      <c r="F115" t="s">
        <v>205</v>
      </c>
      <c r="G115" t="s">
        <v>1439</v>
      </c>
      <c r="H115">
        <f t="shared" si="76"/>
        <v>1</v>
      </c>
      <c r="I115" t="s">
        <v>1497</v>
      </c>
      <c r="J115" t="s">
        <v>1002</v>
      </c>
      <c r="K115" s="65">
        <v>196</v>
      </c>
      <c r="L115" s="65"/>
      <c r="M115" t="s">
        <v>1133</v>
      </c>
      <c r="N115" t="str">
        <f>VLOOKUP(Geral!M115,PNV!$A$2:$E$354,2,0)</f>
        <v>PAV</v>
      </c>
      <c r="O115" t="str">
        <f>VLOOKUP(Geral!M115,PNV!$A$2:$E$354,5,0)</f>
        <v>PAV</v>
      </c>
      <c r="P115" t="s">
        <v>1010</v>
      </c>
      <c r="Q115" s="4">
        <v>2</v>
      </c>
      <c r="R115" s="4">
        <v>66</v>
      </c>
      <c r="S115" s="4">
        <v>10</v>
      </c>
      <c r="T115" s="67">
        <f t="shared" si="77"/>
        <v>660</v>
      </c>
      <c r="U115" s="6">
        <f t="shared" si="66"/>
        <v>660</v>
      </c>
      <c r="V115" s="6">
        <f t="shared" si="67"/>
        <v>858</v>
      </c>
      <c r="W115" s="6">
        <f t="shared" si="68"/>
        <v>858</v>
      </c>
      <c r="X115" s="6">
        <f t="shared" si="69"/>
        <v>475.2</v>
      </c>
      <c r="Y115" s="72">
        <f t="shared" si="70"/>
        <v>1320</v>
      </c>
      <c r="Z115" s="72">
        <f t="shared" si="71"/>
        <v>1320</v>
      </c>
      <c r="AA115" s="67">
        <f t="shared" si="78"/>
        <v>1795.2</v>
      </c>
      <c r="AB115" s="67">
        <f t="shared" si="79"/>
        <v>1795.2</v>
      </c>
      <c r="AC115" s="4">
        <v>0</v>
      </c>
      <c r="AD115" s="4">
        <v>1</v>
      </c>
      <c r="AE115" s="4">
        <v>0</v>
      </c>
      <c r="AF115" s="4">
        <v>0</v>
      </c>
      <c r="AG115" s="4">
        <v>0</v>
      </c>
      <c r="AH115" s="4">
        <v>0</v>
      </c>
      <c r="AI115" s="4">
        <v>1</v>
      </c>
      <c r="AJ115" s="4">
        <v>1</v>
      </c>
      <c r="AK115" s="4">
        <v>0</v>
      </c>
      <c r="AL115" s="4">
        <v>0</v>
      </c>
      <c r="AM115" s="4">
        <v>0</v>
      </c>
      <c r="AN115" s="4" t="s">
        <v>206</v>
      </c>
      <c r="AO115" s="4">
        <v>33</v>
      </c>
      <c r="AP115" s="4">
        <v>10</v>
      </c>
      <c r="AQ115" s="4">
        <v>6</v>
      </c>
      <c r="AR115" s="4">
        <v>132</v>
      </c>
      <c r="AS115" s="4">
        <v>832</v>
      </c>
      <c r="AT115" s="4">
        <v>0</v>
      </c>
      <c r="AU115" s="4">
        <v>100</v>
      </c>
      <c r="AV115" s="4">
        <v>100</v>
      </c>
      <c r="AW115" s="4">
        <v>80</v>
      </c>
      <c r="AX115" s="4">
        <v>36</v>
      </c>
      <c r="AY115" s="4">
        <v>132</v>
      </c>
      <c r="AZ115" s="4">
        <v>5</v>
      </c>
      <c r="BA115" s="4">
        <v>0</v>
      </c>
      <c r="BB115" s="4">
        <v>40</v>
      </c>
      <c r="BC115" s="9">
        <f t="shared" si="80"/>
        <v>0</v>
      </c>
      <c r="BD115" s="4">
        <v>1</v>
      </c>
      <c r="BE115" s="14">
        <f t="shared" si="81"/>
        <v>36</v>
      </c>
      <c r="BF115" s="15">
        <f t="shared" si="72"/>
        <v>0</v>
      </c>
      <c r="BG115" s="14">
        <f t="shared" si="82"/>
        <v>5</v>
      </c>
      <c r="BH115" s="16">
        <f t="shared" si="73"/>
        <v>316.8</v>
      </c>
      <c r="BI115" s="14">
        <f t="shared" si="83"/>
        <v>832</v>
      </c>
      <c r="BJ115" s="14">
        <f t="shared" si="83"/>
        <v>40</v>
      </c>
      <c r="BK115" s="14">
        <f t="shared" si="83"/>
        <v>0</v>
      </c>
      <c r="BL115" s="17">
        <f t="shared" si="74"/>
        <v>13.200000000000001</v>
      </c>
      <c r="BM115" s="14">
        <f t="shared" si="109"/>
        <v>0</v>
      </c>
      <c r="BN115" s="14">
        <f t="shared" si="108"/>
        <v>16</v>
      </c>
      <c r="BO115" s="14">
        <f t="shared" si="108"/>
        <v>100</v>
      </c>
      <c r="BP115" s="14">
        <f t="shared" si="108"/>
        <v>132</v>
      </c>
      <c r="BQ115" s="14">
        <f t="shared" si="108"/>
        <v>33</v>
      </c>
      <c r="BR115" s="14">
        <f t="shared" si="108"/>
        <v>0</v>
      </c>
      <c r="BS115" s="14">
        <f t="shared" si="108"/>
        <v>0</v>
      </c>
      <c r="BT115" s="14">
        <f t="shared" si="108"/>
        <v>0</v>
      </c>
      <c r="BU115" s="14">
        <f t="shared" si="108"/>
        <v>100</v>
      </c>
      <c r="BV115" s="14">
        <f t="shared" si="108"/>
        <v>80</v>
      </c>
      <c r="BW115" s="14">
        <f t="shared" si="108"/>
        <v>0</v>
      </c>
      <c r="BX115" s="14">
        <f t="shared" si="108"/>
        <v>132</v>
      </c>
      <c r="BY115" s="14">
        <f t="shared" si="108"/>
        <v>0</v>
      </c>
      <c r="BZ115" s="14">
        <f t="shared" si="108"/>
        <v>0</v>
      </c>
      <c r="CA115" s="18">
        <f t="shared" si="84"/>
        <v>1836</v>
      </c>
      <c r="CB115" s="40">
        <f t="shared" si="98"/>
        <v>3.3000000000000003</v>
      </c>
      <c r="CC115" s="39">
        <f t="shared" si="99"/>
        <v>8.25</v>
      </c>
      <c r="CD115"/>
      <c r="CE115" s="39">
        <f t="shared" si="100"/>
        <v>15.84</v>
      </c>
      <c r="CF115" s="39">
        <f t="shared" si="101"/>
        <v>132</v>
      </c>
      <c r="CG115">
        <f t="shared" si="102"/>
        <v>0.78</v>
      </c>
      <c r="CH115"/>
      <c r="CI115">
        <f t="shared" si="103"/>
        <v>6.6000000000000005</v>
      </c>
      <c r="CJ115" s="39">
        <f t="shared" si="104"/>
        <v>6.6000000000000005</v>
      </c>
      <c r="CK115" s="39">
        <f t="shared" si="105"/>
        <v>6.6000000000000005</v>
      </c>
      <c r="CL115" s="39">
        <f t="shared" si="106"/>
        <v>1.3200000000000003</v>
      </c>
      <c r="CM115" s="83">
        <f t="shared" si="85"/>
        <v>5.0000000000000001E-3</v>
      </c>
      <c r="CN115" s="83">
        <f t="shared" si="86"/>
        <v>1.2500000000000001E-2</v>
      </c>
      <c r="CO115" s="83">
        <f t="shared" si="87"/>
        <v>0</v>
      </c>
      <c r="CP115" s="83">
        <f t="shared" si="88"/>
        <v>2.4E-2</v>
      </c>
      <c r="CQ115" s="83">
        <f t="shared" si="89"/>
        <v>0.2</v>
      </c>
      <c r="CR115" s="83">
        <f t="shared" si="90"/>
        <v>1.1818181818181819E-3</v>
      </c>
      <c r="CS115" s="83">
        <f t="shared" si="91"/>
        <v>0</v>
      </c>
      <c r="CT115" s="83">
        <f t="shared" si="92"/>
        <v>0.01</v>
      </c>
      <c r="CU115" s="83">
        <f t="shared" si="93"/>
        <v>0.01</v>
      </c>
      <c r="CV115" s="83">
        <f t="shared" si="94"/>
        <v>0.01</v>
      </c>
      <c r="CW115" s="83">
        <f t="shared" si="95"/>
        <v>2.0000000000000005E-3</v>
      </c>
      <c r="CX115" s="124"/>
      <c r="CY115" s="125"/>
      <c r="CZ115" s="47"/>
      <c r="DA115"/>
      <c r="DB115"/>
    </row>
    <row r="116" spans="1:106" s="2" customFormat="1" x14ac:dyDescent="0.25">
      <c r="A116" s="4">
        <v>30004</v>
      </c>
      <c r="B116" s="4">
        <v>508</v>
      </c>
      <c r="C116" s="4" t="s">
        <v>37</v>
      </c>
      <c r="D116" s="5">
        <v>41209.637337962966</v>
      </c>
      <c r="E116" s="4">
        <v>1</v>
      </c>
      <c r="F116" s="4" t="s">
        <v>903</v>
      </c>
      <c r="G116" t="s">
        <v>1438</v>
      </c>
      <c r="H116">
        <f t="shared" si="76"/>
        <v>2</v>
      </c>
      <c r="I116" s="4" t="s">
        <v>1498</v>
      </c>
      <c r="J116" s="4" t="s">
        <v>1007</v>
      </c>
      <c r="K116" s="65">
        <v>23.9</v>
      </c>
      <c r="L116" s="65"/>
      <c r="M116" t="s">
        <v>1187</v>
      </c>
      <c r="N116" t="str">
        <f>VLOOKUP(Geral!M116,PNV!$A$2:$E$354,2,0)</f>
        <v>PAV</v>
      </c>
      <c r="O116" t="str">
        <f>VLOOKUP(Geral!M116,PNV!$A$2:$E$354,5,0)</f>
        <v>PAV</v>
      </c>
      <c r="P116" s="4" t="s">
        <v>1011</v>
      </c>
      <c r="Q116" s="4">
        <v>2</v>
      </c>
      <c r="R116" s="4">
        <v>50</v>
      </c>
      <c r="S116" s="4">
        <v>6</v>
      </c>
      <c r="T116" s="67">
        <f t="shared" si="77"/>
        <v>300</v>
      </c>
      <c r="U116" s="6">
        <f t="shared" si="66"/>
        <v>300</v>
      </c>
      <c r="V116" s="6">
        <f t="shared" si="67"/>
        <v>108</v>
      </c>
      <c r="W116" s="6">
        <f t="shared" si="68"/>
        <v>64.800000000000011</v>
      </c>
      <c r="X116" s="6">
        <f t="shared" si="69"/>
        <v>43.2</v>
      </c>
      <c r="Y116" s="72">
        <f t="shared" si="70"/>
        <v>408</v>
      </c>
      <c r="Z116" s="72">
        <f t="shared" si="71"/>
        <v>364.8</v>
      </c>
      <c r="AA116" s="67">
        <f t="shared" si="78"/>
        <v>451.2</v>
      </c>
      <c r="AB116" s="67">
        <f t="shared" si="79"/>
        <v>408</v>
      </c>
      <c r="AC116" s="4">
        <v>1</v>
      </c>
      <c r="AD116" s="4">
        <v>0</v>
      </c>
      <c r="AE116" s="4">
        <v>0</v>
      </c>
      <c r="AF116" s="4">
        <v>0</v>
      </c>
      <c r="AG116" s="4">
        <v>0</v>
      </c>
      <c r="AH116" s="4">
        <v>1</v>
      </c>
      <c r="AI116" s="4">
        <v>0</v>
      </c>
      <c r="AJ116" s="4">
        <v>0</v>
      </c>
      <c r="AK116" s="4">
        <v>1</v>
      </c>
      <c r="AL116" s="4">
        <v>0</v>
      </c>
      <c r="AM116" s="4">
        <v>0</v>
      </c>
      <c r="AN116" s="4" t="s">
        <v>904</v>
      </c>
      <c r="AO116" s="4">
        <v>0</v>
      </c>
      <c r="AP116" s="4">
        <v>0</v>
      </c>
      <c r="AQ116" s="4">
        <v>0</v>
      </c>
      <c r="AR116" s="4">
        <v>0</v>
      </c>
      <c r="AS116" s="4">
        <v>0</v>
      </c>
      <c r="AT116" s="4">
        <v>0</v>
      </c>
      <c r="AU116" s="4">
        <v>0</v>
      </c>
      <c r="AV116" s="4">
        <v>0</v>
      </c>
      <c r="AW116" s="4">
        <v>0</v>
      </c>
      <c r="AX116" s="4">
        <v>0</v>
      </c>
      <c r="AY116" s="4">
        <v>0</v>
      </c>
      <c r="AZ116" s="4">
        <v>0</v>
      </c>
      <c r="BA116" s="4">
        <v>0</v>
      </c>
      <c r="BB116" s="4">
        <v>0</v>
      </c>
      <c r="BC116" s="9">
        <f t="shared" si="80"/>
        <v>0</v>
      </c>
      <c r="BD116" s="4">
        <v>4</v>
      </c>
      <c r="BE116" s="14">
        <f t="shared" si="81"/>
        <v>0</v>
      </c>
      <c r="BF116" s="15">
        <f t="shared" si="72"/>
        <v>0</v>
      </c>
      <c r="BG116" s="14">
        <f t="shared" si="82"/>
        <v>0</v>
      </c>
      <c r="BH116" s="16">
        <f t="shared" si="73"/>
        <v>240</v>
      </c>
      <c r="BI116" s="14">
        <f t="shared" si="83"/>
        <v>0</v>
      </c>
      <c r="BJ116" s="14">
        <f t="shared" si="83"/>
        <v>0</v>
      </c>
      <c r="BK116" s="14">
        <f t="shared" si="83"/>
        <v>0</v>
      </c>
      <c r="BL116" s="17">
        <f t="shared" si="74"/>
        <v>10</v>
      </c>
      <c r="BM116" s="14">
        <f t="shared" si="109"/>
        <v>0</v>
      </c>
      <c r="BN116" s="14">
        <f t="shared" si="108"/>
        <v>0</v>
      </c>
      <c r="BO116" s="14">
        <f t="shared" si="108"/>
        <v>0</v>
      </c>
      <c r="BP116" s="14">
        <f t="shared" si="108"/>
        <v>0</v>
      </c>
      <c r="BQ116" s="14">
        <f t="shared" si="108"/>
        <v>0</v>
      </c>
      <c r="BR116" s="14">
        <f t="shared" si="108"/>
        <v>0</v>
      </c>
      <c r="BS116" s="14">
        <f t="shared" si="108"/>
        <v>0</v>
      </c>
      <c r="BT116" s="14">
        <f t="shared" si="108"/>
        <v>0</v>
      </c>
      <c r="BU116" s="14">
        <f t="shared" ref="BN116:BZ136" si="110">SUMIF($AO$2:$BC$2,BU$2,$AO116:$BC116)</f>
        <v>0</v>
      </c>
      <c r="BV116" s="14">
        <f t="shared" si="110"/>
        <v>0</v>
      </c>
      <c r="BW116" s="14">
        <f t="shared" si="110"/>
        <v>0</v>
      </c>
      <c r="BX116" s="14">
        <f t="shared" si="110"/>
        <v>0</v>
      </c>
      <c r="BY116" s="14">
        <f t="shared" si="110"/>
        <v>0</v>
      </c>
      <c r="BZ116" s="14">
        <f t="shared" si="110"/>
        <v>0</v>
      </c>
      <c r="CA116" s="18">
        <f t="shared" si="84"/>
        <v>250</v>
      </c>
      <c r="CB116" s="40">
        <f t="shared" si="98"/>
        <v>2.5</v>
      </c>
      <c r="CC116" s="39">
        <f t="shared" si="99"/>
        <v>6.25</v>
      </c>
      <c r="CD116"/>
      <c r="CE116" s="39">
        <f t="shared" si="100"/>
        <v>12</v>
      </c>
      <c r="CF116" s="39">
        <f t="shared" si="101"/>
        <v>60</v>
      </c>
      <c r="CG116">
        <f t="shared" si="102"/>
        <v>0.78</v>
      </c>
      <c r="CH116"/>
      <c r="CI116">
        <f t="shared" si="103"/>
        <v>5</v>
      </c>
      <c r="CJ116" s="39">
        <f t="shared" si="104"/>
        <v>3</v>
      </c>
      <c r="CK116" s="39">
        <f t="shared" si="105"/>
        <v>5</v>
      </c>
      <c r="CL116" s="39">
        <f t="shared" si="106"/>
        <v>0.60000000000000009</v>
      </c>
      <c r="CM116" s="83">
        <f t="shared" si="85"/>
        <v>8.3333333333333332E-3</v>
      </c>
      <c r="CN116" s="83">
        <f t="shared" si="86"/>
        <v>2.0833333333333332E-2</v>
      </c>
      <c r="CO116" s="83">
        <f t="shared" si="87"/>
        <v>0</v>
      </c>
      <c r="CP116" s="83">
        <f t="shared" si="88"/>
        <v>0.04</v>
      </c>
      <c r="CQ116" s="83">
        <f t="shared" si="89"/>
        <v>0.2</v>
      </c>
      <c r="CR116" s="83">
        <f t="shared" si="90"/>
        <v>2.5999999999999999E-3</v>
      </c>
      <c r="CS116" s="83">
        <f t="shared" si="91"/>
        <v>0</v>
      </c>
      <c r="CT116" s="83">
        <f t="shared" si="92"/>
        <v>1.6666666666666666E-2</v>
      </c>
      <c r="CU116" s="83">
        <f t="shared" si="93"/>
        <v>0.01</v>
      </c>
      <c r="CV116" s="83">
        <f t="shared" si="94"/>
        <v>1.6666666666666666E-2</v>
      </c>
      <c r="CW116" s="83">
        <f t="shared" si="95"/>
        <v>2.0000000000000005E-3</v>
      </c>
      <c r="CX116" s="124"/>
      <c r="CY116" s="125"/>
      <c r="CZ116" s="47"/>
      <c r="DA116"/>
      <c r="DB116"/>
    </row>
    <row r="117" spans="1:106" s="2" customFormat="1" x14ac:dyDescent="0.25">
      <c r="A117">
        <v>3901</v>
      </c>
      <c r="B117">
        <v>522</v>
      </c>
      <c r="C117" t="s">
        <v>37</v>
      </c>
      <c r="D117" s="1">
        <v>41210.462430555555</v>
      </c>
      <c r="E117" s="4">
        <v>14</v>
      </c>
      <c r="F117" t="s">
        <v>925</v>
      </c>
      <c r="G117" t="s">
        <v>1119</v>
      </c>
      <c r="H117">
        <f t="shared" si="76"/>
        <v>1</v>
      </c>
      <c r="I117" t="s">
        <v>1499</v>
      </c>
      <c r="J117" t="s">
        <v>1003</v>
      </c>
      <c r="K117" s="65">
        <v>44.5</v>
      </c>
      <c r="L117" s="65"/>
      <c r="M117" t="s">
        <v>1164</v>
      </c>
      <c r="N117" t="str">
        <f>VLOOKUP(Geral!M117,PNV!$A$2:$E$354,2,0)</f>
        <v>PAV</v>
      </c>
      <c r="O117" t="str">
        <f>VLOOKUP(Geral!M117,PNV!$A$2:$E$354,5,0)</f>
        <v>PAV</v>
      </c>
      <c r="P117" t="s">
        <v>1011</v>
      </c>
      <c r="Q117" s="4">
        <v>2</v>
      </c>
      <c r="R117" s="4">
        <v>60</v>
      </c>
      <c r="S117" s="4">
        <v>10</v>
      </c>
      <c r="T117" s="67">
        <f t="shared" si="77"/>
        <v>600</v>
      </c>
      <c r="U117" s="6">
        <f t="shared" si="66"/>
        <v>600</v>
      </c>
      <c r="V117" s="6">
        <f t="shared" si="67"/>
        <v>780</v>
      </c>
      <c r="W117" s="6">
        <f t="shared" si="68"/>
        <v>780</v>
      </c>
      <c r="X117" s="6">
        <f t="shared" si="69"/>
        <v>432</v>
      </c>
      <c r="Y117" s="72">
        <f t="shared" si="70"/>
        <v>1200</v>
      </c>
      <c r="Z117" s="72">
        <f t="shared" si="71"/>
        <v>1200</v>
      </c>
      <c r="AA117" s="67">
        <f t="shared" si="78"/>
        <v>1632</v>
      </c>
      <c r="AB117" s="67">
        <f t="shared" si="79"/>
        <v>1632</v>
      </c>
      <c r="AC117" s="4">
        <v>0</v>
      </c>
      <c r="AD117" s="4">
        <v>1</v>
      </c>
      <c r="AE117" s="4">
        <v>0</v>
      </c>
      <c r="AF117" s="4">
        <v>0</v>
      </c>
      <c r="AG117" s="4">
        <v>0</v>
      </c>
      <c r="AH117" s="4">
        <v>1</v>
      </c>
      <c r="AI117" s="4">
        <v>0</v>
      </c>
      <c r="AJ117" s="4">
        <v>1</v>
      </c>
      <c r="AK117" s="4">
        <v>0</v>
      </c>
      <c r="AL117" s="4">
        <v>0</v>
      </c>
      <c r="AM117" s="4">
        <v>0</v>
      </c>
      <c r="AN117" s="4" t="s">
        <v>926</v>
      </c>
      <c r="AO117" s="4">
        <v>15</v>
      </c>
      <c r="AP117" s="4">
        <v>30</v>
      </c>
      <c r="AQ117" s="4">
        <v>10</v>
      </c>
      <c r="AR117" s="4">
        <v>120</v>
      </c>
      <c r="AS117" s="4">
        <v>0</v>
      </c>
      <c r="AT117" s="4">
        <v>0</v>
      </c>
      <c r="AU117" s="4">
        <v>100</v>
      </c>
      <c r="AV117" s="4">
        <v>120</v>
      </c>
      <c r="AW117" s="4">
        <v>0</v>
      </c>
      <c r="AX117" s="4">
        <v>6</v>
      </c>
      <c r="AY117" s="4">
        <v>120</v>
      </c>
      <c r="AZ117" s="4">
        <v>0</v>
      </c>
      <c r="BA117" s="4">
        <v>0</v>
      </c>
      <c r="BB117" s="4">
        <v>0</v>
      </c>
      <c r="BC117" s="9">
        <f t="shared" si="80"/>
        <v>0</v>
      </c>
      <c r="BD117" s="4">
        <v>1</v>
      </c>
      <c r="BE117" s="14">
        <f t="shared" si="81"/>
        <v>6</v>
      </c>
      <c r="BF117" s="15">
        <f t="shared" si="72"/>
        <v>0</v>
      </c>
      <c r="BG117" s="14">
        <f t="shared" si="82"/>
        <v>0</v>
      </c>
      <c r="BH117" s="16">
        <f t="shared" si="73"/>
        <v>288</v>
      </c>
      <c r="BI117" s="14">
        <f t="shared" si="83"/>
        <v>0</v>
      </c>
      <c r="BJ117" s="14">
        <f t="shared" si="83"/>
        <v>0</v>
      </c>
      <c r="BK117" s="14">
        <f t="shared" si="83"/>
        <v>0</v>
      </c>
      <c r="BL117" s="17">
        <f t="shared" si="74"/>
        <v>12</v>
      </c>
      <c r="BM117" s="14">
        <f t="shared" si="109"/>
        <v>0</v>
      </c>
      <c r="BN117" s="14">
        <f t="shared" si="110"/>
        <v>40</v>
      </c>
      <c r="BO117" s="14">
        <f t="shared" si="110"/>
        <v>120</v>
      </c>
      <c r="BP117" s="14">
        <f t="shared" si="110"/>
        <v>120</v>
      </c>
      <c r="BQ117" s="14">
        <f t="shared" si="110"/>
        <v>15</v>
      </c>
      <c r="BR117" s="14">
        <f t="shared" si="110"/>
        <v>0</v>
      </c>
      <c r="BS117" s="14">
        <f t="shared" si="110"/>
        <v>0</v>
      </c>
      <c r="BT117" s="14">
        <f t="shared" si="110"/>
        <v>0</v>
      </c>
      <c r="BU117" s="14">
        <f t="shared" si="110"/>
        <v>100</v>
      </c>
      <c r="BV117" s="14">
        <f t="shared" si="110"/>
        <v>0</v>
      </c>
      <c r="BW117" s="14">
        <f t="shared" si="110"/>
        <v>0</v>
      </c>
      <c r="BX117" s="14">
        <f t="shared" si="110"/>
        <v>120</v>
      </c>
      <c r="BY117" s="14">
        <f t="shared" si="110"/>
        <v>0</v>
      </c>
      <c r="BZ117" s="14">
        <f t="shared" si="110"/>
        <v>0</v>
      </c>
      <c r="CA117" s="18">
        <f t="shared" si="84"/>
        <v>821</v>
      </c>
      <c r="CB117" s="40">
        <f t="shared" si="98"/>
        <v>3</v>
      </c>
      <c r="CC117" s="39">
        <f t="shared" si="99"/>
        <v>7.5</v>
      </c>
      <c r="CD117"/>
      <c r="CE117" s="39">
        <f t="shared" si="100"/>
        <v>14.399999999999999</v>
      </c>
      <c r="CF117" s="39">
        <f t="shared" si="101"/>
        <v>120</v>
      </c>
      <c r="CG117">
        <f t="shared" si="102"/>
        <v>0.78</v>
      </c>
      <c r="CH117"/>
      <c r="CI117">
        <f t="shared" si="103"/>
        <v>6</v>
      </c>
      <c r="CJ117" s="39">
        <f t="shared" si="104"/>
        <v>6</v>
      </c>
      <c r="CK117" s="39">
        <f t="shared" si="105"/>
        <v>6</v>
      </c>
      <c r="CL117" s="39">
        <f t="shared" si="106"/>
        <v>1.2000000000000002</v>
      </c>
      <c r="CM117" s="83">
        <f t="shared" si="85"/>
        <v>5.0000000000000001E-3</v>
      </c>
      <c r="CN117" s="83">
        <f t="shared" si="86"/>
        <v>1.2500000000000001E-2</v>
      </c>
      <c r="CO117" s="83">
        <f t="shared" si="87"/>
        <v>0</v>
      </c>
      <c r="CP117" s="83">
        <f t="shared" si="88"/>
        <v>2.3999999999999997E-2</v>
      </c>
      <c r="CQ117" s="83">
        <f t="shared" si="89"/>
        <v>0.2</v>
      </c>
      <c r="CR117" s="83">
        <f t="shared" si="90"/>
        <v>1.2999999999999999E-3</v>
      </c>
      <c r="CS117" s="83">
        <f t="shared" si="91"/>
        <v>0</v>
      </c>
      <c r="CT117" s="83">
        <f t="shared" si="92"/>
        <v>0.01</v>
      </c>
      <c r="CU117" s="83">
        <f t="shared" si="93"/>
        <v>0.01</v>
      </c>
      <c r="CV117" s="83">
        <f t="shared" si="94"/>
        <v>0.01</v>
      </c>
      <c r="CW117" s="83">
        <f t="shared" si="95"/>
        <v>2.0000000000000005E-3</v>
      </c>
      <c r="CX117" s="124"/>
      <c r="CY117" s="125"/>
      <c r="CZ117" s="47"/>
      <c r="DA117"/>
      <c r="DB117"/>
    </row>
    <row r="118" spans="1:106" s="2" customFormat="1" x14ac:dyDescent="0.25">
      <c r="A118">
        <v>3001</v>
      </c>
      <c r="B118">
        <v>523</v>
      </c>
      <c r="C118" t="s">
        <v>37</v>
      </c>
      <c r="D118" s="1">
        <v>41210.473622685182</v>
      </c>
      <c r="E118">
        <v>15</v>
      </c>
      <c r="F118" t="s">
        <v>927</v>
      </c>
      <c r="G118" t="s">
        <v>1119</v>
      </c>
      <c r="H118">
        <f t="shared" si="76"/>
        <v>1</v>
      </c>
      <c r="I118" t="s">
        <v>1499</v>
      </c>
      <c r="J118" t="s">
        <v>1003</v>
      </c>
      <c r="K118" s="65">
        <v>51</v>
      </c>
      <c r="L118" s="65"/>
      <c r="M118" t="s">
        <v>1164</v>
      </c>
      <c r="N118" t="str">
        <f>VLOOKUP(Geral!M118,PNV!$A$2:$E$354,2,0)</f>
        <v>PAV</v>
      </c>
      <c r="O118" t="str">
        <f>VLOOKUP(Geral!M118,PNV!$A$2:$E$354,5,0)</f>
        <v>PAV</v>
      </c>
      <c r="P118" t="s">
        <v>1011</v>
      </c>
      <c r="Q118" s="4">
        <v>2</v>
      </c>
      <c r="R118" s="4">
        <v>28</v>
      </c>
      <c r="S118" s="4">
        <v>10</v>
      </c>
      <c r="T118" s="67">
        <f t="shared" si="77"/>
        <v>280</v>
      </c>
      <c r="U118" s="6">
        <f t="shared" si="66"/>
        <v>280</v>
      </c>
      <c r="V118" s="6">
        <f t="shared" si="67"/>
        <v>364</v>
      </c>
      <c r="W118" s="6">
        <f t="shared" si="68"/>
        <v>364</v>
      </c>
      <c r="X118" s="6">
        <f t="shared" si="69"/>
        <v>201.6</v>
      </c>
      <c r="Y118" s="72">
        <f t="shared" si="70"/>
        <v>560</v>
      </c>
      <c r="Z118" s="72">
        <f t="shared" si="71"/>
        <v>560</v>
      </c>
      <c r="AA118" s="67">
        <f t="shared" si="78"/>
        <v>761.6</v>
      </c>
      <c r="AB118" s="67">
        <f t="shared" si="79"/>
        <v>761.6</v>
      </c>
      <c r="AC118" s="4">
        <v>1</v>
      </c>
      <c r="AD118" s="4">
        <v>0</v>
      </c>
      <c r="AE118" s="4">
        <v>0</v>
      </c>
      <c r="AF118" s="4">
        <v>0</v>
      </c>
      <c r="AG118" s="4">
        <v>0</v>
      </c>
      <c r="AH118" s="4">
        <v>1</v>
      </c>
      <c r="AI118" s="4">
        <v>0</v>
      </c>
      <c r="AJ118" s="4">
        <v>1</v>
      </c>
      <c r="AK118" s="4">
        <v>0</v>
      </c>
      <c r="AL118" s="4">
        <v>0</v>
      </c>
      <c r="AM118" s="4">
        <v>0</v>
      </c>
      <c r="AN118" s="4" t="s">
        <v>928</v>
      </c>
      <c r="AO118" s="4">
        <v>14</v>
      </c>
      <c r="AP118" s="4">
        <v>15</v>
      </c>
      <c r="AQ118" s="4">
        <v>0</v>
      </c>
      <c r="AR118" s="4">
        <v>56</v>
      </c>
      <c r="AS118" s="4">
        <v>0</v>
      </c>
      <c r="AT118" s="4">
        <v>0</v>
      </c>
      <c r="AU118" s="4">
        <v>120</v>
      </c>
      <c r="AV118" s="4">
        <v>56</v>
      </c>
      <c r="AW118" s="4">
        <v>0</v>
      </c>
      <c r="AX118" s="4">
        <v>0</v>
      </c>
      <c r="AY118" s="4">
        <v>56</v>
      </c>
      <c r="AZ118" s="4">
        <v>0</v>
      </c>
      <c r="BA118" s="4">
        <v>0</v>
      </c>
      <c r="BB118" s="4">
        <v>60</v>
      </c>
      <c r="BC118" s="9">
        <f t="shared" si="80"/>
        <v>0</v>
      </c>
      <c r="BD118" s="4">
        <v>2</v>
      </c>
      <c r="BE118" s="14">
        <f t="shared" si="81"/>
        <v>0</v>
      </c>
      <c r="BF118" s="15">
        <f t="shared" si="72"/>
        <v>0</v>
      </c>
      <c r="BG118" s="14">
        <f t="shared" si="82"/>
        <v>0</v>
      </c>
      <c r="BH118" s="16">
        <f t="shared" si="73"/>
        <v>134.4</v>
      </c>
      <c r="BI118" s="14">
        <f t="shared" si="83"/>
        <v>0</v>
      </c>
      <c r="BJ118" s="14">
        <f t="shared" si="83"/>
        <v>60</v>
      </c>
      <c r="BK118" s="14">
        <f t="shared" si="83"/>
        <v>0</v>
      </c>
      <c r="BL118" s="17">
        <f t="shared" si="74"/>
        <v>5.6000000000000005</v>
      </c>
      <c r="BM118" s="14">
        <f t="shared" si="109"/>
        <v>0</v>
      </c>
      <c r="BN118" s="14">
        <f t="shared" si="110"/>
        <v>15</v>
      </c>
      <c r="BO118" s="14">
        <f t="shared" si="110"/>
        <v>56</v>
      </c>
      <c r="BP118" s="14">
        <f t="shared" si="110"/>
        <v>56</v>
      </c>
      <c r="BQ118" s="14">
        <f t="shared" si="110"/>
        <v>14</v>
      </c>
      <c r="BR118" s="14">
        <f t="shared" si="110"/>
        <v>0</v>
      </c>
      <c r="BS118" s="14">
        <f t="shared" si="110"/>
        <v>0</v>
      </c>
      <c r="BT118" s="14">
        <f t="shared" si="110"/>
        <v>0</v>
      </c>
      <c r="BU118" s="14">
        <f t="shared" si="110"/>
        <v>120</v>
      </c>
      <c r="BV118" s="14">
        <f t="shared" si="110"/>
        <v>0</v>
      </c>
      <c r="BW118" s="14">
        <f t="shared" si="110"/>
        <v>0</v>
      </c>
      <c r="BX118" s="14">
        <f t="shared" si="110"/>
        <v>56</v>
      </c>
      <c r="BY118" s="14">
        <f t="shared" si="110"/>
        <v>0</v>
      </c>
      <c r="BZ118" s="14">
        <f t="shared" si="110"/>
        <v>0</v>
      </c>
      <c r="CA118" s="18">
        <f t="shared" si="84"/>
        <v>517</v>
      </c>
      <c r="CB118" s="40">
        <f t="shared" si="98"/>
        <v>1.4000000000000001</v>
      </c>
      <c r="CC118" s="39">
        <f t="shared" si="99"/>
        <v>3.5000000000000004</v>
      </c>
      <c r="CD118"/>
      <c r="CE118" s="39">
        <f t="shared" si="100"/>
        <v>6.7200000000000006</v>
      </c>
      <c r="CF118" s="39">
        <f t="shared" si="101"/>
        <v>56.000000000000007</v>
      </c>
      <c r="CG118">
        <f t="shared" si="102"/>
        <v>0.78</v>
      </c>
      <c r="CH118"/>
      <c r="CI118">
        <f t="shared" si="103"/>
        <v>2.8000000000000003</v>
      </c>
      <c r="CJ118" s="39">
        <f t="shared" si="104"/>
        <v>2.8000000000000007</v>
      </c>
      <c r="CK118" s="39">
        <f t="shared" si="105"/>
        <v>2.8000000000000003</v>
      </c>
      <c r="CL118" s="39">
        <f t="shared" si="106"/>
        <v>0.56000000000000016</v>
      </c>
      <c r="CM118" s="83">
        <f t="shared" si="85"/>
        <v>5.0000000000000001E-3</v>
      </c>
      <c r="CN118" s="83">
        <f t="shared" si="86"/>
        <v>1.2500000000000002E-2</v>
      </c>
      <c r="CO118" s="83">
        <f t="shared" si="87"/>
        <v>0</v>
      </c>
      <c r="CP118" s="83">
        <f t="shared" si="88"/>
        <v>2.4000000000000004E-2</v>
      </c>
      <c r="CQ118" s="83">
        <f t="shared" si="89"/>
        <v>0.20000000000000004</v>
      </c>
      <c r="CR118" s="83">
        <f t="shared" si="90"/>
        <v>2.7857142857142859E-3</v>
      </c>
      <c r="CS118" s="83">
        <f t="shared" si="91"/>
        <v>0</v>
      </c>
      <c r="CT118" s="83">
        <f t="shared" si="92"/>
        <v>0.01</v>
      </c>
      <c r="CU118" s="83">
        <f t="shared" si="93"/>
        <v>1.0000000000000002E-2</v>
      </c>
      <c r="CV118" s="83">
        <f t="shared" si="94"/>
        <v>0.01</v>
      </c>
      <c r="CW118" s="83">
        <f t="shared" si="95"/>
        <v>2.0000000000000005E-3</v>
      </c>
      <c r="CX118" s="124"/>
      <c r="CY118" s="125"/>
      <c r="CZ118" s="47"/>
      <c r="DA118"/>
      <c r="DB118"/>
    </row>
    <row r="119" spans="1:106" s="2" customFormat="1" x14ac:dyDescent="0.25">
      <c r="A119">
        <v>3002</v>
      </c>
      <c r="B119">
        <v>524</v>
      </c>
      <c r="C119" t="s">
        <v>37</v>
      </c>
      <c r="D119" s="1">
        <v>41210.496168981481</v>
      </c>
      <c r="E119">
        <v>16</v>
      </c>
      <c r="F119" t="s">
        <v>929</v>
      </c>
      <c r="G119" t="s">
        <v>1439</v>
      </c>
      <c r="H119">
        <f t="shared" si="76"/>
        <v>1</v>
      </c>
      <c r="I119" t="s">
        <v>1499</v>
      </c>
      <c r="J119" t="s">
        <v>1003</v>
      </c>
      <c r="K119" s="65">
        <v>85.7</v>
      </c>
      <c r="L119" s="65"/>
      <c r="M119" t="s">
        <v>1166</v>
      </c>
      <c r="N119" t="str">
        <f>VLOOKUP(Geral!M119,PNV!$A$2:$E$354,2,0)</f>
        <v>PAV</v>
      </c>
      <c r="O119" t="str">
        <f>VLOOKUP(Geral!M119,PNV!$A$2:$E$354,5,0)</f>
        <v>PAV</v>
      </c>
      <c r="P119" t="s">
        <v>1011</v>
      </c>
      <c r="Q119" s="4">
        <v>2</v>
      </c>
      <c r="R119" s="4">
        <v>6.5</v>
      </c>
      <c r="S119" s="4">
        <v>13</v>
      </c>
      <c r="T119" s="67">
        <f t="shared" si="77"/>
        <v>84.5</v>
      </c>
      <c r="U119" s="6">
        <f t="shared" si="66"/>
        <v>84.5</v>
      </c>
      <c r="V119" s="6">
        <f t="shared" si="67"/>
        <v>84.5</v>
      </c>
      <c r="W119" s="6">
        <f t="shared" si="68"/>
        <v>84.5</v>
      </c>
      <c r="X119" s="6">
        <f t="shared" si="69"/>
        <v>46.800000000000004</v>
      </c>
      <c r="Y119" s="72">
        <f t="shared" si="70"/>
        <v>169</v>
      </c>
      <c r="Z119" s="72">
        <f t="shared" si="71"/>
        <v>169</v>
      </c>
      <c r="AA119" s="67">
        <f t="shared" si="78"/>
        <v>215.8</v>
      </c>
      <c r="AB119" s="67">
        <f t="shared" si="79"/>
        <v>215.8</v>
      </c>
      <c r="AC119" s="4">
        <v>1</v>
      </c>
      <c r="AD119" s="4">
        <v>0</v>
      </c>
      <c r="AE119" s="4">
        <v>0</v>
      </c>
      <c r="AF119" s="4">
        <v>1</v>
      </c>
      <c r="AG119" s="4">
        <v>0</v>
      </c>
      <c r="AH119" s="4">
        <v>0</v>
      </c>
      <c r="AI119" s="4">
        <v>0</v>
      </c>
      <c r="AJ119" s="4">
        <v>1</v>
      </c>
      <c r="AK119" s="4">
        <v>0</v>
      </c>
      <c r="AL119" s="4">
        <v>0</v>
      </c>
      <c r="AM119" s="4">
        <v>0</v>
      </c>
      <c r="AN119" s="4" t="s">
        <v>930</v>
      </c>
      <c r="AO119" s="4">
        <v>0</v>
      </c>
      <c r="AP119" s="4">
        <v>0</v>
      </c>
      <c r="AQ119" s="4">
        <v>0</v>
      </c>
      <c r="AR119" s="4">
        <v>13</v>
      </c>
      <c r="AS119" s="4">
        <v>0</v>
      </c>
      <c r="AT119" s="4">
        <v>0</v>
      </c>
      <c r="AU119" s="4">
        <v>0</v>
      </c>
      <c r="AV119" s="4">
        <v>0</v>
      </c>
      <c r="AW119" s="4">
        <v>0</v>
      </c>
      <c r="AX119" s="4">
        <v>0</v>
      </c>
      <c r="AY119" s="4">
        <v>0</v>
      </c>
      <c r="AZ119" s="4">
        <v>0</v>
      </c>
      <c r="BA119" s="4">
        <v>0</v>
      </c>
      <c r="BB119" s="4">
        <v>0</v>
      </c>
      <c r="BC119" s="9">
        <f t="shared" si="80"/>
        <v>0</v>
      </c>
      <c r="BD119" s="4">
        <v>4</v>
      </c>
      <c r="BE119" s="14">
        <f t="shared" si="81"/>
        <v>0</v>
      </c>
      <c r="BF119" s="15">
        <f t="shared" si="72"/>
        <v>1.3</v>
      </c>
      <c r="BG119" s="14">
        <f t="shared" si="82"/>
        <v>0</v>
      </c>
      <c r="BH119" s="16">
        <f t="shared" si="73"/>
        <v>31.2</v>
      </c>
      <c r="BI119" s="14">
        <f t="shared" si="83"/>
        <v>0</v>
      </c>
      <c r="BJ119" s="14">
        <f t="shared" si="83"/>
        <v>0</v>
      </c>
      <c r="BK119" s="14">
        <f t="shared" si="83"/>
        <v>0</v>
      </c>
      <c r="BL119" s="17">
        <f t="shared" si="74"/>
        <v>1.3</v>
      </c>
      <c r="BM119" s="14">
        <f t="shared" si="109"/>
        <v>0</v>
      </c>
      <c r="BN119" s="14">
        <f t="shared" si="110"/>
        <v>0</v>
      </c>
      <c r="BO119" s="14">
        <f t="shared" si="110"/>
        <v>0</v>
      </c>
      <c r="BP119" s="14">
        <f t="shared" si="110"/>
        <v>13</v>
      </c>
      <c r="BQ119" s="14">
        <f t="shared" si="110"/>
        <v>0</v>
      </c>
      <c r="BR119" s="14">
        <f t="shared" si="110"/>
        <v>0</v>
      </c>
      <c r="BS119" s="14">
        <f t="shared" si="110"/>
        <v>0</v>
      </c>
      <c r="BT119" s="14">
        <f t="shared" si="110"/>
        <v>0</v>
      </c>
      <c r="BU119" s="14">
        <f t="shared" si="110"/>
        <v>0</v>
      </c>
      <c r="BV119" s="14">
        <f t="shared" si="110"/>
        <v>0</v>
      </c>
      <c r="BW119" s="14">
        <f t="shared" si="110"/>
        <v>0</v>
      </c>
      <c r="BX119" s="14">
        <f t="shared" si="110"/>
        <v>0</v>
      </c>
      <c r="BY119" s="14">
        <f t="shared" si="110"/>
        <v>0</v>
      </c>
      <c r="BZ119" s="14">
        <f t="shared" si="110"/>
        <v>0</v>
      </c>
      <c r="CA119" s="18">
        <f t="shared" si="84"/>
        <v>46.8</v>
      </c>
      <c r="CB119" s="40">
        <f t="shared" si="98"/>
        <v>0.32500000000000001</v>
      </c>
      <c r="CC119" s="39">
        <f t="shared" si="99"/>
        <v>0.8125</v>
      </c>
      <c r="CD119"/>
      <c r="CE119" s="39">
        <f t="shared" si="100"/>
        <v>1.56</v>
      </c>
      <c r="CF119" s="39">
        <f t="shared" si="101"/>
        <v>16.900000000000002</v>
      </c>
      <c r="CG119">
        <f t="shared" si="102"/>
        <v>0.78</v>
      </c>
      <c r="CH119"/>
      <c r="CI119">
        <f t="shared" si="103"/>
        <v>0.65</v>
      </c>
      <c r="CJ119" s="39">
        <f t="shared" si="104"/>
        <v>0.8450000000000002</v>
      </c>
      <c r="CK119" s="39">
        <f t="shared" si="105"/>
        <v>0.65</v>
      </c>
      <c r="CL119" s="39">
        <f t="shared" si="106"/>
        <v>0.16900000000000004</v>
      </c>
      <c r="CM119" s="83">
        <f t="shared" si="85"/>
        <v>3.8461538461538464E-3</v>
      </c>
      <c r="CN119" s="83">
        <f t="shared" si="86"/>
        <v>9.6153846153846159E-3</v>
      </c>
      <c r="CO119" s="83">
        <f t="shared" si="87"/>
        <v>0</v>
      </c>
      <c r="CP119" s="83">
        <f t="shared" si="88"/>
        <v>1.8461538461538463E-2</v>
      </c>
      <c r="CQ119" s="83">
        <f t="shared" si="89"/>
        <v>0.20000000000000004</v>
      </c>
      <c r="CR119" s="83">
        <f t="shared" si="90"/>
        <v>9.2307692307692316E-3</v>
      </c>
      <c r="CS119" s="83">
        <f t="shared" si="91"/>
        <v>0</v>
      </c>
      <c r="CT119" s="83">
        <f t="shared" si="92"/>
        <v>7.6923076923076927E-3</v>
      </c>
      <c r="CU119" s="83">
        <f t="shared" si="93"/>
        <v>1.0000000000000002E-2</v>
      </c>
      <c r="CV119" s="83">
        <f t="shared" si="94"/>
        <v>7.6923076923076927E-3</v>
      </c>
      <c r="CW119" s="83">
        <f t="shared" si="95"/>
        <v>2.0000000000000005E-3</v>
      </c>
      <c r="CX119" s="124"/>
      <c r="CY119" s="125"/>
      <c r="CZ119" s="47"/>
      <c r="DA119"/>
      <c r="DB119"/>
    </row>
    <row r="120" spans="1:106" x14ac:dyDescent="0.25">
      <c r="A120">
        <v>3003</v>
      </c>
      <c r="B120">
        <v>525</v>
      </c>
      <c r="C120" t="s">
        <v>37</v>
      </c>
      <c r="D120" s="1">
        <v>41210.53465277778</v>
      </c>
      <c r="E120">
        <v>17</v>
      </c>
      <c r="F120" t="s">
        <v>121</v>
      </c>
      <c r="G120" t="s">
        <v>1119</v>
      </c>
      <c r="H120">
        <f t="shared" si="76"/>
        <v>1</v>
      </c>
      <c r="I120" t="s">
        <v>1499</v>
      </c>
      <c r="J120" t="s">
        <v>1003</v>
      </c>
      <c r="K120" s="65">
        <v>86.3</v>
      </c>
      <c r="L120" s="65"/>
      <c r="M120" t="s">
        <v>1166</v>
      </c>
      <c r="N120" t="str">
        <f>VLOOKUP(Geral!M120,PNV!$A$2:$E$354,2,0)</f>
        <v>PAV</v>
      </c>
      <c r="O120" t="str">
        <f>VLOOKUP(Geral!M120,PNV!$A$2:$E$354,5,0)</f>
        <v>PAV</v>
      </c>
      <c r="P120" t="s">
        <v>1011</v>
      </c>
      <c r="Q120" s="4">
        <v>2</v>
      </c>
      <c r="R120" s="4">
        <v>100</v>
      </c>
      <c r="S120" s="4">
        <v>10</v>
      </c>
      <c r="T120" s="67">
        <f t="shared" si="77"/>
        <v>1000</v>
      </c>
      <c r="U120" s="6">
        <f t="shared" si="66"/>
        <v>1000</v>
      </c>
      <c r="V120" s="6">
        <f t="shared" si="67"/>
        <v>1300</v>
      </c>
      <c r="W120" s="6">
        <f t="shared" si="68"/>
        <v>1300</v>
      </c>
      <c r="X120" s="6">
        <f t="shared" si="69"/>
        <v>720</v>
      </c>
      <c r="Y120" s="72">
        <f t="shared" si="70"/>
        <v>2000</v>
      </c>
      <c r="Z120" s="72">
        <f t="shared" si="71"/>
        <v>2000</v>
      </c>
      <c r="AA120" s="67">
        <f t="shared" si="78"/>
        <v>2720</v>
      </c>
      <c r="AB120" s="67">
        <f t="shared" si="79"/>
        <v>2720</v>
      </c>
      <c r="AC120" s="4">
        <v>0</v>
      </c>
      <c r="AD120" s="4">
        <v>1</v>
      </c>
      <c r="AE120" s="4">
        <v>0</v>
      </c>
      <c r="AF120" s="4">
        <v>0</v>
      </c>
      <c r="AG120" s="4">
        <v>0</v>
      </c>
      <c r="AH120" s="4">
        <v>1</v>
      </c>
      <c r="AI120" s="4">
        <v>0</v>
      </c>
      <c r="AJ120" s="4">
        <v>1</v>
      </c>
      <c r="AK120" s="4">
        <v>0</v>
      </c>
      <c r="AL120" s="4">
        <v>0</v>
      </c>
      <c r="AM120" s="4">
        <v>0</v>
      </c>
      <c r="AN120" s="4" t="s">
        <v>931</v>
      </c>
      <c r="AO120" s="4">
        <v>9</v>
      </c>
      <c r="AP120" s="4">
        <v>25</v>
      </c>
      <c r="AQ120" s="4">
        <v>0</v>
      </c>
      <c r="AR120" s="4">
        <v>0</v>
      </c>
      <c r="AS120" s="4">
        <v>0</v>
      </c>
      <c r="AT120" s="4">
        <v>0</v>
      </c>
      <c r="AU120" s="4">
        <v>100</v>
      </c>
      <c r="AV120" s="4">
        <v>200</v>
      </c>
      <c r="AW120" s="4">
        <v>0</v>
      </c>
      <c r="AX120" s="4">
        <v>0</v>
      </c>
      <c r="AY120" s="4">
        <v>200</v>
      </c>
      <c r="AZ120" s="4">
        <v>3</v>
      </c>
      <c r="BA120" s="4">
        <v>0</v>
      </c>
      <c r="BB120" s="4">
        <v>0</v>
      </c>
      <c r="BC120" s="9">
        <f t="shared" si="80"/>
        <v>0</v>
      </c>
      <c r="BD120" s="4">
        <v>2</v>
      </c>
      <c r="BE120" s="14">
        <f t="shared" si="81"/>
        <v>0</v>
      </c>
      <c r="BF120" s="15">
        <f t="shared" si="72"/>
        <v>0</v>
      </c>
      <c r="BG120" s="14">
        <f t="shared" si="82"/>
        <v>3</v>
      </c>
      <c r="BH120" s="16">
        <f t="shared" si="73"/>
        <v>480</v>
      </c>
      <c r="BI120" s="14">
        <f t="shared" si="83"/>
        <v>0</v>
      </c>
      <c r="BJ120" s="14">
        <f t="shared" si="83"/>
        <v>0</v>
      </c>
      <c r="BK120" s="14">
        <f t="shared" si="83"/>
        <v>0</v>
      </c>
      <c r="BL120" s="17">
        <f t="shared" si="74"/>
        <v>20</v>
      </c>
      <c r="BM120" s="14">
        <f t="shared" si="109"/>
        <v>0</v>
      </c>
      <c r="BN120" s="14">
        <f t="shared" si="110"/>
        <v>25</v>
      </c>
      <c r="BO120" s="14">
        <f t="shared" si="110"/>
        <v>200</v>
      </c>
      <c r="BP120" s="14">
        <f t="shared" si="110"/>
        <v>0</v>
      </c>
      <c r="BQ120" s="14">
        <f t="shared" si="110"/>
        <v>9</v>
      </c>
      <c r="BR120" s="14">
        <f t="shared" si="110"/>
        <v>0</v>
      </c>
      <c r="BS120" s="14">
        <f t="shared" si="110"/>
        <v>0</v>
      </c>
      <c r="BT120" s="14">
        <f t="shared" si="110"/>
        <v>0</v>
      </c>
      <c r="BU120" s="14">
        <f t="shared" si="110"/>
        <v>100</v>
      </c>
      <c r="BV120" s="14">
        <f t="shared" si="110"/>
        <v>0</v>
      </c>
      <c r="BW120" s="14">
        <f t="shared" si="110"/>
        <v>0</v>
      </c>
      <c r="BX120" s="14">
        <f t="shared" si="110"/>
        <v>200</v>
      </c>
      <c r="BY120" s="14">
        <f t="shared" si="110"/>
        <v>0</v>
      </c>
      <c r="BZ120" s="14">
        <f t="shared" si="110"/>
        <v>0</v>
      </c>
      <c r="CA120" s="18">
        <f t="shared" si="84"/>
        <v>1037</v>
      </c>
      <c r="CB120" s="40">
        <f t="shared" si="98"/>
        <v>5</v>
      </c>
      <c r="CC120" s="39">
        <f t="shared" si="99"/>
        <v>12.5</v>
      </c>
      <c r="CE120" s="39">
        <f t="shared" si="100"/>
        <v>24</v>
      </c>
      <c r="CF120" s="39">
        <f t="shared" si="101"/>
        <v>200</v>
      </c>
      <c r="CG120">
        <f t="shared" si="102"/>
        <v>0.78</v>
      </c>
      <c r="CI120">
        <f t="shared" si="103"/>
        <v>10</v>
      </c>
      <c r="CJ120" s="39">
        <f t="shared" si="104"/>
        <v>10</v>
      </c>
      <c r="CK120" s="39">
        <f t="shared" si="105"/>
        <v>10</v>
      </c>
      <c r="CL120" s="39">
        <f t="shared" si="106"/>
        <v>2</v>
      </c>
      <c r="CM120" s="83">
        <f t="shared" si="85"/>
        <v>5.0000000000000001E-3</v>
      </c>
      <c r="CN120" s="83">
        <f t="shared" si="86"/>
        <v>1.2500000000000001E-2</v>
      </c>
      <c r="CO120" s="83">
        <f t="shared" si="87"/>
        <v>0</v>
      </c>
      <c r="CP120" s="83">
        <f t="shared" si="88"/>
        <v>2.4E-2</v>
      </c>
      <c r="CQ120" s="83">
        <f t="shared" si="89"/>
        <v>0.2</v>
      </c>
      <c r="CR120" s="83">
        <f t="shared" si="90"/>
        <v>7.7999999999999999E-4</v>
      </c>
      <c r="CS120" s="83">
        <f t="shared" si="91"/>
        <v>0</v>
      </c>
      <c r="CT120" s="83">
        <f t="shared" si="92"/>
        <v>0.01</v>
      </c>
      <c r="CU120" s="83">
        <f t="shared" si="93"/>
        <v>0.01</v>
      </c>
      <c r="CV120" s="83">
        <f t="shared" si="94"/>
        <v>0.01</v>
      </c>
      <c r="CW120" s="83">
        <f t="shared" si="95"/>
        <v>2E-3</v>
      </c>
      <c r="CX120" s="124"/>
      <c r="CY120" s="125"/>
      <c r="CZ120" s="47"/>
    </row>
    <row r="121" spans="1:106" x14ac:dyDescent="0.25">
      <c r="A121">
        <v>3004</v>
      </c>
      <c r="B121">
        <v>526</v>
      </c>
      <c r="C121" t="s">
        <v>37</v>
      </c>
      <c r="D121" s="1">
        <v>41210.561331018522</v>
      </c>
      <c r="E121">
        <v>18</v>
      </c>
      <c r="F121" t="s">
        <v>932</v>
      </c>
      <c r="G121" t="s">
        <v>1119</v>
      </c>
      <c r="H121">
        <f t="shared" si="76"/>
        <v>1</v>
      </c>
      <c r="I121" t="s">
        <v>1499</v>
      </c>
      <c r="J121" t="s">
        <v>1003</v>
      </c>
      <c r="K121" s="65">
        <v>135.69999999999999</v>
      </c>
      <c r="L121" s="65"/>
      <c r="M121" t="s">
        <v>1168</v>
      </c>
      <c r="N121" t="str">
        <f>VLOOKUP(Geral!M121,PNV!$A$2:$E$354,2,0)</f>
        <v>PAV</v>
      </c>
      <c r="O121" t="str">
        <f>VLOOKUP(Geral!M121,PNV!$A$2:$E$354,5,0)</f>
        <v>PAV</v>
      </c>
      <c r="P121" t="s">
        <v>1011</v>
      </c>
      <c r="Q121" s="4">
        <v>2</v>
      </c>
      <c r="R121" s="4">
        <v>23</v>
      </c>
      <c r="S121" s="4">
        <v>10</v>
      </c>
      <c r="T121" s="67">
        <f t="shared" si="77"/>
        <v>230</v>
      </c>
      <c r="U121" s="6">
        <f t="shared" si="66"/>
        <v>230</v>
      </c>
      <c r="V121" s="6">
        <f t="shared" si="67"/>
        <v>299</v>
      </c>
      <c r="W121" s="6">
        <f t="shared" si="68"/>
        <v>299</v>
      </c>
      <c r="X121" s="6">
        <f t="shared" si="69"/>
        <v>165.6</v>
      </c>
      <c r="Y121" s="72">
        <f t="shared" si="70"/>
        <v>460</v>
      </c>
      <c r="Z121" s="72">
        <f t="shared" si="71"/>
        <v>460</v>
      </c>
      <c r="AA121" s="67">
        <f t="shared" si="78"/>
        <v>625.6</v>
      </c>
      <c r="AB121" s="67">
        <f t="shared" si="79"/>
        <v>625.6</v>
      </c>
      <c r="AC121" s="4">
        <v>1</v>
      </c>
      <c r="AD121" s="4">
        <v>0</v>
      </c>
      <c r="AE121" s="4">
        <v>0</v>
      </c>
      <c r="AF121" s="4">
        <v>0</v>
      </c>
      <c r="AG121" s="4">
        <v>1</v>
      </c>
      <c r="AH121" s="4">
        <v>0</v>
      </c>
      <c r="AI121" s="4">
        <v>0</v>
      </c>
      <c r="AJ121" s="4">
        <v>1</v>
      </c>
      <c r="AK121" s="4">
        <v>0</v>
      </c>
      <c r="AL121" s="4">
        <v>0</v>
      </c>
      <c r="AM121" s="4">
        <v>0</v>
      </c>
      <c r="AN121" s="4" t="s">
        <v>933</v>
      </c>
      <c r="AO121" s="4">
        <v>6</v>
      </c>
      <c r="AP121" s="4">
        <v>5</v>
      </c>
      <c r="AQ121" s="4">
        <v>0</v>
      </c>
      <c r="AR121" s="4">
        <v>46</v>
      </c>
      <c r="AS121" s="4">
        <v>0</v>
      </c>
      <c r="AT121" s="4">
        <v>0</v>
      </c>
      <c r="AU121" s="4">
        <v>50</v>
      </c>
      <c r="AV121" s="4">
        <v>46</v>
      </c>
      <c r="AW121" s="4">
        <v>30</v>
      </c>
      <c r="AX121" s="4">
        <v>2</v>
      </c>
      <c r="AY121" s="4">
        <v>46</v>
      </c>
      <c r="AZ121" s="4">
        <v>4</v>
      </c>
      <c r="BA121" s="4">
        <v>0</v>
      </c>
      <c r="BB121" s="4">
        <v>50</v>
      </c>
      <c r="BC121" s="9">
        <f t="shared" si="80"/>
        <v>0</v>
      </c>
      <c r="BD121" s="4">
        <v>2</v>
      </c>
      <c r="BE121" s="14">
        <f t="shared" si="81"/>
        <v>2</v>
      </c>
      <c r="BF121" s="15">
        <f t="shared" si="72"/>
        <v>0</v>
      </c>
      <c r="BG121" s="14">
        <f t="shared" si="82"/>
        <v>4</v>
      </c>
      <c r="BH121" s="16">
        <f t="shared" si="73"/>
        <v>110.39999999999999</v>
      </c>
      <c r="BI121" s="14">
        <f t="shared" si="83"/>
        <v>0</v>
      </c>
      <c r="BJ121" s="14">
        <f t="shared" si="83"/>
        <v>50</v>
      </c>
      <c r="BK121" s="14">
        <f t="shared" si="83"/>
        <v>0</v>
      </c>
      <c r="BL121" s="17">
        <f t="shared" si="74"/>
        <v>4.6000000000000005</v>
      </c>
      <c r="BM121" s="14">
        <f t="shared" si="109"/>
        <v>0</v>
      </c>
      <c r="BN121" s="14">
        <f t="shared" si="110"/>
        <v>5</v>
      </c>
      <c r="BO121" s="14">
        <f t="shared" si="110"/>
        <v>46</v>
      </c>
      <c r="BP121" s="14">
        <f t="shared" si="110"/>
        <v>46</v>
      </c>
      <c r="BQ121" s="14">
        <f t="shared" si="110"/>
        <v>6</v>
      </c>
      <c r="BR121" s="14">
        <f t="shared" si="110"/>
        <v>0</v>
      </c>
      <c r="BS121" s="14">
        <f t="shared" si="110"/>
        <v>0</v>
      </c>
      <c r="BT121" s="14">
        <f t="shared" si="110"/>
        <v>0</v>
      </c>
      <c r="BU121" s="14">
        <f t="shared" si="110"/>
        <v>50</v>
      </c>
      <c r="BV121" s="14">
        <f t="shared" si="110"/>
        <v>30</v>
      </c>
      <c r="BW121" s="14">
        <f t="shared" si="110"/>
        <v>0</v>
      </c>
      <c r="BX121" s="14">
        <f t="shared" si="110"/>
        <v>46</v>
      </c>
      <c r="BY121" s="14">
        <f t="shared" si="110"/>
        <v>0</v>
      </c>
      <c r="BZ121" s="14">
        <f t="shared" si="110"/>
        <v>0</v>
      </c>
      <c r="CA121" s="18">
        <f t="shared" si="84"/>
        <v>400</v>
      </c>
      <c r="CB121" s="40">
        <f t="shared" si="98"/>
        <v>1.1500000000000001</v>
      </c>
      <c r="CC121" s="39">
        <f t="shared" si="99"/>
        <v>2.8750000000000004</v>
      </c>
      <c r="CE121" s="39">
        <f t="shared" si="100"/>
        <v>5.5200000000000005</v>
      </c>
      <c r="CF121" s="39">
        <f t="shared" si="101"/>
        <v>46.000000000000007</v>
      </c>
      <c r="CG121">
        <f t="shared" si="102"/>
        <v>0.78</v>
      </c>
      <c r="CI121">
        <f t="shared" si="103"/>
        <v>2.3000000000000003</v>
      </c>
      <c r="CJ121" s="39">
        <f t="shared" si="104"/>
        <v>2.3000000000000003</v>
      </c>
      <c r="CK121" s="39">
        <f t="shared" si="105"/>
        <v>2.3000000000000003</v>
      </c>
      <c r="CL121" s="39">
        <f t="shared" si="106"/>
        <v>0.46000000000000008</v>
      </c>
      <c r="CM121" s="83">
        <f t="shared" si="85"/>
        <v>5.000000000000001E-3</v>
      </c>
      <c r="CN121" s="83">
        <f t="shared" si="86"/>
        <v>1.2500000000000002E-2</v>
      </c>
      <c r="CO121" s="83">
        <f t="shared" si="87"/>
        <v>0</v>
      </c>
      <c r="CP121" s="83">
        <f t="shared" si="88"/>
        <v>2.4E-2</v>
      </c>
      <c r="CQ121" s="83">
        <f t="shared" si="89"/>
        <v>0.20000000000000004</v>
      </c>
      <c r="CR121" s="83">
        <f t="shared" si="90"/>
        <v>3.3913043478260869E-3</v>
      </c>
      <c r="CS121" s="83">
        <f t="shared" si="91"/>
        <v>0</v>
      </c>
      <c r="CT121" s="83">
        <f t="shared" si="92"/>
        <v>1.0000000000000002E-2</v>
      </c>
      <c r="CU121" s="83">
        <f t="shared" si="93"/>
        <v>1.0000000000000002E-2</v>
      </c>
      <c r="CV121" s="83">
        <f t="shared" si="94"/>
        <v>1.0000000000000002E-2</v>
      </c>
      <c r="CW121" s="83">
        <f t="shared" si="95"/>
        <v>2.0000000000000005E-3</v>
      </c>
      <c r="CX121" s="124"/>
      <c r="CY121" s="125"/>
      <c r="CZ121" s="47"/>
    </row>
    <row r="122" spans="1:106" x14ac:dyDescent="0.25">
      <c r="A122">
        <v>3005</v>
      </c>
      <c r="B122">
        <v>527</v>
      </c>
      <c r="C122" t="s">
        <v>37</v>
      </c>
      <c r="D122" s="1">
        <v>41210.573020833333</v>
      </c>
      <c r="E122">
        <v>19</v>
      </c>
      <c r="F122" t="s">
        <v>934</v>
      </c>
      <c r="G122" t="s">
        <v>1119</v>
      </c>
      <c r="H122">
        <f t="shared" si="76"/>
        <v>1</v>
      </c>
      <c r="I122" t="s">
        <v>1499</v>
      </c>
      <c r="J122" t="s">
        <v>1003</v>
      </c>
      <c r="K122" s="65">
        <v>147.9</v>
      </c>
      <c r="L122" s="65"/>
      <c r="M122" t="s">
        <v>1169</v>
      </c>
      <c r="N122" t="str">
        <f>VLOOKUP(Geral!M122,PNV!$A$2:$E$354,2,0)</f>
        <v>PAV</v>
      </c>
      <c r="O122" t="str">
        <f>VLOOKUP(Geral!M122,PNV!$A$2:$E$354,5,0)</f>
        <v>PAV</v>
      </c>
      <c r="P122" t="s">
        <v>1011</v>
      </c>
      <c r="Q122" s="4">
        <v>2</v>
      </c>
      <c r="R122" s="4">
        <v>30</v>
      </c>
      <c r="S122" s="4">
        <v>10</v>
      </c>
      <c r="T122" s="67">
        <f t="shared" si="77"/>
        <v>300</v>
      </c>
      <c r="U122" s="6">
        <f t="shared" si="66"/>
        <v>300</v>
      </c>
      <c r="V122" s="6">
        <f t="shared" si="67"/>
        <v>390</v>
      </c>
      <c r="W122" s="6">
        <f t="shared" si="68"/>
        <v>390</v>
      </c>
      <c r="X122" s="6">
        <f t="shared" si="69"/>
        <v>216</v>
      </c>
      <c r="Y122" s="72">
        <f t="shared" si="70"/>
        <v>600</v>
      </c>
      <c r="Z122" s="72">
        <f t="shared" si="71"/>
        <v>600</v>
      </c>
      <c r="AA122" s="67">
        <f t="shared" si="78"/>
        <v>816</v>
      </c>
      <c r="AB122" s="67">
        <f t="shared" si="79"/>
        <v>816</v>
      </c>
      <c r="AC122" s="4">
        <v>1</v>
      </c>
      <c r="AD122" s="4">
        <v>0</v>
      </c>
      <c r="AE122" s="4">
        <v>0</v>
      </c>
      <c r="AF122" s="4">
        <v>0</v>
      </c>
      <c r="AG122" s="4">
        <v>0</v>
      </c>
      <c r="AH122" s="4">
        <v>1</v>
      </c>
      <c r="AI122" s="4">
        <v>0</v>
      </c>
      <c r="AJ122" s="4">
        <v>1</v>
      </c>
      <c r="AK122" s="4">
        <v>0</v>
      </c>
      <c r="AL122" s="4">
        <v>0</v>
      </c>
      <c r="AM122" s="4">
        <v>0</v>
      </c>
      <c r="AN122" s="4" t="s">
        <v>935</v>
      </c>
      <c r="AO122" s="4">
        <v>9</v>
      </c>
      <c r="AP122" s="4">
        <v>6</v>
      </c>
      <c r="AQ122" s="4">
        <v>0</v>
      </c>
      <c r="AR122" s="4">
        <v>0</v>
      </c>
      <c r="AS122" s="4">
        <v>30</v>
      </c>
      <c r="AT122" s="4">
        <v>0</v>
      </c>
      <c r="AU122" s="4">
        <v>40</v>
      </c>
      <c r="AV122" s="4">
        <v>60</v>
      </c>
      <c r="AW122" s="4">
        <v>30</v>
      </c>
      <c r="AX122" s="4">
        <v>0</v>
      </c>
      <c r="AY122" s="4">
        <v>60</v>
      </c>
      <c r="AZ122" s="4">
        <v>0</v>
      </c>
      <c r="BA122" s="4">
        <v>0</v>
      </c>
      <c r="BB122" s="4">
        <v>0</v>
      </c>
      <c r="BC122" s="9">
        <f t="shared" si="80"/>
        <v>0</v>
      </c>
      <c r="BD122" s="4">
        <v>2</v>
      </c>
      <c r="BE122" s="14">
        <f t="shared" si="81"/>
        <v>0</v>
      </c>
      <c r="BF122" s="15">
        <f t="shared" si="72"/>
        <v>0</v>
      </c>
      <c r="BG122" s="14">
        <f t="shared" si="82"/>
        <v>0</v>
      </c>
      <c r="BH122" s="16">
        <f t="shared" si="73"/>
        <v>144</v>
      </c>
      <c r="BI122" s="14">
        <f t="shared" si="83"/>
        <v>30</v>
      </c>
      <c r="BJ122" s="14">
        <f t="shared" si="83"/>
        <v>0</v>
      </c>
      <c r="BK122" s="14">
        <f t="shared" si="83"/>
        <v>0</v>
      </c>
      <c r="BL122" s="17">
        <f t="shared" si="74"/>
        <v>6</v>
      </c>
      <c r="BM122" s="14">
        <f t="shared" si="109"/>
        <v>0</v>
      </c>
      <c r="BN122" s="14">
        <f t="shared" si="110"/>
        <v>6</v>
      </c>
      <c r="BO122" s="14">
        <f t="shared" si="110"/>
        <v>60</v>
      </c>
      <c r="BP122" s="14">
        <f t="shared" si="110"/>
        <v>0</v>
      </c>
      <c r="BQ122" s="14">
        <f t="shared" si="110"/>
        <v>9</v>
      </c>
      <c r="BR122" s="14">
        <f t="shared" si="110"/>
        <v>0</v>
      </c>
      <c r="BS122" s="14">
        <f t="shared" si="110"/>
        <v>0</v>
      </c>
      <c r="BT122" s="14">
        <f t="shared" si="110"/>
        <v>0</v>
      </c>
      <c r="BU122" s="14">
        <f t="shared" si="110"/>
        <v>40</v>
      </c>
      <c r="BV122" s="14">
        <f t="shared" si="110"/>
        <v>30</v>
      </c>
      <c r="BW122" s="14">
        <f t="shared" si="110"/>
        <v>0</v>
      </c>
      <c r="BX122" s="14">
        <f t="shared" si="110"/>
        <v>60</v>
      </c>
      <c r="BY122" s="14">
        <f t="shared" si="110"/>
        <v>0</v>
      </c>
      <c r="BZ122" s="14">
        <f t="shared" si="110"/>
        <v>0</v>
      </c>
      <c r="CA122" s="18">
        <f t="shared" si="84"/>
        <v>385</v>
      </c>
      <c r="CB122" s="40">
        <f t="shared" si="98"/>
        <v>1.5</v>
      </c>
      <c r="CC122" s="39">
        <f t="shared" si="99"/>
        <v>3.75</v>
      </c>
      <c r="CE122" s="39">
        <f t="shared" si="100"/>
        <v>7.1999999999999993</v>
      </c>
      <c r="CF122" s="39">
        <f t="shared" si="101"/>
        <v>60</v>
      </c>
      <c r="CG122">
        <f t="shared" si="102"/>
        <v>0.78</v>
      </c>
      <c r="CI122">
        <f t="shared" si="103"/>
        <v>3</v>
      </c>
      <c r="CJ122" s="39">
        <f t="shared" si="104"/>
        <v>3</v>
      </c>
      <c r="CK122" s="39">
        <f t="shared" si="105"/>
        <v>3</v>
      </c>
      <c r="CL122" s="39">
        <f t="shared" si="106"/>
        <v>0.60000000000000009</v>
      </c>
      <c r="CM122" s="83">
        <f t="shared" si="85"/>
        <v>5.0000000000000001E-3</v>
      </c>
      <c r="CN122" s="83">
        <f t="shared" si="86"/>
        <v>1.2500000000000001E-2</v>
      </c>
      <c r="CO122" s="83">
        <f t="shared" si="87"/>
        <v>0</v>
      </c>
      <c r="CP122" s="83">
        <f t="shared" si="88"/>
        <v>2.3999999999999997E-2</v>
      </c>
      <c r="CQ122" s="83">
        <f t="shared" si="89"/>
        <v>0.2</v>
      </c>
      <c r="CR122" s="83">
        <f t="shared" si="90"/>
        <v>2.5999999999999999E-3</v>
      </c>
      <c r="CS122" s="83">
        <f t="shared" si="91"/>
        <v>0</v>
      </c>
      <c r="CT122" s="83">
        <f t="shared" si="92"/>
        <v>0.01</v>
      </c>
      <c r="CU122" s="83">
        <f t="shared" si="93"/>
        <v>0.01</v>
      </c>
      <c r="CV122" s="83">
        <f t="shared" si="94"/>
        <v>0.01</v>
      </c>
      <c r="CW122" s="83">
        <f t="shared" si="95"/>
        <v>2.0000000000000005E-3</v>
      </c>
      <c r="CX122" s="124"/>
      <c r="CY122" s="125"/>
      <c r="CZ122" s="47"/>
    </row>
    <row r="123" spans="1:106" x14ac:dyDescent="0.25">
      <c r="A123">
        <v>3006</v>
      </c>
      <c r="B123">
        <v>528</v>
      </c>
      <c r="C123" t="s">
        <v>37</v>
      </c>
      <c r="D123" s="1">
        <v>41210.581238425926</v>
      </c>
      <c r="E123">
        <v>20</v>
      </c>
      <c r="F123" t="s">
        <v>936</v>
      </c>
      <c r="G123" t="s">
        <v>1119</v>
      </c>
      <c r="H123">
        <f t="shared" si="76"/>
        <v>1</v>
      </c>
      <c r="I123" t="s">
        <v>1499</v>
      </c>
      <c r="J123" t="s">
        <v>1003</v>
      </c>
      <c r="K123" s="65">
        <v>149.1</v>
      </c>
      <c r="L123" s="65"/>
      <c r="M123" t="s">
        <v>1169</v>
      </c>
      <c r="N123" t="str">
        <f>VLOOKUP(Geral!M123,PNV!$A$2:$E$354,2,0)</f>
        <v>PAV</v>
      </c>
      <c r="O123" t="str">
        <f>VLOOKUP(Geral!M123,PNV!$A$2:$E$354,5,0)</f>
        <v>PAV</v>
      </c>
      <c r="P123" t="s">
        <v>1011</v>
      </c>
      <c r="Q123" s="4">
        <v>2</v>
      </c>
      <c r="R123" s="4">
        <v>30</v>
      </c>
      <c r="S123" s="4">
        <v>10</v>
      </c>
      <c r="T123" s="67">
        <f t="shared" si="77"/>
        <v>300</v>
      </c>
      <c r="U123" s="6">
        <f t="shared" si="66"/>
        <v>300</v>
      </c>
      <c r="V123" s="6">
        <f t="shared" si="67"/>
        <v>390</v>
      </c>
      <c r="W123" s="6">
        <f t="shared" si="68"/>
        <v>390</v>
      </c>
      <c r="X123" s="6">
        <f t="shared" si="69"/>
        <v>216</v>
      </c>
      <c r="Y123" s="72">
        <f t="shared" si="70"/>
        <v>600</v>
      </c>
      <c r="Z123" s="72">
        <f t="shared" si="71"/>
        <v>600</v>
      </c>
      <c r="AA123" s="67">
        <f t="shared" si="78"/>
        <v>816</v>
      </c>
      <c r="AB123" s="67">
        <f t="shared" si="79"/>
        <v>816</v>
      </c>
      <c r="AC123" s="4">
        <v>1</v>
      </c>
      <c r="AD123" s="4">
        <v>0</v>
      </c>
      <c r="AE123" s="4">
        <v>0</v>
      </c>
      <c r="AF123" s="4">
        <v>0</v>
      </c>
      <c r="AG123" s="4">
        <v>0</v>
      </c>
      <c r="AH123" s="4">
        <v>1</v>
      </c>
      <c r="AI123" s="4">
        <v>0</v>
      </c>
      <c r="AJ123" s="4">
        <v>1</v>
      </c>
      <c r="AK123" s="4">
        <v>0</v>
      </c>
      <c r="AL123" s="4">
        <v>0</v>
      </c>
      <c r="AM123" s="4">
        <v>0</v>
      </c>
      <c r="AN123" s="4" t="s">
        <v>937</v>
      </c>
      <c r="AO123" s="4">
        <v>7</v>
      </c>
      <c r="AP123" s="4">
        <v>5</v>
      </c>
      <c r="AQ123" s="4">
        <v>0</v>
      </c>
      <c r="AR123" s="4">
        <v>0</v>
      </c>
      <c r="AS123" s="4">
        <v>30</v>
      </c>
      <c r="AT123" s="4">
        <v>0</v>
      </c>
      <c r="AU123" s="4">
        <v>0</v>
      </c>
      <c r="AV123" s="4">
        <v>60</v>
      </c>
      <c r="AW123" s="4">
        <v>20</v>
      </c>
      <c r="AX123" s="4">
        <v>0</v>
      </c>
      <c r="AY123" s="4">
        <v>60</v>
      </c>
      <c r="AZ123" s="4">
        <v>0</v>
      </c>
      <c r="BA123" s="4">
        <v>0</v>
      </c>
      <c r="BB123" s="4">
        <v>0</v>
      </c>
      <c r="BC123" s="9">
        <f t="shared" si="80"/>
        <v>0</v>
      </c>
      <c r="BD123" s="4">
        <v>2</v>
      </c>
      <c r="BE123" s="14">
        <f t="shared" si="81"/>
        <v>0</v>
      </c>
      <c r="BF123" s="15">
        <f t="shared" si="72"/>
        <v>0</v>
      </c>
      <c r="BG123" s="14">
        <f t="shared" si="82"/>
        <v>0</v>
      </c>
      <c r="BH123" s="16">
        <f t="shared" si="73"/>
        <v>144</v>
      </c>
      <c r="BI123" s="14">
        <f t="shared" si="83"/>
        <v>30</v>
      </c>
      <c r="BJ123" s="14">
        <f t="shared" si="83"/>
        <v>0</v>
      </c>
      <c r="BK123" s="14">
        <f t="shared" si="83"/>
        <v>0</v>
      </c>
      <c r="BL123" s="17">
        <f t="shared" si="74"/>
        <v>6</v>
      </c>
      <c r="BM123" s="14">
        <f t="shared" si="109"/>
        <v>0</v>
      </c>
      <c r="BN123" s="14">
        <f t="shared" si="110"/>
        <v>5</v>
      </c>
      <c r="BO123" s="14">
        <f t="shared" si="110"/>
        <v>60</v>
      </c>
      <c r="BP123" s="14">
        <f t="shared" si="110"/>
        <v>0</v>
      </c>
      <c r="BQ123" s="14">
        <f t="shared" si="110"/>
        <v>7</v>
      </c>
      <c r="BR123" s="14">
        <f t="shared" si="110"/>
        <v>0</v>
      </c>
      <c r="BS123" s="14">
        <f t="shared" si="110"/>
        <v>0</v>
      </c>
      <c r="BT123" s="14">
        <f t="shared" si="110"/>
        <v>0</v>
      </c>
      <c r="BU123" s="14">
        <f t="shared" si="110"/>
        <v>0</v>
      </c>
      <c r="BV123" s="14">
        <f t="shared" si="110"/>
        <v>20</v>
      </c>
      <c r="BW123" s="14">
        <f t="shared" si="110"/>
        <v>0</v>
      </c>
      <c r="BX123" s="14">
        <f t="shared" si="110"/>
        <v>60</v>
      </c>
      <c r="BY123" s="14">
        <f t="shared" si="110"/>
        <v>0</v>
      </c>
      <c r="BZ123" s="14">
        <f t="shared" si="110"/>
        <v>0</v>
      </c>
      <c r="CA123" s="18">
        <f t="shared" si="84"/>
        <v>332</v>
      </c>
      <c r="CB123" s="40">
        <f t="shared" si="98"/>
        <v>1.5</v>
      </c>
      <c r="CC123" s="39">
        <f t="shared" si="99"/>
        <v>3.75</v>
      </c>
      <c r="CE123" s="39">
        <f t="shared" si="100"/>
        <v>7.1999999999999993</v>
      </c>
      <c r="CF123" s="39">
        <f t="shared" si="101"/>
        <v>60</v>
      </c>
      <c r="CG123">
        <f t="shared" si="102"/>
        <v>0.78</v>
      </c>
      <c r="CI123">
        <f t="shared" si="103"/>
        <v>3</v>
      </c>
      <c r="CJ123" s="39">
        <f t="shared" si="104"/>
        <v>3</v>
      </c>
      <c r="CK123" s="39">
        <f t="shared" si="105"/>
        <v>3</v>
      </c>
      <c r="CL123" s="39">
        <f t="shared" si="106"/>
        <v>0.60000000000000009</v>
      </c>
      <c r="CM123" s="83">
        <f t="shared" si="85"/>
        <v>5.0000000000000001E-3</v>
      </c>
      <c r="CN123" s="83">
        <f t="shared" si="86"/>
        <v>1.2500000000000001E-2</v>
      </c>
      <c r="CO123" s="83">
        <f t="shared" si="87"/>
        <v>0</v>
      </c>
      <c r="CP123" s="83">
        <f t="shared" si="88"/>
        <v>2.3999999999999997E-2</v>
      </c>
      <c r="CQ123" s="83">
        <f t="shared" si="89"/>
        <v>0.2</v>
      </c>
      <c r="CR123" s="83">
        <f t="shared" si="90"/>
        <v>2.5999999999999999E-3</v>
      </c>
      <c r="CS123" s="83">
        <f t="shared" si="91"/>
        <v>0</v>
      </c>
      <c r="CT123" s="83">
        <f t="shared" si="92"/>
        <v>0.01</v>
      </c>
      <c r="CU123" s="83">
        <f t="shared" si="93"/>
        <v>0.01</v>
      </c>
      <c r="CV123" s="83">
        <f t="shared" si="94"/>
        <v>0.01</v>
      </c>
      <c r="CW123" s="83">
        <f t="shared" si="95"/>
        <v>2.0000000000000005E-3</v>
      </c>
      <c r="CX123" s="124"/>
      <c r="CY123" s="125"/>
      <c r="CZ123" s="47"/>
    </row>
    <row r="124" spans="1:106" x14ac:dyDescent="0.25">
      <c r="A124">
        <v>3007</v>
      </c>
      <c r="B124">
        <v>529</v>
      </c>
      <c r="C124" t="s">
        <v>37</v>
      </c>
      <c r="D124" s="1">
        <v>41210.595000000001</v>
      </c>
      <c r="E124">
        <v>21</v>
      </c>
      <c r="F124" t="s">
        <v>929</v>
      </c>
      <c r="G124" t="s">
        <v>1439</v>
      </c>
      <c r="H124">
        <f t="shared" si="76"/>
        <v>1</v>
      </c>
      <c r="I124" t="s">
        <v>1499</v>
      </c>
      <c r="J124" t="s">
        <v>1003</v>
      </c>
      <c r="K124" s="65">
        <v>162.6</v>
      </c>
      <c r="L124" s="65"/>
      <c r="M124" t="s">
        <v>1169</v>
      </c>
      <c r="N124" t="str">
        <f>VLOOKUP(Geral!M124,PNV!$A$2:$E$354,2,0)</f>
        <v>PAV</v>
      </c>
      <c r="O124" t="str">
        <f>VLOOKUP(Geral!M124,PNV!$A$2:$E$354,5,0)</f>
        <v>PAV</v>
      </c>
      <c r="P124" t="s">
        <v>1011</v>
      </c>
      <c r="Q124" s="4">
        <v>2</v>
      </c>
      <c r="R124" s="4">
        <v>6.2</v>
      </c>
      <c r="S124" s="4">
        <v>13</v>
      </c>
      <c r="T124" s="67">
        <f t="shared" si="77"/>
        <v>80.600000000000009</v>
      </c>
      <c r="U124" s="6">
        <f t="shared" si="66"/>
        <v>80.600000000000009</v>
      </c>
      <c r="V124" s="6">
        <f t="shared" si="67"/>
        <v>80.600000000000009</v>
      </c>
      <c r="W124" s="6">
        <f t="shared" si="68"/>
        <v>80.600000000000009</v>
      </c>
      <c r="X124" s="6">
        <f t="shared" si="69"/>
        <v>44.64</v>
      </c>
      <c r="Y124" s="72">
        <f t="shared" si="70"/>
        <v>161.20000000000002</v>
      </c>
      <c r="Z124" s="72">
        <f t="shared" si="71"/>
        <v>161.20000000000002</v>
      </c>
      <c r="AA124" s="67">
        <f t="shared" si="78"/>
        <v>205.84000000000003</v>
      </c>
      <c r="AB124" s="67">
        <f t="shared" si="79"/>
        <v>205.84000000000003</v>
      </c>
      <c r="AC124" s="4">
        <v>1</v>
      </c>
      <c r="AD124" s="4">
        <v>0</v>
      </c>
      <c r="AE124" s="4">
        <v>0</v>
      </c>
      <c r="AF124" s="4">
        <v>1</v>
      </c>
      <c r="AG124" s="4">
        <v>0</v>
      </c>
      <c r="AH124" s="4">
        <v>0</v>
      </c>
      <c r="AI124" s="4">
        <v>0</v>
      </c>
      <c r="AJ124" s="4">
        <v>1</v>
      </c>
      <c r="AK124" s="4">
        <v>0</v>
      </c>
      <c r="AL124" s="4">
        <v>0</v>
      </c>
      <c r="AM124" s="4">
        <v>0</v>
      </c>
      <c r="AN124" s="4" t="s">
        <v>938</v>
      </c>
      <c r="AO124" s="4">
        <v>1</v>
      </c>
      <c r="AP124" s="4">
        <v>0</v>
      </c>
      <c r="AQ124" s="4">
        <v>0</v>
      </c>
      <c r="AR124" s="4">
        <v>12</v>
      </c>
      <c r="AS124" s="4">
        <v>0</v>
      </c>
      <c r="AT124" s="4">
        <v>0</v>
      </c>
      <c r="AU124" s="4">
        <v>0</v>
      </c>
      <c r="AV124" s="4">
        <v>0</v>
      </c>
      <c r="AW124" s="4">
        <v>0</v>
      </c>
      <c r="AX124" s="4">
        <v>0</v>
      </c>
      <c r="AY124" s="4">
        <v>0</v>
      </c>
      <c r="AZ124" s="4">
        <v>0</v>
      </c>
      <c r="BA124" s="4">
        <v>0</v>
      </c>
      <c r="BB124" s="4">
        <v>0</v>
      </c>
      <c r="BC124" s="9">
        <f t="shared" si="80"/>
        <v>0</v>
      </c>
      <c r="BD124" s="4">
        <v>4</v>
      </c>
      <c r="BE124" s="14">
        <f t="shared" si="81"/>
        <v>0</v>
      </c>
      <c r="BF124" s="15">
        <f t="shared" si="72"/>
        <v>1.2400000000000002</v>
      </c>
      <c r="BG124" s="14">
        <f t="shared" si="82"/>
        <v>0</v>
      </c>
      <c r="BH124" s="16">
        <f t="shared" si="73"/>
        <v>29.759999999999998</v>
      </c>
      <c r="BI124" s="14">
        <f t="shared" si="83"/>
        <v>0</v>
      </c>
      <c r="BJ124" s="14">
        <f t="shared" si="83"/>
        <v>0</v>
      </c>
      <c r="BK124" s="14">
        <f t="shared" si="83"/>
        <v>0</v>
      </c>
      <c r="BL124" s="17">
        <f t="shared" si="74"/>
        <v>1.2400000000000002</v>
      </c>
      <c r="BM124" s="14">
        <f t="shared" si="109"/>
        <v>0</v>
      </c>
      <c r="BN124" s="14">
        <f t="shared" si="110"/>
        <v>0</v>
      </c>
      <c r="BO124" s="14">
        <f t="shared" si="110"/>
        <v>0</v>
      </c>
      <c r="BP124" s="14">
        <f t="shared" si="110"/>
        <v>12</v>
      </c>
      <c r="BQ124" s="14">
        <f t="shared" si="110"/>
        <v>1</v>
      </c>
      <c r="BR124" s="14">
        <f t="shared" si="110"/>
        <v>0</v>
      </c>
      <c r="BS124" s="14">
        <f t="shared" si="110"/>
        <v>0</v>
      </c>
      <c r="BT124" s="14">
        <f t="shared" si="110"/>
        <v>0</v>
      </c>
      <c r="BU124" s="14">
        <f t="shared" si="110"/>
        <v>0</v>
      </c>
      <c r="BV124" s="14">
        <f t="shared" si="110"/>
        <v>0</v>
      </c>
      <c r="BW124" s="14">
        <f t="shared" si="110"/>
        <v>0</v>
      </c>
      <c r="BX124" s="14">
        <f t="shared" si="110"/>
        <v>0</v>
      </c>
      <c r="BY124" s="14">
        <f t="shared" si="110"/>
        <v>0</v>
      </c>
      <c r="BZ124" s="14">
        <f t="shared" si="110"/>
        <v>0</v>
      </c>
      <c r="CA124" s="18">
        <f t="shared" si="84"/>
        <v>45.24</v>
      </c>
      <c r="CB124" s="40">
        <f t="shared" si="98"/>
        <v>0.31000000000000005</v>
      </c>
      <c r="CC124" s="39">
        <f t="shared" si="99"/>
        <v>0.77500000000000013</v>
      </c>
      <c r="CE124" s="39">
        <f t="shared" si="100"/>
        <v>1.4880000000000002</v>
      </c>
      <c r="CF124" s="39">
        <f t="shared" si="101"/>
        <v>16.120000000000005</v>
      </c>
      <c r="CG124">
        <f t="shared" si="102"/>
        <v>0.78</v>
      </c>
      <c r="CI124">
        <f t="shared" si="103"/>
        <v>0.62000000000000011</v>
      </c>
      <c r="CJ124" s="39">
        <f t="shared" si="104"/>
        <v>0.80600000000000027</v>
      </c>
      <c r="CK124" s="39">
        <f t="shared" si="105"/>
        <v>0.62000000000000011</v>
      </c>
      <c r="CL124" s="39">
        <f t="shared" si="106"/>
        <v>0.16120000000000007</v>
      </c>
      <c r="CM124" s="83">
        <f t="shared" si="85"/>
        <v>3.8461538461538464E-3</v>
      </c>
      <c r="CN124" s="83">
        <f t="shared" si="86"/>
        <v>9.6153846153846159E-3</v>
      </c>
      <c r="CO124" s="83">
        <f t="shared" si="87"/>
        <v>0</v>
      </c>
      <c r="CP124" s="83">
        <f t="shared" si="88"/>
        <v>1.8461538461538463E-2</v>
      </c>
      <c r="CQ124" s="83">
        <f t="shared" si="89"/>
        <v>0.20000000000000004</v>
      </c>
      <c r="CR124" s="83">
        <f t="shared" si="90"/>
        <v>9.6774193548387084E-3</v>
      </c>
      <c r="CS124" s="83">
        <f t="shared" si="91"/>
        <v>0</v>
      </c>
      <c r="CT124" s="83">
        <f t="shared" si="92"/>
        <v>7.6923076923076927E-3</v>
      </c>
      <c r="CU124" s="83">
        <f t="shared" si="93"/>
        <v>1.0000000000000002E-2</v>
      </c>
      <c r="CV124" s="83">
        <f t="shared" si="94"/>
        <v>7.6923076923076927E-3</v>
      </c>
      <c r="CW124" s="83">
        <f t="shared" si="95"/>
        <v>2.0000000000000005E-3</v>
      </c>
      <c r="CX124" s="124"/>
      <c r="CY124" s="125"/>
      <c r="CZ124" s="47"/>
    </row>
    <row r="125" spans="1:106" x14ac:dyDescent="0.25">
      <c r="A125">
        <v>3008</v>
      </c>
      <c r="B125">
        <v>530</v>
      </c>
      <c r="C125" t="s">
        <v>37</v>
      </c>
      <c r="D125" s="1">
        <v>41210.600925925923</v>
      </c>
      <c r="E125">
        <v>22</v>
      </c>
      <c r="F125" t="s">
        <v>939</v>
      </c>
      <c r="G125" t="s">
        <v>1119</v>
      </c>
      <c r="H125">
        <f t="shared" si="76"/>
        <v>1</v>
      </c>
      <c r="I125" t="s">
        <v>1499</v>
      </c>
      <c r="J125" t="s">
        <v>1003</v>
      </c>
      <c r="K125" s="65">
        <v>162.6</v>
      </c>
      <c r="L125" s="65"/>
      <c r="M125" t="s">
        <v>1169</v>
      </c>
      <c r="N125" t="str">
        <f>VLOOKUP(Geral!M125,PNV!$A$2:$E$354,2,0)</f>
        <v>PAV</v>
      </c>
      <c r="O125" t="str">
        <f>VLOOKUP(Geral!M125,PNV!$A$2:$E$354,5,0)</f>
        <v>PAV</v>
      </c>
      <c r="P125" t="s">
        <v>1011</v>
      </c>
      <c r="Q125" s="4">
        <v>2</v>
      </c>
      <c r="R125" s="4">
        <v>22</v>
      </c>
      <c r="S125" s="4">
        <v>13</v>
      </c>
      <c r="T125" s="67">
        <f t="shared" si="77"/>
        <v>286</v>
      </c>
      <c r="U125" s="6">
        <f t="shared" si="66"/>
        <v>286</v>
      </c>
      <c r="V125" s="6">
        <f t="shared" si="67"/>
        <v>286</v>
      </c>
      <c r="W125" s="6">
        <f t="shared" si="68"/>
        <v>286</v>
      </c>
      <c r="X125" s="6">
        <f t="shared" si="69"/>
        <v>158.4</v>
      </c>
      <c r="Y125" s="72">
        <f t="shared" si="70"/>
        <v>572</v>
      </c>
      <c r="Z125" s="72">
        <f t="shared" si="71"/>
        <v>572</v>
      </c>
      <c r="AA125" s="67">
        <f t="shared" si="78"/>
        <v>730.4</v>
      </c>
      <c r="AB125" s="67">
        <f t="shared" si="79"/>
        <v>730.4</v>
      </c>
      <c r="AC125" s="4">
        <v>1</v>
      </c>
      <c r="AD125" s="4">
        <v>0</v>
      </c>
      <c r="AE125" s="4">
        <v>0</v>
      </c>
      <c r="AF125" s="4">
        <v>0</v>
      </c>
      <c r="AG125" s="4">
        <v>0</v>
      </c>
      <c r="AH125" s="4">
        <v>1</v>
      </c>
      <c r="AI125" s="4">
        <v>0</v>
      </c>
      <c r="AJ125" s="4">
        <v>1</v>
      </c>
      <c r="AK125" s="4">
        <v>0</v>
      </c>
      <c r="AL125" s="4">
        <v>0</v>
      </c>
      <c r="AM125" s="4">
        <v>0</v>
      </c>
      <c r="AN125" s="4" t="s">
        <v>940</v>
      </c>
      <c r="AO125" s="4">
        <v>5</v>
      </c>
      <c r="AP125" s="4">
        <v>10</v>
      </c>
      <c r="AQ125" s="4">
        <v>0</v>
      </c>
      <c r="AR125" s="4">
        <v>0</v>
      </c>
      <c r="AS125" s="4">
        <v>25</v>
      </c>
      <c r="AT125" s="4">
        <v>0</v>
      </c>
      <c r="AU125" s="4">
        <v>160</v>
      </c>
      <c r="AV125" s="4">
        <v>44</v>
      </c>
      <c r="AW125" s="4">
        <v>0</v>
      </c>
      <c r="AX125" s="4">
        <v>0</v>
      </c>
      <c r="AY125" s="4">
        <v>44</v>
      </c>
      <c r="AZ125" s="4">
        <v>0</v>
      </c>
      <c r="BA125" s="4">
        <v>0</v>
      </c>
      <c r="BB125" s="4">
        <v>0</v>
      </c>
      <c r="BC125" s="9">
        <f t="shared" si="80"/>
        <v>0</v>
      </c>
      <c r="BD125" s="4">
        <v>2</v>
      </c>
      <c r="BE125" s="14">
        <f t="shared" si="81"/>
        <v>0</v>
      </c>
      <c r="BF125" s="15">
        <f t="shared" si="72"/>
        <v>4.4000000000000004</v>
      </c>
      <c r="BG125" s="14">
        <f t="shared" si="82"/>
        <v>0</v>
      </c>
      <c r="BH125" s="16">
        <f t="shared" si="73"/>
        <v>105.6</v>
      </c>
      <c r="BI125" s="14">
        <f t="shared" si="83"/>
        <v>25</v>
      </c>
      <c r="BJ125" s="14">
        <f t="shared" si="83"/>
        <v>0</v>
      </c>
      <c r="BK125" s="14">
        <f t="shared" si="83"/>
        <v>0</v>
      </c>
      <c r="BL125" s="17">
        <f t="shared" si="74"/>
        <v>4.4000000000000004</v>
      </c>
      <c r="BM125" s="14">
        <f t="shared" si="109"/>
        <v>0</v>
      </c>
      <c r="BN125" s="14">
        <f t="shared" si="110"/>
        <v>10</v>
      </c>
      <c r="BO125" s="14">
        <f t="shared" si="110"/>
        <v>44</v>
      </c>
      <c r="BP125" s="14">
        <f t="shared" si="110"/>
        <v>0</v>
      </c>
      <c r="BQ125" s="14">
        <f t="shared" si="110"/>
        <v>5</v>
      </c>
      <c r="BR125" s="14">
        <f t="shared" si="110"/>
        <v>0</v>
      </c>
      <c r="BS125" s="14">
        <f t="shared" si="110"/>
        <v>0</v>
      </c>
      <c r="BT125" s="14">
        <f t="shared" si="110"/>
        <v>0</v>
      </c>
      <c r="BU125" s="14">
        <f t="shared" si="110"/>
        <v>160</v>
      </c>
      <c r="BV125" s="14">
        <f t="shared" si="110"/>
        <v>0</v>
      </c>
      <c r="BW125" s="14">
        <f t="shared" si="110"/>
        <v>0</v>
      </c>
      <c r="BX125" s="14">
        <f t="shared" si="110"/>
        <v>44</v>
      </c>
      <c r="BY125" s="14">
        <f t="shared" si="110"/>
        <v>0</v>
      </c>
      <c r="BZ125" s="14">
        <f t="shared" si="110"/>
        <v>0</v>
      </c>
      <c r="CA125" s="18">
        <f t="shared" si="84"/>
        <v>402.4</v>
      </c>
      <c r="CB125" s="40">
        <f t="shared" si="98"/>
        <v>1.1000000000000001</v>
      </c>
      <c r="CC125" s="39">
        <f t="shared" si="99"/>
        <v>2.75</v>
      </c>
      <c r="CE125" s="39">
        <f t="shared" si="100"/>
        <v>5.28</v>
      </c>
      <c r="CF125" s="39">
        <f t="shared" si="101"/>
        <v>57.2</v>
      </c>
      <c r="CG125">
        <f t="shared" si="102"/>
        <v>0.78</v>
      </c>
      <c r="CI125">
        <f t="shared" si="103"/>
        <v>2.2000000000000002</v>
      </c>
      <c r="CJ125" s="39">
        <f t="shared" si="104"/>
        <v>2.8600000000000003</v>
      </c>
      <c r="CK125" s="39">
        <f t="shared" si="105"/>
        <v>2.2000000000000002</v>
      </c>
      <c r="CL125" s="39">
        <f t="shared" si="106"/>
        <v>0.57200000000000006</v>
      </c>
      <c r="CM125" s="83">
        <f t="shared" si="85"/>
        <v>3.8461538461538464E-3</v>
      </c>
      <c r="CN125" s="83">
        <f t="shared" si="86"/>
        <v>9.6153846153846159E-3</v>
      </c>
      <c r="CO125" s="83">
        <f t="shared" si="87"/>
        <v>0</v>
      </c>
      <c r="CP125" s="83">
        <f t="shared" si="88"/>
        <v>1.8461538461538463E-2</v>
      </c>
      <c r="CQ125" s="83">
        <f t="shared" si="89"/>
        <v>0.2</v>
      </c>
      <c r="CR125" s="83">
        <f t="shared" si="90"/>
        <v>2.7272727272727275E-3</v>
      </c>
      <c r="CS125" s="83">
        <f t="shared" si="91"/>
        <v>0</v>
      </c>
      <c r="CT125" s="83">
        <f t="shared" si="92"/>
        <v>7.6923076923076927E-3</v>
      </c>
      <c r="CU125" s="83">
        <f t="shared" si="93"/>
        <v>1.0000000000000002E-2</v>
      </c>
      <c r="CV125" s="83">
        <f t="shared" si="94"/>
        <v>7.6923076923076927E-3</v>
      </c>
      <c r="CW125" s="83">
        <f t="shared" si="95"/>
        <v>2E-3</v>
      </c>
      <c r="CX125" s="124"/>
      <c r="CY125" s="125"/>
      <c r="CZ125" s="47"/>
    </row>
    <row r="126" spans="1:106" x14ac:dyDescent="0.25">
      <c r="A126">
        <v>3009</v>
      </c>
      <c r="B126">
        <v>531</v>
      </c>
      <c r="C126" t="s">
        <v>37</v>
      </c>
      <c r="D126" s="1">
        <v>41210.628622685188</v>
      </c>
      <c r="E126">
        <v>23</v>
      </c>
      <c r="F126" t="s">
        <v>941</v>
      </c>
      <c r="G126" t="s">
        <v>1119</v>
      </c>
      <c r="H126">
        <f t="shared" si="76"/>
        <v>1</v>
      </c>
      <c r="I126" t="s">
        <v>1499</v>
      </c>
      <c r="J126" t="s">
        <v>1003</v>
      </c>
      <c r="K126" s="65">
        <v>197.7</v>
      </c>
      <c r="L126" s="65"/>
      <c r="M126" t="s">
        <v>1170</v>
      </c>
      <c r="N126" t="str">
        <f>VLOOKUP(Geral!M126,PNV!$A$2:$E$354,2,0)</f>
        <v>PAV</v>
      </c>
      <c r="O126" t="str">
        <f>VLOOKUP(Geral!M126,PNV!$A$2:$E$354,5,0)</f>
        <v>PAV</v>
      </c>
      <c r="P126" t="s">
        <v>1011</v>
      </c>
      <c r="Q126" s="4">
        <v>2</v>
      </c>
      <c r="R126" s="4">
        <v>105</v>
      </c>
      <c r="S126" s="4">
        <v>12</v>
      </c>
      <c r="T126" s="67">
        <f t="shared" si="77"/>
        <v>1260</v>
      </c>
      <c r="U126" s="6">
        <f t="shared" si="66"/>
        <v>1260</v>
      </c>
      <c r="V126" s="6">
        <f t="shared" si="67"/>
        <v>1365</v>
      </c>
      <c r="W126" s="6">
        <f t="shared" si="68"/>
        <v>1365</v>
      </c>
      <c r="X126" s="6">
        <f t="shared" si="69"/>
        <v>756</v>
      </c>
      <c r="Y126" s="72">
        <f t="shared" si="70"/>
        <v>2520</v>
      </c>
      <c r="Z126" s="72">
        <f t="shared" si="71"/>
        <v>2520</v>
      </c>
      <c r="AA126" s="67">
        <f t="shared" si="78"/>
        <v>3276</v>
      </c>
      <c r="AB126" s="67">
        <f t="shared" si="79"/>
        <v>3276</v>
      </c>
      <c r="AC126" s="4">
        <v>1</v>
      </c>
      <c r="AD126" s="4">
        <v>0</v>
      </c>
      <c r="AE126" s="4">
        <v>0</v>
      </c>
      <c r="AF126" s="4">
        <v>0</v>
      </c>
      <c r="AG126" s="4">
        <v>1</v>
      </c>
      <c r="AH126" s="4">
        <v>0</v>
      </c>
      <c r="AI126" s="4">
        <v>0</v>
      </c>
      <c r="AJ126" s="4">
        <v>0</v>
      </c>
      <c r="AK126" s="4">
        <v>1</v>
      </c>
      <c r="AL126" s="4">
        <v>0</v>
      </c>
      <c r="AM126" s="4">
        <v>0</v>
      </c>
      <c r="AN126" s="4" t="s">
        <v>942</v>
      </c>
      <c r="AO126" s="4">
        <v>5</v>
      </c>
      <c r="AP126" s="4">
        <v>5</v>
      </c>
      <c r="AQ126" s="4">
        <v>0</v>
      </c>
      <c r="AR126" s="4">
        <v>210</v>
      </c>
      <c r="AS126" s="4">
        <v>0</v>
      </c>
      <c r="AT126" s="4">
        <v>0</v>
      </c>
      <c r="AU126" s="4">
        <v>130</v>
      </c>
      <c r="AV126" s="4">
        <v>210</v>
      </c>
      <c r="AW126" s="4">
        <v>60</v>
      </c>
      <c r="AX126" s="4">
        <v>0</v>
      </c>
      <c r="AY126" s="4">
        <v>0</v>
      </c>
      <c r="AZ126" s="4">
        <v>0</v>
      </c>
      <c r="BA126" s="4">
        <v>0</v>
      </c>
      <c r="BB126" s="4">
        <v>0</v>
      </c>
      <c r="BC126" s="9">
        <f t="shared" si="80"/>
        <v>0</v>
      </c>
      <c r="BD126" s="4">
        <v>2</v>
      </c>
      <c r="BE126" s="14">
        <f t="shared" si="81"/>
        <v>0</v>
      </c>
      <c r="BF126" s="15">
        <f t="shared" si="72"/>
        <v>10.5</v>
      </c>
      <c r="BG126" s="14">
        <f t="shared" si="82"/>
        <v>0</v>
      </c>
      <c r="BH126" s="16">
        <f t="shared" si="73"/>
        <v>504</v>
      </c>
      <c r="BI126" s="14">
        <f t="shared" si="83"/>
        <v>0</v>
      </c>
      <c r="BJ126" s="14">
        <f t="shared" si="83"/>
        <v>0</v>
      </c>
      <c r="BK126" s="14">
        <f t="shared" si="83"/>
        <v>0</v>
      </c>
      <c r="BL126" s="17">
        <f t="shared" si="74"/>
        <v>21</v>
      </c>
      <c r="BM126" s="14">
        <f t="shared" si="109"/>
        <v>0</v>
      </c>
      <c r="BN126" s="14">
        <f t="shared" si="110"/>
        <v>5</v>
      </c>
      <c r="BO126" s="14">
        <f t="shared" si="110"/>
        <v>210</v>
      </c>
      <c r="BP126" s="14">
        <f t="shared" si="110"/>
        <v>210</v>
      </c>
      <c r="BQ126" s="14">
        <f t="shared" si="110"/>
        <v>5</v>
      </c>
      <c r="BR126" s="14">
        <f t="shared" si="110"/>
        <v>0</v>
      </c>
      <c r="BS126" s="14">
        <f t="shared" si="110"/>
        <v>0</v>
      </c>
      <c r="BT126" s="14">
        <f t="shared" si="110"/>
        <v>0</v>
      </c>
      <c r="BU126" s="14">
        <f t="shared" si="110"/>
        <v>130</v>
      </c>
      <c r="BV126" s="14">
        <f t="shared" si="110"/>
        <v>60</v>
      </c>
      <c r="BW126" s="14">
        <f t="shared" si="110"/>
        <v>0</v>
      </c>
      <c r="BX126" s="14">
        <f t="shared" si="110"/>
        <v>0</v>
      </c>
      <c r="BY126" s="14">
        <f t="shared" si="110"/>
        <v>0</v>
      </c>
      <c r="BZ126" s="14">
        <f t="shared" si="110"/>
        <v>0</v>
      </c>
      <c r="CA126" s="18">
        <f t="shared" si="84"/>
        <v>1155.5</v>
      </c>
      <c r="CB126" s="40">
        <f t="shared" si="98"/>
        <v>5.25</v>
      </c>
      <c r="CC126" s="39">
        <f t="shared" si="99"/>
        <v>13.125</v>
      </c>
      <c r="CE126" s="39">
        <f t="shared" si="100"/>
        <v>25.2</v>
      </c>
      <c r="CF126" s="39">
        <f t="shared" si="101"/>
        <v>252</v>
      </c>
      <c r="CG126">
        <f t="shared" si="102"/>
        <v>0.78</v>
      </c>
      <c r="CI126">
        <f t="shared" si="103"/>
        <v>10.5</v>
      </c>
      <c r="CJ126" s="39">
        <f t="shared" si="104"/>
        <v>12.600000000000001</v>
      </c>
      <c r="CK126" s="39">
        <f t="shared" si="105"/>
        <v>10.5</v>
      </c>
      <c r="CL126" s="39">
        <f t="shared" si="106"/>
        <v>2.5200000000000005</v>
      </c>
      <c r="CM126" s="83">
        <f t="shared" si="85"/>
        <v>4.1666666666666666E-3</v>
      </c>
      <c r="CN126" s="83">
        <f t="shared" si="86"/>
        <v>1.0416666666666666E-2</v>
      </c>
      <c r="CO126" s="83">
        <f t="shared" si="87"/>
        <v>0</v>
      </c>
      <c r="CP126" s="83">
        <f t="shared" si="88"/>
        <v>0.02</v>
      </c>
      <c r="CQ126" s="83">
        <f t="shared" si="89"/>
        <v>0.2</v>
      </c>
      <c r="CR126" s="83">
        <f t="shared" si="90"/>
        <v>6.1904761904761911E-4</v>
      </c>
      <c r="CS126" s="83">
        <f t="shared" si="91"/>
        <v>0</v>
      </c>
      <c r="CT126" s="83">
        <f t="shared" si="92"/>
        <v>8.3333333333333332E-3</v>
      </c>
      <c r="CU126" s="83">
        <f t="shared" si="93"/>
        <v>1.0000000000000002E-2</v>
      </c>
      <c r="CV126" s="83">
        <f t="shared" si="94"/>
        <v>8.3333333333333332E-3</v>
      </c>
      <c r="CW126" s="83">
        <f t="shared" si="95"/>
        <v>2.0000000000000005E-3</v>
      </c>
      <c r="CX126" s="124"/>
      <c r="CY126" s="125"/>
      <c r="CZ126" s="47"/>
    </row>
    <row r="127" spans="1:106" x14ac:dyDescent="0.25">
      <c r="A127">
        <v>3010</v>
      </c>
      <c r="B127">
        <v>532</v>
      </c>
      <c r="C127" t="s">
        <v>37</v>
      </c>
      <c r="D127" s="1">
        <v>41210.654768518521</v>
      </c>
      <c r="E127">
        <v>24</v>
      </c>
      <c r="F127" t="s">
        <v>91</v>
      </c>
      <c r="G127" t="s">
        <v>1119</v>
      </c>
      <c r="H127">
        <f t="shared" si="76"/>
        <v>1</v>
      </c>
      <c r="I127" t="s">
        <v>1499</v>
      </c>
      <c r="J127" t="s">
        <v>1003</v>
      </c>
      <c r="K127" s="65">
        <v>237</v>
      </c>
      <c r="L127" s="65"/>
      <c r="M127" t="s">
        <v>1172</v>
      </c>
      <c r="N127" t="str">
        <f>VLOOKUP(Geral!M127,PNV!$A$2:$E$354,2,0)</f>
        <v>PAV</v>
      </c>
      <c r="O127" t="str">
        <f>VLOOKUP(Geral!M127,PNV!$A$2:$E$354,5,0)</f>
        <v>PAV</v>
      </c>
      <c r="P127" t="s">
        <v>1011</v>
      </c>
      <c r="Q127" s="4">
        <v>2</v>
      </c>
      <c r="R127" s="4">
        <v>52</v>
      </c>
      <c r="S127" s="4">
        <v>10</v>
      </c>
      <c r="T127" s="67">
        <f t="shared" si="77"/>
        <v>520</v>
      </c>
      <c r="U127" s="6">
        <f t="shared" si="66"/>
        <v>520</v>
      </c>
      <c r="V127" s="6">
        <f t="shared" si="67"/>
        <v>676</v>
      </c>
      <c r="W127" s="6">
        <f t="shared" si="68"/>
        <v>676</v>
      </c>
      <c r="X127" s="6">
        <f t="shared" si="69"/>
        <v>374.40000000000003</v>
      </c>
      <c r="Y127" s="72">
        <f t="shared" si="70"/>
        <v>1040</v>
      </c>
      <c r="Z127" s="72">
        <f t="shared" si="71"/>
        <v>1040</v>
      </c>
      <c r="AA127" s="67">
        <f t="shared" si="78"/>
        <v>1414.4</v>
      </c>
      <c r="AB127" s="67">
        <f t="shared" si="79"/>
        <v>1414.4</v>
      </c>
      <c r="AC127" s="4">
        <v>0</v>
      </c>
      <c r="AD127" s="4">
        <v>1</v>
      </c>
      <c r="AE127" s="4">
        <v>0</v>
      </c>
      <c r="AF127" s="4">
        <v>0</v>
      </c>
      <c r="AG127" s="4">
        <v>0</v>
      </c>
      <c r="AH127" s="4">
        <v>1</v>
      </c>
      <c r="AI127" s="4">
        <v>0</v>
      </c>
      <c r="AJ127" s="4">
        <v>1</v>
      </c>
      <c r="AK127" s="4">
        <v>0</v>
      </c>
      <c r="AL127" s="4">
        <v>0</v>
      </c>
      <c r="AM127" s="4">
        <v>0</v>
      </c>
      <c r="AN127" s="4" t="s">
        <v>943</v>
      </c>
      <c r="AO127" s="4">
        <v>8</v>
      </c>
      <c r="AP127" s="4">
        <v>8</v>
      </c>
      <c r="AQ127" s="4">
        <v>0</v>
      </c>
      <c r="AR127" s="4">
        <v>104</v>
      </c>
      <c r="AS127" s="4">
        <v>0</v>
      </c>
      <c r="AT127" s="4">
        <v>0</v>
      </c>
      <c r="AU127" s="4">
        <v>250</v>
      </c>
      <c r="AV127" s="4">
        <v>0</v>
      </c>
      <c r="AW127" s="4">
        <v>0</v>
      </c>
      <c r="AX127" s="4">
        <v>0</v>
      </c>
      <c r="AY127" s="4">
        <v>104</v>
      </c>
      <c r="AZ127" s="4">
        <v>100</v>
      </c>
      <c r="BA127" s="4">
        <v>0</v>
      </c>
      <c r="BB127" s="4">
        <v>0</v>
      </c>
      <c r="BC127" s="9">
        <f t="shared" si="80"/>
        <v>0</v>
      </c>
      <c r="BD127" s="4">
        <v>2</v>
      </c>
      <c r="BE127" s="14">
        <f t="shared" si="81"/>
        <v>0</v>
      </c>
      <c r="BF127" s="15">
        <f t="shared" si="72"/>
        <v>0</v>
      </c>
      <c r="BG127" s="14">
        <f t="shared" si="82"/>
        <v>100</v>
      </c>
      <c r="BH127" s="16">
        <f t="shared" si="73"/>
        <v>249.6</v>
      </c>
      <c r="BI127" s="14">
        <f t="shared" si="83"/>
        <v>0</v>
      </c>
      <c r="BJ127" s="14">
        <f t="shared" si="83"/>
        <v>0</v>
      </c>
      <c r="BK127" s="14">
        <f t="shared" si="83"/>
        <v>0</v>
      </c>
      <c r="BL127" s="17">
        <f t="shared" si="74"/>
        <v>10.4</v>
      </c>
      <c r="BM127" s="14">
        <f t="shared" si="109"/>
        <v>0</v>
      </c>
      <c r="BN127" s="14">
        <f t="shared" si="110"/>
        <v>8</v>
      </c>
      <c r="BO127" s="14">
        <f t="shared" si="110"/>
        <v>0</v>
      </c>
      <c r="BP127" s="14">
        <f t="shared" si="110"/>
        <v>104</v>
      </c>
      <c r="BQ127" s="14">
        <f t="shared" si="110"/>
        <v>8</v>
      </c>
      <c r="BR127" s="14">
        <f t="shared" si="110"/>
        <v>0</v>
      </c>
      <c r="BS127" s="14">
        <f t="shared" si="110"/>
        <v>0</v>
      </c>
      <c r="BT127" s="14">
        <f t="shared" si="110"/>
        <v>0</v>
      </c>
      <c r="BU127" s="14">
        <f t="shared" si="110"/>
        <v>250</v>
      </c>
      <c r="BV127" s="14">
        <f t="shared" si="110"/>
        <v>0</v>
      </c>
      <c r="BW127" s="14">
        <f t="shared" si="110"/>
        <v>0</v>
      </c>
      <c r="BX127" s="14">
        <f t="shared" si="110"/>
        <v>104</v>
      </c>
      <c r="BY127" s="14">
        <f t="shared" si="110"/>
        <v>0</v>
      </c>
      <c r="BZ127" s="14">
        <f t="shared" si="110"/>
        <v>0</v>
      </c>
      <c r="CA127" s="18">
        <f t="shared" si="84"/>
        <v>834</v>
      </c>
      <c r="CB127" s="40">
        <f t="shared" si="98"/>
        <v>2.6</v>
      </c>
      <c r="CC127" s="39">
        <f t="shared" si="99"/>
        <v>6.5</v>
      </c>
      <c r="CE127" s="39">
        <f t="shared" si="100"/>
        <v>12.48</v>
      </c>
      <c r="CF127" s="39">
        <f t="shared" si="101"/>
        <v>104</v>
      </c>
      <c r="CG127">
        <f t="shared" si="102"/>
        <v>0.78</v>
      </c>
      <c r="CI127">
        <f t="shared" si="103"/>
        <v>5.2</v>
      </c>
      <c r="CJ127" s="39">
        <f t="shared" si="104"/>
        <v>5.2</v>
      </c>
      <c r="CK127" s="39">
        <f t="shared" si="105"/>
        <v>5.2</v>
      </c>
      <c r="CL127" s="39">
        <f t="shared" si="106"/>
        <v>1.04</v>
      </c>
      <c r="CM127" s="83">
        <f t="shared" si="85"/>
        <v>5.0000000000000001E-3</v>
      </c>
      <c r="CN127" s="83">
        <f t="shared" si="86"/>
        <v>1.2500000000000001E-2</v>
      </c>
      <c r="CO127" s="83">
        <f t="shared" si="87"/>
        <v>0</v>
      </c>
      <c r="CP127" s="83">
        <f t="shared" si="88"/>
        <v>2.4E-2</v>
      </c>
      <c r="CQ127" s="83">
        <f t="shared" si="89"/>
        <v>0.2</v>
      </c>
      <c r="CR127" s="83">
        <f t="shared" si="90"/>
        <v>1.5E-3</v>
      </c>
      <c r="CS127" s="83">
        <f t="shared" si="91"/>
        <v>0</v>
      </c>
      <c r="CT127" s="83">
        <f t="shared" si="92"/>
        <v>0.01</v>
      </c>
      <c r="CU127" s="83">
        <f t="shared" si="93"/>
        <v>0.01</v>
      </c>
      <c r="CV127" s="83">
        <f t="shared" si="94"/>
        <v>0.01</v>
      </c>
      <c r="CW127" s="83">
        <f t="shared" si="95"/>
        <v>2E-3</v>
      </c>
      <c r="CX127" s="124"/>
      <c r="CY127" s="125"/>
      <c r="CZ127" s="47"/>
    </row>
    <row r="128" spans="1:106" x14ac:dyDescent="0.25">
      <c r="A128">
        <v>3011</v>
      </c>
      <c r="B128">
        <v>533</v>
      </c>
      <c r="C128" t="s">
        <v>37</v>
      </c>
      <c r="D128" s="1">
        <v>41210.677048611113</v>
      </c>
      <c r="E128">
        <v>25</v>
      </c>
      <c r="F128" t="s">
        <v>91</v>
      </c>
      <c r="G128" t="s">
        <v>1119</v>
      </c>
      <c r="H128">
        <f t="shared" si="76"/>
        <v>1</v>
      </c>
      <c r="I128" t="s">
        <v>1499</v>
      </c>
      <c r="J128" t="s">
        <v>1003</v>
      </c>
      <c r="K128" s="65">
        <v>261.3</v>
      </c>
      <c r="L128" s="65"/>
      <c r="M128" t="s">
        <v>1173</v>
      </c>
      <c r="N128" t="str">
        <f>VLOOKUP(Geral!M128,PNV!$A$2:$E$354,2,0)</f>
        <v>PAV</v>
      </c>
      <c r="O128" t="str">
        <f>VLOOKUP(Geral!M128,PNV!$A$2:$E$354,5,0)</f>
        <v>PAV</v>
      </c>
      <c r="P128" t="s">
        <v>1011</v>
      </c>
      <c r="Q128" s="4">
        <v>2</v>
      </c>
      <c r="R128" s="4">
        <v>72</v>
      </c>
      <c r="S128" s="4">
        <v>10</v>
      </c>
      <c r="T128" s="67">
        <f t="shared" si="77"/>
        <v>720</v>
      </c>
      <c r="U128" s="6">
        <f t="shared" si="66"/>
        <v>720</v>
      </c>
      <c r="V128" s="6">
        <f t="shared" si="67"/>
        <v>936</v>
      </c>
      <c r="W128" s="6">
        <f t="shared" si="68"/>
        <v>936</v>
      </c>
      <c r="X128" s="6">
        <f t="shared" si="69"/>
        <v>518.4</v>
      </c>
      <c r="Y128" s="72">
        <f t="shared" si="70"/>
        <v>1440</v>
      </c>
      <c r="Z128" s="72">
        <f t="shared" si="71"/>
        <v>1440</v>
      </c>
      <c r="AA128" s="67">
        <f t="shared" si="78"/>
        <v>1958.4</v>
      </c>
      <c r="AB128" s="67">
        <f t="shared" si="79"/>
        <v>1958.4</v>
      </c>
      <c r="AC128" s="4">
        <v>0</v>
      </c>
      <c r="AD128" s="4">
        <v>1</v>
      </c>
      <c r="AE128" s="4">
        <v>0</v>
      </c>
      <c r="AF128" s="4">
        <v>0</v>
      </c>
      <c r="AG128" s="4">
        <v>0</v>
      </c>
      <c r="AH128" s="4">
        <v>1</v>
      </c>
      <c r="AI128" s="4">
        <v>0</v>
      </c>
      <c r="AJ128" s="4">
        <v>1</v>
      </c>
      <c r="AK128" s="4">
        <v>0</v>
      </c>
      <c r="AL128" s="4">
        <v>0</v>
      </c>
      <c r="AM128" s="4">
        <v>0</v>
      </c>
      <c r="AN128" s="4" t="s">
        <v>944</v>
      </c>
      <c r="AO128" s="4">
        <v>8</v>
      </c>
      <c r="AP128" s="4">
        <v>50</v>
      </c>
      <c r="AQ128" s="4">
        <v>0</v>
      </c>
      <c r="AR128" s="4">
        <v>144</v>
      </c>
      <c r="AS128" s="4">
        <v>0</v>
      </c>
      <c r="AT128" s="4">
        <v>0</v>
      </c>
      <c r="AU128" s="4">
        <v>500</v>
      </c>
      <c r="AV128" s="4">
        <v>144</v>
      </c>
      <c r="AW128" s="4">
        <v>60</v>
      </c>
      <c r="AX128" s="4">
        <v>0</v>
      </c>
      <c r="AY128" s="4">
        <v>144</v>
      </c>
      <c r="AZ128" s="4">
        <v>0</v>
      </c>
      <c r="BA128" s="4">
        <v>0</v>
      </c>
      <c r="BB128" s="4">
        <v>0</v>
      </c>
      <c r="BC128" s="9">
        <f t="shared" si="80"/>
        <v>0</v>
      </c>
      <c r="BE128" s="14">
        <f t="shared" si="81"/>
        <v>0</v>
      </c>
      <c r="BF128" s="15">
        <f t="shared" si="72"/>
        <v>0</v>
      </c>
      <c r="BG128" s="14">
        <f t="shared" si="82"/>
        <v>0</v>
      </c>
      <c r="BH128" s="16">
        <f t="shared" si="73"/>
        <v>345.59999999999997</v>
      </c>
      <c r="BI128" s="14">
        <f t="shared" si="83"/>
        <v>0</v>
      </c>
      <c r="BJ128" s="14">
        <f t="shared" si="83"/>
        <v>0</v>
      </c>
      <c r="BK128" s="14">
        <f t="shared" si="83"/>
        <v>0</v>
      </c>
      <c r="BL128" s="17">
        <f t="shared" si="74"/>
        <v>14.4</v>
      </c>
      <c r="BM128" s="14">
        <f t="shared" si="109"/>
        <v>0</v>
      </c>
      <c r="BN128" s="14">
        <f t="shared" si="110"/>
        <v>50</v>
      </c>
      <c r="BO128" s="14">
        <f t="shared" si="110"/>
        <v>144</v>
      </c>
      <c r="BP128" s="14">
        <f t="shared" si="110"/>
        <v>144</v>
      </c>
      <c r="BQ128" s="14">
        <f t="shared" si="110"/>
        <v>8</v>
      </c>
      <c r="BR128" s="14">
        <f t="shared" si="110"/>
        <v>0</v>
      </c>
      <c r="BS128" s="14">
        <f t="shared" si="110"/>
        <v>0</v>
      </c>
      <c r="BT128" s="14">
        <f t="shared" si="110"/>
        <v>0</v>
      </c>
      <c r="BU128" s="14">
        <f t="shared" si="110"/>
        <v>500</v>
      </c>
      <c r="BV128" s="14">
        <f t="shared" si="110"/>
        <v>60</v>
      </c>
      <c r="BW128" s="14">
        <f t="shared" si="110"/>
        <v>0</v>
      </c>
      <c r="BX128" s="14">
        <f t="shared" si="110"/>
        <v>144</v>
      </c>
      <c r="BY128" s="14">
        <f t="shared" si="110"/>
        <v>0</v>
      </c>
      <c r="BZ128" s="14">
        <f t="shared" si="110"/>
        <v>0</v>
      </c>
      <c r="CA128" s="18">
        <f t="shared" si="84"/>
        <v>1410</v>
      </c>
      <c r="CB128" s="40">
        <f t="shared" si="98"/>
        <v>3.6</v>
      </c>
      <c r="CC128" s="39">
        <f t="shared" si="99"/>
        <v>9</v>
      </c>
      <c r="CE128" s="39">
        <f t="shared" si="100"/>
        <v>17.28</v>
      </c>
      <c r="CF128" s="39">
        <f t="shared" si="101"/>
        <v>144</v>
      </c>
      <c r="CG128">
        <f t="shared" si="102"/>
        <v>0.78</v>
      </c>
      <c r="CI128">
        <f t="shared" si="103"/>
        <v>7.2</v>
      </c>
      <c r="CJ128" s="39">
        <f t="shared" si="104"/>
        <v>7.2</v>
      </c>
      <c r="CK128" s="39">
        <f t="shared" si="105"/>
        <v>7.2</v>
      </c>
      <c r="CL128" s="39">
        <f t="shared" si="106"/>
        <v>1.4400000000000002</v>
      </c>
      <c r="CM128" s="83">
        <f t="shared" si="85"/>
        <v>5.0000000000000001E-3</v>
      </c>
      <c r="CN128" s="83">
        <f t="shared" si="86"/>
        <v>1.2500000000000001E-2</v>
      </c>
      <c r="CO128" s="83">
        <f t="shared" si="87"/>
        <v>0</v>
      </c>
      <c r="CP128" s="83">
        <f t="shared" si="88"/>
        <v>2.4E-2</v>
      </c>
      <c r="CQ128" s="83">
        <f t="shared" si="89"/>
        <v>0.2</v>
      </c>
      <c r="CR128" s="83">
        <f t="shared" si="90"/>
        <v>1.0833333333333333E-3</v>
      </c>
      <c r="CS128" s="83">
        <f t="shared" si="91"/>
        <v>0</v>
      </c>
      <c r="CT128" s="83">
        <f t="shared" si="92"/>
        <v>0.01</v>
      </c>
      <c r="CU128" s="83">
        <f t="shared" si="93"/>
        <v>0.01</v>
      </c>
      <c r="CV128" s="83">
        <f t="shared" si="94"/>
        <v>0.01</v>
      </c>
      <c r="CW128" s="83">
        <f t="shared" si="95"/>
        <v>2E-3</v>
      </c>
      <c r="CX128" s="124"/>
      <c r="CY128" s="125"/>
      <c r="CZ128" s="47"/>
    </row>
    <row r="129" spans="1:104" x14ac:dyDescent="0.25">
      <c r="A129">
        <v>3012</v>
      </c>
      <c r="B129">
        <v>534</v>
      </c>
      <c r="C129" t="s">
        <v>37</v>
      </c>
      <c r="D129" s="1">
        <v>41210.696712962963</v>
      </c>
      <c r="E129">
        <v>26</v>
      </c>
      <c r="F129" t="s">
        <v>68</v>
      </c>
      <c r="G129" t="s">
        <v>1119</v>
      </c>
      <c r="H129">
        <f t="shared" si="76"/>
        <v>1</v>
      </c>
      <c r="I129" t="s">
        <v>1499</v>
      </c>
      <c r="J129" t="s">
        <v>1003</v>
      </c>
      <c r="K129" s="65">
        <v>286.2</v>
      </c>
      <c r="L129" s="65"/>
      <c r="M129" t="s">
        <v>1175</v>
      </c>
      <c r="N129" t="str">
        <f>VLOOKUP(Geral!M129,PNV!$A$2:$E$354,2,0)</f>
        <v>PAV</v>
      </c>
      <c r="O129" t="str">
        <f>VLOOKUP(Geral!M129,PNV!$A$2:$E$354,5,0)</f>
        <v>PAV</v>
      </c>
      <c r="P129" t="s">
        <v>1011</v>
      </c>
      <c r="Q129" s="4">
        <v>2</v>
      </c>
      <c r="R129" s="4">
        <v>188</v>
      </c>
      <c r="S129" s="4">
        <v>10</v>
      </c>
      <c r="T129" s="67">
        <f t="shared" si="77"/>
        <v>1880</v>
      </c>
      <c r="U129" s="6">
        <f t="shared" si="66"/>
        <v>1880</v>
      </c>
      <c r="V129" s="6">
        <f t="shared" si="67"/>
        <v>2444</v>
      </c>
      <c r="W129" s="6">
        <f t="shared" si="68"/>
        <v>2444</v>
      </c>
      <c r="X129" s="6">
        <f t="shared" si="69"/>
        <v>1353.6000000000001</v>
      </c>
      <c r="Y129" s="72">
        <f t="shared" si="70"/>
        <v>3760</v>
      </c>
      <c r="Z129" s="72">
        <f t="shared" si="71"/>
        <v>3760</v>
      </c>
      <c r="AA129" s="67">
        <f t="shared" si="78"/>
        <v>5113.6000000000004</v>
      </c>
      <c r="AB129" s="67">
        <f t="shared" si="79"/>
        <v>5113.6000000000004</v>
      </c>
      <c r="AC129" s="4">
        <v>0</v>
      </c>
      <c r="AD129" s="4">
        <v>1</v>
      </c>
      <c r="AE129" s="4">
        <v>0</v>
      </c>
      <c r="AF129" s="4">
        <v>0</v>
      </c>
      <c r="AG129" s="4">
        <v>0</v>
      </c>
      <c r="AH129" s="4">
        <v>0</v>
      </c>
      <c r="AI129" s="4">
        <v>1</v>
      </c>
      <c r="AJ129" s="4">
        <v>0</v>
      </c>
      <c r="AK129" s="4">
        <v>1</v>
      </c>
      <c r="AL129" s="4">
        <v>0</v>
      </c>
      <c r="AM129" s="4">
        <v>0</v>
      </c>
      <c r="AN129" s="4" t="s">
        <v>945</v>
      </c>
      <c r="AO129" s="4">
        <v>38</v>
      </c>
      <c r="AP129" s="4">
        <v>10</v>
      </c>
      <c r="AQ129" s="4">
        <v>0</v>
      </c>
      <c r="AR129" s="4">
        <v>376</v>
      </c>
      <c r="AS129" s="4">
        <v>0</v>
      </c>
      <c r="AT129" s="4">
        <v>0</v>
      </c>
      <c r="AU129" s="4">
        <v>400</v>
      </c>
      <c r="AV129" s="4">
        <v>376</v>
      </c>
      <c r="AW129" s="4">
        <v>80</v>
      </c>
      <c r="AX129" s="4">
        <v>0</v>
      </c>
      <c r="AY129" s="4">
        <v>376</v>
      </c>
      <c r="AZ129" s="4">
        <v>20</v>
      </c>
      <c r="BA129" s="4">
        <v>0</v>
      </c>
      <c r="BB129" s="4">
        <v>70</v>
      </c>
      <c r="BC129" s="9">
        <f t="shared" si="80"/>
        <v>0</v>
      </c>
      <c r="BD129" s="4">
        <v>2</v>
      </c>
      <c r="BE129" s="14">
        <f t="shared" si="81"/>
        <v>0</v>
      </c>
      <c r="BF129" s="15">
        <f t="shared" si="72"/>
        <v>0</v>
      </c>
      <c r="BG129" s="14">
        <f t="shared" si="82"/>
        <v>20</v>
      </c>
      <c r="BH129" s="16">
        <f t="shared" si="73"/>
        <v>902.4</v>
      </c>
      <c r="BI129" s="14">
        <f t="shared" si="83"/>
        <v>0</v>
      </c>
      <c r="BJ129" s="14">
        <f t="shared" si="83"/>
        <v>70</v>
      </c>
      <c r="BK129" s="14">
        <f t="shared" si="83"/>
        <v>0</v>
      </c>
      <c r="BL129" s="17">
        <f t="shared" si="74"/>
        <v>37.6</v>
      </c>
      <c r="BM129" s="14">
        <f t="shared" si="109"/>
        <v>0</v>
      </c>
      <c r="BN129" s="14">
        <f t="shared" si="110"/>
        <v>10</v>
      </c>
      <c r="BO129" s="14">
        <f t="shared" si="110"/>
        <v>376</v>
      </c>
      <c r="BP129" s="14">
        <f t="shared" si="110"/>
        <v>376</v>
      </c>
      <c r="BQ129" s="14">
        <f t="shared" si="110"/>
        <v>38</v>
      </c>
      <c r="BR129" s="14">
        <f t="shared" si="110"/>
        <v>0</v>
      </c>
      <c r="BS129" s="14">
        <f t="shared" si="110"/>
        <v>0</v>
      </c>
      <c r="BT129" s="14">
        <f t="shared" si="110"/>
        <v>0</v>
      </c>
      <c r="BU129" s="14">
        <f t="shared" si="110"/>
        <v>400</v>
      </c>
      <c r="BV129" s="14">
        <f t="shared" si="110"/>
        <v>80</v>
      </c>
      <c r="BW129" s="14">
        <f t="shared" si="110"/>
        <v>0</v>
      </c>
      <c r="BX129" s="14">
        <f t="shared" si="110"/>
        <v>376</v>
      </c>
      <c r="BY129" s="14">
        <f t="shared" si="110"/>
        <v>0</v>
      </c>
      <c r="BZ129" s="14">
        <f t="shared" si="110"/>
        <v>0</v>
      </c>
      <c r="CA129" s="18">
        <f t="shared" si="84"/>
        <v>2686</v>
      </c>
      <c r="CB129" s="40">
        <f t="shared" si="98"/>
        <v>9.4</v>
      </c>
      <c r="CC129" s="39">
        <f t="shared" si="99"/>
        <v>23.5</v>
      </c>
      <c r="CE129" s="39">
        <f t="shared" si="100"/>
        <v>45.12</v>
      </c>
      <c r="CF129" s="39">
        <f t="shared" si="101"/>
        <v>376</v>
      </c>
      <c r="CG129">
        <f t="shared" si="102"/>
        <v>0.78</v>
      </c>
      <c r="CI129">
        <f t="shared" si="103"/>
        <v>18.8</v>
      </c>
      <c r="CJ129" s="39">
        <f t="shared" si="104"/>
        <v>18.8</v>
      </c>
      <c r="CK129" s="39">
        <f t="shared" si="105"/>
        <v>18.8</v>
      </c>
      <c r="CL129" s="39">
        <f t="shared" si="106"/>
        <v>3.7600000000000002</v>
      </c>
      <c r="CM129" s="83">
        <f t="shared" si="85"/>
        <v>5.0000000000000001E-3</v>
      </c>
      <c r="CN129" s="83">
        <f t="shared" si="86"/>
        <v>1.2500000000000001E-2</v>
      </c>
      <c r="CO129" s="83">
        <f t="shared" si="87"/>
        <v>0</v>
      </c>
      <c r="CP129" s="83">
        <f t="shared" si="88"/>
        <v>2.3999999999999997E-2</v>
      </c>
      <c r="CQ129" s="83">
        <f t="shared" si="89"/>
        <v>0.2</v>
      </c>
      <c r="CR129" s="83">
        <f t="shared" si="90"/>
        <v>4.1489361702127663E-4</v>
      </c>
      <c r="CS129" s="83">
        <f t="shared" si="91"/>
        <v>0</v>
      </c>
      <c r="CT129" s="83">
        <f t="shared" si="92"/>
        <v>0.01</v>
      </c>
      <c r="CU129" s="83">
        <f t="shared" si="93"/>
        <v>0.01</v>
      </c>
      <c r="CV129" s="83">
        <f t="shared" si="94"/>
        <v>0.01</v>
      </c>
      <c r="CW129" s="83">
        <f t="shared" si="95"/>
        <v>2E-3</v>
      </c>
      <c r="CX129" s="124"/>
      <c r="CY129" s="125"/>
      <c r="CZ129" s="47"/>
    </row>
    <row r="130" spans="1:104" x14ac:dyDescent="0.25">
      <c r="A130">
        <v>3013</v>
      </c>
      <c r="B130">
        <v>535</v>
      </c>
      <c r="C130" t="s">
        <v>37</v>
      </c>
      <c r="D130" s="1">
        <v>41210.858067129629</v>
      </c>
      <c r="E130">
        <v>27</v>
      </c>
      <c r="F130" t="s">
        <v>946</v>
      </c>
      <c r="G130" t="s">
        <v>1438</v>
      </c>
      <c r="H130">
        <f t="shared" si="76"/>
        <v>2</v>
      </c>
      <c r="I130" t="s">
        <v>1499</v>
      </c>
      <c r="J130" t="s">
        <v>1003</v>
      </c>
      <c r="K130" s="65">
        <v>303.3</v>
      </c>
      <c r="L130" s="65"/>
      <c r="M130" t="s">
        <v>1177</v>
      </c>
      <c r="N130" t="str">
        <f>VLOOKUP(Geral!M130,PNV!$A$2:$E$354,2,0)</f>
        <v>PAV</v>
      </c>
      <c r="O130" t="str">
        <f>VLOOKUP(Geral!M130,PNV!$A$2:$E$354,5,0)</f>
        <v>PAV</v>
      </c>
      <c r="P130" t="s">
        <v>1011</v>
      </c>
      <c r="Q130" s="4">
        <v>2</v>
      </c>
      <c r="R130" s="4">
        <v>36</v>
      </c>
      <c r="S130" s="4">
        <v>11</v>
      </c>
      <c r="T130" s="67">
        <f t="shared" si="77"/>
        <v>396</v>
      </c>
      <c r="U130" s="6">
        <f t="shared" si="66"/>
        <v>396</v>
      </c>
      <c r="V130" s="6">
        <f t="shared" si="67"/>
        <v>198</v>
      </c>
      <c r="W130" s="6">
        <f t="shared" si="68"/>
        <v>118.80000000000001</v>
      </c>
      <c r="X130" s="6">
        <f t="shared" si="69"/>
        <v>79.2</v>
      </c>
      <c r="Y130" s="72">
        <f t="shared" si="70"/>
        <v>594</v>
      </c>
      <c r="Z130" s="72">
        <f t="shared" si="71"/>
        <v>514.79999999999995</v>
      </c>
      <c r="AA130" s="67">
        <f t="shared" si="78"/>
        <v>673.2</v>
      </c>
      <c r="AB130" s="67">
        <f t="shared" si="79"/>
        <v>594</v>
      </c>
      <c r="AC130" s="4">
        <v>1</v>
      </c>
      <c r="AD130" s="4">
        <v>0</v>
      </c>
      <c r="AE130" s="4">
        <v>0</v>
      </c>
      <c r="AF130" s="4">
        <v>0</v>
      </c>
      <c r="AG130" s="4">
        <v>1</v>
      </c>
      <c r="AH130" s="4">
        <v>0</v>
      </c>
      <c r="AI130" s="4">
        <v>0</v>
      </c>
      <c r="AJ130" s="4">
        <v>0</v>
      </c>
      <c r="AK130" s="4">
        <v>0</v>
      </c>
      <c r="AL130" s="4">
        <v>0</v>
      </c>
      <c r="AM130" s="4">
        <v>1</v>
      </c>
      <c r="AN130" s="4" t="s">
        <v>947</v>
      </c>
      <c r="AO130" s="4">
        <v>3</v>
      </c>
      <c r="AP130" s="4">
        <v>0</v>
      </c>
      <c r="AQ130" s="4">
        <v>0</v>
      </c>
      <c r="AR130" s="4">
        <v>72</v>
      </c>
      <c r="AS130" s="4">
        <v>0</v>
      </c>
      <c r="AT130" s="4">
        <v>0</v>
      </c>
      <c r="AU130" s="4">
        <v>240</v>
      </c>
      <c r="AV130" s="4">
        <v>0</v>
      </c>
      <c r="AW130" s="4">
        <v>0</v>
      </c>
      <c r="AX130" s="4">
        <v>0</v>
      </c>
      <c r="AY130" s="4">
        <v>0</v>
      </c>
      <c r="AZ130" s="4">
        <v>0</v>
      </c>
      <c r="BA130" s="4">
        <v>0</v>
      </c>
      <c r="BB130" s="4">
        <v>0</v>
      </c>
      <c r="BC130" s="9">
        <f t="shared" si="80"/>
        <v>0</v>
      </c>
      <c r="BD130" s="4">
        <v>2</v>
      </c>
      <c r="BE130" s="14">
        <f t="shared" si="81"/>
        <v>0</v>
      </c>
      <c r="BF130" s="15">
        <f t="shared" si="72"/>
        <v>0</v>
      </c>
      <c r="BG130" s="14">
        <f t="shared" si="82"/>
        <v>0</v>
      </c>
      <c r="BH130" s="16">
        <f t="shared" si="73"/>
        <v>172.79999999999998</v>
      </c>
      <c r="BI130" s="14">
        <f t="shared" si="83"/>
        <v>0</v>
      </c>
      <c r="BJ130" s="14">
        <f t="shared" si="83"/>
        <v>0</v>
      </c>
      <c r="BK130" s="14">
        <f t="shared" si="83"/>
        <v>0</v>
      </c>
      <c r="BL130" s="17">
        <f t="shared" si="74"/>
        <v>7.2</v>
      </c>
      <c r="BM130" s="14">
        <f t="shared" si="109"/>
        <v>0</v>
      </c>
      <c r="BN130" s="14">
        <f t="shared" si="110"/>
        <v>0</v>
      </c>
      <c r="BO130" s="14">
        <f t="shared" si="110"/>
        <v>0</v>
      </c>
      <c r="BP130" s="14">
        <f t="shared" si="110"/>
        <v>72</v>
      </c>
      <c r="BQ130" s="14">
        <f t="shared" si="110"/>
        <v>3</v>
      </c>
      <c r="BR130" s="14">
        <f t="shared" si="110"/>
        <v>0</v>
      </c>
      <c r="BS130" s="14">
        <f t="shared" si="110"/>
        <v>0</v>
      </c>
      <c r="BT130" s="14">
        <f t="shared" si="110"/>
        <v>0</v>
      </c>
      <c r="BU130" s="14">
        <f t="shared" si="110"/>
        <v>240</v>
      </c>
      <c r="BV130" s="14">
        <f t="shared" si="110"/>
        <v>0</v>
      </c>
      <c r="BW130" s="14">
        <f t="shared" si="110"/>
        <v>0</v>
      </c>
      <c r="BX130" s="14">
        <f t="shared" si="110"/>
        <v>0</v>
      </c>
      <c r="BY130" s="14">
        <f t="shared" si="110"/>
        <v>0</v>
      </c>
      <c r="BZ130" s="14">
        <f t="shared" si="110"/>
        <v>0</v>
      </c>
      <c r="CA130" s="18">
        <f t="shared" si="84"/>
        <v>495</v>
      </c>
      <c r="CB130" s="40">
        <f t="shared" si="98"/>
        <v>1.8</v>
      </c>
      <c r="CC130" s="39">
        <f t="shared" si="99"/>
        <v>4.5</v>
      </c>
      <c r="CE130" s="39">
        <f t="shared" si="100"/>
        <v>8.64</v>
      </c>
      <c r="CF130" s="39">
        <f t="shared" si="101"/>
        <v>79.2</v>
      </c>
      <c r="CG130">
        <f t="shared" si="102"/>
        <v>0.78</v>
      </c>
      <c r="CI130">
        <f t="shared" si="103"/>
        <v>3.6</v>
      </c>
      <c r="CJ130" s="39">
        <f t="shared" si="104"/>
        <v>3.9600000000000004</v>
      </c>
      <c r="CK130" s="39">
        <f t="shared" si="105"/>
        <v>3.6</v>
      </c>
      <c r="CL130" s="39">
        <f t="shared" si="106"/>
        <v>0.79200000000000015</v>
      </c>
      <c r="CM130" s="83">
        <f t="shared" si="85"/>
        <v>4.5454545454545452E-3</v>
      </c>
      <c r="CN130" s="83">
        <f t="shared" si="86"/>
        <v>1.1363636363636364E-2</v>
      </c>
      <c r="CO130" s="83">
        <f t="shared" si="87"/>
        <v>0</v>
      </c>
      <c r="CP130" s="83">
        <f t="shared" si="88"/>
        <v>2.181818181818182E-2</v>
      </c>
      <c r="CQ130" s="83">
        <f t="shared" si="89"/>
        <v>0.2</v>
      </c>
      <c r="CR130" s="83">
        <f t="shared" si="90"/>
        <v>1.9696969696969698E-3</v>
      </c>
      <c r="CS130" s="83">
        <f t="shared" si="91"/>
        <v>0</v>
      </c>
      <c r="CT130" s="83">
        <f t="shared" si="92"/>
        <v>9.0909090909090905E-3</v>
      </c>
      <c r="CU130" s="83">
        <f t="shared" si="93"/>
        <v>0.01</v>
      </c>
      <c r="CV130" s="83">
        <f t="shared" si="94"/>
        <v>9.0909090909090905E-3</v>
      </c>
      <c r="CW130" s="83">
        <f t="shared" si="95"/>
        <v>2.0000000000000005E-3</v>
      </c>
      <c r="CX130" s="124"/>
      <c r="CY130" s="125"/>
      <c r="CZ130" s="47"/>
    </row>
    <row r="131" spans="1:104" x14ac:dyDescent="0.25">
      <c r="A131">
        <v>3014</v>
      </c>
      <c r="B131">
        <v>566</v>
      </c>
      <c r="C131" t="s">
        <v>207</v>
      </c>
      <c r="D131" s="1">
        <v>41207.639166666668</v>
      </c>
      <c r="E131">
        <v>31</v>
      </c>
      <c r="F131" t="s">
        <v>997</v>
      </c>
      <c r="G131" t="s">
        <v>1119</v>
      </c>
      <c r="H131">
        <f t="shared" si="76"/>
        <v>1</v>
      </c>
      <c r="I131" t="s">
        <v>1499</v>
      </c>
      <c r="J131" t="s">
        <v>1003</v>
      </c>
      <c r="K131" s="65">
        <v>310.5</v>
      </c>
      <c r="L131" s="65"/>
      <c r="M131" t="s">
        <v>1177</v>
      </c>
      <c r="N131" t="str">
        <f>VLOOKUP(Geral!M131,PNV!$A$2:$E$354,2,0)</f>
        <v>PAV</v>
      </c>
      <c r="O131" t="str">
        <f>VLOOKUP(Geral!M131,PNV!$A$2:$E$354,5,0)</f>
        <v>PAV</v>
      </c>
      <c r="P131" t="s">
        <v>1011</v>
      </c>
      <c r="Q131" s="4">
        <v>2</v>
      </c>
      <c r="R131" s="4">
        <v>33</v>
      </c>
      <c r="S131" s="4">
        <v>10</v>
      </c>
      <c r="T131" s="67">
        <f t="shared" si="77"/>
        <v>330</v>
      </c>
      <c r="U131" s="6">
        <f t="shared" si="66"/>
        <v>330</v>
      </c>
      <c r="V131" s="6">
        <f t="shared" si="67"/>
        <v>429</v>
      </c>
      <c r="W131" s="6">
        <f t="shared" si="68"/>
        <v>429</v>
      </c>
      <c r="X131" s="6">
        <f t="shared" si="69"/>
        <v>237.6</v>
      </c>
      <c r="Y131" s="72">
        <f t="shared" si="70"/>
        <v>660</v>
      </c>
      <c r="Z131" s="72">
        <f t="shared" si="71"/>
        <v>660</v>
      </c>
      <c r="AA131" s="67">
        <f t="shared" si="78"/>
        <v>897.6</v>
      </c>
      <c r="AB131" s="67">
        <f t="shared" si="79"/>
        <v>897.6</v>
      </c>
      <c r="AC131" s="4">
        <v>1</v>
      </c>
      <c r="AD131" s="4">
        <v>0</v>
      </c>
      <c r="AE131" s="4">
        <v>0</v>
      </c>
      <c r="AF131" s="4">
        <v>0</v>
      </c>
      <c r="AG131" s="4">
        <v>0</v>
      </c>
      <c r="AH131" s="4">
        <v>1</v>
      </c>
      <c r="AI131" s="4">
        <v>0</v>
      </c>
      <c r="AJ131" s="4">
        <v>1</v>
      </c>
      <c r="AK131" s="4">
        <v>0</v>
      </c>
      <c r="AL131" s="4">
        <v>0</v>
      </c>
      <c r="AM131" s="4">
        <v>0</v>
      </c>
      <c r="AN131" s="4" t="s">
        <v>998</v>
      </c>
      <c r="AO131" s="4">
        <v>30</v>
      </c>
      <c r="AP131" s="4">
        <v>60</v>
      </c>
      <c r="AQ131" s="4">
        <v>0</v>
      </c>
      <c r="AR131" s="4">
        <v>66</v>
      </c>
      <c r="AS131" s="4">
        <v>0</v>
      </c>
      <c r="AT131" s="4">
        <v>0</v>
      </c>
      <c r="AU131" s="4">
        <v>0</v>
      </c>
      <c r="AV131" s="4">
        <v>0</v>
      </c>
      <c r="AW131" s="4">
        <v>0</v>
      </c>
      <c r="AX131" s="4">
        <v>10</v>
      </c>
      <c r="AY131" s="4">
        <v>0</v>
      </c>
      <c r="AZ131" s="4">
        <v>10</v>
      </c>
      <c r="BA131" s="4">
        <v>0</v>
      </c>
      <c r="BB131" s="4">
        <v>0</v>
      </c>
      <c r="BC131" s="9">
        <f t="shared" si="80"/>
        <v>0</v>
      </c>
      <c r="BD131" s="4">
        <v>0</v>
      </c>
      <c r="BE131" s="14">
        <f t="shared" si="81"/>
        <v>10</v>
      </c>
      <c r="BF131" s="15">
        <f t="shared" si="72"/>
        <v>0</v>
      </c>
      <c r="BG131" s="14">
        <f t="shared" si="82"/>
        <v>10</v>
      </c>
      <c r="BH131" s="16">
        <f t="shared" si="73"/>
        <v>158.4</v>
      </c>
      <c r="BI131" s="14">
        <f t="shared" si="83"/>
        <v>0</v>
      </c>
      <c r="BJ131" s="14">
        <f t="shared" si="83"/>
        <v>0</v>
      </c>
      <c r="BK131" s="14">
        <f t="shared" si="83"/>
        <v>0</v>
      </c>
      <c r="BL131" s="17">
        <f t="shared" si="74"/>
        <v>6.6000000000000005</v>
      </c>
      <c r="BM131" s="14">
        <f t="shared" si="109"/>
        <v>0</v>
      </c>
      <c r="BN131" s="14">
        <f t="shared" si="110"/>
        <v>60</v>
      </c>
      <c r="BO131" s="14">
        <f t="shared" si="110"/>
        <v>0</v>
      </c>
      <c r="BP131" s="14">
        <f t="shared" si="110"/>
        <v>66</v>
      </c>
      <c r="BQ131" s="14">
        <f t="shared" si="110"/>
        <v>30</v>
      </c>
      <c r="BR131" s="14">
        <f t="shared" si="110"/>
        <v>0</v>
      </c>
      <c r="BS131" s="14">
        <f t="shared" si="110"/>
        <v>0</v>
      </c>
      <c r="BT131" s="14">
        <f t="shared" si="110"/>
        <v>0</v>
      </c>
      <c r="BU131" s="14">
        <f t="shared" si="110"/>
        <v>0</v>
      </c>
      <c r="BV131" s="14">
        <f t="shared" si="110"/>
        <v>0</v>
      </c>
      <c r="BW131" s="14">
        <f t="shared" si="110"/>
        <v>0</v>
      </c>
      <c r="BX131" s="14">
        <f t="shared" si="110"/>
        <v>0</v>
      </c>
      <c r="BY131" s="14">
        <f t="shared" si="110"/>
        <v>0</v>
      </c>
      <c r="BZ131" s="14">
        <f t="shared" si="110"/>
        <v>0</v>
      </c>
      <c r="CA131" s="18">
        <f t="shared" si="84"/>
        <v>341</v>
      </c>
      <c r="CB131" s="40">
        <f t="shared" si="98"/>
        <v>1.6500000000000001</v>
      </c>
      <c r="CC131" s="39">
        <f t="shared" si="99"/>
        <v>4.125</v>
      </c>
      <c r="CE131" s="39">
        <f t="shared" si="100"/>
        <v>7.92</v>
      </c>
      <c r="CF131" s="39">
        <f t="shared" si="101"/>
        <v>66</v>
      </c>
      <c r="CG131">
        <f t="shared" si="102"/>
        <v>0.78</v>
      </c>
      <c r="CI131">
        <f t="shared" si="103"/>
        <v>3.3000000000000003</v>
      </c>
      <c r="CJ131" s="39">
        <f t="shared" si="104"/>
        <v>3.3000000000000003</v>
      </c>
      <c r="CK131" s="39">
        <f t="shared" si="105"/>
        <v>3.3000000000000003</v>
      </c>
      <c r="CL131" s="39">
        <f t="shared" si="106"/>
        <v>0.66000000000000014</v>
      </c>
      <c r="CM131" s="83">
        <f t="shared" si="85"/>
        <v>5.0000000000000001E-3</v>
      </c>
      <c r="CN131" s="83">
        <f t="shared" si="86"/>
        <v>1.2500000000000001E-2</v>
      </c>
      <c r="CO131" s="83">
        <f t="shared" si="87"/>
        <v>0</v>
      </c>
      <c r="CP131" s="83">
        <f t="shared" si="88"/>
        <v>2.4E-2</v>
      </c>
      <c r="CQ131" s="83">
        <f t="shared" si="89"/>
        <v>0.2</v>
      </c>
      <c r="CR131" s="83">
        <f t="shared" si="90"/>
        <v>2.3636363636363638E-3</v>
      </c>
      <c r="CS131" s="83">
        <f t="shared" si="91"/>
        <v>0</v>
      </c>
      <c r="CT131" s="83">
        <f t="shared" si="92"/>
        <v>0.01</v>
      </c>
      <c r="CU131" s="83">
        <f t="shared" si="93"/>
        <v>0.01</v>
      </c>
      <c r="CV131" s="83">
        <f t="shared" si="94"/>
        <v>0.01</v>
      </c>
      <c r="CW131" s="83">
        <f t="shared" si="95"/>
        <v>2.0000000000000005E-3</v>
      </c>
      <c r="CX131" s="124"/>
      <c r="CY131" s="125"/>
      <c r="CZ131" s="47"/>
    </row>
    <row r="132" spans="1:104" x14ac:dyDescent="0.25">
      <c r="A132">
        <v>3015</v>
      </c>
      <c r="B132">
        <v>565</v>
      </c>
      <c r="C132" t="s">
        <v>207</v>
      </c>
      <c r="D132" s="1">
        <v>41207.621527777781</v>
      </c>
      <c r="E132">
        <v>30</v>
      </c>
      <c r="F132" t="s">
        <v>995</v>
      </c>
      <c r="G132" t="s">
        <v>1119</v>
      </c>
      <c r="H132">
        <f t="shared" si="76"/>
        <v>1</v>
      </c>
      <c r="I132" t="s">
        <v>1499</v>
      </c>
      <c r="J132" t="s">
        <v>1003</v>
      </c>
      <c r="K132" s="65">
        <v>317.7</v>
      </c>
      <c r="L132" s="65"/>
      <c r="M132" t="s">
        <v>1177</v>
      </c>
      <c r="N132" t="str">
        <f>VLOOKUP(Geral!M132,PNV!$A$2:$E$354,2,0)</f>
        <v>PAV</v>
      </c>
      <c r="O132" t="str">
        <f>VLOOKUP(Geral!M132,PNV!$A$2:$E$354,5,0)</f>
        <v>PAV</v>
      </c>
      <c r="P132" t="s">
        <v>1011</v>
      </c>
      <c r="Q132" s="4">
        <v>2</v>
      </c>
      <c r="R132" s="4">
        <v>28</v>
      </c>
      <c r="S132" s="4">
        <v>10</v>
      </c>
      <c r="T132" s="67">
        <f t="shared" si="77"/>
        <v>280</v>
      </c>
      <c r="U132" s="6">
        <f t="shared" si="66"/>
        <v>280</v>
      </c>
      <c r="V132" s="6">
        <f t="shared" si="67"/>
        <v>364</v>
      </c>
      <c r="W132" s="6">
        <f t="shared" si="68"/>
        <v>364</v>
      </c>
      <c r="X132" s="6">
        <f t="shared" si="69"/>
        <v>201.6</v>
      </c>
      <c r="Y132" s="72">
        <f t="shared" si="70"/>
        <v>560</v>
      </c>
      <c r="Z132" s="72">
        <f t="shared" si="71"/>
        <v>560</v>
      </c>
      <c r="AA132" s="67">
        <f t="shared" si="78"/>
        <v>761.6</v>
      </c>
      <c r="AB132" s="67">
        <f t="shared" si="79"/>
        <v>761.6</v>
      </c>
      <c r="AC132" s="4">
        <v>1</v>
      </c>
      <c r="AD132" s="4">
        <v>0</v>
      </c>
      <c r="AE132" s="4">
        <v>0</v>
      </c>
      <c r="AF132" s="4">
        <v>0</v>
      </c>
      <c r="AG132" s="4">
        <v>0</v>
      </c>
      <c r="AH132" s="4">
        <v>1</v>
      </c>
      <c r="AI132" s="4">
        <v>0</v>
      </c>
      <c r="AJ132" s="4">
        <v>1</v>
      </c>
      <c r="AK132" s="4">
        <v>0</v>
      </c>
      <c r="AL132" s="4">
        <v>0</v>
      </c>
      <c r="AM132" s="4">
        <v>0</v>
      </c>
      <c r="AN132" s="4" t="s">
        <v>996</v>
      </c>
      <c r="AO132" s="4">
        <v>20</v>
      </c>
      <c r="AP132" s="4">
        <v>50</v>
      </c>
      <c r="AQ132" s="4">
        <v>0</v>
      </c>
      <c r="AR132" s="4">
        <v>56</v>
      </c>
      <c r="AS132" s="4">
        <v>0</v>
      </c>
      <c r="AT132" s="4">
        <v>0</v>
      </c>
      <c r="AU132" s="4">
        <v>30</v>
      </c>
      <c r="AV132" s="4">
        <v>0</v>
      </c>
      <c r="AW132" s="4">
        <v>0</v>
      </c>
      <c r="AX132" s="4">
        <v>56</v>
      </c>
      <c r="AY132" s="4">
        <v>0</v>
      </c>
      <c r="AZ132" s="4">
        <v>10</v>
      </c>
      <c r="BA132" s="4">
        <v>0</v>
      </c>
      <c r="BB132" s="4">
        <v>0</v>
      </c>
      <c r="BC132" s="9">
        <f t="shared" si="80"/>
        <v>0</v>
      </c>
      <c r="BD132" s="4">
        <v>0</v>
      </c>
      <c r="BE132" s="14">
        <f t="shared" si="81"/>
        <v>56</v>
      </c>
      <c r="BF132" s="15">
        <f t="shared" si="72"/>
        <v>0</v>
      </c>
      <c r="BG132" s="14">
        <f t="shared" si="82"/>
        <v>10</v>
      </c>
      <c r="BH132" s="16">
        <f t="shared" si="73"/>
        <v>134.4</v>
      </c>
      <c r="BI132" s="14">
        <f t="shared" si="83"/>
        <v>0</v>
      </c>
      <c r="BJ132" s="14">
        <f t="shared" si="83"/>
        <v>0</v>
      </c>
      <c r="BK132" s="14">
        <f t="shared" si="83"/>
        <v>0</v>
      </c>
      <c r="BL132" s="17">
        <f t="shared" si="74"/>
        <v>5.6000000000000005</v>
      </c>
      <c r="BM132" s="14">
        <f t="shared" si="109"/>
        <v>0</v>
      </c>
      <c r="BN132" s="14">
        <f t="shared" si="110"/>
        <v>50</v>
      </c>
      <c r="BO132" s="14">
        <f t="shared" si="110"/>
        <v>0</v>
      </c>
      <c r="BP132" s="14">
        <f t="shared" si="110"/>
        <v>56</v>
      </c>
      <c r="BQ132" s="14">
        <f t="shared" si="110"/>
        <v>20</v>
      </c>
      <c r="BR132" s="14">
        <f t="shared" si="110"/>
        <v>0</v>
      </c>
      <c r="BS132" s="14">
        <f t="shared" si="110"/>
        <v>0</v>
      </c>
      <c r="BT132" s="14">
        <f t="shared" si="110"/>
        <v>0</v>
      </c>
      <c r="BU132" s="14">
        <f t="shared" si="110"/>
        <v>30</v>
      </c>
      <c r="BV132" s="14">
        <f t="shared" si="110"/>
        <v>0</v>
      </c>
      <c r="BW132" s="14">
        <f t="shared" si="110"/>
        <v>0</v>
      </c>
      <c r="BX132" s="14">
        <f t="shared" si="110"/>
        <v>0</v>
      </c>
      <c r="BY132" s="14">
        <f t="shared" si="110"/>
        <v>0</v>
      </c>
      <c r="BZ132" s="14">
        <f t="shared" si="110"/>
        <v>0</v>
      </c>
      <c r="CA132" s="18">
        <f t="shared" si="84"/>
        <v>362</v>
      </c>
      <c r="CB132" s="40">
        <f t="shared" si="98"/>
        <v>1.4000000000000001</v>
      </c>
      <c r="CC132" s="39">
        <f t="shared" si="99"/>
        <v>3.5000000000000004</v>
      </c>
      <c r="CE132" s="39">
        <f t="shared" si="100"/>
        <v>6.7200000000000006</v>
      </c>
      <c r="CF132" s="39">
        <f t="shared" si="101"/>
        <v>56.000000000000007</v>
      </c>
      <c r="CG132">
        <f t="shared" si="102"/>
        <v>0.78</v>
      </c>
      <c r="CI132">
        <f t="shared" si="103"/>
        <v>2.8000000000000003</v>
      </c>
      <c r="CJ132" s="39">
        <f t="shared" si="104"/>
        <v>2.8000000000000007</v>
      </c>
      <c r="CK132" s="39">
        <f t="shared" si="105"/>
        <v>2.8000000000000003</v>
      </c>
      <c r="CL132" s="39">
        <f t="shared" si="106"/>
        <v>0.56000000000000016</v>
      </c>
      <c r="CM132" s="83">
        <f t="shared" si="85"/>
        <v>5.0000000000000001E-3</v>
      </c>
      <c r="CN132" s="83">
        <f t="shared" si="86"/>
        <v>1.2500000000000002E-2</v>
      </c>
      <c r="CO132" s="83">
        <f t="shared" si="87"/>
        <v>0</v>
      </c>
      <c r="CP132" s="83">
        <f t="shared" si="88"/>
        <v>2.4000000000000004E-2</v>
      </c>
      <c r="CQ132" s="83">
        <f t="shared" si="89"/>
        <v>0.20000000000000004</v>
      </c>
      <c r="CR132" s="83">
        <f t="shared" si="90"/>
        <v>2.7857142857142859E-3</v>
      </c>
      <c r="CS132" s="83">
        <f t="shared" si="91"/>
        <v>0</v>
      </c>
      <c r="CT132" s="83">
        <f t="shared" si="92"/>
        <v>0.01</v>
      </c>
      <c r="CU132" s="83">
        <f t="shared" si="93"/>
        <v>1.0000000000000002E-2</v>
      </c>
      <c r="CV132" s="83">
        <f t="shared" si="94"/>
        <v>0.01</v>
      </c>
      <c r="CW132" s="83">
        <f t="shared" si="95"/>
        <v>2.0000000000000005E-3</v>
      </c>
      <c r="CX132" s="124"/>
      <c r="CY132" s="125"/>
      <c r="CZ132" s="47"/>
    </row>
    <row r="133" spans="1:104" x14ac:dyDescent="0.25">
      <c r="A133">
        <v>3016</v>
      </c>
      <c r="B133">
        <v>564</v>
      </c>
      <c r="C133" t="s">
        <v>207</v>
      </c>
      <c r="D133" s="1">
        <v>41207.606203703705</v>
      </c>
      <c r="E133">
        <v>29</v>
      </c>
      <c r="F133" t="s">
        <v>993</v>
      </c>
      <c r="G133" t="s">
        <v>1119</v>
      </c>
      <c r="H133">
        <f t="shared" si="76"/>
        <v>1</v>
      </c>
      <c r="I133" t="s">
        <v>1499</v>
      </c>
      <c r="J133" t="s">
        <v>1003</v>
      </c>
      <c r="K133" s="65">
        <v>319.89999999999998</v>
      </c>
      <c r="L133" s="65"/>
      <c r="M133" t="s">
        <v>1178</v>
      </c>
      <c r="N133" t="str">
        <f>VLOOKUP(Geral!M133,PNV!$A$2:$E$354,2,0)</f>
        <v>PAV</v>
      </c>
      <c r="O133" t="str">
        <f>VLOOKUP(Geral!M133,PNV!$A$2:$E$354,5,0)</f>
        <v>PAV</v>
      </c>
      <c r="P133" t="s">
        <v>1011</v>
      </c>
      <c r="Q133" s="4">
        <v>2</v>
      </c>
      <c r="R133" s="4">
        <v>36</v>
      </c>
      <c r="S133" s="4">
        <v>10.1</v>
      </c>
      <c r="T133" s="67">
        <f t="shared" si="77"/>
        <v>363.59999999999997</v>
      </c>
      <c r="U133" s="6">
        <f t="shared" ref="U133:U196" si="111">IF(H133=0,T133,IF(N133="PAV",R133*MAX(DA133,S133),IF(Q133=1,R133*MAX(DA133,S133),R133*MAX(S133,DA133*2))))</f>
        <v>363.59999999999997</v>
      </c>
      <c r="V133" s="6">
        <f t="shared" ref="V133:V196" si="112">IF(AND(O133="PAV",OR(H133=0,H133=2)),S133*18,IF(AND(O133="PAV",H133=1),R133*13,0))</f>
        <v>468</v>
      </c>
      <c r="W133" s="6">
        <f t="shared" ref="W133:W196" si="113">IF(AND(O133="PAV",OR(H133=0,H133=2)),S133*10.8,IF(AND(O133="PAV",H133=1),R133*13,0))</f>
        <v>468</v>
      </c>
      <c r="X133" s="6">
        <f t="shared" ref="X133:X196" si="114">IF(OR(H133=0,H133=2),S133*7.2,R133*Q133/2*7.2)</f>
        <v>259.2</v>
      </c>
      <c r="Y133" s="72">
        <f t="shared" ref="Y133:Y196" si="115">IF(OR(H133=0,H133=2),U133+V133,IF(N133="DUP",U133,2*U133))</f>
        <v>727.19999999999993</v>
      </c>
      <c r="Z133" s="72">
        <f t="shared" ref="Z133:Z196" si="116">IF(OR(H133=0,H133=2),U133+W133,IF(N133="DUP",U133,2*U133))</f>
        <v>727.19999999999993</v>
      </c>
      <c r="AA133" s="67">
        <f t="shared" si="78"/>
        <v>986.39999999999986</v>
      </c>
      <c r="AB133" s="67">
        <f t="shared" si="79"/>
        <v>986.39999999999986</v>
      </c>
      <c r="AC133" s="4">
        <v>1</v>
      </c>
      <c r="AD133" s="4">
        <v>0</v>
      </c>
      <c r="AE133" s="4">
        <v>0</v>
      </c>
      <c r="AF133" s="4">
        <v>0</v>
      </c>
      <c r="AG133" s="4">
        <v>0</v>
      </c>
      <c r="AH133" s="4">
        <v>1</v>
      </c>
      <c r="AI133" s="4">
        <v>0</v>
      </c>
      <c r="AJ133" s="4">
        <v>1</v>
      </c>
      <c r="AK133" s="4">
        <v>0</v>
      </c>
      <c r="AL133" s="4">
        <v>0</v>
      </c>
      <c r="AM133" s="4">
        <v>0</v>
      </c>
      <c r="AN133" s="4" t="s">
        <v>994</v>
      </c>
      <c r="AO133" s="4">
        <v>7</v>
      </c>
      <c r="AP133" s="4">
        <v>50</v>
      </c>
      <c r="AQ133" s="4">
        <v>0</v>
      </c>
      <c r="AR133" s="4">
        <v>72</v>
      </c>
      <c r="AS133" s="4">
        <v>0</v>
      </c>
      <c r="AT133" s="4">
        <v>0</v>
      </c>
      <c r="AU133" s="4">
        <v>15</v>
      </c>
      <c r="AV133" s="4">
        <v>0</v>
      </c>
      <c r="AW133" s="4">
        <v>0</v>
      </c>
      <c r="AX133" s="4">
        <v>0</v>
      </c>
      <c r="AY133" s="4">
        <v>0</v>
      </c>
      <c r="AZ133" s="4">
        <v>0</v>
      </c>
      <c r="BA133" s="4">
        <v>0</v>
      </c>
      <c r="BB133" s="4">
        <v>0</v>
      </c>
      <c r="BC133" s="9">
        <f t="shared" si="80"/>
        <v>0</v>
      </c>
      <c r="BD133" s="4">
        <v>0</v>
      </c>
      <c r="BE133" s="14">
        <f t="shared" si="81"/>
        <v>0</v>
      </c>
      <c r="BF133" s="15">
        <f t="shared" ref="BF133:BF196" si="117">IF(G133="Passarela",10%*R133*S133,IF(S133&gt;=12,10%*R133*(S133-11),0))</f>
        <v>0</v>
      </c>
      <c r="BG133" s="14">
        <f t="shared" si="82"/>
        <v>0</v>
      </c>
      <c r="BH133" s="16">
        <f t="shared" ref="BH133:BH196" si="118">4*R133*1.2</f>
        <v>172.79999999999998</v>
      </c>
      <c r="BI133" s="14">
        <f t="shared" si="83"/>
        <v>0</v>
      </c>
      <c r="BJ133" s="14">
        <f t="shared" si="83"/>
        <v>0</v>
      </c>
      <c r="BK133" s="14">
        <f t="shared" si="83"/>
        <v>0</v>
      </c>
      <c r="BL133" s="17">
        <f t="shared" ref="BL133:BL196" si="119">IF(G133="Passarela",0,2*R133*10%)</f>
        <v>7.2</v>
      </c>
      <c r="BM133" s="14">
        <f t="shared" si="109"/>
        <v>0</v>
      </c>
      <c r="BN133" s="14">
        <f t="shared" si="110"/>
        <v>50</v>
      </c>
      <c r="BO133" s="14">
        <f t="shared" si="110"/>
        <v>0</v>
      </c>
      <c r="BP133" s="14">
        <f t="shared" si="110"/>
        <v>72</v>
      </c>
      <c r="BQ133" s="14">
        <f t="shared" si="110"/>
        <v>7</v>
      </c>
      <c r="BR133" s="14">
        <f t="shared" si="110"/>
        <v>0</v>
      </c>
      <c r="BS133" s="14">
        <f t="shared" si="110"/>
        <v>0</v>
      </c>
      <c r="BT133" s="14">
        <f t="shared" si="110"/>
        <v>0</v>
      </c>
      <c r="BU133" s="14">
        <f t="shared" si="110"/>
        <v>15</v>
      </c>
      <c r="BV133" s="14">
        <f t="shared" si="110"/>
        <v>0</v>
      </c>
      <c r="BW133" s="14">
        <f t="shared" si="110"/>
        <v>0</v>
      </c>
      <c r="BX133" s="14">
        <f t="shared" si="110"/>
        <v>0</v>
      </c>
      <c r="BY133" s="14">
        <f t="shared" si="110"/>
        <v>0</v>
      </c>
      <c r="BZ133" s="14">
        <f t="shared" si="110"/>
        <v>0</v>
      </c>
      <c r="CA133" s="18">
        <f t="shared" si="84"/>
        <v>324</v>
      </c>
      <c r="CB133" s="40">
        <f t="shared" si="98"/>
        <v>1.8</v>
      </c>
      <c r="CC133" s="39">
        <f t="shared" si="99"/>
        <v>4.5</v>
      </c>
      <c r="CE133" s="39">
        <f t="shared" si="100"/>
        <v>8.64</v>
      </c>
      <c r="CF133" s="39">
        <f t="shared" si="101"/>
        <v>72.72</v>
      </c>
      <c r="CG133">
        <f t="shared" si="102"/>
        <v>0.78</v>
      </c>
      <c r="CI133">
        <f t="shared" si="103"/>
        <v>3.6</v>
      </c>
      <c r="CJ133" s="39">
        <f t="shared" si="104"/>
        <v>3.6360000000000001</v>
      </c>
      <c r="CK133" s="39">
        <f t="shared" si="105"/>
        <v>3.6</v>
      </c>
      <c r="CL133" s="39">
        <f t="shared" si="106"/>
        <v>0.72720000000000007</v>
      </c>
      <c r="CM133" s="83">
        <f t="shared" si="85"/>
        <v>4.9504950495049514E-3</v>
      </c>
      <c r="CN133" s="83">
        <f t="shared" si="86"/>
        <v>1.2376237623762377E-2</v>
      </c>
      <c r="CO133" s="83">
        <f t="shared" si="87"/>
        <v>0</v>
      </c>
      <c r="CP133" s="83">
        <f t="shared" si="88"/>
        <v>2.3762376237623766E-2</v>
      </c>
      <c r="CQ133" s="83">
        <f t="shared" si="89"/>
        <v>0.2</v>
      </c>
      <c r="CR133" s="83">
        <f t="shared" si="90"/>
        <v>2.1452145214521457E-3</v>
      </c>
      <c r="CS133" s="83">
        <f t="shared" si="91"/>
        <v>0</v>
      </c>
      <c r="CT133" s="83">
        <f t="shared" si="92"/>
        <v>9.9009900990099028E-3</v>
      </c>
      <c r="CU133" s="83">
        <f t="shared" si="93"/>
        <v>1.0000000000000002E-2</v>
      </c>
      <c r="CV133" s="83">
        <f t="shared" si="94"/>
        <v>9.9009900990099028E-3</v>
      </c>
      <c r="CW133" s="83">
        <f t="shared" si="95"/>
        <v>2.0000000000000005E-3</v>
      </c>
      <c r="CX133" s="124"/>
      <c r="CY133" s="125"/>
      <c r="CZ133" s="47"/>
    </row>
    <row r="134" spans="1:104" x14ac:dyDescent="0.25">
      <c r="A134">
        <v>3017</v>
      </c>
      <c r="B134">
        <v>562</v>
      </c>
      <c r="C134" t="s">
        <v>207</v>
      </c>
      <c r="D134" s="1">
        <v>41207.503703703704</v>
      </c>
      <c r="E134">
        <v>27</v>
      </c>
      <c r="F134" t="s">
        <v>989</v>
      </c>
      <c r="G134" t="s">
        <v>1119</v>
      </c>
      <c r="H134">
        <f t="shared" ref="H134:H197" si="120">IF(G134="Passarela",0,IF(G134="Passagem Superior",2,1))</f>
        <v>1</v>
      </c>
      <c r="I134" t="s">
        <v>1499</v>
      </c>
      <c r="J134" t="s">
        <v>1003</v>
      </c>
      <c r="K134" s="65">
        <v>333.05</v>
      </c>
      <c r="L134" s="65"/>
      <c r="M134" t="s">
        <v>1179</v>
      </c>
      <c r="N134" t="str">
        <f>VLOOKUP(Geral!M134,PNV!$A$2:$E$354,2,0)</f>
        <v>PAV</v>
      </c>
      <c r="O134" t="str">
        <f>VLOOKUP(Geral!M134,PNV!$A$2:$E$354,5,0)</f>
        <v>PAV</v>
      </c>
      <c r="P134" t="s">
        <v>1011</v>
      </c>
      <c r="Q134" s="4">
        <v>2</v>
      </c>
      <c r="R134" s="4">
        <v>48</v>
      </c>
      <c r="S134" s="4">
        <v>10.1</v>
      </c>
      <c r="T134" s="67">
        <f t="shared" ref="T134:T197" si="121">R134*S134</f>
        <v>484.79999999999995</v>
      </c>
      <c r="U134" s="6">
        <f t="shared" si="111"/>
        <v>484.79999999999995</v>
      </c>
      <c r="V134" s="6">
        <f t="shared" si="112"/>
        <v>624</v>
      </c>
      <c r="W134" s="6">
        <f t="shared" si="113"/>
        <v>624</v>
      </c>
      <c r="X134" s="6">
        <f t="shared" si="114"/>
        <v>345.6</v>
      </c>
      <c r="Y134" s="72">
        <f t="shared" si="115"/>
        <v>969.59999999999991</v>
      </c>
      <c r="Z134" s="72">
        <f t="shared" si="116"/>
        <v>969.59999999999991</v>
      </c>
      <c r="AA134" s="67">
        <f t="shared" ref="AA134:AA197" si="122">Y134+X134</f>
        <v>1315.1999999999998</v>
      </c>
      <c r="AB134" s="67">
        <f t="shared" ref="AB134:AB197" si="123">Z134+X134</f>
        <v>1315.1999999999998</v>
      </c>
      <c r="AC134" s="4">
        <v>1</v>
      </c>
      <c r="AD134" s="4">
        <v>0</v>
      </c>
      <c r="AE134" s="4">
        <v>0</v>
      </c>
      <c r="AF134" s="4">
        <v>0</v>
      </c>
      <c r="AG134" s="4">
        <v>0</v>
      </c>
      <c r="AH134" s="4">
        <v>1</v>
      </c>
      <c r="AI134" s="4">
        <v>0</v>
      </c>
      <c r="AJ134" s="4">
        <v>1</v>
      </c>
      <c r="AK134" s="4">
        <v>0</v>
      </c>
      <c r="AL134" s="4">
        <v>0</v>
      </c>
      <c r="AM134" s="4">
        <v>0</v>
      </c>
      <c r="AN134" s="4" t="s">
        <v>990</v>
      </c>
      <c r="AO134" s="4">
        <v>20</v>
      </c>
      <c r="AP134" s="4">
        <v>60</v>
      </c>
      <c r="AQ134" s="4">
        <v>60</v>
      </c>
      <c r="AR134" s="4">
        <v>96</v>
      </c>
      <c r="AS134" s="4">
        <v>0</v>
      </c>
      <c r="AT134" s="4">
        <v>0</v>
      </c>
      <c r="AU134" s="4">
        <v>20</v>
      </c>
      <c r="AV134" s="4">
        <v>0</v>
      </c>
      <c r="AW134" s="4">
        <v>0</v>
      </c>
      <c r="AX134" s="4">
        <v>8</v>
      </c>
      <c r="AY134" s="4">
        <v>0</v>
      </c>
      <c r="AZ134" s="4">
        <v>0</v>
      </c>
      <c r="BA134" s="4">
        <v>0</v>
      </c>
      <c r="BB134" s="4">
        <v>0</v>
      </c>
      <c r="BC134" s="9">
        <f t="shared" ref="BC134:BC197" si="124">IF(G134="Passarela",0,IF(AND(CX134=1,CY134=1,CZ134=1),(13-S134)*R134,IF(AND(CX134=1,CY134=1,CZ134=0),(11.5-S134)*R134,IF(AND(CX134=0,CY134=1,CZ134=1),(13-S134)*R134,0))))</f>
        <v>0</v>
      </c>
      <c r="BD134" s="4">
        <v>0</v>
      </c>
      <c r="BE134" s="14">
        <f t="shared" ref="BE134:BE197" si="125">SUMIF($AO$2:$BC$2,BE$2,$AO134:$BC134)</f>
        <v>8</v>
      </c>
      <c r="BF134" s="15">
        <f t="shared" si="117"/>
        <v>0</v>
      </c>
      <c r="BG134" s="14">
        <f t="shared" ref="BG134:BG197" si="126">SUMIF($AO$2:$BC$2,BG$2,$AO134:$BC134)</f>
        <v>0</v>
      </c>
      <c r="BH134" s="16">
        <f t="shared" si="118"/>
        <v>230.39999999999998</v>
      </c>
      <c r="BI134" s="14">
        <f t="shared" ref="BI134:BK197" si="127">SUMIF($AO$2:$BC$2,BI$2,$AO134:$BC134)</f>
        <v>0</v>
      </c>
      <c r="BJ134" s="14">
        <f t="shared" si="127"/>
        <v>0</v>
      </c>
      <c r="BK134" s="14">
        <f t="shared" si="127"/>
        <v>0</v>
      </c>
      <c r="BL134" s="17">
        <f t="shared" si="119"/>
        <v>9.6000000000000014</v>
      </c>
      <c r="BM134" s="14">
        <f t="shared" si="109"/>
        <v>0</v>
      </c>
      <c r="BN134" s="14">
        <f t="shared" si="110"/>
        <v>120</v>
      </c>
      <c r="BO134" s="14">
        <f t="shared" si="110"/>
        <v>0</v>
      </c>
      <c r="BP134" s="14">
        <f t="shared" si="110"/>
        <v>96</v>
      </c>
      <c r="BQ134" s="14">
        <f t="shared" si="110"/>
        <v>20</v>
      </c>
      <c r="BR134" s="14">
        <f t="shared" si="110"/>
        <v>0</v>
      </c>
      <c r="BS134" s="14">
        <f t="shared" si="110"/>
        <v>0</v>
      </c>
      <c r="BT134" s="14">
        <f t="shared" si="110"/>
        <v>0</v>
      </c>
      <c r="BU134" s="14">
        <f t="shared" si="110"/>
        <v>20</v>
      </c>
      <c r="BV134" s="14">
        <f t="shared" si="110"/>
        <v>0</v>
      </c>
      <c r="BW134" s="14">
        <f t="shared" si="110"/>
        <v>0</v>
      </c>
      <c r="BX134" s="14">
        <f t="shared" si="110"/>
        <v>0</v>
      </c>
      <c r="BY134" s="14">
        <f t="shared" si="110"/>
        <v>0</v>
      </c>
      <c r="BZ134" s="14">
        <f t="shared" si="110"/>
        <v>0</v>
      </c>
      <c r="CA134" s="18">
        <f t="shared" ref="CA134:CA197" si="128">SUM(BE134:BZ134)</f>
        <v>504</v>
      </c>
      <c r="CB134" s="40">
        <f t="shared" si="98"/>
        <v>2.4000000000000004</v>
      </c>
      <c r="CC134" s="39">
        <f t="shared" si="99"/>
        <v>6.0000000000000009</v>
      </c>
      <c r="CE134" s="39">
        <f t="shared" si="100"/>
        <v>11.520000000000001</v>
      </c>
      <c r="CF134" s="39">
        <f t="shared" si="101"/>
        <v>96.960000000000008</v>
      </c>
      <c r="CG134">
        <f t="shared" si="102"/>
        <v>0.78</v>
      </c>
      <c r="CI134">
        <f t="shared" si="103"/>
        <v>4.8000000000000007</v>
      </c>
      <c r="CJ134" s="39">
        <f t="shared" si="104"/>
        <v>4.8480000000000008</v>
      </c>
      <c r="CK134" s="39">
        <f t="shared" si="105"/>
        <v>4.8000000000000007</v>
      </c>
      <c r="CL134" s="39">
        <f t="shared" si="106"/>
        <v>0.96960000000000024</v>
      </c>
      <c r="CM134" s="83">
        <f t="shared" ref="CM134:CM197" si="129">CB134/$U134</f>
        <v>4.9504950495049514E-3</v>
      </c>
      <c r="CN134" s="83">
        <f t="shared" ref="CN134:CN197" si="130">CC134/$U134</f>
        <v>1.2376237623762379E-2</v>
      </c>
      <c r="CO134" s="83">
        <f t="shared" ref="CO134:CO197" si="131">CD134/$U134</f>
        <v>0</v>
      </c>
      <c r="CP134" s="83">
        <f t="shared" ref="CP134:CP197" si="132">CE134/$U134</f>
        <v>2.3762376237623766E-2</v>
      </c>
      <c r="CQ134" s="83">
        <f t="shared" ref="CQ134:CQ197" si="133">CF134/$U134</f>
        <v>0.20000000000000004</v>
      </c>
      <c r="CR134" s="83">
        <f t="shared" ref="CR134:CR197" si="134">CG134/$U134</f>
        <v>1.608910891089109E-3</v>
      </c>
      <c r="CS134" s="83">
        <f t="shared" ref="CS134:CS197" si="135">CH134/$U134</f>
        <v>0</v>
      </c>
      <c r="CT134" s="83">
        <f t="shared" ref="CT134:CT197" si="136">CI134/$U134</f>
        <v>9.9009900990099028E-3</v>
      </c>
      <c r="CU134" s="83">
        <f t="shared" ref="CU134:CU197" si="137">CJ134/$U134</f>
        <v>1.0000000000000002E-2</v>
      </c>
      <c r="CV134" s="83">
        <f t="shared" ref="CV134:CV197" si="138">CK134/$U134</f>
        <v>9.9009900990099028E-3</v>
      </c>
      <c r="CW134" s="83">
        <f t="shared" ref="CW134:CW197" si="139">CL134/$U134</f>
        <v>2.0000000000000005E-3</v>
      </c>
      <c r="CX134" s="124"/>
      <c r="CY134" s="125"/>
      <c r="CZ134" s="47"/>
    </row>
    <row r="135" spans="1:104" x14ac:dyDescent="0.25">
      <c r="A135">
        <v>3018</v>
      </c>
      <c r="B135">
        <v>563</v>
      </c>
      <c r="C135" t="s">
        <v>207</v>
      </c>
      <c r="D135" s="1">
        <v>41207.511400462965</v>
      </c>
      <c r="E135">
        <v>28</v>
      </c>
      <c r="F135" t="s">
        <v>991</v>
      </c>
      <c r="G135" t="s">
        <v>1438</v>
      </c>
      <c r="H135">
        <f t="shared" si="120"/>
        <v>2</v>
      </c>
      <c r="I135" t="s">
        <v>1499</v>
      </c>
      <c r="J135" t="s">
        <v>1003</v>
      </c>
      <c r="K135" s="65">
        <v>333.05</v>
      </c>
      <c r="L135" s="65"/>
      <c r="M135" t="s">
        <v>1179</v>
      </c>
      <c r="N135" t="str">
        <f>VLOOKUP(Geral!M135,PNV!$A$2:$E$354,2,0)</f>
        <v>PAV</v>
      </c>
      <c r="O135" t="str">
        <f>VLOOKUP(Geral!M135,PNV!$A$2:$E$354,5,0)</f>
        <v>PAV</v>
      </c>
      <c r="P135" t="s">
        <v>1011</v>
      </c>
      <c r="Q135" s="4">
        <v>2</v>
      </c>
      <c r="R135" s="4">
        <v>144</v>
      </c>
      <c r="S135" s="4">
        <v>5.9</v>
      </c>
      <c r="T135" s="67">
        <f t="shared" si="121"/>
        <v>849.6</v>
      </c>
      <c r="U135" s="6">
        <f t="shared" si="111"/>
        <v>849.6</v>
      </c>
      <c r="V135" s="6">
        <f t="shared" si="112"/>
        <v>106.2</v>
      </c>
      <c r="W135" s="6">
        <f t="shared" si="113"/>
        <v>63.720000000000006</v>
      </c>
      <c r="X135" s="6">
        <f t="shared" si="114"/>
        <v>42.480000000000004</v>
      </c>
      <c r="Y135" s="72">
        <f t="shared" si="115"/>
        <v>955.80000000000007</v>
      </c>
      <c r="Z135" s="72">
        <f t="shared" si="116"/>
        <v>913.32</v>
      </c>
      <c r="AA135" s="67">
        <f t="shared" si="122"/>
        <v>998.28000000000009</v>
      </c>
      <c r="AB135" s="67">
        <f t="shared" si="123"/>
        <v>955.80000000000007</v>
      </c>
      <c r="AC135" s="4">
        <v>0</v>
      </c>
      <c r="AD135" s="4">
        <v>1</v>
      </c>
      <c r="AE135" s="4">
        <v>0</v>
      </c>
      <c r="AF135" s="4">
        <v>0</v>
      </c>
      <c r="AG135" s="4">
        <v>0</v>
      </c>
      <c r="AH135" s="4">
        <v>0</v>
      </c>
      <c r="AI135" s="4">
        <v>1</v>
      </c>
      <c r="AJ135" s="4">
        <v>1</v>
      </c>
      <c r="AK135" s="4">
        <v>0</v>
      </c>
      <c r="AL135" s="4">
        <v>0</v>
      </c>
      <c r="AM135" s="4">
        <v>0</v>
      </c>
      <c r="AN135" s="4" t="s">
        <v>992</v>
      </c>
      <c r="AO135" s="4">
        <v>0</v>
      </c>
      <c r="AP135" s="4">
        <v>100</v>
      </c>
      <c r="AQ135" s="4">
        <v>0</v>
      </c>
      <c r="AR135" s="4">
        <v>0</v>
      </c>
      <c r="AS135" s="4">
        <v>0</v>
      </c>
      <c r="AT135" s="4">
        <v>0</v>
      </c>
      <c r="AU135" s="4">
        <v>0</v>
      </c>
      <c r="AV135" s="4">
        <v>0</v>
      </c>
      <c r="AW135" s="4">
        <v>0</v>
      </c>
      <c r="AX135" s="4">
        <v>0</v>
      </c>
      <c r="AY135" s="4">
        <v>0</v>
      </c>
      <c r="AZ135" s="4">
        <v>0</v>
      </c>
      <c r="BA135" s="4">
        <v>0</v>
      </c>
      <c r="BB135" s="4">
        <v>0</v>
      </c>
      <c r="BC135" s="9">
        <f t="shared" si="124"/>
        <v>0</v>
      </c>
      <c r="BD135" s="4">
        <v>2</v>
      </c>
      <c r="BE135" s="14">
        <f t="shared" si="125"/>
        <v>0</v>
      </c>
      <c r="BF135" s="15">
        <f t="shared" si="117"/>
        <v>0</v>
      </c>
      <c r="BG135" s="14">
        <f t="shared" si="126"/>
        <v>0</v>
      </c>
      <c r="BH135" s="16">
        <f t="shared" si="118"/>
        <v>691.19999999999993</v>
      </c>
      <c r="BI135" s="14">
        <f t="shared" si="127"/>
        <v>0</v>
      </c>
      <c r="BJ135" s="14">
        <f t="shared" si="127"/>
        <v>0</v>
      </c>
      <c r="BK135" s="14">
        <f t="shared" si="127"/>
        <v>0</v>
      </c>
      <c r="BL135" s="17">
        <f t="shared" si="119"/>
        <v>28.8</v>
      </c>
      <c r="BM135" s="14">
        <f t="shared" si="109"/>
        <v>0</v>
      </c>
      <c r="BN135" s="14">
        <f t="shared" si="110"/>
        <v>100</v>
      </c>
      <c r="BO135" s="14">
        <f t="shared" si="110"/>
        <v>0</v>
      </c>
      <c r="BP135" s="14">
        <f t="shared" si="110"/>
        <v>0</v>
      </c>
      <c r="BQ135" s="14">
        <f t="shared" si="110"/>
        <v>0</v>
      </c>
      <c r="BR135" s="14">
        <f t="shared" si="110"/>
        <v>0</v>
      </c>
      <c r="BS135" s="14">
        <f t="shared" si="110"/>
        <v>0</v>
      </c>
      <c r="BT135" s="14">
        <f t="shared" si="110"/>
        <v>0</v>
      </c>
      <c r="BU135" s="14">
        <f t="shared" si="110"/>
        <v>0</v>
      </c>
      <c r="BV135" s="14">
        <f t="shared" si="110"/>
        <v>0</v>
      </c>
      <c r="BW135" s="14">
        <f t="shared" si="110"/>
        <v>0</v>
      </c>
      <c r="BX135" s="14">
        <f t="shared" si="110"/>
        <v>0</v>
      </c>
      <c r="BY135" s="14">
        <f t="shared" si="110"/>
        <v>0</v>
      </c>
      <c r="BZ135" s="14">
        <f t="shared" si="110"/>
        <v>0</v>
      </c>
      <c r="CA135" s="18">
        <f t="shared" si="128"/>
        <v>819.99999999999989</v>
      </c>
      <c r="CB135" s="40">
        <f t="shared" ref="CB135:CB198" si="140">IF(G135="Passarela",2*5%*R135,5%*R135)</f>
        <v>7.2</v>
      </c>
      <c r="CC135" s="39">
        <f t="shared" ref="CC135:CC198" si="141">IF(G135="Passarela",5%*R135*S135,5%*R135*2.5)</f>
        <v>18</v>
      </c>
      <c r="CE135" s="39">
        <f t="shared" ref="CE135:CE198" si="142">IF(G135="Passarela",2*20%*R135*1.2,20%*R135*1.2)</f>
        <v>34.56</v>
      </c>
      <c r="CF135" s="39">
        <f t="shared" ref="CF135:CF198" si="143">20%*R135*S135</f>
        <v>169.92000000000002</v>
      </c>
      <c r="CG135">
        <f t="shared" ref="CG135:CG198" si="144">IF(F135="Passarela",0,2%*13*1.5*2)</f>
        <v>0.78</v>
      </c>
      <c r="CI135">
        <f t="shared" ref="CI135:CI198" si="145">IF(G135="Passarela",0,5%*R135*2)</f>
        <v>14.4</v>
      </c>
      <c r="CJ135" s="39">
        <f t="shared" ref="CJ135:CJ198" si="146">5%*CF135</f>
        <v>8.4960000000000004</v>
      </c>
      <c r="CK135" s="39">
        <f t="shared" ref="CK135:CK198" si="147">2*5%*R135</f>
        <v>14.4</v>
      </c>
      <c r="CL135" s="39">
        <f t="shared" ref="CL135:CL198" si="148">20%*CJ135</f>
        <v>1.6992000000000003</v>
      </c>
      <c r="CM135" s="83">
        <f t="shared" si="129"/>
        <v>8.4745762711864406E-3</v>
      </c>
      <c r="CN135" s="83">
        <f t="shared" si="130"/>
        <v>2.1186440677966101E-2</v>
      </c>
      <c r="CO135" s="83">
        <f t="shared" si="131"/>
        <v>0</v>
      </c>
      <c r="CP135" s="83">
        <f t="shared" si="132"/>
        <v>4.0677966101694919E-2</v>
      </c>
      <c r="CQ135" s="83">
        <f t="shared" si="133"/>
        <v>0.2</v>
      </c>
      <c r="CR135" s="83">
        <f t="shared" si="134"/>
        <v>9.1807909604519776E-4</v>
      </c>
      <c r="CS135" s="83">
        <f t="shared" si="135"/>
        <v>0</v>
      </c>
      <c r="CT135" s="83">
        <f t="shared" si="136"/>
        <v>1.6949152542372881E-2</v>
      </c>
      <c r="CU135" s="83">
        <f t="shared" si="137"/>
        <v>0.01</v>
      </c>
      <c r="CV135" s="83">
        <f t="shared" si="138"/>
        <v>1.6949152542372881E-2</v>
      </c>
      <c r="CW135" s="83">
        <f t="shared" si="139"/>
        <v>2.0000000000000005E-3</v>
      </c>
      <c r="CX135" s="124"/>
      <c r="CY135" s="125"/>
      <c r="CZ135" s="47"/>
    </row>
    <row r="136" spans="1:104" x14ac:dyDescent="0.25">
      <c r="A136">
        <v>3019</v>
      </c>
      <c r="B136">
        <v>561</v>
      </c>
      <c r="C136" t="s">
        <v>207</v>
      </c>
      <c r="D136" s="1">
        <v>41207.472048611111</v>
      </c>
      <c r="E136">
        <v>26</v>
      </c>
      <c r="F136" t="s">
        <v>987</v>
      </c>
      <c r="G136" t="s">
        <v>1119</v>
      </c>
      <c r="H136">
        <f t="shared" si="120"/>
        <v>1</v>
      </c>
      <c r="I136" t="s">
        <v>1499</v>
      </c>
      <c r="J136" t="s">
        <v>1003</v>
      </c>
      <c r="K136" s="65">
        <v>354.6</v>
      </c>
      <c r="L136" s="65"/>
      <c r="M136" t="s">
        <v>1179</v>
      </c>
      <c r="N136" t="str">
        <f>VLOOKUP(Geral!M136,PNV!$A$2:$E$354,2,0)</f>
        <v>PAV</v>
      </c>
      <c r="O136" t="str">
        <f>VLOOKUP(Geral!M136,PNV!$A$2:$E$354,5,0)</f>
        <v>PAV</v>
      </c>
      <c r="P136" t="s">
        <v>1011</v>
      </c>
      <c r="Q136" s="4">
        <v>2</v>
      </c>
      <c r="R136" s="4">
        <v>92</v>
      </c>
      <c r="S136" s="4">
        <v>10.1</v>
      </c>
      <c r="T136" s="67">
        <f t="shared" si="121"/>
        <v>929.19999999999993</v>
      </c>
      <c r="U136" s="6">
        <f t="shared" si="111"/>
        <v>929.19999999999993</v>
      </c>
      <c r="V136" s="6">
        <f t="shared" si="112"/>
        <v>1196</v>
      </c>
      <c r="W136" s="6">
        <f t="shared" si="113"/>
        <v>1196</v>
      </c>
      <c r="X136" s="6">
        <f t="shared" si="114"/>
        <v>662.4</v>
      </c>
      <c r="Y136" s="72">
        <f t="shared" si="115"/>
        <v>1858.3999999999999</v>
      </c>
      <c r="Z136" s="72">
        <f t="shared" si="116"/>
        <v>1858.3999999999999</v>
      </c>
      <c r="AA136" s="67">
        <f t="shared" si="122"/>
        <v>2520.7999999999997</v>
      </c>
      <c r="AB136" s="67">
        <f t="shared" si="123"/>
        <v>2520.7999999999997</v>
      </c>
      <c r="AC136" s="4">
        <v>0</v>
      </c>
      <c r="AD136" s="4">
        <v>1</v>
      </c>
      <c r="AE136" s="4">
        <v>0</v>
      </c>
      <c r="AF136" s="4">
        <v>0</v>
      </c>
      <c r="AG136" s="4">
        <v>0</v>
      </c>
      <c r="AH136" s="4">
        <v>1</v>
      </c>
      <c r="AI136" s="4">
        <v>0</v>
      </c>
      <c r="AJ136" s="4">
        <v>1</v>
      </c>
      <c r="AK136" s="4">
        <v>0</v>
      </c>
      <c r="AL136" s="4">
        <v>0</v>
      </c>
      <c r="AM136" s="4">
        <v>0</v>
      </c>
      <c r="AN136" s="4" t="s">
        <v>988</v>
      </c>
      <c r="AO136" s="4">
        <v>40</v>
      </c>
      <c r="AP136" s="4">
        <v>100</v>
      </c>
      <c r="AQ136" s="4">
        <v>100</v>
      </c>
      <c r="AR136" s="4">
        <v>184</v>
      </c>
      <c r="AS136" s="4">
        <v>0</v>
      </c>
      <c r="AT136" s="4">
        <v>0</v>
      </c>
      <c r="AU136" s="4">
        <v>0</v>
      </c>
      <c r="AV136" s="4">
        <v>184</v>
      </c>
      <c r="AW136" s="4">
        <v>0</v>
      </c>
      <c r="AX136" s="4">
        <v>4</v>
      </c>
      <c r="AY136" s="4">
        <v>0</v>
      </c>
      <c r="AZ136" s="4">
        <v>0</v>
      </c>
      <c r="BA136" s="4">
        <v>0</v>
      </c>
      <c r="BB136" s="4">
        <v>0</v>
      </c>
      <c r="BC136" s="9">
        <f t="shared" si="124"/>
        <v>0</v>
      </c>
      <c r="BD136" s="4">
        <v>0</v>
      </c>
      <c r="BE136" s="14">
        <f t="shared" si="125"/>
        <v>4</v>
      </c>
      <c r="BF136" s="15">
        <f t="shared" si="117"/>
        <v>0</v>
      </c>
      <c r="BG136" s="14">
        <f t="shared" si="126"/>
        <v>0</v>
      </c>
      <c r="BH136" s="16">
        <f t="shared" si="118"/>
        <v>441.59999999999997</v>
      </c>
      <c r="BI136" s="14">
        <f t="shared" si="127"/>
        <v>0</v>
      </c>
      <c r="BJ136" s="14">
        <f t="shared" si="127"/>
        <v>0</v>
      </c>
      <c r="BK136" s="14">
        <f t="shared" si="127"/>
        <v>0</v>
      </c>
      <c r="BL136" s="17">
        <f t="shared" si="119"/>
        <v>18.400000000000002</v>
      </c>
      <c r="BM136" s="14">
        <f t="shared" si="109"/>
        <v>0</v>
      </c>
      <c r="BN136" s="14">
        <f t="shared" si="110"/>
        <v>200</v>
      </c>
      <c r="BO136" s="14">
        <f t="shared" si="110"/>
        <v>184</v>
      </c>
      <c r="BP136" s="14">
        <f t="shared" ref="BN136:BZ155" si="149">SUMIF($AO$2:$BC$2,BP$2,$AO136:$BC136)</f>
        <v>184</v>
      </c>
      <c r="BQ136" s="14">
        <f t="shared" si="149"/>
        <v>40</v>
      </c>
      <c r="BR136" s="14">
        <f t="shared" si="149"/>
        <v>0</v>
      </c>
      <c r="BS136" s="14">
        <f t="shared" si="149"/>
        <v>0</v>
      </c>
      <c r="BT136" s="14">
        <f t="shared" si="149"/>
        <v>0</v>
      </c>
      <c r="BU136" s="14">
        <f t="shared" si="149"/>
        <v>0</v>
      </c>
      <c r="BV136" s="14">
        <f t="shared" si="149"/>
        <v>0</v>
      </c>
      <c r="BW136" s="14">
        <f t="shared" si="149"/>
        <v>0</v>
      </c>
      <c r="BX136" s="14">
        <f t="shared" si="149"/>
        <v>0</v>
      </c>
      <c r="BY136" s="14">
        <f t="shared" si="149"/>
        <v>0</v>
      </c>
      <c r="BZ136" s="14">
        <f t="shared" si="149"/>
        <v>0</v>
      </c>
      <c r="CA136" s="18">
        <f t="shared" si="128"/>
        <v>1072</v>
      </c>
      <c r="CB136" s="40">
        <f t="shared" si="140"/>
        <v>4.6000000000000005</v>
      </c>
      <c r="CC136" s="39">
        <f t="shared" si="141"/>
        <v>11.500000000000002</v>
      </c>
      <c r="CE136" s="39">
        <f t="shared" si="142"/>
        <v>22.080000000000002</v>
      </c>
      <c r="CF136" s="39">
        <f t="shared" si="143"/>
        <v>185.84</v>
      </c>
      <c r="CG136">
        <f t="shared" si="144"/>
        <v>0.78</v>
      </c>
      <c r="CI136">
        <f t="shared" si="145"/>
        <v>9.2000000000000011</v>
      </c>
      <c r="CJ136" s="39">
        <f t="shared" si="146"/>
        <v>9.2919999999999998</v>
      </c>
      <c r="CK136" s="39">
        <f t="shared" si="147"/>
        <v>9.2000000000000011</v>
      </c>
      <c r="CL136" s="39">
        <f t="shared" si="148"/>
        <v>1.8584000000000001</v>
      </c>
      <c r="CM136" s="83">
        <f t="shared" si="129"/>
        <v>4.9504950495049514E-3</v>
      </c>
      <c r="CN136" s="83">
        <f t="shared" si="130"/>
        <v>1.2376237623762379E-2</v>
      </c>
      <c r="CO136" s="83">
        <f t="shared" si="131"/>
        <v>0</v>
      </c>
      <c r="CP136" s="83">
        <f t="shared" si="132"/>
        <v>2.3762376237623766E-2</v>
      </c>
      <c r="CQ136" s="83">
        <f t="shared" si="133"/>
        <v>0.2</v>
      </c>
      <c r="CR136" s="83">
        <f t="shared" si="134"/>
        <v>8.3943176926388303E-4</v>
      </c>
      <c r="CS136" s="83">
        <f t="shared" si="135"/>
        <v>0</v>
      </c>
      <c r="CT136" s="83">
        <f t="shared" si="136"/>
        <v>9.9009900990099028E-3</v>
      </c>
      <c r="CU136" s="83">
        <f t="shared" si="137"/>
        <v>0.01</v>
      </c>
      <c r="CV136" s="83">
        <f t="shared" si="138"/>
        <v>9.9009900990099028E-3</v>
      </c>
      <c r="CW136" s="83">
        <f t="shared" si="139"/>
        <v>2E-3</v>
      </c>
      <c r="CX136" s="124"/>
      <c r="CY136" s="125"/>
      <c r="CZ136" s="47"/>
    </row>
    <row r="137" spans="1:104" x14ac:dyDescent="0.25">
      <c r="A137">
        <v>3020</v>
      </c>
      <c r="B137">
        <v>560</v>
      </c>
      <c r="C137" t="s">
        <v>207</v>
      </c>
      <c r="D137" s="1">
        <v>41207.441458333335</v>
      </c>
      <c r="E137">
        <v>25</v>
      </c>
      <c r="F137" t="s">
        <v>985</v>
      </c>
      <c r="G137" t="s">
        <v>1439</v>
      </c>
      <c r="H137">
        <f t="shared" si="120"/>
        <v>1</v>
      </c>
      <c r="I137" t="s">
        <v>1499</v>
      </c>
      <c r="J137" t="s">
        <v>1003</v>
      </c>
      <c r="K137" s="65">
        <v>377.05</v>
      </c>
      <c r="L137" s="65"/>
      <c r="M137" t="s">
        <v>1182</v>
      </c>
      <c r="N137" t="str">
        <f>VLOOKUP(Geral!M137,PNV!$A$2:$E$354,2,0)</f>
        <v>PAV</v>
      </c>
      <c r="O137" t="str">
        <f>VLOOKUP(Geral!M137,PNV!$A$2:$E$354,5,0)</f>
        <v>PAV</v>
      </c>
      <c r="P137" t="s">
        <v>1011</v>
      </c>
      <c r="Q137" s="4">
        <v>2</v>
      </c>
      <c r="R137" s="4">
        <v>30</v>
      </c>
      <c r="S137" s="4">
        <v>10.1</v>
      </c>
      <c r="T137" s="67">
        <f t="shared" si="121"/>
        <v>303</v>
      </c>
      <c r="U137" s="6">
        <f t="shared" si="111"/>
        <v>303</v>
      </c>
      <c r="V137" s="6">
        <f t="shared" si="112"/>
        <v>390</v>
      </c>
      <c r="W137" s="6">
        <f t="shared" si="113"/>
        <v>390</v>
      </c>
      <c r="X137" s="6">
        <f t="shared" si="114"/>
        <v>216</v>
      </c>
      <c r="Y137" s="72">
        <f t="shared" si="115"/>
        <v>606</v>
      </c>
      <c r="Z137" s="72">
        <f t="shared" si="116"/>
        <v>606</v>
      </c>
      <c r="AA137" s="67">
        <f t="shared" si="122"/>
        <v>822</v>
      </c>
      <c r="AB137" s="67">
        <f t="shared" si="123"/>
        <v>822</v>
      </c>
      <c r="AC137" s="4">
        <v>1</v>
      </c>
      <c r="AD137" s="4">
        <v>0</v>
      </c>
      <c r="AE137" s="4">
        <v>0</v>
      </c>
      <c r="AF137" s="4">
        <v>0</v>
      </c>
      <c r="AG137" s="4">
        <v>0</v>
      </c>
      <c r="AH137" s="4">
        <v>1</v>
      </c>
      <c r="AI137" s="4">
        <v>0</v>
      </c>
      <c r="AJ137" s="4">
        <v>1</v>
      </c>
      <c r="AK137" s="4">
        <v>0</v>
      </c>
      <c r="AL137" s="4">
        <v>0</v>
      </c>
      <c r="AM137" s="4">
        <v>0</v>
      </c>
      <c r="AN137" s="4" t="s">
        <v>986</v>
      </c>
      <c r="AO137" s="4">
        <v>34</v>
      </c>
      <c r="AP137" s="4">
        <v>60</v>
      </c>
      <c r="AQ137" s="4">
        <v>60</v>
      </c>
      <c r="AR137" s="4">
        <v>60</v>
      </c>
      <c r="AS137" s="4">
        <v>0</v>
      </c>
      <c r="AT137" s="4">
        <v>0</v>
      </c>
      <c r="AU137" s="4">
        <v>20</v>
      </c>
      <c r="AV137" s="4">
        <v>0</v>
      </c>
      <c r="AW137" s="4">
        <v>0</v>
      </c>
      <c r="AX137" s="4">
        <v>0</v>
      </c>
      <c r="AY137" s="4">
        <v>0</v>
      </c>
      <c r="AZ137" s="4">
        <v>0</v>
      </c>
      <c r="BA137" s="4">
        <v>0</v>
      </c>
      <c r="BB137" s="4">
        <v>0</v>
      </c>
      <c r="BC137" s="9">
        <f t="shared" si="124"/>
        <v>0</v>
      </c>
      <c r="BD137" s="4">
        <v>0</v>
      </c>
      <c r="BE137" s="14">
        <f t="shared" si="125"/>
        <v>0</v>
      </c>
      <c r="BF137" s="15">
        <f t="shared" si="117"/>
        <v>0</v>
      </c>
      <c r="BG137" s="14">
        <f t="shared" si="126"/>
        <v>0</v>
      </c>
      <c r="BH137" s="16">
        <f t="shared" si="118"/>
        <v>144</v>
      </c>
      <c r="BI137" s="14">
        <f t="shared" si="127"/>
        <v>0</v>
      </c>
      <c r="BJ137" s="14">
        <f t="shared" si="127"/>
        <v>0</v>
      </c>
      <c r="BK137" s="14">
        <f t="shared" si="127"/>
        <v>0</v>
      </c>
      <c r="BL137" s="17">
        <f t="shared" si="119"/>
        <v>6</v>
      </c>
      <c r="BM137" s="14">
        <f t="shared" si="109"/>
        <v>0</v>
      </c>
      <c r="BN137" s="14">
        <f t="shared" si="149"/>
        <v>120</v>
      </c>
      <c r="BO137" s="14">
        <f t="shared" si="149"/>
        <v>0</v>
      </c>
      <c r="BP137" s="14">
        <f t="shared" si="149"/>
        <v>60</v>
      </c>
      <c r="BQ137" s="14">
        <f t="shared" si="149"/>
        <v>34</v>
      </c>
      <c r="BR137" s="14">
        <f t="shared" si="149"/>
        <v>0</v>
      </c>
      <c r="BS137" s="14">
        <f t="shared" si="149"/>
        <v>0</v>
      </c>
      <c r="BT137" s="14">
        <f t="shared" si="149"/>
        <v>0</v>
      </c>
      <c r="BU137" s="14">
        <f t="shared" si="149"/>
        <v>20</v>
      </c>
      <c r="BV137" s="14">
        <f t="shared" si="149"/>
        <v>0</v>
      </c>
      <c r="BW137" s="14">
        <f t="shared" si="149"/>
        <v>0</v>
      </c>
      <c r="BX137" s="14">
        <f t="shared" si="149"/>
        <v>0</v>
      </c>
      <c r="BY137" s="14">
        <f t="shared" si="149"/>
        <v>0</v>
      </c>
      <c r="BZ137" s="14">
        <f t="shared" si="149"/>
        <v>0</v>
      </c>
      <c r="CA137" s="18">
        <f t="shared" si="128"/>
        <v>384</v>
      </c>
      <c r="CB137" s="40">
        <f t="shared" si="140"/>
        <v>1.5</v>
      </c>
      <c r="CC137" s="39">
        <f t="shared" si="141"/>
        <v>3.75</v>
      </c>
      <c r="CE137" s="39">
        <f t="shared" si="142"/>
        <v>7.1999999999999993</v>
      </c>
      <c r="CF137" s="39">
        <f t="shared" si="143"/>
        <v>60.599999999999994</v>
      </c>
      <c r="CG137">
        <f t="shared" si="144"/>
        <v>0.78</v>
      </c>
      <c r="CI137">
        <f t="shared" si="145"/>
        <v>3</v>
      </c>
      <c r="CJ137" s="39">
        <f t="shared" si="146"/>
        <v>3.03</v>
      </c>
      <c r="CK137" s="39">
        <f t="shared" si="147"/>
        <v>3</v>
      </c>
      <c r="CL137" s="39">
        <f t="shared" si="148"/>
        <v>0.60599999999999998</v>
      </c>
      <c r="CM137" s="83">
        <f t="shared" si="129"/>
        <v>4.9504950495049506E-3</v>
      </c>
      <c r="CN137" s="83">
        <f t="shared" si="130"/>
        <v>1.2376237623762377E-2</v>
      </c>
      <c r="CO137" s="83">
        <f t="shared" si="131"/>
        <v>0</v>
      </c>
      <c r="CP137" s="83">
        <f t="shared" si="132"/>
        <v>2.3762376237623759E-2</v>
      </c>
      <c r="CQ137" s="83">
        <f t="shared" si="133"/>
        <v>0.19999999999999998</v>
      </c>
      <c r="CR137" s="83">
        <f t="shared" si="134"/>
        <v>2.5742574257425744E-3</v>
      </c>
      <c r="CS137" s="83">
        <f t="shared" si="135"/>
        <v>0</v>
      </c>
      <c r="CT137" s="83">
        <f t="shared" si="136"/>
        <v>9.9009900990099011E-3</v>
      </c>
      <c r="CU137" s="83">
        <f t="shared" si="137"/>
        <v>0.01</v>
      </c>
      <c r="CV137" s="83">
        <f t="shared" si="138"/>
        <v>9.9009900990099011E-3</v>
      </c>
      <c r="CW137" s="83">
        <f t="shared" si="139"/>
        <v>2E-3</v>
      </c>
      <c r="CX137" s="124"/>
      <c r="CY137" s="125"/>
      <c r="CZ137" s="47"/>
    </row>
    <row r="138" spans="1:104" x14ac:dyDescent="0.25">
      <c r="A138">
        <v>3021</v>
      </c>
      <c r="B138">
        <v>559</v>
      </c>
      <c r="C138" t="s">
        <v>207</v>
      </c>
      <c r="D138" s="1">
        <v>41206.731192129628</v>
      </c>
      <c r="E138">
        <v>24</v>
      </c>
      <c r="F138" t="s">
        <v>983</v>
      </c>
      <c r="G138" t="s">
        <v>1119</v>
      </c>
      <c r="H138">
        <f t="shared" si="120"/>
        <v>1</v>
      </c>
      <c r="I138" t="s">
        <v>1499</v>
      </c>
      <c r="J138" t="s">
        <v>1003</v>
      </c>
      <c r="K138" s="65">
        <v>395.7</v>
      </c>
      <c r="L138" s="65"/>
      <c r="M138" t="s">
        <v>1183</v>
      </c>
      <c r="N138" t="str">
        <f>VLOOKUP(Geral!M138,PNV!$A$2:$E$354,2,0)</f>
        <v>PAV</v>
      </c>
      <c r="O138" t="str">
        <f>VLOOKUP(Geral!M138,PNV!$A$2:$E$354,5,0)</f>
        <v>PAV</v>
      </c>
      <c r="P138" t="s">
        <v>1011</v>
      </c>
      <c r="Q138" s="4">
        <v>2</v>
      </c>
      <c r="R138" s="4">
        <v>40</v>
      </c>
      <c r="S138" s="4">
        <v>10.199999999999999</v>
      </c>
      <c r="T138" s="67">
        <f t="shared" si="121"/>
        <v>408</v>
      </c>
      <c r="U138" s="6">
        <f t="shared" si="111"/>
        <v>408</v>
      </c>
      <c r="V138" s="6">
        <f t="shared" si="112"/>
        <v>520</v>
      </c>
      <c r="W138" s="6">
        <f t="shared" si="113"/>
        <v>520</v>
      </c>
      <c r="X138" s="6">
        <f t="shared" si="114"/>
        <v>288</v>
      </c>
      <c r="Y138" s="72">
        <f t="shared" si="115"/>
        <v>816</v>
      </c>
      <c r="Z138" s="72">
        <f t="shared" si="116"/>
        <v>816</v>
      </c>
      <c r="AA138" s="67">
        <f t="shared" si="122"/>
        <v>1104</v>
      </c>
      <c r="AB138" s="67">
        <f t="shared" si="123"/>
        <v>1104</v>
      </c>
      <c r="AC138" s="4">
        <v>0</v>
      </c>
      <c r="AD138" s="4">
        <v>1</v>
      </c>
      <c r="AE138" s="4">
        <v>0</v>
      </c>
      <c r="AF138" s="4">
        <v>0</v>
      </c>
      <c r="AG138" s="4">
        <v>0</v>
      </c>
      <c r="AH138" s="4">
        <v>1</v>
      </c>
      <c r="AI138" s="4">
        <v>0</v>
      </c>
      <c r="AJ138" s="4">
        <v>1</v>
      </c>
      <c r="AK138" s="4">
        <v>0</v>
      </c>
      <c r="AL138" s="4">
        <v>0</v>
      </c>
      <c r="AM138" s="4">
        <v>0</v>
      </c>
      <c r="AN138" s="4" t="s">
        <v>984</v>
      </c>
      <c r="AO138" s="4">
        <v>3</v>
      </c>
      <c r="AP138" s="4">
        <v>30</v>
      </c>
      <c r="AQ138" s="4">
        <v>30</v>
      </c>
      <c r="AR138" s="4">
        <v>80</v>
      </c>
      <c r="AS138" s="4">
        <v>0</v>
      </c>
      <c r="AT138" s="4">
        <v>0</v>
      </c>
      <c r="AU138" s="4">
        <v>0</v>
      </c>
      <c r="AV138" s="4">
        <v>0</v>
      </c>
      <c r="AW138" s="4">
        <v>0</v>
      </c>
      <c r="AX138" s="4">
        <v>0</v>
      </c>
      <c r="AY138" s="4">
        <v>0</v>
      </c>
      <c r="AZ138" s="4">
        <v>0</v>
      </c>
      <c r="BA138" s="4">
        <v>0</v>
      </c>
      <c r="BB138" s="4">
        <v>0</v>
      </c>
      <c r="BC138" s="9">
        <f t="shared" si="124"/>
        <v>0</v>
      </c>
      <c r="BD138" s="4">
        <v>1</v>
      </c>
      <c r="BE138" s="14">
        <f t="shared" si="125"/>
        <v>0</v>
      </c>
      <c r="BF138" s="15">
        <f t="shared" si="117"/>
        <v>0</v>
      </c>
      <c r="BG138" s="14">
        <f t="shared" si="126"/>
        <v>0</v>
      </c>
      <c r="BH138" s="16">
        <f t="shared" si="118"/>
        <v>192</v>
      </c>
      <c r="BI138" s="14">
        <f t="shared" si="127"/>
        <v>0</v>
      </c>
      <c r="BJ138" s="14">
        <f t="shared" si="127"/>
        <v>0</v>
      </c>
      <c r="BK138" s="14">
        <f t="shared" si="127"/>
        <v>0</v>
      </c>
      <c r="BL138" s="17">
        <f t="shared" si="119"/>
        <v>8</v>
      </c>
      <c r="BM138" s="14">
        <f t="shared" si="109"/>
        <v>0</v>
      </c>
      <c r="BN138" s="14">
        <f t="shared" si="149"/>
        <v>60</v>
      </c>
      <c r="BO138" s="14">
        <f t="shared" si="149"/>
        <v>0</v>
      </c>
      <c r="BP138" s="14">
        <f t="shared" si="149"/>
        <v>80</v>
      </c>
      <c r="BQ138" s="14">
        <f t="shared" si="149"/>
        <v>3</v>
      </c>
      <c r="BR138" s="14">
        <f t="shared" si="149"/>
        <v>0</v>
      </c>
      <c r="BS138" s="14">
        <f t="shared" si="149"/>
        <v>0</v>
      </c>
      <c r="BT138" s="14">
        <f t="shared" si="149"/>
        <v>0</v>
      </c>
      <c r="BU138" s="14">
        <f t="shared" si="149"/>
        <v>0</v>
      </c>
      <c r="BV138" s="14">
        <f t="shared" si="149"/>
        <v>0</v>
      </c>
      <c r="BW138" s="14">
        <f t="shared" si="149"/>
        <v>0</v>
      </c>
      <c r="BX138" s="14">
        <f t="shared" si="149"/>
        <v>0</v>
      </c>
      <c r="BY138" s="14">
        <f t="shared" si="149"/>
        <v>0</v>
      </c>
      <c r="BZ138" s="14">
        <f t="shared" si="149"/>
        <v>0</v>
      </c>
      <c r="CA138" s="18">
        <f t="shared" si="128"/>
        <v>343</v>
      </c>
      <c r="CB138" s="40">
        <f t="shared" si="140"/>
        <v>2</v>
      </c>
      <c r="CC138" s="39">
        <f t="shared" si="141"/>
        <v>5</v>
      </c>
      <c r="CE138" s="39">
        <f t="shared" si="142"/>
        <v>9.6</v>
      </c>
      <c r="CF138" s="39">
        <f t="shared" si="143"/>
        <v>81.599999999999994</v>
      </c>
      <c r="CG138">
        <f t="shared" si="144"/>
        <v>0.78</v>
      </c>
      <c r="CI138">
        <f t="shared" si="145"/>
        <v>4</v>
      </c>
      <c r="CJ138" s="39">
        <f t="shared" si="146"/>
        <v>4.08</v>
      </c>
      <c r="CK138" s="39">
        <f t="shared" si="147"/>
        <v>4</v>
      </c>
      <c r="CL138" s="39">
        <f t="shared" si="148"/>
        <v>0.81600000000000006</v>
      </c>
      <c r="CM138" s="83">
        <f t="shared" si="129"/>
        <v>4.9019607843137254E-3</v>
      </c>
      <c r="CN138" s="83">
        <f t="shared" si="130"/>
        <v>1.2254901960784314E-2</v>
      </c>
      <c r="CO138" s="83">
        <f t="shared" si="131"/>
        <v>0</v>
      </c>
      <c r="CP138" s="83">
        <f t="shared" si="132"/>
        <v>2.3529411764705882E-2</v>
      </c>
      <c r="CQ138" s="83">
        <f t="shared" si="133"/>
        <v>0.19999999999999998</v>
      </c>
      <c r="CR138" s="83">
        <f t="shared" si="134"/>
        <v>1.911764705882353E-3</v>
      </c>
      <c r="CS138" s="83">
        <f t="shared" si="135"/>
        <v>0</v>
      </c>
      <c r="CT138" s="83">
        <f t="shared" si="136"/>
        <v>9.8039215686274508E-3</v>
      </c>
      <c r="CU138" s="83">
        <f t="shared" si="137"/>
        <v>0.01</v>
      </c>
      <c r="CV138" s="83">
        <f t="shared" si="138"/>
        <v>9.8039215686274508E-3</v>
      </c>
      <c r="CW138" s="83">
        <f t="shared" si="139"/>
        <v>2E-3</v>
      </c>
      <c r="CX138" s="124"/>
      <c r="CY138" s="125"/>
      <c r="CZ138" s="47"/>
    </row>
    <row r="139" spans="1:104" x14ac:dyDescent="0.25">
      <c r="A139">
        <v>3022</v>
      </c>
      <c r="B139">
        <v>558</v>
      </c>
      <c r="C139" t="s">
        <v>207</v>
      </c>
      <c r="D139" s="1">
        <v>41206.71607638889</v>
      </c>
      <c r="E139">
        <v>23</v>
      </c>
      <c r="F139" t="s">
        <v>981</v>
      </c>
      <c r="G139" t="s">
        <v>1119</v>
      </c>
      <c r="H139">
        <f t="shared" si="120"/>
        <v>1</v>
      </c>
      <c r="I139" t="s">
        <v>1499</v>
      </c>
      <c r="J139" t="s">
        <v>1003</v>
      </c>
      <c r="K139" s="65">
        <v>400.3</v>
      </c>
      <c r="L139" s="65"/>
      <c r="M139" t="s">
        <v>1183</v>
      </c>
      <c r="N139" t="str">
        <f>VLOOKUP(Geral!M139,PNV!$A$2:$E$354,2,0)</f>
        <v>PAV</v>
      </c>
      <c r="O139" t="str">
        <f>VLOOKUP(Geral!M139,PNV!$A$2:$E$354,5,0)</f>
        <v>PAV</v>
      </c>
      <c r="P139" t="s">
        <v>1011</v>
      </c>
      <c r="Q139" s="4">
        <v>2</v>
      </c>
      <c r="R139" s="4">
        <v>34</v>
      </c>
      <c r="S139" s="4">
        <v>10.1</v>
      </c>
      <c r="T139" s="67">
        <f t="shared" si="121"/>
        <v>343.4</v>
      </c>
      <c r="U139" s="6">
        <f t="shared" si="111"/>
        <v>343.4</v>
      </c>
      <c r="V139" s="6">
        <f t="shared" si="112"/>
        <v>442</v>
      </c>
      <c r="W139" s="6">
        <f t="shared" si="113"/>
        <v>442</v>
      </c>
      <c r="X139" s="6">
        <f t="shared" si="114"/>
        <v>244.8</v>
      </c>
      <c r="Y139" s="72">
        <f t="shared" si="115"/>
        <v>686.8</v>
      </c>
      <c r="Z139" s="72">
        <f t="shared" si="116"/>
        <v>686.8</v>
      </c>
      <c r="AA139" s="67">
        <f t="shared" si="122"/>
        <v>931.59999999999991</v>
      </c>
      <c r="AB139" s="67">
        <f t="shared" si="123"/>
        <v>931.59999999999991</v>
      </c>
      <c r="AC139" s="4">
        <v>1</v>
      </c>
      <c r="AD139" s="4">
        <v>0</v>
      </c>
      <c r="AE139" s="4">
        <v>0</v>
      </c>
      <c r="AF139" s="4">
        <v>0</v>
      </c>
      <c r="AG139" s="4">
        <v>0</v>
      </c>
      <c r="AH139" s="4">
        <v>1</v>
      </c>
      <c r="AI139" s="4">
        <v>0</v>
      </c>
      <c r="AJ139" s="4">
        <v>1</v>
      </c>
      <c r="AK139" s="4">
        <v>0</v>
      </c>
      <c r="AL139" s="4">
        <v>0</v>
      </c>
      <c r="AM139" s="4">
        <v>0</v>
      </c>
      <c r="AN139" s="4" t="s">
        <v>982</v>
      </c>
      <c r="AO139" s="4">
        <v>30</v>
      </c>
      <c r="AP139" s="4">
        <v>30</v>
      </c>
      <c r="AQ139" s="4">
        <v>0</v>
      </c>
      <c r="AR139" s="4">
        <v>68</v>
      </c>
      <c r="AS139" s="4">
        <v>0</v>
      </c>
      <c r="AT139" s="4">
        <v>0</v>
      </c>
      <c r="AU139" s="4">
        <v>0</v>
      </c>
      <c r="AV139" s="4">
        <v>68</v>
      </c>
      <c r="AW139" s="4">
        <v>0</v>
      </c>
      <c r="AX139" s="4">
        <v>2</v>
      </c>
      <c r="AY139" s="4">
        <v>0</v>
      </c>
      <c r="AZ139" s="4">
        <v>0</v>
      </c>
      <c r="BA139" s="4">
        <v>0</v>
      </c>
      <c r="BB139" s="4">
        <v>0</v>
      </c>
      <c r="BC139" s="9">
        <f t="shared" si="124"/>
        <v>0</v>
      </c>
      <c r="BD139" s="4">
        <v>0</v>
      </c>
      <c r="BE139" s="14">
        <f t="shared" si="125"/>
        <v>2</v>
      </c>
      <c r="BF139" s="15">
        <f t="shared" si="117"/>
        <v>0</v>
      </c>
      <c r="BG139" s="14">
        <f t="shared" si="126"/>
        <v>0</v>
      </c>
      <c r="BH139" s="16">
        <f t="shared" si="118"/>
        <v>163.19999999999999</v>
      </c>
      <c r="BI139" s="14">
        <f t="shared" si="127"/>
        <v>0</v>
      </c>
      <c r="BJ139" s="14">
        <f t="shared" si="127"/>
        <v>0</v>
      </c>
      <c r="BK139" s="14">
        <f t="shared" si="127"/>
        <v>0</v>
      </c>
      <c r="BL139" s="17">
        <f t="shared" si="119"/>
        <v>6.8000000000000007</v>
      </c>
      <c r="BM139" s="14">
        <f t="shared" si="109"/>
        <v>0</v>
      </c>
      <c r="BN139" s="14">
        <f t="shared" si="149"/>
        <v>30</v>
      </c>
      <c r="BO139" s="14">
        <f t="shared" si="149"/>
        <v>68</v>
      </c>
      <c r="BP139" s="14">
        <f t="shared" si="149"/>
        <v>68</v>
      </c>
      <c r="BQ139" s="14">
        <f t="shared" si="149"/>
        <v>30</v>
      </c>
      <c r="BR139" s="14">
        <f t="shared" si="149"/>
        <v>0</v>
      </c>
      <c r="BS139" s="14">
        <f t="shared" si="149"/>
        <v>0</v>
      </c>
      <c r="BT139" s="14">
        <f t="shared" si="149"/>
        <v>0</v>
      </c>
      <c r="BU139" s="14">
        <f t="shared" si="149"/>
        <v>0</v>
      </c>
      <c r="BV139" s="14">
        <f t="shared" si="149"/>
        <v>0</v>
      </c>
      <c r="BW139" s="14">
        <f t="shared" si="149"/>
        <v>0</v>
      </c>
      <c r="BX139" s="14">
        <f t="shared" si="149"/>
        <v>0</v>
      </c>
      <c r="BY139" s="14">
        <f t="shared" si="149"/>
        <v>0</v>
      </c>
      <c r="BZ139" s="14">
        <f t="shared" si="149"/>
        <v>0</v>
      </c>
      <c r="CA139" s="18">
        <f t="shared" si="128"/>
        <v>368</v>
      </c>
      <c r="CB139" s="40">
        <f t="shared" si="140"/>
        <v>1.7000000000000002</v>
      </c>
      <c r="CC139" s="39">
        <f t="shared" si="141"/>
        <v>4.25</v>
      </c>
      <c r="CE139" s="39">
        <f t="shared" si="142"/>
        <v>8.16</v>
      </c>
      <c r="CF139" s="39">
        <f t="shared" si="143"/>
        <v>68.680000000000007</v>
      </c>
      <c r="CG139">
        <f t="shared" si="144"/>
        <v>0.78</v>
      </c>
      <c r="CI139">
        <f t="shared" si="145"/>
        <v>3.4000000000000004</v>
      </c>
      <c r="CJ139" s="39">
        <f t="shared" si="146"/>
        <v>3.4340000000000006</v>
      </c>
      <c r="CK139" s="39">
        <f t="shared" si="147"/>
        <v>3.4000000000000004</v>
      </c>
      <c r="CL139" s="39">
        <f t="shared" si="148"/>
        <v>0.68680000000000019</v>
      </c>
      <c r="CM139" s="83">
        <f t="shared" si="129"/>
        <v>4.9504950495049514E-3</v>
      </c>
      <c r="CN139" s="83">
        <f t="shared" si="130"/>
        <v>1.2376237623762377E-2</v>
      </c>
      <c r="CO139" s="83">
        <f t="shared" si="131"/>
        <v>0</v>
      </c>
      <c r="CP139" s="83">
        <f t="shared" si="132"/>
        <v>2.3762376237623763E-2</v>
      </c>
      <c r="CQ139" s="83">
        <f t="shared" si="133"/>
        <v>0.20000000000000004</v>
      </c>
      <c r="CR139" s="83">
        <f t="shared" si="134"/>
        <v>2.2714036109493306E-3</v>
      </c>
      <c r="CS139" s="83">
        <f t="shared" si="135"/>
        <v>0</v>
      </c>
      <c r="CT139" s="83">
        <f t="shared" si="136"/>
        <v>9.9009900990099028E-3</v>
      </c>
      <c r="CU139" s="83">
        <f t="shared" si="137"/>
        <v>1.0000000000000002E-2</v>
      </c>
      <c r="CV139" s="83">
        <f t="shared" si="138"/>
        <v>9.9009900990099028E-3</v>
      </c>
      <c r="CW139" s="83">
        <f t="shared" si="139"/>
        <v>2.0000000000000005E-3</v>
      </c>
      <c r="CX139" s="124"/>
      <c r="CY139" s="125"/>
      <c r="CZ139" s="47"/>
    </row>
    <row r="140" spans="1:104" x14ac:dyDescent="0.25">
      <c r="A140">
        <v>3023</v>
      </c>
      <c r="B140">
        <v>557</v>
      </c>
      <c r="C140" t="s">
        <v>207</v>
      </c>
      <c r="D140" s="1">
        <v>41206.694224537037</v>
      </c>
      <c r="E140">
        <v>22</v>
      </c>
      <c r="F140" t="s">
        <v>979</v>
      </c>
      <c r="G140" t="s">
        <v>1119</v>
      </c>
      <c r="H140">
        <f t="shared" si="120"/>
        <v>1</v>
      </c>
      <c r="I140" t="s">
        <v>1499</v>
      </c>
      <c r="J140" t="s">
        <v>1003</v>
      </c>
      <c r="K140" s="65">
        <v>410.7</v>
      </c>
      <c r="L140" s="65"/>
      <c r="M140" t="s">
        <v>1184</v>
      </c>
      <c r="N140" t="str">
        <f>VLOOKUP(Geral!M140,PNV!$A$2:$E$354,2,0)</f>
        <v>PAV</v>
      </c>
      <c r="O140" t="str">
        <f>VLOOKUP(Geral!M140,PNV!$A$2:$E$354,5,0)</f>
        <v>PAV</v>
      </c>
      <c r="P140" t="s">
        <v>1011</v>
      </c>
      <c r="Q140" s="4">
        <v>2</v>
      </c>
      <c r="R140" s="4">
        <v>85</v>
      </c>
      <c r="S140" s="4">
        <v>10.15</v>
      </c>
      <c r="T140" s="67">
        <f t="shared" si="121"/>
        <v>862.75</v>
      </c>
      <c r="U140" s="6">
        <f t="shared" si="111"/>
        <v>862.75</v>
      </c>
      <c r="V140" s="6">
        <f t="shared" si="112"/>
        <v>1105</v>
      </c>
      <c r="W140" s="6">
        <f t="shared" si="113"/>
        <v>1105</v>
      </c>
      <c r="X140" s="6">
        <f t="shared" si="114"/>
        <v>612</v>
      </c>
      <c r="Y140" s="72">
        <f t="shared" si="115"/>
        <v>1725.5</v>
      </c>
      <c r="Z140" s="72">
        <f t="shared" si="116"/>
        <v>1725.5</v>
      </c>
      <c r="AA140" s="67">
        <f t="shared" si="122"/>
        <v>2337.5</v>
      </c>
      <c r="AB140" s="67">
        <f t="shared" si="123"/>
        <v>2337.5</v>
      </c>
      <c r="AC140" s="4">
        <v>0</v>
      </c>
      <c r="AD140" s="4">
        <v>1</v>
      </c>
      <c r="AE140" s="4">
        <v>1</v>
      </c>
      <c r="AF140" s="4">
        <v>0</v>
      </c>
      <c r="AG140" s="4">
        <v>0</v>
      </c>
      <c r="AH140" s="4">
        <v>1</v>
      </c>
      <c r="AI140" s="4">
        <v>0</v>
      </c>
      <c r="AJ140" s="4">
        <v>1</v>
      </c>
      <c r="AK140" s="4">
        <v>0</v>
      </c>
      <c r="AL140" s="4">
        <v>0</v>
      </c>
      <c r="AM140" s="4">
        <v>0</v>
      </c>
      <c r="AN140" s="4" t="s">
        <v>980</v>
      </c>
      <c r="AO140" s="4">
        <v>23</v>
      </c>
      <c r="AP140" s="4">
        <v>50</v>
      </c>
      <c r="AQ140" s="4">
        <v>50</v>
      </c>
      <c r="AR140" s="4">
        <v>170</v>
      </c>
      <c r="AS140" s="4">
        <v>0</v>
      </c>
      <c r="AT140" s="4">
        <v>0</v>
      </c>
      <c r="AU140" s="4">
        <v>0</v>
      </c>
      <c r="AV140" s="4">
        <v>170</v>
      </c>
      <c r="AW140" s="4">
        <v>0</v>
      </c>
      <c r="AX140" s="4">
        <v>0</v>
      </c>
      <c r="AY140" s="4">
        <v>0</v>
      </c>
      <c r="AZ140" s="4">
        <v>0</v>
      </c>
      <c r="BA140" s="4">
        <v>0</v>
      </c>
      <c r="BB140" s="4">
        <v>0</v>
      </c>
      <c r="BC140" s="9">
        <f t="shared" si="124"/>
        <v>0</v>
      </c>
      <c r="BD140" s="4">
        <v>1</v>
      </c>
      <c r="BE140" s="14">
        <f t="shared" si="125"/>
        <v>0</v>
      </c>
      <c r="BF140" s="15">
        <f t="shared" si="117"/>
        <v>0</v>
      </c>
      <c r="BG140" s="14">
        <f t="shared" si="126"/>
        <v>0</v>
      </c>
      <c r="BH140" s="16">
        <f t="shared" si="118"/>
        <v>408</v>
      </c>
      <c r="BI140" s="14">
        <f t="shared" si="127"/>
        <v>0</v>
      </c>
      <c r="BJ140" s="14">
        <f t="shared" si="127"/>
        <v>0</v>
      </c>
      <c r="BK140" s="14">
        <f t="shared" si="127"/>
        <v>0</v>
      </c>
      <c r="BL140" s="17">
        <f t="shared" si="119"/>
        <v>17</v>
      </c>
      <c r="BM140" s="14">
        <f t="shared" si="109"/>
        <v>0</v>
      </c>
      <c r="BN140" s="14">
        <f t="shared" si="149"/>
        <v>100</v>
      </c>
      <c r="BO140" s="14">
        <f t="shared" si="149"/>
        <v>170</v>
      </c>
      <c r="BP140" s="14">
        <f t="shared" si="149"/>
        <v>170</v>
      </c>
      <c r="BQ140" s="14">
        <f t="shared" si="149"/>
        <v>23</v>
      </c>
      <c r="BR140" s="14">
        <f t="shared" si="149"/>
        <v>0</v>
      </c>
      <c r="BS140" s="14">
        <f t="shared" si="149"/>
        <v>0</v>
      </c>
      <c r="BT140" s="14">
        <f t="shared" si="149"/>
        <v>0</v>
      </c>
      <c r="BU140" s="14">
        <f t="shared" si="149"/>
        <v>0</v>
      </c>
      <c r="BV140" s="14">
        <f t="shared" si="149"/>
        <v>0</v>
      </c>
      <c r="BW140" s="14">
        <f t="shared" si="149"/>
        <v>0</v>
      </c>
      <c r="BX140" s="14">
        <f t="shared" si="149"/>
        <v>0</v>
      </c>
      <c r="BY140" s="14">
        <f t="shared" si="149"/>
        <v>0</v>
      </c>
      <c r="BZ140" s="14">
        <f t="shared" si="149"/>
        <v>0</v>
      </c>
      <c r="CA140" s="18">
        <f t="shared" si="128"/>
        <v>888</v>
      </c>
      <c r="CB140" s="40">
        <f t="shared" si="140"/>
        <v>4.25</v>
      </c>
      <c r="CC140" s="39">
        <f t="shared" si="141"/>
        <v>10.625</v>
      </c>
      <c r="CE140" s="39">
        <f t="shared" si="142"/>
        <v>20.399999999999999</v>
      </c>
      <c r="CF140" s="39">
        <f t="shared" si="143"/>
        <v>172.55</v>
      </c>
      <c r="CG140">
        <f t="shared" si="144"/>
        <v>0.78</v>
      </c>
      <c r="CI140">
        <f t="shared" si="145"/>
        <v>8.5</v>
      </c>
      <c r="CJ140" s="39">
        <f t="shared" si="146"/>
        <v>8.6275000000000013</v>
      </c>
      <c r="CK140" s="39">
        <f t="shared" si="147"/>
        <v>8.5</v>
      </c>
      <c r="CL140" s="39">
        <f t="shared" si="148"/>
        <v>1.7255000000000003</v>
      </c>
      <c r="CM140" s="83">
        <f t="shared" si="129"/>
        <v>4.9261083743842365E-3</v>
      </c>
      <c r="CN140" s="83">
        <f t="shared" si="130"/>
        <v>1.2315270935960592E-2</v>
      </c>
      <c r="CO140" s="83">
        <f t="shared" si="131"/>
        <v>0</v>
      </c>
      <c r="CP140" s="83">
        <f t="shared" si="132"/>
        <v>2.3645320197044333E-2</v>
      </c>
      <c r="CQ140" s="83">
        <f t="shared" si="133"/>
        <v>0.2</v>
      </c>
      <c r="CR140" s="83">
        <f t="shared" si="134"/>
        <v>9.0408577223993053E-4</v>
      </c>
      <c r="CS140" s="83">
        <f t="shared" si="135"/>
        <v>0</v>
      </c>
      <c r="CT140" s="83">
        <f t="shared" si="136"/>
        <v>9.852216748768473E-3</v>
      </c>
      <c r="CU140" s="83">
        <f t="shared" si="137"/>
        <v>1.0000000000000002E-2</v>
      </c>
      <c r="CV140" s="83">
        <f t="shared" si="138"/>
        <v>9.852216748768473E-3</v>
      </c>
      <c r="CW140" s="83">
        <f t="shared" si="139"/>
        <v>2.0000000000000005E-3</v>
      </c>
      <c r="CX140" s="124"/>
      <c r="CY140" s="125"/>
      <c r="CZ140" s="47"/>
    </row>
    <row r="141" spans="1:104" x14ac:dyDescent="0.25">
      <c r="A141">
        <v>3024</v>
      </c>
      <c r="B141">
        <v>556</v>
      </c>
      <c r="C141" t="s">
        <v>207</v>
      </c>
      <c r="D141" s="1">
        <v>41206.675405092596</v>
      </c>
      <c r="E141">
        <v>21</v>
      </c>
      <c r="F141" t="s">
        <v>977</v>
      </c>
      <c r="G141" t="s">
        <v>1119</v>
      </c>
      <c r="H141">
        <f t="shared" si="120"/>
        <v>1</v>
      </c>
      <c r="I141" t="s">
        <v>1499</v>
      </c>
      <c r="J141" t="s">
        <v>1003</v>
      </c>
      <c r="K141" s="65">
        <v>414.4</v>
      </c>
      <c r="L141" s="65"/>
      <c r="M141" t="s">
        <v>1184</v>
      </c>
      <c r="N141" t="str">
        <f>VLOOKUP(Geral!M141,PNV!$A$2:$E$354,2,0)</f>
        <v>PAV</v>
      </c>
      <c r="O141" t="str">
        <f>VLOOKUP(Geral!M141,PNV!$A$2:$E$354,5,0)</f>
        <v>PAV</v>
      </c>
      <c r="P141" t="s">
        <v>1011</v>
      </c>
      <c r="Q141" s="4">
        <v>2</v>
      </c>
      <c r="R141" s="4">
        <v>50</v>
      </c>
      <c r="S141" s="4">
        <v>10.3</v>
      </c>
      <c r="T141" s="67">
        <f t="shared" si="121"/>
        <v>515</v>
      </c>
      <c r="U141" s="6">
        <f t="shared" si="111"/>
        <v>515</v>
      </c>
      <c r="V141" s="6">
        <f t="shared" si="112"/>
        <v>650</v>
      </c>
      <c r="W141" s="6">
        <f t="shared" si="113"/>
        <v>650</v>
      </c>
      <c r="X141" s="6">
        <f t="shared" si="114"/>
        <v>360</v>
      </c>
      <c r="Y141" s="72">
        <f t="shared" si="115"/>
        <v>1030</v>
      </c>
      <c r="Z141" s="72">
        <f t="shared" si="116"/>
        <v>1030</v>
      </c>
      <c r="AA141" s="67">
        <f t="shared" si="122"/>
        <v>1390</v>
      </c>
      <c r="AB141" s="67">
        <f t="shared" si="123"/>
        <v>1390</v>
      </c>
      <c r="AC141" s="4">
        <v>0</v>
      </c>
      <c r="AD141" s="4">
        <v>1</v>
      </c>
      <c r="AE141" s="4">
        <v>0</v>
      </c>
      <c r="AF141" s="4">
        <v>0</v>
      </c>
      <c r="AG141" s="4">
        <v>0</v>
      </c>
      <c r="AH141" s="4">
        <v>1</v>
      </c>
      <c r="AI141" s="4">
        <v>0</v>
      </c>
      <c r="AJ141" s="4">
        <v>1</v>
      </c>
      <c r="AK141" s="4">
        <v>0</v>
      </c>
      <c r="AL141" s="4">
        <v>0</v>
      </c>
      <c r="AM141" s="4">
        <v>0</v>
      </c>
      <c r="AN141" s="4" t="s">
        <v>978</v>
      </c>
      <c r="AO141" s="4">
        <v>34</v>
      </c>
      <c r="AP141" s="4">
        <v>100</v>
      </c>
      <c r="AQ141" s="4">
        <v>100</v>
      </c>
      <c r="AR141" s="4">
        <v>100</v>
      </c>
      <c r="AS141" s="4">
        <v>0</v>
      </c>
      <c r="AT141" s="4">
        <v>0</v>
      </c>
      <c r="AU141" s="4">
        <v>0</v>
      </c>
      <c r="AV141" s="4">
        <v>0</v>
      </c>
      <c r="AW141" s="4">
        <v>0</v>
      </c>
      <c r="AX141" s="4">
        <v>6</v>
      </c>
      <c r="AY141" s="4">
        <v>0</v>
      </c>
      <c r="AZ141" s="4">
        <v>0</v>
      </c>
      <c r="BA141" s="4">
        <v>0</v>
      </c>
      <c r="BB141" s="4">
        <v>0</v>
      </c>
      <c r="BC141" s="9">
        <f t="shared" si="124"/>
        <v>0</v>
      </c>
      <c r="BD141" s="4">
        <v>0</v>
      </c>
      <c r="BE141" s="14">
        <f t="shared" si="125"/>
        <v>6</v>
      </c>
      <c r="BF141" s="15">
        <f t="shared" si="117"/>
        <v>0</v>
      </c>
      <c r="BG141" s="14">
        <f t="shared" si="126"/>
        <v>0</v>
      </c>
      <c r="BH141" s="16">
        <f t="shared" si="118"/>
        <v>240</v>
      </c>
      <c r="BI141" s="14">
        <f t="shared" si="127"/>
        <v>0</v>
      </c>
      <c r="BJ141" s="14">
        <f t="shared" si="127"/>
        <v>0</v>
      </c>
      <c r="BK141" s="14">
        <f t="shared" si="127"/>
        <v>0</v>
      </c>
      <c r="BL141" s="17">
        <f t="shared" si="119"/>
        <v>10</v>
      </c>
      <c r="BM141" s="14">
        <f t="shared" si="109"/>
        <v>0</v>
      </c>
      <c r="BN141" s="14">
        <f t="shared" si="149"/>
        <v>200</v>
      </c>
      <c r="BO141" s="14">
        <f t="shared" si="149"/>
        <v>0</v>
      </c>
      <c r="BP141" s="14">
        <f t="shared" si="149"/>
        <v>100</v>
      </c>
      <c r="BQ141" s="14">
        <f t="shared" si="149"/>
        <v>34</v>
      </c>
      <c r="BR141" s="14">
        <f t="shared" si="149"/>
        <v>0</v>
      </c>
      <c r="BS141" s="14">
        <f t="shared" si="149"/>
        <v>0</v>
      </c>
      <c r="BT141" s="14">
        <f t="shared" si="149"/>
        <v>0</v>
      </c>
      <c r="BU141" s="14">
        <f t="shared" si="149"/>
        <v>0</v>
      </c>
      <c r="BV141" s="14">
        <f t="shared" si="149"/>
        <v>0</v>
      </c>
      <c r="BW141" s="14">
        <f t="shared" si="149"/>
        <v>0</v>
      </c>
      <c r="BX141" s="14">
        <f t="shared" si="149"/>
        <v>0</v>
      </c>
      <c r="BY141" s="14">
        <f t="shared" si="149"/>
        <v>0</v>
      </c>
      <c r="BZ141" s="14">
        <f t="shared" si="149"/>
        <v>0</v>
      </c>
      <c r="CA141" s="18">
        <f t="shared" si="128"/>
        <v>590</v>
      </c>
      <c r="CB141" s="40">
        <f t="shared" si="140"/>
        <v>2.5</v>
      </c>
      <c r="CC141" s="39">
        <f t="shared" si="141"/>
        <v>6.25</v>
      </c>
      <c r="CE141" s="39">
        <f t="shared" si="142"/>
        <v>12</v>
      </c>
      <c r="CF141" s="39">
        <f t="shared" si="143"/>
        <v>103</v>
      </c>
      <c r="CG141">
        <f t="shared" si="144"/>
        <v>0.78</v>
      </c>
      <c r="CI141">
        <f t="shared" si="145"/>
        <v>5</v>
      </c>
      <c r="CJ141" s="39">
        <f t="shared" si="146"/>
        <v>5.15</v>
      </c>
      <c r="CK141" s="39">
        <f t="shared" si="147"/>
        <v>5</v>
      </c>
      <c r="CL141" s="39">
        <f t="shared" si="148"/>
        <v>1.03</v>
      </c>
      <c r="CM141" s="83">
        <f t="shared" si="129"/>
        <v>4.8543689320388345E-3</v>
      </c>
      <c r="CN141" s="83">
        <f t="shared" si="130"/>
        <v>1.2135922330097087E-2</v>
      </c>
      <c r="CO141" s="83">
        <f t="shared" si="131"/>
        <v>0</v>
      </c>
      <c r="CP141" s="83">
        <f t="shared" si="132"/>
        <v>2.3300970873786409E-2</v>
      </c>
      <c r="CQ141" s="83">
        <f t="shared" si="133"/>
        <v>0.2</v>
      </c>
      <c r="CR141" s="83">
        <f t="shared" si="134"/>
        <v>1.5145631067961165E-3</v>
      </c>
      <c r="CS141" s="83">
        <f t="shared" si="135"/>
        <v>0</v>
      </c>
      <c r="CT141" s="83">
        <f t="shared" si="136"/>
        <v>9.7087378640776691E-3</v>
      </c>
      <c r="CU141" s="83">
        <f t="shared" si="137"/>
        <v>0.01</v>
      </c>
      <c r="CV141" s="83">
        <f t="shared" si="138"/>
        <v>9.7087378640776691E-3</v>
      </c>
      <c r="CW141" s="83">
        <f t="shared" si="139"/>
        <v>2E-3</v>
      </c>
      <c r="CX141" s="124"/>
      <c r="CY141" s="125"/>
      <c r="CZ141" s="47"/>
    </row>
    <row r="142" spans="1:104" x14ac:dyDescent="0.25">
      <c r="A142">
        <v>3025</v>
      </c>
      <c r="B142">
        <v>554</v>
      </c>
      <c r="C142" t="s">
        <v>207</v>
      </c>
      <c r="D142" s="1">
        <v>41206.651932870373</v>
      </c>
      <c r="E142">
        <v>19</v>
      </c>
      <c r="F142" t="s">
        <v>753</v>
      </c>
      <c r="G142" t="s">
        <v>1439</v>
      </c>
      <c r="H142">
        <f t="shared" si="120"/>
        <v>1</v>
      </c>
      <c r="I142" t="s">
        <v>1499</v>
      </c>
      <c r="J142" t="s">
        <v>1003</v>
      </c>
      <c r="K142" s="65">
        <v>420.5</v>
      </c>
      <c r="L142" s="65"/>
      <c r="M142" t="s">
        <v>1185</v>
      </c>
      <c r="N142" s="52" t="s">
        <v>1420</v>
      </c>
      <c r="O142" t="str">
        <f>VLOOKUP(Geral!M142,PNV!$A$2:$E$354,5,0)</f>
        <v>DUP</v>
      </c>
      <c r="P142" t="s">
        <v>1011</v>
      </c>
      <c r="Q142" s="4">
        <v>1</v>
      </c>
      <c r="R142" s="4">
        <v>19</v>
      </c>
      <c r="S142" s="4">
        <v>13.4</v>
      </c>
      <c r="T142" s="67">
        <f t="shared" si="121"/>
        <v>254.6</v>
      </c>
      <c r="U142" s="6">
        <f t="shared" si="111"/>
        <v>254.6</v>
      </c>
      <c r="V142" s="6">
        <f t="shared" si="112"/>
        <v>0</v>
      </c>
      <c r="W142" s="6">
        <f t="shared" si="113"/>
        <v>0</v>
      </c>
      <c r="X142" s="6">
        <f t="shared" si="114"/>
        <v>68.400000000000006</v>
      </c>
      <c r="Y142" s="72">
        <f t="shared" si="115"/>
        <v>254.6</v>
      </c>
      <c r="Z142" s="72">
        <f t="shared" si="116"/>
        <v>254.6</v>
      </c>
      <c r="AA142" s="67">
        <f t="shared" si="122"/>
        <v>323</v>
      </c>
      <c r="AB142" s="67">
        <f t="shared" si="123"/>
        <v>323</v>
      </c>
      <c r="AC142" s="4">
        <v>1</v>
      </c>
      <c r="AD142" s="4">
        <v>0</v>
      </c>
      <c r="AE142" s="4">
        <v>0</v>
      </c>
      <c r="AF142" s="4">
        <v>0</v>
      </c>
      <c r="AG142" s="4">
        <v>1</v>
      </c>
      <c r="AH142" s="4">
        <v>0</v>
      </c>
      <c r="AI142" s="4">
        <v>0</v>
      </c>
      <c r="AJ142" s="4">
        <v>0</v>
      </c>
      <c r="AK142" s="4">
        <v>0</v>
      </c>
      <c r="AL142" s="4">
        <v>0</v>
      </c>
      <c r="AM142" s="4">
        <v>1</v>
      </c>
      <c r="AN142" s="4" t="s">
        <v>975</v>
      </c>
      <c r="AO142" s="4">
        <v>0</v>
      </c>
      <c r="AP142" s="4">
        <v>0</v>
      </c>
      <c r="AQ142" s="4">
        <v>0</v>
      </c>
      <c r="AR142" s="4">
        <v>0</v>
      </c>
      <c r="AS142" s="4">
        <v>0</v>
      </c>
      <c r="AT142" s="4">
        <v>0</v>
      </c>
      <c r="AU142" s="4">
        <v>0</v>
      </c>
      <c r="AV142" s="4">
        <v>0</v>
      </c>
      <c r="AW142" s="4">
        <v>0</v>
      </c>
      <c r="AX142" s="4">
        <v>0</v>
      </c>
      <c r="AY142" s="4">
        <v>0</v>
      </c>
      <c r="AZ142" s="4">
        <v>0</v>
      </c>
      <c r="BA142" s="4">
        <v>0</v>
      </c>
      <c r="BB142" s="4">
        <v>0</v>
      </c>
      <c r="BC142" s="9">
        <f t="shared" si="124"/>
        <v>0</v>
      </c>
      <c r="BE142" s="14">
        <f t="shared" si="125"/>
        <v>0</v>
      </c>
      <c r="BF142" s="15">
        <f t="shared" si="117"/>
        <v>4.5600000000000014</v>
      </c>
      <c r="BG142" s="14">
        <f t="shared" si="126"/>
        <v>0</v>
      </c>
      <c r="BH142" s="16">
        <f t="shared" si="118"/>
        <v>91.2</v>
      </c>
      <c r="BI142" s="14">
        <f t="shared" si="127"/>
        <v>0</v>
      </c>
      <c r="BJ142" s="14">
        <f t="shared" si="127"/>
        <v>0</v>
      </c>
      <c r="BK142" s="14">
        <f t="shared" si="127"/>
        <v>0</v>
      </c>
      <c r="BL142" s="17">
        <f t="shared" si="119"/>
        <v>3.8000000000000003</v>
      </c>
      <c r="BM142" s="14">
        <f t="shared" si="109"/>
        <v>0</v>
      </c>
      <c r="BN142" s="14">
        <f t="shared" si="149"/>
        <v>0</v>
      </c>
      <c r="BO142" s="14">
        <f t="shared" si="149"/>
        <v>0</v>
      </c>
      <c r="BP142" s="14">
        <f t="shared" si="149"/>
        <v>0</v>
      </c>
      <c r="BQ142" s="14">
        <f t="shared" si="149"/>
        <v>0</v>
      </c>
      <c r="BR142" s="14">
        <f t="shared" si="149"/>
        <v>0</v>
      </c>
      <c r="BS142" s="14">
        <f t="shared" si="149"/>
        <v>0</v>
      </c>
      <c r="BT142" s="14">
        <f t="shared" si="149"/>
        <v>0</v>
      </c>
      <c r="BU142" s="14">
        <f t="shared" si="149"/>
        <v>0</v>
      </c>
      <c r="BV142" s="14">
        <f t="shared" si="149"/>
        <v>0</v>
      </c>
      <c r="BW142" s="14">
        <f t="shared" si="149"/>
        <v>0</v>
      </c>
      <c r="BX142" s="14">
        <f t="shared" si="149"/>
        <v>0</v>
      </c>
      <c r="BY142" s="14">
        <f t="shared" si="149"/>
        <v>0</v>
      </c>
      <c r="BZ142" s="14">
        <f t="shared" si="149"/>
        <v>0</v>
      </c>
      <c r="CA142" s="18">
        <f t="shared" si="128"/>
        <v>99.56</v>
      </c>
      <c r="CB142" s="40">
        <f t="shared" si="140"/>
        <v>0.95000000000000007</v>
      </c>
      <c r="CC142" s="39">
        <f t="shared" si="141"/>
        <v>2.375</v>
      </c>
      <c r="CE142" s="39">
        <f t="shared" si="142"/>
        <v>4.5600000000000005</v>
      </c>
      <c r="CF142" s="39">
        <f t="shared" si="143"/>
        <v>50.92</v>
      </c>
      <c r="CG142">
        <f t="shared" si="144"/>
        <v>0.78</v>
      </c>
      <c r="CI142">
        <f t="shared" si="145"/>
        <v>1.9000000000000001</v>
      </c>
      <c r="CJ142" s="39">
        <f t="shared" si="146"/>
        <v>2.5460000000000003</v>
      </c>
      <c r="CK142" s="39">
        <f t="shared" si="147"/>
        <v>1.9000000000000001</v>
      </c>
      <c r="CL142" s="39">
        <f t="shared" si="148"/>
        <v>0.5092000000000001</v>
      </c>
      <c r="CM142" s="83">
        <f t="shared" si="129"/>
        <v>3.7313432835820899E-3</v>
      </c>
      <c r="CN142" s="83">
        <f t="shared" si="130"/>
        <v>9.3283582089552248E-3</v>
      </c>
      <c r="CO142" s="83">
        <f t="shared" si="131"/>
        <v>0</v>
      </c>
      <c r="CP142" s="83">
        <f t="shared" si="132"/>
        <v>1.7910447761194031E-2</v>
      </c>
      <c r="CQ142" s="83">
        <f t="shared" si="133"/>
        <v>0.2</v>
      </c>
      <c r="CR142" s="83">
        <f t="shared" si="134"/>
        <v>3.0636292223095054E-3</v>
      </c>
      <c r="CS142" s="83">
        <f t="shared" si="135"/>
        <v>0</v>
      </c>
      <c r="CT142" s="83">
        <f t="shared" si="136"/>
        <v>7.4626865671641798E-3</v>
      </c>
      <c r="CU142" s="83">
        <f t="shared" si="137"/>
        <v>1.0000000000000002E-2</v>
      </c>
      <c r="CV142" s="83">
        <f t="shared" si="138"/>
        <v>7.4626865671641798E-3</v>
      </c>
      <c r="CW142" s="83">
        <f t="shared" si="139"/>
        <v>2.0000000000000005E-3</v>
      </c>
      <c r="CX142" s="124"/>
      <c r="CY142" s="125"/>
      <c r="CZ142" s="47"/>
    </row>
    <row r="143" spans="1:104" x14ac:dyDescent="0.25">
      <c r="A143">
        <v>3026</v>
      </c>
      <c r="B143">
        <v>555</v>
      </c>
      <c r="C143" t="s">
        <v>207</v>
      </c>
      <c r="D143" s="1">
        <v>41206.655092592591</v>
      </c>
      <c r="E143">
        <v>20</v>
      </c>
      <c r="F143" t="s">
        <v>394</v>
      </c>
      <c r="G143" t="s">
        <v>1439</v>
      </c>
      <c r="H143">
        <f t="shared" si="120"/>
        <v>1</v>
      </c>
      <c r="I143" t="s">
        <v>1499</v>
      </c>
      <c r="J143" t="s">
        <v>1003</v>
      </c>
      <c r="K143" s="65">
        <v>420.5</v>
      </c>
      <c r="L143" s="65"/>
      <c r="M143" t="s">
        <v>1185</v>
      </c>
      <c r="N143" s="52" t="s">
        <v>1420</v>
      </c>
      <c r="O143" t="str">
        <f>VLOOKUP(Geral!M143,PNV!$A$2:$E$354,5,0)</f>
        <v>DUP</v>
      </c>
      <c r="P143" t="s">
        <v>1011</v>
      </c>
      <c r="Q143" s="4">
        <v>1</v>
      </c>
      <c r="R143" s="4">
        <v>19</v>
      </c>
      <c r="S143" s="4">
        <v>13.4</v>
      </c>
      <c r="T143" s="67">
        <f t="shared" si="121"/>
        <v>254.6</v>
      </c>
      <c r="U143" s="6">
        <f t="shared" si="111"/>
        <v>254.6</v>
      </c>
      <c r="V143" s="6">
        <f t="shared" si="112"/>
        <v>0</v>
      </c>
      <c r="W143" s="6">
        <f t="shared" si="113"/>
        <v>0</v>
      </c>
      <c r="X143" s="6">
        <f t="shared" si="114"/>
        <v>68.400000000000006</v>
      </c>
      <c r="Y143" s="72">
        <f t="shared" si="115"/>
        <v>254.6</v>
      </c>
      <c r="Z143" s="72">
        <f t="shared" si="116"/>
        <v>254.6</v>
      </c>
      <c r="AA143" s="67">
        <f t="shared" si="122"/>
        <v>323</v>
      </c>
      <c r="AB143" s="67">
        <f t="shared" si="123"/>
        <v>323</v>
      </c>
      <c r="AC143" s="4">
        <v>1</v>
      </c>
      <c r="AD143" s="4">
        <v>0</v>
      </c>
      <c r="AE143" s="4">
        <v>0</v>
      </c>
      <c r="AF143" s="4">
        <v>0</v>
      </c>
      <c r="AG143" s="4">
        <v>1</v>
      </c>
      <c r="AH143" s="4">
        <v>0</v>
      </c>
      <c r="AI143" s="4">
        <v>0</v>
      </c>
      <c r="AJ143" s="4">
        <v>0</v>
      </c>
      <c r="AK143" s="4">
        <v>0</v>
      </c>
      <c r="AL143" s="4">
        <v>0</v>
      </c>
      <c r="AM143" s="4">
        <v>1</v>
      </c>
      <c r="AN143" s="4" t="s">
        <v>976</v>
      </c>
      <c r="AO143" s="4">
        <v>0</v>
      </c>
      <c r="AP143" s="4">
        <v>0</v>
      </c>
      <c r="AQ143" s="4">
        <v>0</v>
      </c>
      <c r="AR143" s="4">
        <v>0</v>
      </c>
      <c r="AS143" s="4">
        <v>0</v>
      </c>
      <c r="AT143" s="4">
        <v>0</v>
      </c>
      <c r="AU143" s="4">
        <v>0</v>
      </c>
      <c r="AV143" s="4">
        <v>0</v>
      </c>
      <c r="AW143" s="4">
        <v>0</v>
      </c>
      <c r="AX143" s="4">
        <v>0</v>
      </c>
      <c r="AY143" s="4">
        <v>0</v>
      </c>
      <c r="AZ143" s="4">
        <v>0</v>
      </c>
      <c r="BA143" s="4">
        <v>0</v>
      </c>
      <c r="BB143" s="4">
        <v>0</v>
      </c>
      <c r="BC143" s="9">
        <f t="shared" si="124"/>
        <v>0</v>
      </c>
      <c r="BE143" s="14">
        <f t="shared" si="125"/>
        <v>0</v>
      </c>
      <c r="BF143" s="15">
        <f t="shared" si="117"/>
        <v>4.5600000000000014</v>
      </c>
      <c r="BG143" s="14">
        <f t="shared" si="126"/>
        <v>0</v>
      </c>
      <c r="BH143" s="16">
        <f t="shared" si="118"/>
        <v>91.2</v>
      </c>
      <c r="BI143" s="14">
        <f t="shared" si="127"/>
        <v>0</v>
      </c>
      <c r="BJ143" s="14">
        <f t="shared" si="127"/>
        <v>0</v>
      </c>
      <c r="BK143" s="14">
        <f t="shared" si="127"/>
        <v>0</v>
      </c>
      <c r="BL143" s="17">
        <f t="shared" si="119"/>
        <v>3.8000000000000003</v>
      </c>
      <c r="BM143" s="14">
        <f t="shared" si="109"/>
        <v>0</v>
      </c>
      <c r="BN143" s="14">
        <f t="shared" si="149"/>
        <v>0</v>
      </c>
      <c r="BO143" s="14">
        <f t="shared" si="149"/>
        <v>0</v>
      </c>
      <c r="BP143" s="14">
        <f t="shared" si="149"/>
        <v>0</v>
      </c>
      <c r="BQ143" s="14">
        <f t="shared" si="149"/>
        <v>0</v>
      </c>
      <c r="BR143" s="14">
        <f t="shared" si="149"/>
        <v>0</v>
      </c>
      <c r="BS143" s="14">
        <f t="shared" si="149"/>
        <v>0</v>
      </c>
      <c r="BT143" s="14">
        <f t="shared" si="149"/>
        <v>0</v>
      </c>
      <c r="BU143" s="14">
        <f t="shared" si="149"/>
        <v>0</v>
      </c>
      <c r="BV143" s="14">
        <f t="shared" si="149"/>
        <v>0</v>
      </c>
      <c r="BW143" s="14">
        <f t="shared" si="149"/>
        <v>0</v>
      </c>
      <c r="BX143" s="14">
        <f t="shared" si="149"/>
        <v>0</v>
      </c>
      <c r="BY143" s="14">
        <f t="shared" si="149"/>
        <v>0</v>
      </c>
      <c r="BZ143" s="14">
        <f t="shared" si="149"/>
        <v>0</v>
      </c>
      <c r="CA143" s="18">
        <f t="shared" si="128"/>
        <v>99.56</v>
      </c>
      <c r="CB143" s="40">
        <f t="shared" si="140"/>
        <v>0.95000000000000007</v>
      </c>
      <c r="CC143" s="39">
        <f t="shared" si="141"/>
        <v>2.375</v>
      </c>
      <c r="CE143" s="39">
        <f t="shared" si="142"/>
        <v>4.5600000000000005</v>
      </c>
      <c r="CF143" s="39">
        <f t="shared" si="143"/>
        <v>50.92</v>
      </c>
      <c r="CG143">
        <f t="shared" si="144"/>
        <v>0.78</v>
      </c>
      <c r="CI143">
        <f t="shared" si="145"/>
        <v>1.9000000000000001</v>
      </c>
      <c r="CJ143" s="39">
        <f t="shared" si="146"/>
        <v>2.5460000000000003</v>
      </c>
      <c r="CK143" s="39">
        <f t="shared" si="147"/>
        <v>1.9000000000000001</v>
      </c>
      <c r="CL143" s="39">
        <f t="shared" si="148"/>
        <v>0.5092000000000001</v>
      </c>
      <c r="CM143" s="83">
        <f t="shared" si="129"/>
        <v>3.7313432835820899E-3</v>
      </c>
      <c r="CN143" s="83">
        <f t="shared" si="130"/>
        <v>9.3283582089552248E-3</v>
      </c>
      <c r="CO143" s="83">
        <f t="shared" si="131"/>
        <v>0</v>
      </c>
      <c r="CP143" s="83">
        <f t="shared" si="132"/>
        <v>1.7910447761194031E-2</v>
      </c>
      <c r="CQ143" s="83">
        <f t="shared" si="133"/>
        <v>0.2</v>
      </c>
      <c r="CR143" s="83">
        <f t="shared" si="134"/>
        <v>3.0636292223095054E-3</v>
      </c>
      <c r="CS143" s="83">
        <f t="shared" si="135"/>
        <v>0</v>
      </c>
      <c r="CT143" s="83">
        <f t="shared" si="136"/>
        <v>7.4626865671641798E-3</v>
      </c>
      <c r="CU143" s="83">
        <f t="shared" si="137"/>
        <v>1.0000000000000002E-2</v>
      </c>
      <c r="CV143" s="83">
        <f t="shared" si="138"/>
        <v>7.4626865671641798E-3</v>
      </c>
      <c r="CW143" s="83">
        <f t="shared" si="139"/>
        <v>2.0000000000000005E-3</v>
      </c>
      <c r="CX143" s="124"/>
      <c r="CY143" s="125"/>
      <c r="CZ143" s="47"/>
    </row>
    <row r="144" spans="1:104" x14ac:dyDescent="0.25">
      <c r="A144">
        <v>3027</v>
      </c>
      <c r="B144">
        <v>552</v>
      </c>
      <c r="C144" t="s">
        <v>207</v>
      </c>
      <c r="D144" s="1">
        <v>41206.622986111113</v>
      </c>
      <c r="E144">
        <v>17</v>
      </c>
      <c r="F144" t="s">
        <v>753</v>
      </c>
      <c r="G144" t="s">
        <v>1439</v>
      </c>
      <c r="H144">
        <f t="shared" si="120"/>
        <v>1</v>
      </c>
      <c r="I144" t="s">
        <v>1499</v>
      </c>
      <c r="J144" t="s">
        <v>1003</v>
      </c>
      <c r="K144" s="65">
        <v>426.9</v>
      </c>
      <c r="L144" s="65"/>
      <c r="M144" t="s">
        <v>1185</v>
      </c>
      <c r="N144" s="52" t="s">
        <v>1420</v>
      </c>
      <c r="O144" t="str">
        <f>VLOOKUP(Geral!M144,PNV!$A$2:$E$354,5,0)</f>
        <v>DUP</v>
      </c>
      <c r="P144" t="s">
        <v>1011</v>
      </c>
      <c r="Q144" s="4">
        <v>1</v>
      </c>
      <c r="R144" s="4">
        <v>40.5</v>
      </c>
      <c r="S144" s="4">
        <v>13.4</v>
      </c>
      <c r="T144" s="67">
        <f t="shared" si="121"/>
        <v>542.70000000000005</v>
      </c>
      <c r="U144" s="6">
        <f t="shared" si="111"/>
        <v>542.70000000000005</v>
      </c>
      <c r="V144" s="6">
        <f t="shared" si="112"/>
        <v>0</v>
      </c>
      <c r="W144" s="6">
        <f t="shared" si="113"/>
        <v>0</v>
      </c>
      <c r="X144" s="6">
        <f t="shared" si="114"/>
        <v>145.80000000000001</v>
      </c>
      <c r="Y144" s="72">
        <f t="shared" si="115"/>
        <v>542.70000000000005</v>
      </c>
      <c r="Z144" s="72">
        <f t="shared" si="116"/>
        <v>542.70000000000005</v>
      </c>
      <c r="AA144" s="67">
        <f t="shared" si="122"/>
        <v>688.5</v>
      </c>
      <c r="AB144" s="67">
        <f t="shared" si="123"/>
        <v>688.5</v>
      </c>
      <c r="AC144" s="4">
        <v>1</v>
      </c>
      <c r="AD144" s="4">
        <v>0</v>
      </c>
      <c r="AE144" s="4">
        <v>0</v>
      </c>
      <c r="AF144" s="4">
        <v>0</v>
      </c>
      <c r="AG144" s="4">
        <v>1</v>
      </c>
      <c r="AH144" s="4">
        <v>0</v>
      </c>
      <c r="AI144" s="4">
        <v>0</v>
      </c>
      <c r="AJ144" s="4">
        <v>0</v>
      </c>
      <c r="AK144" s="4">
        <v>0</v>
      </c>
      <c r="AL144" s="4">
        <v>0</v>
      </c>
      <c r="AM144" s="4">
        <v>1</v>
      </c>
      <c r="AN144" s="4" t="s">
        <v>973</v>
      </c>
      <c r="AO144" s="4">
        <v>0</v>
      </c>
      <c r="AP144" s="4">
        <v>0</v>
      </c>
      <c r="AQ144" s="4">
        <v>0</v>
      </c>
      <c r="AR144" s="4">
        <v>0</v>
      </c>
      <c r="AS144" s="4">
        <v>0</v>
      </c>
      <c r="AT144" s="4">
        <v>0</v>
      </c>
      <c r="AU144" s="4">
        <v>30</v>
      </c>
      <c r="AV144" s="4">
        <v>0</v>
      </c>
      <c r="AW144" s="4">
        <v>0</v>
      </c>
      <c r="AX144" s="4">
        <v>0</v>
      </c>
      <c r="AY144" s="4">
        <v>0</v>
      </c>
      <c r="AZ144" s="4">
        <v>0</v>
      </c>
      <c r="BA144" s="4">
        <v>0</v>
      </c>
      <c r="BB144" s="4">
        <v>0</v>
      </c>
      <c r="BC144" s="9">
        <f t="shared" si="124"/>
        <v>0</v>
      </c>
      <c r="BD144" s="4">
        <v>1</v>
      </c>
      <c r="BE144" s="14">
        <f t="shared" si="125"/>
        <v>0</v>
      </c>
      <c r="BF144" s="15">
        <f t="shared" si="117"/>
        <v>9.7200000000000006</v>
      </c>
      <c r="BG144" s="14">
        <f t="shared" si="126"/>
        <v>0</v>
      </c>
      <c r="BH144" s="16">
        <f t="shared" si="118"/>
        <v>194.4</v>
      </c>
      <c r="BI144" s="14">
        <f t="shared" si="127"/>
        <v>0</v>
      </c>
      <c r="BJ144" s="14">
        <f t="shared" si="127"/>
        <v>0</v>
      </c>
      <c r="BK144" s="14">
        <f t="shared" si="127"/>
        <v>0</v>
      </c>
      <c r="BL144" s="17">
        <f t="shared" si="119"/>
        <v>8.1</v>
      </c>
      <c r="BM144" s="14">
        <f t="shared" si="109"/>
        <v>0</v>
      </c>
      <c r="BN144" s="14">
        <f t="shared" si="149"/>
        <v>0</v>
      </c>
      <c r="BO144" s="14">
        <f t="shared" si="149"/>
        <v>0</v>
      </c>
      <c r="BP144" s="14">
        <f t="shared" si="149"/>
        <v>0</v>
      </c>
      <c r="BQ144" s="14">
        <f t="shared" si="149"/>
        <v>0</v>
      </c>
      <c r="BR144" s="14">
        <f t="shared" si="149"/>
        <v>0</v>
      </c>
      <c r="BS144" s="14">
        <f t="shared" si="149"/>
        <v>0</v>
      </c>
      <c r="BT144" s="14">
        <f t="shared" si="149"/>
        <v>0</v>
      </c>
      <c r="BU144" s="14">
        <f t="shared" si="149"/>
        <v>30</v>
      </c>
      <c r="BV144" s="14">
        <f t="shared" si="149"/>
        <v>0</v>
      </c>
      <c r="BW144" s="14">
        <f t="shared" si="149"/>
        <v>0</v>
      </c>
      <c r="BX144" s="14">
        <f t="shared" si="149"/>
        <v>0</v>
      </c>
      <c r="BY144" s="14">
        <f t="shared" si="149"/>
        <v>0</v>
      </c>
      <c r="BZ144" s="14">
        <f t="shared" si="149"/>
        <v>0</v>
      </c>
      <c r="CA144" s="18">
        <f t="shared" si="128"/>
        <v>242.22</v>
      </c>
      <c r="CB144" s="40">
        <f t="shared" si="140"/>
        <v>2.0249999999999999</v>
      </c>
      <c r="CC144" s="39">
        <f t="shared" si="141"/>
        <v>5.0625</v>
      </c>
      <c r="CE144" s="39">
        <f t="shared" si="142"/>
        <v>9.7199999999999989</v>
      </c>
      <c r="CF144" s="39">
        <f t="shared" si="143"/>
        <v>108.53999999999999</v>
      </c>
      <c r="CG144">
        <f t="shared" si="144"/>
        <v>0.78</v>
      </c>
      <c r="CI144">
        <f t="shared" si="145"/>
        <v>4.05</v>
      </c>
      <c r="CJ144" s="39">
        <f t="shared" si="146"/>
        <v>5.4269999999999996</v>
      </c>
      <c r="CK144" s="39">
        <f t="shared" si="147"/>
        <v>4.05</v>
      </c>
      <c r="CL144" s="39">
        <f t="shared" si="148"/>
        <v>1.0853999999999999</v>
      </c>
      <c r="CM144" s="83">
        <f t="shared" si="129"/>
        <v>3.731343283582089E-3</v>
      </c>
      <c r="CN144" s="83">
        <f t="shared" si="130"/>
        <v>9.3283582089552231E-3</v>
      </c>
      <c r="CO144" s="83">
        <f t="shared" si="131"/>
        <v>0</v>
      </c>
      <c r="CP144" s="83">
        <f t="shared" si="132"/>
        <v>1.7910447761194027E-2</v>
      </c>
      <c r="CQ144" s="83">
        <f t="shared" si="133"/>
        <v>0.19999999999999996</v>
      </c>
      <c r="CR144" s="83">
        <f t="shared" si="134"/>
        <v>1.4372581536760641E-3</v>
      </c>
      <c r="CS144" s="83">
        <f t="shared" si="135"/>
        <v>0</v>
      </c>
      <c r="CT144" s="83">
        <f t="shared" si="136"/>
        <v>7.4626865671641781E-3</v>
      </c>
      <c r="CU144" s="83">
        <f t="shared" si="137"/>
        <v>9.9999999999999985E-3</v>
      </c>
      <c r="CV144" s="83">
        <f t="shared" si="138"/>
        <v>7.4626865671641781E-3</v>
      </c>
      <c r="CW144" s="83">
        <f t="shared" si="139"/>
        <v>1.9999999999999996E-3</v>
      </c>
      <c r="CX144" s="124"/>
      <c r="CY144" s="125"/>
      <c r="CZ144" s="47"/>
    </row>
    <row r="145" spans="1:104" x14ac:dyDescent="0.25">
      <c r="A145">
        <v>3028</v>
      </c>
      <c r="B145">
        <v>553</v>
      </c>
      <c r="C145" t="s">
        <v>207</v>
      </c>
      <c r="D145" s="1">
        <v>41206.633946759262</v>
      </c>
      <c r="E145">
        <v>18</v>
      </c>
      <c r="F145" t="s">
        <v>394</v>
      </c>
      <c r="G145" t="s">
        <v>1439</v>
      </c>
      <c r="H145">
        <f t="shared" si="120"/>
        <v>1</v>
      </c>
      <c r="I145" t="s">
        <v>1499</v>
      </c>
      <c r="J145" t="s">
        <v>1003</v>
      </c>
      <c r="K145" s="65">
        <v>426.9</v>
      </c>
      <c r="L145" s="65"/>
      <c r="M145" t="s">
        <v>1185</v>
      </c>
      <c r="N145" s="52" t="s">
        <v>1420</v>
      </c>
      <c r="O145" t="str">
        <f>VLOOKUP(Geral!M145,PNV!$A$2:$E$354,5,0)</f>
        <v>DUP</v>
      </c>
      <c r="P145" t="s">
        <v>1011</v>
      </c>
      <c r="Q145" s="4">
        <v>1</v>
      </c>
      <c r="R145" s="4">
        <v>40.5</v>
      </c>
      <c r="S145" s="4">
        <v>13.4</v>
      </c>
      <c r="T145" s="67">
        <f t="shared" si="121"/>
        <v>542.70000000000005</v>
      </c>
      <c r="U145" s="6">
        <f t="shared" si="111"/>
        <v>542.70000000000005</v>
      </c>
      <c r="V145" s="6">
        <f t="shared" si="112"/>
        <v>0</v>
      </c>
      <c r="W145" s="6">
        <f t="shared" si="113"/>
        <v>0</v>
      </c>
      <c r="X145" s="6">
        <f t="shared" si="114"/>
        <v>145.80000000000001</v>
      </c>
      <c r="Y145" s="72">
        <f t="shared" si="115"/>
        <v>542.70000000000005</v>
      </c>
      <c r="Z145" s="72">
        <f t="shared" si="116"/>
        <v>542.70000000000005</v>
      </c>
      <c r="AA145" s="67">
        <f t="shared" si="122"/>
        <v>688.5</v>
      </c>
      <c r="AB145" s="67">
        <f t="shared" si="123"/>
        <v>688.5</v>
      </c>
      <c r="AC145" s="4">
        <v>1</v>
      </c>
      <c r="AD145" s="4">
        <v>0</v>
      </c>
      <c r="AE145" s="4">
        <v>0</v>
      </c>
      <c r="AF145" s="4">
        <v>0</v>
      </c>
      <c r="AG145" s="4">
        <v>1</v>
      </c>
      <c r="AH145" s="4">
        <v>0</v>
      </c>
      <c r="AI145" s="4">
        <v>0</v>
      </c>
      <c r="AJ145" s="4">
        <v>0</v>
      </c>
      <c r="AK145" s="4">
        <v>0</v>
      </c>
      <c r="AL145" s="4">
        <v>0</v>
      </c>
      <c r="AM145" s="4">
        <v>1</v>
      </c>
      <c r="AN145" s="4" t="s">
        <v>974</v>
      </c>
      <c r="AO145" s="4">
        <v>0</v>
      </c>
      <c r="AP145" s="4">
        <v>0</v>
      </c>
      <c r="AQ145" s="4">
        <v>0</v>
      </c>
      <c r="AR145" s="4">
        <v>0</v>
      </c>
      <c r="AS145" s="4">
        <v>750</v>
      </c>
      <c r="AT145" s="4">
        <v>0</v>
      </c>
      <c r="AU145" s="4">
        <v>30</v>
      </c>
      <c r="AV145" s="4">
        <v>0</v>
      </c>
      <c r="AW145" s="4">
        <v>0</v>
      </c>
      <c r="AX145" s="4">
        <v>0</v>
      </c>
      <c r="AY145" s="4">
        <v>0</v>
      </c>
      <c r="AZ145" s="4">
        <v>0</v>
      </c>
      <c r="BA145" s="4">
        <v>0</v>
      </c>
      <c r="BB145" s="4">
        <v>0</v>
      </c>
      <c r="BC145" s="9">
        <f t="shared" si="124"/>
        <v>0</v>
      </c>
      <c r="BD145" s="4">
        <v>1</v>
      </c>
      <c r="BE145" s="14">
        <f t="shared" si="125"/>
        <v>0</v>
      </c>
      <c r="BF145" s="15">
        <f t="shared" si="117"/>
        <v>9.7200000000000006</v>
      </c>
      <c r="BG145" s="14">
        <f t="shared" si="126"/>
        <v>0</v>
      </c>
      <c r="BH145" s="16">
        <f t="shared" si="118"/>
        <v>194.4</v>
      </c>
      <c r="BI145" s="14">
        <f t="shared" si="127"/>
        <v>750</v>
      </c>
      <c r="BJ145" s="14">
        <f t="shared" si="127"/>
        <v>0</v>
      </c>
      <c r="BK145" s="14">
        <f t="shared" si="127"/>
        <v>0</v>
      </c>
      <c r="BL145" s="17">
        <f t="shared" si="119"/>
        <v>8.1</v>
      </c>
      <c r="BM145" s="14">
        <f t="shared" si="109"/>
        <v>0</v>
      </c>
      <c r="BN145" s="14">
        <f t="shared" si="149"/>
        <v>0</v>
      </c>
      <c r="BO145" s="14">
        <f t="shared" si="149"/>
        <v>0</v>
      </c>
      <c r="BP145" s="14">
        <f t="shared" si="149"/>
        <v>0</v>
      </c>
      <c r="BQ145" s="14">
        <f t="shared" si="149"/>
        <v>0</v>
      </c>
      <c r="BR145" s="14">
        <f t="shared" si="149"/>
        <v>0</v>
      </c>
      <c r="BS145" s="14">
        <f t="shared" si="149"/>
        <v>0</v>
      </c>
      <c r="BT145" s="14">
        <f t="shared" si="149"/>
        <v>0</v>
      </c>
      <c r="BU145" s="14">
        <f t="shared" si="149"/>
        <v>30</v>
      </c>
      <c r="BV145" s="14">
        <f t="shared" si="149"/>
        <v>0</v>
      </c>
      <c r="BW145" s="14">
        <f t="shared" si="149"/>
        <v>0</v>
      </c>
      <c r="BX145" s="14">
        <f t="shared" si="149"/>
        <v>0</v>
      </c>
      <c r="BY145" s="14">
        <f t="shared" si="149"/>
        <v>0</v>
      </c>
      <c r="BZ145" s="14">
        <f t="shared" si="149"/>
        <v>0</v>
      </c>
      <c r="CA145" s="18">
        <f t="shared" si="128"/>
        <v>992.22</v>
      </c>
      <c r="CB145" s="40">
        <f t="shared" si="140"/>
        <v>2.0249999999999999</v>
      </c>
      <c r="CC145" s="39">
        <f t="shared" si="141"/>
        <v>5.0625</v>
      </c>
      <c r="CE145" s="39">
        <f t="shared" si="142"/>
        <v>9.7199999999999989</v>
      </c>
      <c r="CF145" s="39">
        <f t="shared" si="143"/>
        <v>108.53999999999999</v>
      </c>
      <c r="CG145">
        <f t="shared" si="144"/>
        <v>0.78</v>
      </c>
      <c r="CI145">
        <f t="shared" si="145"/>
        <v>4.05</v>
      </c>
      <c r="CJ145" s="39">
        <f t="shared" si="146"/>
        <v>5.4269999999999996</v>
      </c>
      <c r="CK145" s="39">
        <f t="shared" si="147"/>
        <v>4.05</v>
      </c>
      <c r="CL145" s="39">
        <f t="shared" si="148"/>
        <v>1.0853999999999999</v>
      </c>
      <c r="CM145" s="83">
        <f t="shared" si="129"/>
        <v>3.731343283582089E-3</v>
      </c>
      <c r="CN145" s="83">
        <f t="shared" si="130"/>
        <v>9.3283582089552231E-3</v>
      </c>
      <c r="CO145" s="83">
        <f t="shared" si="131"/>
        <v>0</v>
      </c>
      <c r="CP145" s="83">
        <f t="shared" si="132"/>
        <v>1.7910447761194027E-2</v>
      </c>
      <c r="CQ145" s="83">
        <f t="shared" si="133"/>
        <v>0.19999999999999996</v>
      </c>
      <c r="CR145" s="83">
        <f t="shared" si="134"/>
        <v>1.4372581536760641E-3</v>
      </c>
      <c r="CS145" s="83">
        <f t="shared" si="135"/>
        <v>0</v>
      </c>
      <c r="CT145" s="83">
        <f t="shared" si="136"/>
        <v>7.4626865671641781E-3</v>
      </c>
      <c r="CU145" s="83">
        <f t="shared" si="137"/>
        <v>9.9999999999999985E-3</v>
      </c>
      <c r="CV145" s="83">
        <f t="shared" si="138"/>
        <v>7.4626865671641781E-3</v>
      </c>
      <c r="CW145" s="83">
        <f t="shared" si="139"/>
        <v>1.9999999999999996E-3</v>
      </c>
      <c r="CX145" s="124"/>
      <c r="CY145" s="125"/>
      <c r="CZ145" s="47"/>
    </row>
    <row r="146" spans="1:104" x14ac:dyDescent="0.25">
      <c r="A146">
        <v>3029</v>
      </c>
      <c r="B146">
        <v>550</v>
      </c>
      <c r="C146" t="s">
        <v>207</v>
      </c>
      <c r="D146" s="1">
        <v>41206.493171296293</v>
      </c>
      <c r="E146">
        <v>15</v>
      </c>
      <c r="F146" t="s">
        <v>948</v>
      </c>
      <c r="G146" t="s">
        <v>1439</v>
      </c>
      <c r="H146">
        <f t="shared" si="120"/>
        <v>1</v>
      </c>
      <c r="I146" t="s">
        <v>1499</v>
      </c>
      <c r="J146" t="s">
        <v>1003</v>
      </c>
      <c r="K146" s="65">
        <v>432.15</v>
      </c>
      <c r="L146" s="65"/>
      <c r="M146" t="s">
        <v>1185</v>
      </c>
      <c r="N146" s="52" t="s">
        <v>1420</v>
      </c>
      <c r="O146" t="str">
        <f>VLOOKUP(Geral!M146,PNV!$A$2:$E$354,5,0)</f>
        <v>DUP</v>
      </c>
      <c r="P146" t="s">
        <v>1011</v>
      </c>
      <c r="Q146" s="4">
        <v>1</v>
      </c>
      <c r="R146" s="4">
        <v>55.1</v>
      </c>
      <c r="S146" s="4">
        <v>13.55</v>
      </c>
      <c r="T146" s="67">
        <f t="shared" si="121"/>
        <v>746.60500000000002</v>
      </c>
      <c r="U146" s="6">
        <f t="shared" si="111"/>
        <v>746.60500000000002</v>
      </c>
      <c r="V146" s="6">
        <f t="shared" si="112"/>
        <v>0</v>
      </c>
      <c r="W146" s="6">
        <f t="shared" si="113"/>
        <v>0</v>
      </c>
      <c r="X146" s="6">
        <f t="shared" si="114"/>
        <v>198.36</v>
      </c>
      <c r="Y146" s="72">
        <f t="shared" si="115"/>
        <v>746.60500000000002</v>
      </c>
      <c r="Z146" s="72">
        <f t="shared" si="116"/>
        <v>746.60500000000002</v>
      </c>
      <c r="AA146" s="67">
        <f t="shared" si="122"/>
        <v>944.96500000000003</v>
      </c>
      <c r="AB146" s="67">
        <f t="shared" si="123"/>
        <v>944.96500000000003</v>
      </c>
      <c r="AC146" s="4">
        <v>1</v>
      </c>
      <c r="AD146" s="4">
        <v>0</v>
      </c>
      <c r="AE146" s="4">
        <v>0</v>
      </c>
      <c r="AF146" s="4">
        <v>0</v>
      </c>
      <c r="AG146" s="4">
        <v>1</v>
      </c>
      <c r="AH146" s="4">
        <v>0</v>
      </c>
      <c r="AI146" s="4">
        <v>0</v>
      </c>
      <c r="AJ146" s="4">
        <v>0</v>
      </c>
      <c r="AK146" s="4">
        <v>1</v>
      </c>
      <c r="AL146" s="4">
        <v>0</v>
      </c>
      <c r="AM146" s="4">
        <v>0</v>
      </c>
      <c r="AN146" s="4" t="s">
        <v>971</v>
      </c>
      <c r="AO146" s="4">
        <v>0.5</v>
      </c>
      <c r="AP146" s="4">
        <v>0</v>
      </c>
      <c r="AQ146" s="4">
        <v>0</v>
      </c>
      <c r="AR146" s="4">
        <v>0</v>
      </c>
      <c r="AS146" s="4">
        <v>0</v>
      </c>
      <c r="AT146" s="4">
        <v>0</v>
      </c>
      <c r="AU146" s="4">
        <v>0</v>
      </c>
      <c r="AV146" s="4">
        <v>0</v>
      </c>
      <c r="AW146" s="4">
        <v>0</v>
      </c>
      <c r="AX146" s="4">
        <v>0</v>
      </c>
      <c r="AY146" s="4">
        <v>0</v>
      </c>
      <c r="AZ146" s="4">
        <v>0</v>
      </c>
      <c r="BA146" s="4">
        <v>0</v>
      </c>
      <c r="BB146" s="4">
        <v>0</v>
      </c>
      <c r="BC146" s="9">
        <f t="shared" si="124"/>
        <v>0</v>
      </c>
      <c r="BD146" s="4">
        <v>3</v>
      </c>
      <c r="BE146" s="14">
        <f t="shared" si="125"/>
        <v>0</v>
      </c>
      <c r="BF146" s="15">
        <f t="shared" si="117"/>
        <v>14.050500000000005</v>
      </c>
      <c r="BG146" s="14">
        <f t="shared" si="126"/>
        <v>0</v>
      </c>
      <c r="BH146" s="16">
        <f t="shared" si="118"/>
        <v>264.48</v>
      </c>
      <c r="BI146" s="14">
        <f t="shared" si="127"/>
        <v>0</v>
      </c>
      <c r="BJ146" s="14">
        <f t="shared" si="127"/>
        <v>0</v>
      </c>
      <c r="BK146" s="14">
        <f t="shared" si="127"/>
        <v>0</v>
      </c>
      <c r="BL146" s="17">
        <f t="shared" si="119"/>
        <v>11.020000000000001</v>
      </c>
      <c r="BM146" s="14">
        <f t="shared" si="109"/>
        <v>0</v>
      </c>
      <c r="BN146" s="14">
        <f t="shared" si="149"/>
        <v>0</v>
      </c>
      <c r="BO146" s="14">
        <f t="shared" si="149"/>
        <v>0</v>
      </c>
      <c r="BP146" s="14">
        <f t="shared" si="149"/>
        <v>0</v>
      </c>
      <c r="BQ146" s="14">
        <f t="shared" si="149"/>
        <v>0.5</v>
      </c>
      <c r="BR146" s="14">
        <f t="shared" si="149"/>
        <v>0</v>
      </c>
      <c r="BS146" s="14">
        <f t="shared" si="149"/>
        <v>0</v>
      </c>
      <c r="BT146" s="14">
        <f t="shared" si="149"/>
        <v>0</v>
      </c>
      <c r="BU146" s="14">
        <f t="shared" si="149"/>
        <v>0</v>
      </c>
      <c r="BV146" s="14">
        <f t="shared" si="149"/>
        <v>0</v>
      </c>
      <c r="BW146" s="14">
        <f t="shared" si="149"/>
        <v>0</v>
      </c>
      <c r="BX146" s="14">
        <f t="shared" si="149"/>
        <v>0</v>
      </c>
      <c r="BY146" s="14">
        <f t="shared" si="149"/>
        <v>0</v>
      </c>
      <c r="BZ146" s="14">
        <f t="shared" si="149"/>
        <v>0</v>
      </c>
      <c r="CA146" s="18">
        <f t="shared" si="128"/>
        <v>290.0505</v>
      </c>
      <c r="CB146" s="40">
        <f t="shared" si="140"/>
        <v>2.7550000000000003</v>
      </c>
      <c r="CC146" s="39">
        <f t="shared" si="141"/>
        <v>6.8875000000000011</v>
      </c>
      <c r="CE146" s="39">
        <f t="shared" si="142"/>
        <v>13.224000000000002</v>
      </c>
      <c r="CF146" s="39">
        <f t="shared" si="143"/>
        <v>149.32100000000003</v>
      </c>
      <c r="CG146">
        <f t="shared" si="144"/>
        <v>0.78</v>
      </c>
      <c r="CI146">
        <f t="shared" si="145"/>
        <v>5.5100000000000007</v>
      </c>
      <c r="CJ146" s="39">
        <f t="shared" si="146"/>
        <v>7.4660500000000019</v>
      </c>
      <c r="CK146" s="39">
        <f t="shared" si="147"/>
        <v>5.5100000000000007</v>
      </c>
      <c r="CL146" s="39">
        <f t="shared" si="148"/>
        <v>1.4932100000000004</v>
      </c>
      <c r="CM146" s="83">
        <f t="shared" si="129"/>
        <v>3.690036900369004E-3</v>
      </c>
      <c r="CN146" s="83">
        <f t="shared" si="130"/>
        <v>9.2250922509225109E-3</v>
      </c>
      <c r="CO146" s="83">
        <f t="shared" si="131"/>
        <v>0</v>
      </c>
      <c r="CP146" s="83">
        <f t="shared" si="132"/>
        <v>1.7712177121771221E-2</v>
      </c>
      <c r="CQ146" s="83">
        <f t="shared" si="133"/>
        <v>0.20000000000000004</v>
      </c>
      <c r="CR146" s="83">
        <f t="shared" si="134"/>
        <v>1.0447291405763423E-3</v>
      </c>
      <c r="CS146" s="83">
        <f t="shared" si="135"/>
        <v>0</v>
      </c>
      <c r="CT146" s="83">
        <f t="shared" si="136"/>
        <v>7.380073800738008E-3</v>
      </c>
      <c r="CU146" s="83">
        <f t="shared" si="137"/>
        <v>1.0000000000000002E-2</v>
      </c>
      <c r="CV146" s="83">
        <f t="shared" si="138"/>
        <v>7.380073800738008E-3</v>
      </c>
      <c r="CW146" s="83">
        <f t="shared" si="139"/>
        <v>2.0000000000000005E-3</v>
      </c>
      <c r="CX146" s="124"/>
      <c r="CY146" s="125"/>
      <c r="CZ146" s="47"/>
    </row>
    <row r="147" spans="1:104" x14ac:dyDescent="0.25">
      <c r="A147">
        <v>3030</v>
      </c>
      <c r="B147">
        <v>551</v>
      </c>
      <c r="C147" t="s">
        <v>207</v>
      </c>
      <c r="D147" s="1">
        <v>41206.502743055556</v>
      </c>
      <c r="E147">
        <v>16</v>
      </c>
      <c r="F147" t="s">
        <v>950</v>
      </c>
      <c r="G147" t="s">
        <v>1439</v>
      </c>
      <c r="H147">
        <f t="shared" si="120"/>
        <v>1</v>
      </c>
      <c r="I147" t="s">
        <v>1499</v>
      </c>
      <c r="J147" t="s">
        <v>1003</v>
      </c>
      <c r="K147" s="65">
        <v>432.15</v>
      </c>
      <c r="L147" s="65"/>
      <c r="M147" t="s">
        <v>1185</v>
      </c>
      <c r="N147" s="52" t="s">
        <v>1420</v>
      </c>
      <c r="O147" t="str">
        <f>VLOOKUP(Geral!M147,PNV!$A$2:$E$354,5,0)</f>
        <v>DUP</v>
      </c>
      <c r="P147" t="s">
        <v>1011</v>
      </c>
      <c r="Q147" s="4">
        <v>1</v>
      </c>
      <c r="R147" s="4">
        <v>55.1</v>
      </c>
      <c r="S147" s="4">
        <v>13.55</v>
      </c>
      <c r="T147" s="67">
        <f t="shared" si="121"/>
        <v>746.60500000000002</v>
      </c>
      <c r="U147" s="6">
        <f t="shared" si="111"/>
        <v>746.60500000000002</v>
      </c>
      <c r="V147" s="6">
        <f t="shared" si="112"/>
        <v>0</v>
      </c>
      <c r="W147" s="6">
        <f t="shared" si="113"/>
        <v>0</v>
      </c>
      <c r="X147" s="6">
        <f t="shared" si="114"/>
        <v>198.36</v>
      </c>
      <c r="Y147" s="72">
        <f t="shared" si="115"/>
        <v>746.60500000000002</v>
      </c>
      <c r="Z147" s="72">
        <f t="shared" si="116"/>
        <v>746.60500000000002</v>
      </c>
      <c r="AA147" s="67">
        <f t="shared" si="122"/>
        <v>944.96500000000003</v>
      </c>
      <c r="AB147" s="67">
        <f t="shared" si="123"/>
        <v>944.96500000000003</v>
      </c>
      <c r="AC147" s="4">
        <v>1</v>
      </c>
      <c r="AD147" s="4">
        <v>0</v>
      </c>
      <c r="AE147" s="4">
        <v>0</v>
      </c>
      <c r="AF147" s="4">
        <v>0</v>
      </c>
      <c r="AG147" s="4">
        <v>1</v>
      </c>
      <c r="AH147" s="4">
        <v>0</v>
      </c>
      <c r="AI147" s="4">
        <v>0</v>
      </c>
      <c r="AJ147" s="4">
        <v>0</v>
      </c>
      <c r="AK147" s="4">
        <v>1</v>
      </c>
      <c r="AL147" s="4">
        <v>0</v>
      </c>
      <c r="AM147" s="4">
        <v>0</v>
      </c>
      <c r="AN147" s="4" t="s">
        <v>972</v>
      </c>
      <c r="AO147" s="4">
        <v>0.5</v>
      </c>
      <c r="AP147" s="4">
        <v>0</v>
      </c>
      <c r="AQ147" s="4">
        <v>0</v>
      </c>
      <c r="AR147" s="4">
        <v>0</v>
      </c>
      <c r="AS147" s="4">
        <v>0</v>
      </c>
      <c r="AT147" s="4">
        <v>0</v>
      </c>
      <c r="AU147" s="4">
        <v>0</v>
      </c>
      <c r="AV147" s="4">
        <v>0</v>
      </c>
      <c r="AW147" s="4">
        <v>0</v>
      </c>
      <c r="AX147" s="4">
        <v>0</v>
      </c>
      <c r="AY147" s="4">
        <v>0</v>
      </c>
      <c r="AZ147" s="4">
        <v>0</v>
      </c>
      <c r="BA147" s="4">
        <v>0</v>
      </c>
      <c r="BB147" s="4">
        <v>0</v>
      </c>
      <c r="BC147" s="9">
        <f t="shared" si="124"/>
        <v>0</v>
      </c>
      <c r="BD147" s="4">
        <v>1</v>
      </c>
      <c r="BE147" s="14">
        <f t="shared" si="125"/>
        <v>0</v>
      </c>
      <c r="BF147" s="15">
        <f t="shared" si="117"/>
        <v>14.050500000000005</v>
      </c>
      <c r="BG147" s="14">
        <f t="shared" si="126"/>
        <v>0</v>
      </c>
      <c r="BH147" s="16">
        <f t="shared" si="118"/>
        <v>264.48</v>
      </c>
      <c r="BI147" s="14">
        <f t="shared" si="127"/>
        <v>0</v>
      </c>
      <c r="BJ147" s="14">
        <f t="shared" si="127"/>
        <v>0</v>
      </c>
      <c r="BK147" s="14">
        <f t="shared" si="127"/>
        <v>0</v>
      </c>
      <c r="BL147" s="17">
        <f t="shared" si="119"/>
        <v>11.020000000000001</v>
      </c>
      <c r="BM147" s="14">
        <f t="shared" si="109"/>
        <v>0</v>
      </c>
      <c r="BN147" s="14">
        <f t="shared" si="149"/>
        <v>0</v>
      </c>
      <c r="BO147" s="14">
        <f t="shared" si="149"/>
        <v>0</v>
      </c>
      <c r="BP147" s="14">
        <f t="shared" si="149"/>
        <v>0</v>
      </c>
      <c r="BQ147" s="14">
        <f t="shared" si="149"/>
        <v>0.5</v>
      </c>
      <c r="BR147" s="14">
        <f t="shared" si="149"/>
        <v>0</v>
      </c>
      <c r="BS147" s="14">
        <f t="shared" si="149"/>
        <v>0</v>
      </c>
      <c r="BT147" s="14">
        <f t="shared" si="149"/>
        <v>0</v>
      </c>
      <c r="BU147" s="14">
        <f t="shared" si="149"/>
        <v>0</v>
      </c>
      <c r="BV147" s="14">
        <f t="shared" si="149"/>
        <v>0</v>
      </c>
      <c r="BW147" s="14">
        <f t="shared" si="149"/>
        <v>0</v>
      </c>
      <c r="BX147" s="14">
        <f t="shared" si="149"/>
        <v>0</v>
      </c>
      <c r="BY147" s="14">
        <f t="shared" si="149"/>
        <v>0</v>
      </c>
      <c r="BZ147" s="14">
        <f t="shared" si="149"/>
        <v>0</v>
      </c>
      <c r="CA147" s="18">
        <f t="shared" si="128"/>
        <v>290.0505</v>
      </c>
      <c r="CB147" s="40">
        <f t="shared" si="140"/>
        <v>2.7550000000000003</v>
      </c>
      <c r="CC147" s="39">
        <f t="shared" si="141"/>
        <v>6.8875000000000011</v>
      </c>
      <c r="CE147" s="39">
        <f t="shared" si="142"/>
        <v>13.224000000000002</v>
      </c>
      <c r="CF147" s="39">
        <f t="shared" si="143"/>
        <v>149.32100000000003</v>
      </c>
      <c r="CG147">
        <f t="shared" si="144"/>
        <v>0.78</v>
      </c>
      <c r="CI147">
        <f t="shared" si="145"/>
        <v>5.5100000000000007</v>
      </c>
      <c r="CJ147" s="39">
        <f t="shared" si="146"/>
        <v>7.4660500000000019</v>
      </c>
      <c r="CK147" s="39">
        <f t="shared" si="147"/>
        <v>5.5100000000000007</v>
      </c>
      <c r="CL147" s="39">
        <f t="shared" si="148"/>
        <v>1.4932100000000004</v>
      </c>
      <c r="CM147" s="83">
        <f t="shared" si="129"/>
        <v>3.690036900369004E-3</v>
      </c>
      <c r="CN147" s="83">
        <f t="shared" si="130"/>
        <v>9.2250922509225109E-3</v>
      </c>
      <c r="CO147" s="83">
        <f t="shared" si="131"/>
        <v>0</v>
      </c>
      <c r="CP147" s="83">
        <f t="shared" si="132"/>
        <v>1.7712177121771221E-2</v>
      </c>
      <c r="CQ147" s="83">
        <f t="shared" si="133"/>
        <v>0.20000000000000004</v>
      </c>
      <c r="CR147" s="83">
        <f t="shared" si="134"/>
        <v>1.0447291405763423E-3</v>
      </c>
      <c r="CS147" s="83">
        <f t="shared" si="135"/>
        <v>0</v>
      </c>
      <c r="CT147" s="83">
        <f t="shared" si="136"/>
        <v>7.380073800738008E-3</v>
      </c>
      <c r="CU147" s="83">
        <f t="shared" si="137"/>
        <v>1.0000000000000002E-2</v>
      </c>
      <c r="CV147" s="83">
        <f t="shared" si="138"/>
        <v>7.380073800738008E-3</v>
      </c>
      <c r="CW147" s="83">
        <f t="shared" si="139"/>
        <v>2.0000000000000005E-3</v>
      </c>
      <c r="CX147" s="124"/>
      <c r="CY147" s="125"/>
      <c r="CZ147" s="47"/>
    </row>
    <row r="148" spans="1:104" x14ac:dyDescent="0.25">
      <c r="A148">
        <v>3031</v>
      </c>
      <c r="B148">
        <v>549</v>
      </c>
      <c r="C148" t="s">
        <v>207</v>
      </c>
      <c r="D148" s="1">
        <v>41206.474062499998</v>
      </c>
      <c r="E148">
        <v>15</v>
      </c>
      <c r="F148" t="s">
        <v>952</v>
      </c>
      <c r="G148" t="s">
        <v>743</v>
      </c>
      <c r="H148">
        <f t="shared" si="120"/>
        <v>0</v>
      </c>
      <c r="I148" t="s">
        <v>1499</v>
      </c>
      <c r="J148" t="s">
        <v>1003</v>
      </c>
      <c r="K148" s="65">
        <v>432.5</v>
      </c>
      <c r="L148" s="65"/>
      <c r="M148" t="s">
        <v>1185</v>
      </c>
      <c r="N148" t="str">
        <f>VLOOKUP(Geral!M148,PNV!$A$2:$E$354,2,0)</f>
        <v>PAV</v>
      </c>
      <c r="O148" t="str">
        <f>VLOOKUP(Geral!M148,PNV!$A$2:$E$354,5,0)</f>
        <v>DUP</v>
      </c>
      <c r="P148" t="s">
        <v>1011</v>
      </c>
      <c r="Q148" s="4">
        <v>2</v>
      </c>
      <c r="R148" s="4">
        <v>30</v>
      </c>
      <c r="S148" s="4">
        <v>2</v>
      </c>
      <c r="T148" s="67">
        <f t="shared" si="121"/>
        <v>60</v>
      </c>
      <c r="U148" s="6">
        <f t="shared" si="111"/>
        <v>60</v>
      </c>
      <c r="V148" s="6">
        <f t="shared" si="112"/>
        <v>0</v>
      </c>
      <c r="W148" s="6">
        <f t="shared" si="113"/>
        <v>0</v>
      </c>
      <c r="X148" s="6">
        <f t="shared" si="114"/>
        <v>14.4</v>
      </c>
      <c r="Y148" s="72">
        <f t="shared" si="115"/>
        <v>60</v>
      </c>
      <c r="Z148" s="72">
        <f t="shared" si="116"/>
        <v>60</v>
      </c>
      <c r="AA148" s="67">
        <f t="shared" si="122"/>
        <v>74.400000000000006</v>
      </c>
      <c r="AB148" s="67">
        <f t="shared" si="123"/>
        <v>74.400000000000006</v>
      </c>
      <c r="AC148" s="4">
        <v>0</v>
      </c>
      <c r="AD148" s="4">
        <v>1</v>
      </c>
      <c r="AE148" s="4">
        <v>0</v>
      </c>
      <c r="AF148" s="4">
        <v>0</v>
      </c>
      <c r="AG148" s="4">
        <v>0</v>
      </c>
      <c r="AH148" s="4">
        <v>0</v>
      </c>
      <c r="AI148" s="4">
        <v>0</v>
      </c>
      <c r="AJ148" s="4">
        <v>0</v>
      </c>
      <c r="AK148" s="4">
        <v>0</v>
      </c>
      <c r="AL148" s="4">
        <v>0</v>
      </c>
      <c r="AM148" s="4">
        <v>1</v>
      </c>
      <c r="AN148" s="4" t="s">
        <v>970</v>
      </c>
      <c r="AO148" s="4">
        <v>0</v>
      </c>
      <c r="AP148" s="4">
        <v>0</v>
      </c>
      <c r="AQ148" s="4">
        <v>0</v>
      </c>
      <c r="AR148" s="4">
        <v>0</v>
      </c>
      <c r="AS148" s="4">
        <v>0</v>
      </c>
      <c r="AT148" s="4">
        <v>0</v>
      </c>
      <c r="AU148" s="4">
        <v>0</v>
      </c>
      <c r="AV148" s="4">
        <v>0</v>
      </c>
      <c r="AW148" s="4">
        <v>0</v>
      </c>
      <c r="AX148" s="4">
        <v>0</v>
      </c>
      <c r="AY148" s="4">
        <v>0</v>
      </c>
      <c r="AZ148" s="4">
        <v>0</v>
      </c>
      <c r="BA148" s="4">
        <v>0</v>
      </c>
      <c r="BB148" s="4">
        <v>0</v>
      </c>
      <c r="BC148" s="9">
        <f t="shared" si="124"/>
        <v>0</v>
      </c>
      <c r="BD148" s="4">
        <v>5</v>
      </c>
      <c r="BE148" s="14">
        <f t="shared" si="125"/>
        <v>0</v>
      </c>
      <c r="BF148" s="15">
        <f t="shared" si="117"/>
        <v>6</v>
      </c>
      <c r="BG148" s="14">
        <f t="shared" si="126"/>
        <v>0</v>
      </c>
      <c r="BH148" s="16">
        <f t="shared" si="118"/>
        <v>144</v>
      </c>
      <c r="BI148" s="14">
        <f t="shared" si="127"/>
        <v>0</v>
      </c>
      <c r="BJ148" s="14">
        <f t="shared" si="127"/>
        <v>0</v>
      </c>
      <c r="BK148" s="14">
        <f t="shared" si="127"/>
        <v>0</v>
      </c>
      <c r="BL148" s="17">
        <f t="shared" si="119"/>
        <v>0</v>
      </c>
      <c r="BM148" s="14">
        <f t="shared" si="109"/>
        <v>0</v>
      </c>
      <c r="BN148" s="14">
        <f t="shared" si="149"/>
        <v>0</v>
      </c>
      <c r="BO148" s="14">
        <f t="shared" si="149"/>
        <v>0</v>
      </c>
      <c r="BP148" s="14">
        <f t="shared" si="149"/>
        <v>0</v>
      </c>
      <c r="BQ148" s="14">
        <f t="shared" si="149"/>
        <v>0</v>
      </c>
      <c r="BR148" s="14">
        <f t="shared" si="149"/>
        <v>0</v>
      </c>
      <c r="BS148" s="14">
        <f t="shared" si="149"/>
        <v>0</v>
      </c>
      <c r="BT148" s="14">
        <f t="shared" si="149"/>
        <v>0</v>
      </c>
      <c r="BU148" s="14">
        <f t="shared" si="149"/>
        <v>0</v>
      </c>
      <c r="BV148" s="14">
        <f t="shared" si="149"/>
        <v>0</v>
      </c>
      <c r="BW148" s="14">
        <f t="shared" si="149"/>
        <v>0</v>
      </c>
      <c r="BX148" s="14">
        <f t="shared" si="149"/>
        <v>0</v>
      </c>
      <c r="BY148" s="14">
        <f t="shared" si="149"/>
        <v>0</v>
      </c>
      <c r="BZ148" s="14">
        <f t="shared" si="149"/>
        <v>0</v>
      </c>
      <c r="CA148" s="18">
        <f t="shared" si="128"/>
        <v>150</v>
      </c>
      <c r="CB148" s="40">
        <f t="shared" si="140"/>
        <v>3</v>
      </c>
      <c r="CC148" s="39">
        <f t="shared" si="141"/>
        <v>3</v>
      </c>
      <c r="CE148" s="39">
        <f t="shared" si="142"/>
        <v>14.399999999999999</v>
      </c>
      <c r="CF148" s="39">
        <f t="shared" si="143"/>
        <v>12</v>
      </c>
      <c r="CG148">
        <f t="shared" si="144"/>
        <v>0.78</v>
      </c>
      <c r="CI148">
        <f t="shared" si="145"/>
        <v>0</v>
      </c>
      <c r="CJ148" s="39">
        <f t="shared" si="146"/>
        <v>0.60000000000000009</v>
      </c>
      <c r="CK148" s="39">
        <f t="shared" si="147"/>
        <v>3</v>
      </c>
      <c r="CL148" s="39">
        <f t="shared" si="148"/>
        <v>0.12000000000000002</v>
      </c>
      <c r="CM148" s="83">
        <f t="shared" si="129"/>
        <v>0.05</v>
      </c>
      <c r="CN148" s="83">
        <f t="shared" si="130"/>
        <v>0.05</v>
      </c>
      <c r="CO148" s="83">
        <f t="shared" si="131"/>
        <v>0</v>
      </c>
      <c r="CP148" s="83">
        <f t="shared" si="132"/>
        <v>0.23999999999999996</v>
      </c>
      <c r="CQ148" s="83">
        <f t="shared" si="133"/>
        <v>0.2</v>
      </c>
      <c r="CR148" s="83">
        <f t="shared" si="134"/>
        <v>1.3000000000000001E-2</v>
      </c>
      <c r="CS148" s="83">
        <f t="shared" si="135"/>
        <v>0</v>
      </c>
      <c r="CT148" s="83">
        <f t="shared" si="136"/>
        <v>0</v>
      </c>
      <c r="CU148" s="83">
        <f t="shared" si="137"/>
        <v>1.0000000000000002E-2</v>
      </c>
      <c r="CV148" s="83">
        <f t="shared" si="138"/>
        <v>0.05</v>
      </c>
      <c r="CW148" s="83">
        <f t="shared" si="139"/>
        <v>2.0000000000000005E-3</v>
      </c>
      <c r="CX148" s="124"/>
      <c r="CY148" s="125"/>
      <c r="CZ148" s="47"/>
    </row>
    <row r="149" spans="1:104" x14ac:dyDescent="0.25">
      <c r="A149">
        <v>3032</v>
      </c>
      <c r="B149">
        <v>546</v>
      </c>
      <c r="C149" t="s">
        <v>207</v>
      </c>
      <c r="D149" s="1">
        <v>41206.43</v>
      </c>
      <c r="E149">
        <v>11</v>
      </c>
      <c r="F149" t="s">
        <v>966</v>
      </c>
      <c r="G149" t="s">
        <v>1439</v>
      </c>
      <c r="H149">
        <f t="shared" si="120"/>
        <v>1</v>
      </c>
      <c r="I149" t="s">
        <v>1499</v>
      </c>
      <c r="J149" t="s">
        <v>1003</v>
      </c>
      <c r="K149" s="65">
        <v>434.3</v>
      </c>
      <c r="L149" s="65"/>
      <c r="M149" t="s">
        <v>1185</v>
      </c>
      <c r="N149" s="52" t="s">
        <v>1420</v>
      </c>
      <c r="O149" t="str">
        <f>VLOOKUP(Geral!M149,PNV!$A$2:$E$354,5,0)</f>
        <v>DUP</v>
      </c>
      <c r="P149" t="s">
        <v>1011</v>
      </c>
      <c r="Q149" s="4">
        <v>1</v>
      </c>
      <c r="R149" s="4">
        <v>13.75</v>
      </c>
      <c r="S149" s="4">
        <v>12.05</v>
      </c>
      <c r="T149" s="67">
        <f t="shared" si="121"/>
        <v>165.6875</v>
      </c>
      <c r="U149" s="6">
        <f t="shared" si="111"/>
        <v>165.6875</v>
      </c>
      <c r="V149" s="6">
        <f t="shared" si="112"/>
        <v>0</v>
      </c>
      <c r="W149" s="6">
        <f t="shared" si="113"/>
        <v>0</v>
      </c>
      <c r="X149" s="6">
        <f t="shared" si="114"/>
        <v>49.5</v>
      </c>
      <c r="Y149" s="72">
        <f t="shared" si="115"/>
        <v>165.6875</v>
      </c>
      <c r="Z149" s="72">
        <f t="shared" si="116"/>
        <v>165.6875</v>
      </c>
      <c r="AA149" s="67">
        <f t="shared" si="122"/>
        <v>215.1875</v>
      </c>
      <c r="AB149" s="67">
        <f t="shared" si="123"/>
        <v>215.1875</v>
      </c>
      <c r="AC149" s="4">
        <v>1</v>
      </c>
      <c r="AD149" s="4">
        <v>0</v>
      </c>
      <c r="AE149" s="4">
        <v>0</v>
      </c>
      <c r="AF149" s="4">
        <v>0</v>
      </c>
      <c r="AG149" s="4">
        <v>1</v>
      </c>
      <c r="AH149" s="4">
        <v>0</v>
      </c>
      <c r="AI149" s="4">
        <v>0</v>
      </c>
      <c r="AJ149" s="4">
        <v>0</v>
      </c>
      <c r="AK149" s="4">
        <v>0</v>
      </c>
      <c r="AL149" s="4">
        <v>0</v>
      </c>
      <c r="AM149" s="4">
        <v>1</v>
      </c>
      <c r="AN149" s="4" t="s">
        <v>967</v>
      </c>
      <c r="AO149" s="4">
        <v>0</v>
      </c>
      <c r="AP149" s="4">
        <v>0</v>
      </c>
      <c r="AQ149" s="4">
        <v>0</v>
      </c>
      <c r="AR149" s="4">
        <v>0</v>
      </c>
      <c r="AS149" s="4">
        <v>0</v>
      </c>
      <c r="AT149" s="4">
        <v>0</v>
      </c>
      <c r="AU149" s="4">
        <v>0</v>
      </c>
      <c r="AV149" s="4">
        <v>0</v>
      </c>
      <c r="AW149" s="4">
        <v>0</v>
      </c>
      <c r="AX149" s="4">
        <v>0</v>
      </c>
      <c r="AY149" s="4">
        <v>0</v>
      </c>
      <c r="AZ149" s="4">
        <v>0</v>
      </c>
      <c r="BA149" s="4">
        <v>0</v>
      </c>
      <c r="BB149" s="4">
        <v>0</v>
      </c>
      <c r="BC149" s="9">
        <f t="shared" si="124"/>
        <v>0</v>
      </c>
      <c r="BD149" s="4">
        <v>5</v>
      </c>
      <c r="BE149" s="14">
        <f t="shared" si="125"/>
        <v>0</v>
      </c>
      <c r="BF149" s="15">
        <f t="shared" si="117"/>
        <v>1.443750000000001</v>
      </c>
      <c r="BG149" s="14">
        <f t="shared" si="126"/>
        <v>0</v>
      </c>
      <c r="BH149" s="16">
        <f t="shared" si="118"/>
        <v>66</v>
      </c>
      <c r="BI149" s="14">
        <f t="shared" si="127"/>
        <v>0</v>
      </c>
      <c r="BJ149" s="14">
        <f t="shared" si="127"/>
        <v>0</v>
      </c>
      <c r="BK149" s="14">
        <f t="shared" si="127"/>
        <v>0</v>
      </c>
      <c r="BL149" s="17">
        <f t="shared" si="119"/>
        <v>2.75</v>
      </c>
      <c r="BM149" s="14">
        <f t="shared" si="109"/>
        <v>0</v>
      </c>
      <c r="BN149" s="14">
        <f t="shared" si="149"/>
        <v>0</v>
      </c>
      <c r="BO149" s="14">
        <f t="shared" si="149"/>
        <v>0</v>
      </c>
      <c r="BP149" s="14">
        <f t="shared" si="149"/>
        <v>0</v>
      </c>
      <c r="BQ149" s="14">
        <f t="shared" si="149"/>
        <v>0</v>
      </c>
      <c r="BR149" s="14">
        <f t="shared" si="149"/>
        <v>0</v>
      </c>
      <c r="BS149" s="14">
        <f t="shared" si="149"/>
        <v>0</v>
      </c>
      <c r="BT149" s="14">
        <f t="shared" si="149"/>
        <v>0</v>
      </c>
      <c r="BU149" s="14">
        <f t="shared" si="149"/>
        <v>0</v>
      </c>
      <c r="BV149" s="14">
        <f t="shared" si="149"/>
        <v>0</v>
      </c>
      <c r="BW149" s="14">
        <f t="shared" si="149"/>
        <v>0</v>
      </c>
      <c r="BX149" s="14">
        <f t="shared" si="149"/>
        <v>0</v>
      </c>
      <c r="BY149" s="14">
        <f t="shared" si="149"/>
        <v>0</v>
      </c>
      <c r="BZ149" s="14">
        <f t="shared" si="149"/>
        <v>0</v>
      </c>
      <c r="CA149" s="18">
        <f t="shared" si="128"/>
        <v>70.193749999999994</v>
      </c>
      <c r="CB149" s="40">
        <f t="shared" si="140"/>
        <v>0.6875</v>
      </c>
      <c r="CC149" s="39">
        <f t="shared" si="141"/>
        <v>1.71875</v>
      </c>
      <c r="CE149" s="39">
        <f t="shared" si="142"/>
        <v>3.3</v>
      </c>
      <c r="CF149" s="39">
        <f t="shared" si="143"/>
        <v>33.137500000000003</v>
      </c>
      <c r="CG149">
        <f t="shared" si="144"/>
        <v>0.78</v>
      </c>
      <c r="CI149">
        <f t="shared" si="145"/>
        <v>1.375</v>
      </c>
      <c r="CJ149" s="39">
        <f t="shared" si="146"/>
        <v>1.6568750000000003</v>
      </c>
      <c r="CK149" s="39">
        <f t="shared" si="147"/>
        <v>1.375</v>
      </c>
      <c r="CL149" s="39">
        <f t="shared" si="148"/>
        <v>0.33137500000000009</v>
      </c>
      <c r="CM149" s="83">
        <f t="shared" si="129"/>
        <v>4.1493775933609959E-3</v>
      </c>
      <c r="CN149" s="83">
        <f t="shared" si="130"/>
        <v>1.0373443983402489E-2</v>
      </c>
      <c r="CO149" s="83">
        <f t="shared" si="131"/>
        <v>0</v>
      </c>
      <c r="CP149" s="83">
        <f t="shared" si="132"/>
        <v>1.9917012448132779E-2</v>
      </c>
      <c r="CQ149" s="83">
        <f t="shared" si="133"/>
        <v>0.2</v>
      </c>
      <c r="CR149" s="83">
        <f t="shared" si="134"/>
        <v>4.7076574877404753E-3</v>
      </c>
      <c r="CS149" s="83">
        <f t="shared" si="135"/>
        <v>0</v>
      </c>
      <c r="CT149" s="83">
        <f t="shared" si="136"/>
        <v>8.2987551867219917E-3</v>
      </c>
      <c r="CU149" s="83">
        <f t="shared" si="137"/>
        <v>1.0000000000000002E-2</v>
      </c>
      <c r="CV149" s="83">
        <f t="shared" si="138"/>
        <v>8.2987551867219917E-3</v>
      </c>
      <c r="CW149" s="83">
        <f t="shared" si="139"/>
        <v>2.0000000000000005E-3</v>
      </c>
      <c r="CX149" s="124"/>
      <c r="CY149" s="125"/>
      <c r="CZ149" s="47"/>
    </row>
    <row r="150" spans="1:104" x14ac:dyDescent="0.25">
      <c r="A150">
        <v>3033</v>
      </c>
      <c r="B150">
        <v>547</v>
      </c>
      <c r="C150" t="s">
        <v>207</v>
      </c>
      <c r="D150" s="1">
        <v>41206.439976851849</v>
      </c>
      <c r="E150">
        <v>12</v>
      </c>
      <c r="F150" t="s">
        <v>948</v>
      </c>
      <c r="G150" t="s">
        <v>1439</v>
      </c>
      <c r="H150">
        <f t="shared" si="120"/>
        <v>1</v>
      </c>
      <c r="I150" t="s">
        <v>1499</v>
      </c>
      <c r="J150" t="s">
        <v>1003</v>
      </c>
      <c r="K150" s="65">
        <v>434.3</v>
      </c>
      <c r="L150" s="65"/>
      <c r="M150" t="s">
        <v>1185</v>
      </c>
      <c r="N150" s="52" t="s">
        <v>1420</v>
      </c>
      <c r="O150" t="str">
        <f>VLOOKUP(Geral!M150,PNV!$A$2:$E$354,5,0)</f>
        <v>DUP</v>
      </c>
      <c r="P150" t="s">
        <v>1011</v>
      </c>
      <c r="Q150" s="4">
        <v>1</v>
      </c>
      <c r="R150" s="4">
        <v>13.75</v>
      </c>
      <c r="S150" s="4">
        <v>13.4</v>
      </c>
      <c r="T150" s="67">
        <f t="shared" si="121"/>
        <v>184.25</v>
      </c>
      <c r="U150" s="6">
        <f t="shared" si="111"/>
        <v>184.25</v>
      </c>
      <c r="V150" s="6">
        <f t="shared" si="112"/>
        <v>0</v>
      </c>
      <c r="W150" s="6">
        <f t="shared" si="113"/>
        <v>0</v>
      </c>
      <c r="X150" s="6">
        <f t="shared" si="114"/>
        <v>49.5</v>
      </c>
      <c r="Y150" s="72">
        <f t="shared" si="115"/>
        <v>184.25</v>
      </c>
      <c r="Z150" s="72">
        <f t="shared" si="116"/>
        <v>184.25</v>
      </c>
      <c r="AA150" s="67">
        <f t="shared" si="122"/>
        <v>233.75</v>
      </c>
      <c r="AB150" s="67">
        <f t="shared" si="123"/>
        <v>233.75</v>
      </c>
      <c r="AC150" s="4">
        <v>1</v>
      </c>
      <c r="AD150" s="4">
        <v>0</v>
      </c>
      <c r="AE150" s="4">
        <v>0</v>
      </c>
      <c r="AF150" s="4">
        <v>0</v>
      </c>
      <c r="AG150" s="4">
        <v>1</v>
      </c>
      <c r="AH150" s="4">
        <v>0</v>
      </c>
      <c r="AI150" s="4">
        <v>0</v>
      </c>
      <c r="AJ150" s="4">
        <v>0</v>
      </c>
      <c r="AK150" s="4">
        <v>0</v>
      </c>
      <c r="AL150" s="4">
        <v>0</v>
      </c>
      <c r="AM150" s="4">
        <v>1</v>
      </c>
      <c r="AN150" s="4" t="s">
        <v>968</v>
      </c>
      <c r="AO150" s="4">
        <v>0</v>
      </c>
      <c r="AP150" s="4">
        <v>0</v>
      </c>
      <c r="AQ150" s="4">
        <v>0</v>
      </c>
      <c r="AR150" s="4">
        <v>27.5</v>
      </c>
      <c r="AS150" s="4">
        <v>0</v>
      </c>
      <c r="AT150" s="4">
        <v>0</v>
      </c>
      <c r="AU150" s="4">
        <v>0</v>
      </c>
      <c r="AV150" s="4">
        <v>27.5</v>
      </c>
      <c r="AW150" s="4">
        <v>0</v>
      </c>
      <c r="AX150" s="4">
        <v>0</v>
      </c>
      <c r="AY150" s="4">
        <v>0</v>
      </c>
      <c r="AZ150" s="4">
        <v>0</v>
      </c>
      <c r="BA150" s="4">
        <v>0</v>
      </c>
      <c r="BB150" s="4">
        <v>0</v>
      </c>
      <c r="BC150" s="9">
        <f t="shared" si="124"/>
        <v>0</v>
      </c>
      <c r="BD150" s="4">
        <v>1</v>
      </c>
      <c r="BE150" s="14">
        <f t="shared" si="125"/>
        <v>0</v>
      </c>
      <c r="BF150" s="15">
        <f t="shared" si="117"/>
        <v>3.3000000000000007</v>
      </c>
      <c r="BG150" s="14">
        <f t="shared" si="126"/>
        <v>0</v>
      </c>
      <c r="BH150" s="16">
        <f t="shared" si="118"/>
        <v>66</v>
      </c>
      <c r="BI150" s="14">
        <f t="shared" si="127"/>
        <v>0</v>
      </c>
      <c r="BJ150" s="14">
        <f t="shared" si="127"/>
        <v>0</v>
      </c>
      <c r="BK150" s="14">
        <f t="shared" si="127"/>
        <v>0</v>
      </c>
      <c r="BL150" s="17">
        <f t="shared" si="119"/>
        <v>2.75</v>
      </c>
      <c r="BM150" s="14">
        <f t="shared" si="109"/>
        <v>0</v>
      </c>
      <c r="BN150" s="14">
        <f t="shared" si="149"/>
        <v>0</v>
      </c>
      <c r="BO150" s="14">
        <f t="shared" si="149"/>
        <v>27.5</v>
      </c>
      <c r="BP150" s="14">
        <f t="shared" si="149"/>
        <v>27.5</v>
      </c>
      <c r="BQ150" s="14">
        <f t="shared" si="149"/>
        <v>0</v>
      </c>
      <c r="BR150" s="14">
        <f t="shared" si="149"/>
        <v>0</v>
      </c>
      <c r="BS150" s="14">
        <f t="shared" si="149"/>
        <v>0</v>
      </c>
      <c r="BT150" s="14">
        <f t="shared" si="149"/>
        <v>0</v>
      </c>
      <c r="BU150" s="14">
        <f t="shared" si="149"/>
        <v>0</v>
      </c>
      <c r="BV150" s="14">
        <f t="shared" si="149"/>
        <v>0</v>
      </c>
      <c r="BW150" s="14">
        <f t="shared" si="149"/>
        <v>0</v>
      </c>
      <c r="BX150" s="14">
        <f t="shared" si="149"/>
        <v>0</v>
      </c>
      <c r="BY150" s="14">
        <f t="shared" si="149"/>
        <v>0</v>
      </c>
      <c r="BZ150" s="14">
        <f t="shared" si="149"/>
        <v>0</v>
      </c>
      <c r="CA150" s="18">
        <f t="shared" si="128"/>
        <v>127.05</v>
      </c>
      <c r="CB150" s="40">
        <f t="shared" si="140"/>
        <v>0.6875</v>
      </c>
      <c r="CC150" s="39">
        <f t="shared" si="141"/>
        <v>1.71875</v>
      </c>
      <c r="CE150" s="39">
        <f t="shared" si="142"/>
        <v>3.3</v>
      </c>
      <c r="CF150" s="39">
        <f t="shared" si="143"/>
        <v>36.85</v>
      </c>
      <c r="CG150">
        <f t="shared" si="144"/>
        <v>0.78</v>
      </c>
      <c r="CI150">
        <f t="shared" si="145"/>
        <v>1.375</v>
      </c>
      <c r="CJ150" s="39">
        <f t="shared" si="146"/>
        <v>1.8425000000000002</v>
      </c>
      <c r="CK150" s="39">
        <f t="shared" si="147"/>
        <v>1.375</v>
      </c>
      <c r="CL150" s="39">
        <f t="shared" si="148"/>
        <v>0.36850000000000005</v>
      </c>
      <c r="CM150" s="83">
        <f t="shared" si="129"/>
        <v>3.7313432835820895E-3</v>
      </c>
      <c r="CN150" s="83">
        <f t="shared" si="130"/>
        <v>9.3283582089552231E-3</v>
      </c>
      <c r="CO150" s="83">
        <f t="shared" si="131"/>
        <v>0</v>
      </c>
      <c r="CP150" s="83">
        <f t="shared" si="132"/>
        <v>1.7910447761194027E-2</v>
      </c>
      <c r="CQ150" s="83">
        <f t="shared" si="133"/>
        <v>0.2</v>
      </c>
      <c r="CR150" s="83">
        <f t="shared" si="134"/>
        <v>4.2333785617367711E-3</v>
      </c>
      <c r="CS150" s="83">
        <f t="shared" si="135"/>
        <v>0</v>
      </c>
      <c r="CT150" s="83">
        <f t="shared" si="136"/>
        <v>7.462686567164179E-3</v>
      </c>
      <c r="CU150" s="83">
        <f t="shared" si="137"/>
        <v>1.0000000000000002E-2</v>
      </c>
      <c r="CV150" s="83">
        <f t="shared" si="138"/>
        <v>7.462686567164179E-3</v>
      </c>
      <c r="CW150" s="83">
        <f t="shared" si="139"/>
        <v>2.0000000000000005E-3</v>
      </c>
      <c r="CX150" s="124"/>
      <c r="CY150" s="125"/>
      <c r="CZ150" s="47"/>
    </row>
    <row r="151" spans="1:104" x14ac:dyDescent="0.25">
      <c r="A151">
        <v>3034</v>
      </c>
      <c r="B151">
        <v>548</v>
      </c>
      <c r="C151" t="s">
        <v>207</v>
      </c>
      <c r="D151" s="1">
        <v>41206.455497685187</v>
      </c>
      <c r="E151">
        <v>13</v>
      </c>
      <c r="F151" t="s">
        <v>950</v>
      </c>
      <c r="G151" t="s">
        <v>1439</v>
      </c>
      <c r="H151">
        <f t="shared" si="120"/>
        <v>1</v>
      </c>
      <c r="I151" t="s">
        <v>1499</v>
      </c>
      <c r="J151" t="s">
        <v>1003</v>
      </c>
      <c r="K151" s="65">
        <v>434.3</v>
      </c>
      <c r="L151" s="65"/>
      <c r="M151" t="s">
        <v>1185</v>
      </c>
      <c r="N151" s="52" t="s">
        <v>1420</v>
      </c>
      <c r="O151" t="str">
        <f>VLOOKUP(Geral!M151,PNV!$A$2:$E$354,5,0)</f>
        <v>DUP</v>
      </c>
      <c r="P151" t="s">
        <v>1011</v>
      </c>
      <c r="Q151" s="4">
        <v>1</v>
      </c>
      <c r="R151" s="4">
        <v>13.75</v>
      </c>
      <c r="S151" s="4">
        <v>13.4</v>
      </c>
      <c r="T151" s="67">
        <f t="shared" si="121"/>
        <v>184.25</v>
      </c>
      <c r="U151" s="6">
        <f t="shared" si="111"/>
        <v>184.25</v>
      </c>
      <c r="V151" s="6">
        <f t="shared" si="112"/>
        <v>0</v>
      </c>
      <c r="W151" s="6">
        <f t="shared" si="113"/>
        <v>0</v>
      </c>
      <c r="X151" s="6">
        <f t="shared" si="114"/>
        <v>49.5</v>
      </c>
      <c r="Y151" s="72">
        <f t="shared" si="115"/>
        <v>184.25</v>
      </c>
      <c r="Z151" s="72">
        <f t="shared" si="116"/>
        <v>184.25</v>
      </c>
      <c r="AA151" s="67">
        <f t="shared" si="122"/>
        <v>233.75</v>
      </c>
      <c r="AB151" s="67">
        <f t="shared" si="123"/>
        <v>233.75</v>
      </c>
      <c r="AC151" s="4">
        <v>1</v>
      </c>
      <c r="AD151" s="4">
        <v>0</v>
      </c>
      <c r="AE151" s="4">
        <v>0</v>
      </c>
      <c r="AF151" s="4">
        <v>0</v>
      </c>
      <c r="AG151" s="4">
        <v>1</v>
      </c>
      <c r="AH151" s="4">
        <v>0</v>
      </c>
      <c r="AI151" s="4">
        <v>0</v>
      </c>
      <c r="AJ151" s="4">
        <v>0</v>
      </c>
      <c r="AK151" s="4">
        <v>0</v>
      </c>
      <c r="AL151" s="4">
        <v>0</v>
      </c>
      <c r="AM151" s="4">
        <v>1</v>
      </c>
      <c r="AN151" s="4" t="s">
        <v>969</v>
      </c>
      <c r="AO151" s="4">
        <v>0</v>
      </c>
      <c r="AP151" s="4">
        <v>0</v>
      </c>
      <c r="AQ151" s="4">
        <v>0</v>
      </c>
      <c r="AR151" s="4">
        <v>27.5</v>
      </c>
      <c r="AS151" s="4">
        <v>0</v>
      </c>
      <c r="AT151" s="4">
        <v>0</v>
      </c>
      <c r="AU151" s="4">
        <v>0</v>
      </c>
      <c r="AV151" s="4">
        <v>27.5</v>
      </c>
      <c r="AW151" s="4">
        <v>0</v>
      </c>
      <c r="AX151" s="4">
        <v>0</v>
      </c>
      <c r="AY151" s="4">
        <v>0</v>
      </c>
      <c r="AZ151" s="4">
        <v>0</v>
      </c>
      <c r="BA151" s="4">
        <v>0</v>
      </c>
      <c r="BB151" s="4">
        <v>0</v>
      </c>
      <c r="BC151" s="9">
        <f t="shared" si="124"/>
        <v>0</v>
      </c>
      <c r="BD151" s="4">
        <v>1</v>
      </c>
      <c r="BE151" s="14">
        <f t="shared" si="125"/>
        <v>0</v>
      </c>
      <c r="BF151" s="15">
        <f t="shared" si="117"/>
        <v>3.3000000000000007</v>
      </c>
      <c r="BG151" s="14">
        <f t="shared" si="126"/>
        <v>0</v>
      </c>
      <c r="BH151" s="16">
        <f t="shared" si="118"/>
        <v>66</v>
      </c>
      <c r="BI151" s="14">
        <f t="shared" si="127"/>
        <v>0</v>
      </c>
      <c r="BJ151" s="14">
        <f t="shared" si="127"/>
        <v>0</v>
      </c>
      <c r="BK151" s="14">
        <f t="shared" si="127"/>
        <v>0</v>
      </c>
      <c r="BL151" s="17">
        <f t="shared" si="119"/>
        <v>2.75</v>
      </c>
      <c r="BM151" s="14">
        <f t="shared" si="109"/>
        <v>0</v>
      </c>
      <c r="BN151" s="14">
        <f t="shared" si="149"/>
        <v>0</v>
      </c>
      <c r="BO151" s="14">
        <f t="shared" si="149"/>
        <v>27.5</v>
      </c>
      <c r="BP151" s="14">
        <f t="shared" si="149"/>
        <v>27.5</v>
      </c>
      <c r="BQ151" s="14">
        <f t="shared" si="149"/>
        <v>0</v>
      </c>
      <c r="BR151" s="14">
        <f t="shared" si="149"/>
        <v>0</v>
      </c>
      <c r="BS151" s="14">
        <f t="shared" si="149"/>
        <v>0</v>
      </c>
      <c r="BT151" s="14">
        <f t="shared" si="149"/>
        <v>0</v>
      </c>
      <c r="BU151" s="14">
        <f t="shared" si="149"/>
        <v>0</v>
      </c>
      <c r="BV151" s="14">
        <f t="shared" si="149"/>
        <v>0</v>
      </c>
      <c r="BW151" s="14">
        <f t="shared" si="149"/>
        <v>0</v>
      </c>
      <c r="BX151" s="14">
        <f t="shared" si="149"/>
        <v>0</v>
      </c>
      <c r="BY151" s="14">
        <f t="shared" si="149"/>
        <v>0</v>
      </c>
      <c r="BZ151" s="14">
        <f t="shared" si="149"/>
        <v>0</v>
      </c>
      <c r="CA151" s="18">
        <f t="shared" si="128"/>
        <v>127.05</v>
      </c>
      <c r="CB151" s="40">
        <f t="shared" si="140"/>
        <v>0.6875</v>
      </c>
      <c r="CC151" s="39">
        <f t="shared" si="141"/>
        <v>1.71875</v>
      </c>
      <c r="CE151" s="39">
        <f t="shared" si="142"/>
        <v>3.3</v>
      </c>
      <c r="CF151" s="39">
        <f t="shared" si="143"/>
        <v>36.85</v>
      </c>
      <c r="CG151">
        <f t="shared" si="144"/>
        <v>0.78</v>
      </c>
      <c r="CI151">
        <f t="shared" si="145"/>
        <v>1.375</v>
      </c>
      <c r="CJ151" s="39">
        <f t="shared" si="146"/>
        <v>1.8425000000000002</v>
      </c>
      <c r="CK151" s="39">
        <f t="shared" si="147"/>
        <v>1.375</v>
      </c>
      <c r="CL151" s="39">
        <f t="shared" si="148"/>
        <v>0.36850000000000005</v>
      </c>
      <c r="CM151" s="83">
        <f t="shared" si="129"/>
        <v>3.7313432835820895E-3</v>
      </c>
      <c r="CN151" s="83">
        <f t="shared" si="130"/>
        <v>9.3283582089552231E-3</v>
      </c>
      <c r="CO151" s="83">
        <f t="shared" si="131"/>
        <v>0</v>
      </c>
      <c r="CP151" s="83">
        <f t="shared" si="132"/>
        <v>1.7910447761194027E-2</v>
      </c>
      <c r="CQ151" s="83">
        <f t="shared" si="133"/>
        <v>0.2</v>
      </c>
      <c r="CR151" s="83">
        <f t="shared" si="134"/>
        <v>4.2333785617367711E-3</v>
      </c>
      <c r="CS151" s="83">
        <f t="shared" si="135"/>
        <v>0</v>
      </c>
      <c r="CT151" s="83">
        <f t="shared" si="136"/>
        <v>7.462686567164179E-3</v>
      </c>
      <c r="CU151" s="83">
        <f t="shared" si="137"/>
        <v>1.0000000000000002E-2</v>
      </c>
      <c r="CV151" s="83">
        <f t="shared" si="138"/>
        <v>7.462686567164179E-3</v>
      </c>
      <c r="CW151" s="83">
        <f t="shared" si="139"/>
        <v>2.0000000000000005E-3</v>
      </c>
      <c r="CX151" s="124"/>
      <c r="CY151" s="125"/>
      <c r="CZ151" s="47"/>
    </row>
    <row r="152" spans="1:104" x14ac:dyDescent="0.25">
      <c r="A152">
        <v>3035</v>
      </c>
      <c r="B152">
        <v>545</v>
      </c>
      <c r="C152" t="s">
        <v>207</v>
      </c>
      <c r="D152" s="1">
        <v>41206.400358796294</v>
      </c>
      <c r="E152">
        <v>10</v>
      </c>
      <c r="F152" t="s">
        <v>964</v>
      </c>
      <c r="G152" t="s">
        <v>743</v>
      </c>
      <c r="H152">
        <f t="shared" si="120"/>
        <v>0</v>
      </c>
      <c r="I152" t="s">
        <v>1499</v>
      </c>
      <c r="J152" t="s">
        <v>1003</v>
      </c>
      <c r="K152" s="65">
        <v>434.35</v>
      </c>
      <c r="L152" s="65"/>
      <c r="M152" t="s">
        <v>1185</v>
      </c>
      <c r="N152" s="52" t="s">
        <v>1420</v>
      </c>
      <c r="O152" t="str">
        <f>VLOOKUP(Geral!M152,PNV!$A$2:$E$354,5,0)</f>
        <v>DUP</v>
      </c>
      <c r="P152" t="s">
        <v>1011</v>
      </c>
      <c r="Q152" s="4">
        <v>2</v>
      </c>
      <c r="R152" s="4">
        <v>37</v>
      </c>
      <c r="S152" s="4">
        <v>2</v>
      </c>
      <c r="T152" s="67">
        <f t="shared" si="121"/>
        <v>74</v>
      </c>
      <c r="U152" s="6">
        <f t="shared" si="111"/>
        <v>74</v>
      </c>
      <c r="V152" s="6">
        <f t="shared" si="112"/>
        <v>0</v>
      </c>
      <c r="W152" s="6">
        <f t="shared" si="113"/>
        <v>0</v>
      </c>
      <c r="X152" s="6">
        <f t="shared" si="114"/>
        <v>14.4</v>
      </c>
      <c r="Y152" s="72">
        <f t="shared" si="115"/>
        <v>74</v>
      </c>
      <c r="Z152" s="72">
        <f t="shared" si="116"/>
        <v>74</v>
      </c>
      <c r="AA152" s="67">
        <f t="shared" si="122"/>
        <v>88.4</v>
      </c>
      <c r="AB152" s="67">
        <f t="shared" si="123"/>
        <v>88.4</v>
      </c>
      <c r="AC152" s="4">
        <v>0</v>
      </c>
      <c r="AD152" s="4">
        <v>1</v>
      </c>
      <c r="AE152" s="4">
        <v>0</v>
      </c>
      <c r="AF152" s="4">
        <v>0</v>
      </c>
      <c r="AG152" s="4">
        <v>0</v>
      </c>
      <c r="AH152" s="4">
        <v>0</v>
      </c>
      <c r="AI152" s="4">
        <v>0</v>
      </c>
      <c r="AJ152" s="4">
        <v>0</v>
      </c>
      <c r="AK152" s="4">
        <v>0</v>
      </c>
      <c r="AL152" s="4">
        <v>0</v>
      </c>
      <c r="AM152" s="4">
        <v>1</v>
      </c>
      <c r="AN152" s="4" t="s">
        <v>965</v>
      </c>
      <c r="AO152" s="4">
        <v>0</v>
      </c>
      <c r="AP152" s="4">
        <v>0</v>
      </c>
      <c r="AQ152" s="4">
        <v>0</v>
      </c>
      <c r="AR152" s="4">
        <v>0</v>
      </c>
      <c r="AS152" s="4">
        <v>0</v>
      </c>
      <c r="AT152" s="4">
        <v>0</v>
      </c>
      <c r="AU152" s="4">
        <v>0</v>
      </c>
      <c r="AV152" s="4">
        <v>0</v>
      </c>
      <c r="AW152" s="4">
        <v>0</v>
      </c>
      <c r="AX152" s="4">
        <v>0</v>
      </c>
      <c r="AY152" s="4">
        <v>0</v>
      </c>
      <c r="AZ152" s="4">
        <v>0</v>
      </c>
      <c r="BA152" s="4">
        <v>0</v>
      </c>
      <c r="BB152" s="4">
        <v>0</v>
      </c>
      <c r="BC152" s="9">
        <f t="shared" si="124"/>
        <v>0</v>
      </c>
      <c r="BD152" s="4">
        <v>5</v>
      </c>
      <c r="BE152" s="14">
        <f t="shared" si="125"/>
        <v>0</v>
      </c>
      <c r="BF152" s="15">
        <f t="shared" si="117"/>
        <v>7.4</v>
      </c>
      <c r="BG152" s="14">
        <f t="shared" si="126"/>
        <v>0</v>
      </c>
      <c r="BH152" s="16">
        <f t="shared" si="118"/>
        <v>177.6</v>
      </c>
      <c r="BI152" s="14">
        <f t="shared" si="127"/>
        <v>0</v>
      </c>
      <c r="BJ152" s="14">
        <f t="shared" si="127"/>
        <v>0</v>
      </c>
      <c r="BK152" s="14">
        <f t="shared" si="127"/>
        <v>0</v>
      </c>
      <c r="BL152" s="17">
        <f t="shared" si="119"/>
        <v>0</v>
      </c>
      <c r="BM152" s="14">
        <f t="shared" si="109"/>
        <v>0</v>
      </c>
      <c r="BN152" s="14">
        <f t="shared" si="149"/>
        <v>0</v>
      </c>
      <c r="BO152" s="14">
        <f t="shared" si="149"/>
        <v>0</v>
      </c>
      <c r="BP152" s="14">
        <f t="shared" si="149"/>
        <v>0</v>
      </c>
      <c r="BQ152" s="14">
        <f t="shared" si="149"/>
        <v>0</v>
      </c>
      <c r="BR152" s="14">
        <f t="shared" si="149"/>
        <v>0</v>
      </c>
      <c r="BS152" s="14">
        <f t="shared" si="149"/>
        <v>0</v>
      </c>
      <c r="BT152" s="14">
        <f t="shared" si="149"/>
        <v>0</v>
      </c>
      <c r="BU152" s="14">
        <f t="shared" si="149"/>
        <v>0</v>
      </c>
      <c r="BV152" s="14">
        <f t="shared" si="149"/>
        <v>0</v>
      </c>
      <c r="BW152" s="14">
        <f t="shared" si="149"/>
        <v>0</v>
      </c>
      <c r="BX152" s="14">
        <f t="shared" si="149"/>
        <v>0</v>
      </c>
      <c r="BY152" s="14">
        <f t="shared" si="149"/>
        <v>0</v>
      </c>
      <c r="BZ152" s="14">
        <f t="shared" si="149"/>
        <v>0</v>
      </c>
      <c r="CA152" s="18">
        <f t="shared" si="128"/>
        <v>185</v>
      </c>
      <c r="CB152" s="40">
        <f t="shared" si="140"/>
        <v>3.7</v>
      </c>
      <c r="CC152" s="39">
        <f t="shared" si="141"/>
        <v>3.7</v>
      </c>
      <c r="CE152" s="39">
        <f t="shared" si="142"/>
        <v>17.760000000000002</v>
      </c>
      <c r="CF152" s="39">
        <f t="shared" si="143"/>
        <v>14.8</v>
      </c>
      <c r="CG152">
        <f t="shared" si="144"/>
        <v>0.78</v>
      </c>
      <c r="CI152">
        <f t="shared" si="145"/>
        <v>0</v>
      </c>
      <c r="CJ152" s="39">
        <f t="shared" si="146"/>
        <v>0.7400000000000001</v>
      </c>
      <c r="CK152" s="39">
        <f t="shared" si="147"/>
        <v>3.7</v>
      </c>
      <c r="CL152" s="39">
        <f t="shared" si="148"/>
        <v>0.14800000000000002</v>
      </c>
      <c r="CM152" s="83">
        <f t="shared" si="129"/>
        <v>0.05</v>
      </c>
      <c r="CN152" s="83">
        <f t="shared" si="130"/>
        <v>0.05</v>
      </c>
      <c r="CO152" s="83">
        <f t="shared" si="131"/>
        <v>0</v>
      </c>
      <c r="CP152" s="83">
        <f t="shared" si="132"/>
        <v>0.24000000000000002</v>
      </c>
      <c r="CQ152" s="83">
        <f t="shared" si="133"/>
        <v>0.2</v>
      </c>
      <c r="CR152" s="83">
        <f t="shared" si="134"/>
        <v>1.054054054054054E-2</v>
      </c>
      <c r="CS152" s="83">
        <f t="shared" si="135"/>
        <v>0</v>
      </c>
      <c r="CT152" s="83">
        <f t="shared" si="136"/>
        <v>0</v>
      </c>
      <c r="CU152" s="83">
        <f t="shared" si="137"/>
        <v>1.0000000000000002E-2</v>
      </c>
      <c r="CV152" s="83">
        <f t="shared" si="138"/>
        <v>0.05</v>
      </c>
      <c r="CW152" s="83">
        <f t="shared" si="139"/>
        <v>2.0000000000000005E-3</v>
      </c>
      <c r="CX152" s="124"/>
      <c r="CY152" s="125"/>
      <c r="CZ152" s="47"/>
    </row>
    <row r="153" spans="1:104" x14ac:dyDescent="0.25">
      <c r="A153">
        <v>3036</v>
      </c>
      <c r="B153">
        <v>543</v>
      </c>
      <c r="C153" t="s">
        <v>207</v>
      </c>
      <c r="D153" s="1">
        <v>41205.740636574075</v>
      </c>
      <c r="E153">
        <v>8</v>
      </c>
      <c r="F153" t="s">
        <v>961</v>
      </c>
      <c r="G153" t="s">
        <v>1439</v>
      </c>
      <c r="H153">
        <f t="shared" si="120"/>
        <v>1</v>
      </c>
      <c r="I153" t="s">
        <v>1499</v>
      </c>
      <c r="J153" t="s">
        <v>1003</v>
      </c>
      <c r="K153" s="65">
        <v>435.7</v>
      </c>
      <c r="L153" s="65"/>
      <c r="M153" t="s">
        <v>1186</v>
      </c>
      <c r="N153" s="52" t="s">
        <v>1420</v>
      </c>
      <c r="O153" t="str">
        <f>VLOOKUP(Geral!M153,PNV!$A$2:$E$354,5,0)</f>
        <v>DUP</v>
      </c>
      <c r="P153" t="s">
        <v>1011</v>
      </c>
      <c r="Q153" s="4">
        <v>1</v>
      </c>
      <c r="R153" s="4">
        <v>52.1</v>
      </c>
      <c r="S153" s="4">
        <v>13.4</v>
      </c>
      <c r="T153" s="67">
        <f t="shared" si="121"/>
        <v>698.14</v>
      </c>
      <c r="U153" s="6">
        <f t="shared" si="111"/>
        <v>698.14</v>
      </c>
      <c r="V153" s="6">
        <f t="shared" si="112"/>
        <v>0</v>
      </c>
      <c r="W153" s="6">
        <f t="shared" si="113"/>
        <v>0</v>
      </c>
      <c r="X153" s="6">
        <f t="shared" si="114"/>
        <v>187.56</v>
      </c>
      <c r="Y153" s="72">
        <f t="shared" si="115"/>
        <v>698.14</v>
      </c>
      <c r="Z153" s="72">
        <f t="shared" si="116"/>
        <v>698.14</v>
      </c>
      <c r="AA153" s="67">
        <f t="shared" si="122"/>
        <v>885.7</v>
      </c>
      <c r="AB153" s="67">
        <f t="shared" si="123"/>
        <v>885.7</v>
      </c>
      <c r="AC153" s="4">
        <v>1</v>
      </c>
      <c r="AD153" s="4">
        <v>0</v>
      </c>
      <c r="AE153" s="4">
        <v>0</v>
      </c>
      <c r="AF153" s="4">
        <v>0</v>
      </c>
      <c r="AG153" s="4">
        <v>1</v>
      </c>
      <c r="AH153" s="4">
        <v>0</v>
      </c>
      <c r="AI153" s="4">
        <v>0</v>
      </c>
      <c r="AJ153" s="4">
        <v>0</v>
      </c>
      <c r="AK153" s="4">
        <v>1</v>
      </c>
      <c r="AL153" s="4">
        <v>0</v>
      </c>
      <c r="AM153" s="4">
        <v>0</v>
      </c>
      <c r="AN153" s="4" t="s">
        <v>962</v>
      </c>
      <c r="AO153" s="4">
        <v>0.5</v>
      </c>
      <c r="AP153" s="4">
        <v>0</v>
      </c>
      <c r="AQ153" s="4">
        <v>0</v>
      </c>
      <c r="AR153" s="4">
        <v>0</v>
      </c>
      <c r="AS153" s="4">
        <v>0</v>
      </c>
      <c r="AT153" s="4">
        <v>0</v>
      </c>
      <c r="AU153" s="4">
        <v>0</v>
      </c>
      <c r="AV153" s="4">
        <v>0</v>
      </c>
      <c r="AW153" s="4">
        <v>0</v>
      </c>
      <c r="AX153" s="4">
        <v>0</v>
      </c>
      <c r="AY153" s="4">
        <v>0</v>
      </c>
      <c r="AZ153" s="4">
        <v>0</v>
      </c>
      <c r="BA153" s="4">
        <v>0</v>
      </c>
      <c r="BB153" s="4">
        <v>0</v>
      </c>
      <c r="BC153" s="9">
        <f t="shared" si="124"/>
        <v>0</v>
      </c>
      <c r="BD153" s="4">
        <v>3</v>
      </c>
      <c r="BE153" s="14">
        <f t="shared" si="125"/>
        <v>0</v>
      </c>
      <c r="BF153" s="15">
        <f t="shared" si="117"/>
        <v>12.504000000000003</v>
      </c>
      <c r="BG153" s="14">
        <f t="shared" si="126"/>
        <v>0</v>
      </c>
      <c r="BH153" s="16">
        <f t="shared" si="118"/>
        <v>250.07999999999998</v>
      </c>
      <c r="BI153" s="14">
        <f t="shared" si="127"/>
        <v>0</v>
      </c>
      <c r="BJ153" s="14">
        <f t="shared" si="127"/>
        <v>0</v>
      </c>
      <c r="BK153" s="14">
        <f t="shared" si="127"/>
        <v>0</v>
      </c>
      <c r="BL153" s="17">
        <f t="shared" si="119"/>
        <v>10.420000000000002</v>
      </c>
      <c r="BM153" s="14">
        <f t="shared" si="109"/>
        <v>0</v>
      </c>
      <c r="BN153" s="14">
        <f t="shared" si="149"/>
        <v>0</v>
      </c>
      <c r="BO153" s="14">
        <f t="shared" si="149"/>
        <v>0</v>
      </c>
      <c r="BP153" s="14">
        <f t="shared" si="149"/>
        <v>0</v>
      </c>
      <c r="BQ153" s="14">
        <f t="shared" si="149"/>
        <v>0.5</v>
      </c>
      <c r="BR153" s="14">
        <f t="shared" si="149"/>
        <v>0</v>
      </c>
      <c r="BS153" s="14">
        <f t="shared" si="149"/>
        <v>0</v>
      </c>
      <c r="BT153" s="14">
        <f t="shared" si="149"/>
        <v>0</v>
      </c>
      <c r="BU153" s="14">
        <f t="shared" si="149"/>
        <v>0</v>
      </c>
      <c r="BV153" s="14">
        <f t="shared" si="149"/>
        <v>0</v>
      </c>
      <c r="BW153" s="14">
        <f t="shared" si="149"/>
        <v>0</v>
      </c>
      <c r="BX153" s="14">
        <f t="shared" si="149"/>
        <v>0</v>
      </c>
      <c r="BY153" s="14">
        <f t="shared" si="149"/>
        <v>0</v>
      </c>
      <c r="BZ153" s="14">
        <f t="shared" si="149"/>
        <v>0</v>
      </c>
      <c r="CA153" s="18">
        <f t="shared" si="128"/>
        <v>273.50400000000002</v>
      </c>
      <c r="CB153" s="40">
        <f t="shared" si="140"/>
        <v>2.6050000000000004</v>
      </c>
      <c r="CC153" s="39">
        <f t="shared" si="141"/>
        <v>6.5125000000000011</v>
      </c>
      <c r="CE153" s="39">
        <f t="shared" si="142"/>
        <v>12.504000000000001</v>
      </c>
      <c r="CF153" s="39">
        <f t="shared" si="143"/>
        <v>139.62800000000001</v>
      </c>
      <c r="CG153">
        <f t="shared" si="144"/>
        <v>0.78</v>
      </c>
      <c r="CI153">
        <f t="shared" si="145"/>
        <v>5.2100000000000009</v>
      </c>
      <c r="CJ153" s="39">
        <f t="shared" si="146"/>
        <v>6.9814000000000007</v>
      </c>
      <c r="CK153" s="39">
        <f t="shared" si="147"/>
        <v>5.2100000000000009</v>
      </c>
      <c r="CL153" s="39">
        <f t="shared" si="148"/>
        <v>1.3962800000000002</v>
      </c>
      <c r="CM153" s="83">
        <f t="shared" si="129"/>
        <v>3.7313432835820903E-3</v>
      </c>
      <c r="CN153" s="83">
        <f t="shared" si="130"/>
        <v>9.3283582089552248E-3</v>
      </c>
      <c r="CO153" s="83">
        <f t="shared" si="131"/>
        <v>0</v>
      </c>
      <c r="CP153" s="83">
        <f t="shared" si="132"/>
        <v>1.7910447761194031E-2</v>
      </c>
      <c r="CQ153" s="83">
        <f t="shared" si="133"/>
        <v>0.2</v>
      </c>
      <c r="CR153" s="83">
        <f t="shared" si="134"/>
        <v>1.1172544188844645E-3</v>
      </c>
      <c r="CS153" s="83">
        <f t="shared" si="135"/>
        <v>0</v>
      </c>
      <c r="CT153" s="83">
        <f t="shared" si="136"/>
        <v>7.4626865671641807E-3</v>
      </c>
      <c r="CU153" s="83">
        <f t="shared" si="137"/>
        <v>1.0000000000000002E-2</v>
      </c>
      <c r="CV153" s="83">
        <f t="shared" si="138"/>
        <v>7.4626865671641807E-3</v>
      </c>
      <c r="CW153" s="83">
        <f t="shared" si="139"/>
        <v>2.0000000000000005E-3</v>
      </c>
      <c r="CX153" s="124"/>
      <c r="CY153" s="125"/>
      <c r="CZ153" s="47"/>
    </row>
    <row r="154" spans="1:104" x14ac:dyDescent="0.25">
      <c r="A154">
        <v>3037</v>
      </c>
      <c r="B154">
        <v>544</v>
      </c>
      <c r="C154" t="s">
        <v>207</v>
      </c>
      <c r="D154" s="1">
        <v>41205.747430555559</v>
      </c>
      <c r="E154">
        <v>9</v>
      </c>
      <c r="F154" t="s">
        <v>950</v>
      </c>
      <c r="G154" t="s">
        <v>1439</v>
      </c>
      <c r="H154">
        <f t="shared" si="120"/>
        <v>1</v>
      </c>
      <c r="I154" t="s">
        <v>1499</v>
      </c>
      <c r="J154" t="s">
        <v>1003</v>
      </c>
      <c r="K154" s="65">
        <v>435.7</v>
      </c>
      <c r="L154" s="65"/>
      <c r="M154" t="s">
        <v>1185</v>
      </c>
      <c r="N154" s="52" t="s">
        <v>1420</v>
      </c>
      <c r="O154" t="str">
        <f>VLOOKUP(Geral!M154,PNV!$A$2:$E$354,5,0)</f>
        <v>DUP</v>
      </c>
      <c r="P154" t="s">
        <v>1011</v>
      </c>
      <c r="Q154" s="4">
        <v>1</v>
      </c>
      <c r="R154" s="4">
        <v>52.1</v>
      </c>
      <c r="S154" s="4">
        <v>13.4</v>
      </c>
      <c r="T154" s="67">
        <f t="shared" si="121"/>
        <v>698.14</v>
      </c>
      <c r="U154" s="6">
        <f t="shared" si="111"/>
        <v>698.14</v>
      </c>
      <c r="V154" s="6">
        <f t="shared" si="112"/>
        <v>0</v>
      </c>
      <c r="W154" s="6">
        <f t="shared" si="113"/>
        <v>0</v>
      </c>
      <c r="X154" s="6">
        <f t="shared" si="114"/>
        <v>187.56</v>
      </c>
      <c r="Y154" s="72">
        <f t="shared" si="115"/>
        <v>698.14</v>
      </c>
      <c r="Z154" s="72">
        <f t="shared" si="116"/>
        <v>698.14</v>
      </c>
      <c r="AA154" s="67">
        <f t="shared" si="122"/>
        <v>885.7</v>
      </c>
      <c r="AB154" s="67">
        <f t="shared" si="123"/>
        <v>885.7</v>
      </c>
      <c r="AC154" s="4">
        <v>1</v>
      </c>
      <c r="AD154" s="4">
        <v>0</v>
      </c>
      <c r="AE154" s="4">
        <v>0</v>
      </c>
      <c r="AF154" s="4">
        <v>0</v>
      </c>
      <c r="AG154" s="4">
        <v>1</v>
      </c>
      <c r="AH154" s="4">
        <v>0</v>
      </c>
      <c r="AI154" s="4">
        <v>0</v>
      </c>
      <c r="AJ154" s="4">
        <v>0</v>
      </c>
      <c r="AK154" s="4">
        <v>1</v>
      </c>
      <c r="AL154" s="4">
        <v>0</v>
      </c>
      <c r="AM154" s="4">
        <v>0</v>
      </c>
      <c r="AN154" s="4" t="s">
        <v>963</v>
      </c>
      <c r="AO154" s="4">
        <v>0.5</v>
      </c>
      <c r="AP154" s="4">
        <v>0</v>
      </c>
      <c r="AQ154" s="4">
        <v>0</v>
      </c>
      <c r="AR154" s="4">
        <v>0</v>
      </c>
      <c r="AS154" s="4">
        <v>0</v>
      </c>
      <c r="AT154" s="4">
        <v>0</v>
      </c>
      <c r="AU154" s="4">
        <v>0</v>
      </c>
      <c r="AV154" s="4">
        <v>0</v>
      </c>
      <c r="AW154" s="4">
        <v>0</v>
      </c>
      <c r="AX154" s="4">
        <v>0</v>
      </c>
      <c r="AY154" s="4">
        <v>0</v>
      </c>
      <c r="AZ154" s="4">
        <v>0</v>
      </c>
      <c r="BA154" s="4">
        <v>0</v>
      </c>
      <c r="BB154" s="4">
        <v>0</v>
      </c>
      <c r="BC154" s="9">
        <f t="shared" si="124"/>
        <v>0</v>
      </c>
      <c r="BD154" s="4">
        <v>2</v>
      </c>
      <c r="BE154" s="14">
        <f t="shared" si="125"/>
        <v>0</v>
      </c>
      <c r="BF154" s="15">
        <f t="shared" si="117"/>
        <v>12.504000000000003</v>
      </c>
      <c r="BG154" s="14">
        <f t="shared" si="126"/>
        <v>0</v>
      </c>
      <c r="BH154" s="16">
        <f t="shared" si="118"/>
        <v>250.07999999999998</v>
      </c>
      <c r="BI154" s="14">
        <f t="shared" si="127"/>
        <v>0</v>
      </c>
      <c r="BJ154" s="14">
        <f t="shared" si="127"/>
        <v>0</v>
      </c>
      <c r="BK154" s="14">
        <f t="shared" si="127"/>
        <v>0</v>
      </c>
      <c r="BL154" s="17">
        <f t="shared" si="119"/>
        <v>10.420000000000002</v>
      </c>
      <c r="BM154" s="14">
        <f t="shared" si="109"/>
        <v>0</v>
      </c>
      <c r="BN154" s="14">
        <f t="shared" si="149"/>
        <v>0</v>
      </c>
      <c r="BO154" s="14">
        <f t="shared" si="149"/>
        <v>0</v>
      </c>
      <c r="BP154" s="14">
        <f t="shared" si="149"/>
        <v>0</v>
      </c>
      <c r="BQ154" s="14">
        <f t="shared" si="149"/>
        <v>0.5</v>
      </c>
      <c r="BR154" s="14">
        <f t="shared" si="149"/>
        <v>0</v>
      </c>
      <c r="BS154" s="14">
        <f t="shared" si="149"/>
        <v>0</v>
      </c>
      <c r="BT154" s="14">
        <f t="shared" si="149"/>
        <v>0</v>
      </c>
      <c r="BU154" s="14">
        <f t="shared" si="149"/>
        <v>0</v>
      </c>
      <c r="BV154" s="14">
        <f t="shared" si="149"/>
        <v>0</v>
      </c>
      <c r="BW154" s="14">
        <f t="shared" si="149"/>
        <v>0</v>
      </c>
      <c r="BX154" s="14">
        <f t="shared" si="149"/>
        <v>0</v>
      </c>
      <c r="BY154" s="14">
        <f t="shared" si="149"/>
        <v>0</v>
      </c>
      <c r="BZ154" s="14">
        <f t="shared" si="149"/>
        <v>0</v>
      </c>
      <c r="CA154" s="18">
        <f t="shared" si="128"/>
        <v>273.50400000000002</v>
      </c>
      <c r="CB154" s="40">
        <f t="shared" si="140"/>
        <v>2.6050000000000004</v>
      </c>
      <c r="CC154" s="39">
        <f t="shared" si="141"/>
        <v>6.5125000000000011</v>
      </c>
      <c r="CE154" s="39">
        <f t="shared" si="142"/>
        <v>12.504000000000001</v>
      </c>
      <c r="CF154" s="39">
        <f t="shared" si="143"/>
        <v>139.62800000000001</v>
      </c>
      <c r="CG154">
        <f t="shared" si="144"/>
        <v>0.78</v>
      </c>
      <c r="CI154">
        <f t="shared" si="145"/>
        <v>5.2100000000000009</v>
      </c>
      <c r="CJ154" s="39">
        <f t="shared" si="146"/>
        <v>6.9814000000000007</v>
      </c>
      <c r="CK154" s="39">
        <f t="shared" si="147"/>
        <v>5.2100000000000009</v>
      </c>
      <c r="CL154" s="39">
        <f t="shared" si="148"/>
        <v>1.3962800000000002</v>
      </c>
      <c r="CM154" s="83">
        <f t="shared" si="129"/>
        <v>3.7313432835820903E-3</v>
      </c>
      <c r="CN154" s="83">
        <f t="shared" si="130"/>
        <v>9.3283582089552248E-3</v>
      </c>
      <c r="CO154" s="83">
        <f t="shared" si="131"/>
        <v>0</v>
      </c>
      <c r="CP154" s="83">
        <f t="shared" si="132"/>
        <v>1.7910447761194031E-2</v>
      </c>
      <c r="CQ154" s="83">
        <f t="shared" si="133"/>
        <v>0.2</v>
      </c>
      <c r="CR154" s="83">
        <f t="shared" si="134"/>
        <v>1.1172544188844645E-3</v>
      </c>
      <c r="CS154" s="83">
        <f t="shared" si="135"/>
        <v>0</v>
      </c>
      <c r="CT154" s="83">
        <f t="shared" si="136"/>
        <v>7.4626865671641807E-3</v>
      </c>
      <c r="CU154" s="83">
        <f t="shared" si="137"/>
        <v>1.0000000000000002E-2</v>
      </c>
      <c r="CV154" s="83">
        <f t="shared" si="138"/>
        <v>7.4626865671641807E-3</v>
      </c>
      <c r="CW154" s="83">
        <f t="shared" si="139"/>
        <v>2.0000000000000005E-3</v>
      </c>
      <c r="CX154" s="124"/>
      <c r="CY154" s="125"/>
      <c r="CZ154" s="47"/>
    </row>
    <row r="155" spans="1:104" x14ac:dyDescent="0.25">
      <c r="A155">
        <v>3038</v>
      </c>
      <c r="B155">
        <v>541</v>
      </c>
      <c r="C155" t="s">
        <v>207</v>
      </c>
      <c r="D155" s="1">
        <v>41205.693379629629</v>
      </c>
      <c r="E155">
        <v>6</v>
      </c>
      <c r="F155" t="s">
        <v>957</v>
      </c>
      <c r="G155" t="s">
        <v>1119</v>
      </c>
      <c r="H155">
        <f t="shared" si="120"/>
        <v>1</v>
      </c>
      <c r="I155" t="s">
        <v>1499</v>
      </c>
      <c r="J155" t="s">
        <v>1003</v>
      </c>
      <c r="K155" s="65">
        <v>438.93</v>
      </c>
      <c r="L155" s="65"/>
      <c r="M155" t="s">
        <v>1186</v>
      </c>
      <c r="N155" s="52" t="s">
        <v>1420</v>
      </c>
      <c r="O155" t="str">
        <f>VLOOKUP(Geral!M155,PNV!$A$2:$E$354,5,0)</f>
        <v>DUP</v>
      </c>
      <c r="P155" t="s">
        <v>1011</v>
      </c>
      <c r="Q155" s="4">
        <v>1</v>
      </c>
      <c r="R155" s="4">
        <v>37.5</v>
      </c>
      <c r="S155" s="4">
        <v>13.55</v>
      </c>
      <c r="T155" s="67">
        <f t="shared" si="121"/>
        <v>508.125</v>
      </c>
      <c r="U155" s="6">
        <f t="shared" si="111"/>
        <v>508.125</v>
      </c>
      <c r="V155" s="6">
        <f t="shared" si="112"/>
        <v>0</v>
      </c>
      <c r="W155" s="6">
        <f t="shared" si="113"/>
        <v>0</v>
      </c>
      <c r="X155" s="6">
        <f t="shared" si="114"/>
        <v>135</v>
      </c>
      <c r="Y155" s="72">
        <f t="shared" si="115"/>
        <v>508.125</v>
      </c>
      <c r="Z155" s="72">
        <f t="shared" si="116"/>
        <v>508.125</v>
      </c>
      <c r="AA155" s="67">
        <f t="shared" si="122"/>
        <v>643.125</v>
      </c>
      <c r="AB155" s="67">
        <f t="shared" si="123"/>
        <v>643.125</v>
      </c>
      <c r="AC155" s="4">
        <v>1</v>
      </c>
      <c r="AD155" s="4">
        <v>0</v>
      </c>
      <c r="AE155" s="4">
        <v>0</v>
      </c>
      <c r="AF155" s="4">
        <v>0</v>
      </c>
      <c r="AG155" s="4">
        <v>1</v>
      </c>
      <c r="AH155" s="4">
        <v>0</v>
      </c>
      <c r="AI155" s="4">
        <v>0</v>
      </c>
      <c r="AJ155" s="4">
        <v>0</v>
      </c>
      <c r="AK155" s="4">
        <v>1</v>
      </c>
      <c r="AL155" s="4">
        <v>0</v>
      </c>
      <c r="AM155" s="4">
        <v>0</v>
      </c>
      <c r="AN155" s="4" t="s">
        <v>958</v>
      </c>
      <c r="AO155" s="4">
        <v>0</v>
      </c>
      <c r="AP155" s="4">
        <v>0</v>
      </c>
      <c r="AQ155" s="4">
        <v>0</v>
      </c>
      <c r="AR155" s="4">
        <v>0</v>
      </c>
      <c r="AS155" s="4">
        <v>0</v>
      </c>
      <c r="AT155" s="4">
        <v>0</v>
      </c>
      <c r="AU155" s="4">
        <v>30</v>
      </c>
      <c r="AV155" s="4">
        <v>0</v>
      </c>
      <c r="AW155" s="4">
        <v>0</v>
      </c>
      <c r="AX155" s="4">
        <v>0</v>
      </c>
      <c r="AY155" s="4">
        <v>0</v>
      </c>
      <c r="AZ155" s="4">
        <v>0</v>
      </c>
      <c r="BA155" s="4">
        <v>0</v>
      </c>
      <c r="BB155" s="4">
        <v>0</v>
      </c>
      <c r="BC155" s="9">
        <f t="shared" si="124"/>
        <v>0</v>
      </c>
      <c r="BD155" s="4">
        <v>1</v>
      </c>
      <c r="BE155" s="14">
        <f t="shared" si="125"/>
        <v>0</v>
      </c>
      <c r="BF155" s="15">
        <f t="shared" si="117"/>
        <v>9.5625000000000036</v>
      </c>
      <c r="BG155" s="14">
        <f t="shared" si="126"/>
        <v>0</v>
      </c>
      <c r="BH155" s="16">
        <f t="shared" si="118"/>
        <v>180</v>
      </c>
      <c r="BI155" s="14">
        <f t="shared" si="127"/>
        <v>0</v>
      </c>
      <c r="BJ155" s="14">
        <f t="shared" si="127"/>
        <v>0</v>
      </c>
      <c r="BK155" s="14">
        <f t="shared" si="127"/>
        <v>0</v>
      </c>
      <c r="BL155" s="17">
        <f t="shared" si="119"/>
        <v>7.5</v>
      </c>
      <c r="BM155" s="14">
        <f t="shared" si="109"/>
        <v>0</v>
      </c>
      <c r="BN155" s="14">
        <f t="shared" si="149"/>
        <v>0</v>
      </c>
      <c r="BO155" s="14">
        <f t="shared" si="149"/>
        <v>0</v>
      </c>
      <c r="BP155" s="14">
        <f t="shared" si="149"/>
        <v>0</v>
      </c>
      <c r="BQ155" s="14">
        <f t="shared" si="149"/>
        <v>0</v>
      </c>
      <c r="BR155" s="14">
        <f t="shared" si="149"/>
        <v>0</v>
      </c>
      <c r="BS155" s="14">
        <f t="shared" si="149"/>
        <v>0</v>
      </c>
      <c r="BT155" s="14">
        <f t="shared" si="149"/>
        <v>0</v>
      </c>
      <c r="BU155" s="14">
        <f t="shared" si="149"/>
        <v>30</v>
      </c>
      <c r="BV155" s="14">
        <f t="shared" si="149"/>
        <v>0</v>
      </c>
      <c r="BW155" s="14">
        <f t="shared" si="149"/>
        <v>0</v>
      </c>
      <c r="BX155" s="14">
        <f t="shared" ref="BN155:BZ175" si="150">SUMIF($AO$2:$BC$2,BX$2,$AO155:$BC155)</f>
        <v>0</v>
      </c>
      <c r="BY155" s="14">
        <f t="shared" si="150"/>
        <v>0</v>
      </c>
      <c r="BZ155" s="14">
        <f t="shared" si="150"/>
        <v>0</v>
      </c>
      <c r="CA155" s="18">
        <f t="shared" si="128"/>
        <v>227.0625</v>
      </c>
      <c r="CB155" s="40">
        <f t="shared" si="140"/>
        <v>1.875</v>
      </c>
      <c r="CC155" s="39">
        <f t="shared" si="141"/>
        <v>4.6875</v>
      </c>
      <c r="CE155" s="39">
        <f t="shared" si="142"/>
        <v>9</v>
      </c>
      <c r="CF155" s="39">
        <f t="shared" si="143"/>
        <v>101.625</v>
      </c>
      <c r="CG155">
        <f t="shared" si="144"/>
        <v>0.78</v>
      </c>
      <c r="CI155">
        <f t="shared" si="145"/>
        <v>3.75</v>
      </c>
      <c r="CJ155" s="39">
        <f t="shared" si="146"/>
        <v>5.0812500000000007</v>
      </c>
      <c r="CK155" s="39">
        <f t="shared" si="147"/>
        <v>3.75</v>
      </c>
      <c r="CL155" s="39">
        <f t="shared" si="148"/>
        <v>1.0162500000000001</v>
      </c>
      <c r="CM155" s="83">
        <f t="shared" si="129"/>
        <v>3.6900369003690036E-3</v>
      </c>
      <c r="CN155" s="83">
        <f t="shared" si="130"/>
        <v>9.2250922509225092E-3</v>
      </c>
      <c r="CO155" s="83">
        <f t="shared" si="131"/>
        <v>0</v>
      </c>
      <c r="CP155" s="83">
        <f t="shared" si="132"/>
        <v>1.7712177121771217E-2</v>
      </c>
      <c r="CQ155" s="83">
        <f t="shared" si="133"/>
        <v>0.2</v>
      </c>
      <c r="CR155" s="83">
        <f t="shared" si="134"/>
        <v>1.5350553505535055E-3</v>
      </c>
      <c r="CS155" s="83">
        <f t="shared" si="135"/>
        <v>0</v>
      </c>
      <c r="CT155" s="83">
        <f t="shared" si="136"/>
        <v>7.3800738007380072E-3</v>
      </c>
      <c r="CU155" s="83">
        <f t="shared" si="137"/>
        <v>1.0000000000000002E-2</v>
      </c>
      <c r="CV155" s="83">
        <f t="shared" si="138"/>
        <v>7.3800738007380072E-3</v>
      </c>
      <c r="CW155" s="83">
        <f t="shared" si="139"/>
        <v>2E-3</v>
      </c>
      <c r="CX155" s="124"/>
      <c r="CY155" s="125"/>
      <c r="CZ155" s="47"/>
    </row>
    <row r="156" spans="1:104" x14ac:dyDescent="0.25">
      <c r="A156">
        <v>3039</v>
      </c>
      <c r="B156">
        <v>542</v>
      </c>
      <c r="C156" t="s">
        <v>207</v>
      </c>
      <c r="D156" s="1">
        <v>41205.700590277775</v>
      </c>
      <c r="E156">
        <v>7</v>
      </c>
      <c r="F156" t="s">
        <v>959</v>
      </c>
      <c r="G156" t="s">
        <v>1119</v>
      </c>
      <c r="H156">
        <f t="shared" si="120"/>
        <v>1</v>
      </c>
      <c r="I156" t="s">
        <v>1499</v>
      </c>
      <c r="J156" t="s">
        <v>1003</v>
      </c>
      <c r="K156" s="65">
        <v>438.93</v>
      </c>
      <c r="L156" s="65"/>
      <c r="M156" t="s">
        <v>1186</v>
      </c>
      <c r="N156" s="52" t="s">
        <v>1420</v>
      </c>
      <c r="O156" t="str">
        <f>VLOOKUP(Geral!M156,PNV!$A$2:$E$354,5,0)</f>
        <v>DUP</v>
      </c>
      <c r="P156" t="s">
        <v>1011</v>
      </c>
      <c r="Q156" s="4">
        <v>1</v>
      </c>
      <c r="R156" s="4">
        <v>31.6</v>
      </c>
      <c r="S156" s="4">
        <v>13.15</v>
      </c>
      <c r="T156" s="67">
        <f t="shared" si="121"/>
        <v>415.54</v>
      </c>
      <c r="U156" s="6">
        <f t="shared" si="111"/>
        <v>415.54</v>
      </c>
      <c r="V156" s="6">
        <f t="shared" si="112"/>
        <v>0</v>
      </c>
      <c r="W156" s="6">
        <f t="shared" si="113"/>
        <v>0</v>
      </c>
      <c r="X156" s="6">
        <f t="shared" si="114"/>
        <v>113.76</v>
      </c>
      <c r="Y156" s="72">
        <f t="shared" si="115"/>
        <v>415.54</v>
      </c>
      <c r="Z156" s="72">
        <f t="shared" si="116"/>
        <v>415.54</v>
      </c>
      <c r="AA156" s="67">
        <f t="shared" si="122"/>
        <v>529.30000000000007</v>
      </c>
      <c r="AB156" s="67">
        <f t="shared" si="123"/>
        <v>529.30000000000007</v>
      </c>
      <c r="AC156" s="4">
        <v>1</v>
      </c>
      <c r="AD156" s="4">
        <v>0</v>
      </c>
      <c r="AE156" s="4">
        <v>0</v>
      </c>
      <c r="AF156" s="4">
        <v>0</v>
      </c>
      <c r="AG156" s="4">
        <v>0</v>
      </c>
      <c r="AH156" s="4">
        <v>1</v>
      </c>
      <c r="AI156" s="4">
        <v>0</v>
      </c>
      <c r="AJ156" s="4">
        <v>1</v>
      </c>
      <c r="AK156" s="4">
        <v>0</v>
      </c>
      <c r="AL156" s="4">
        <v>0</v>
      </c>
      <c r="AM156" s="4">
        <v>0</v>
      </c>
      <c r="AN156" s="4" t="s">
        <v>960</v>
      </c>
      <c r="AO156" s="4">
        <v>3</v>
      </c>
      <c r="AP156" s="4">
        <v>60</v>
      </c>
      <c r="AQ156" s="4">
        <v>60</v>
      </c>
      <c r="AR156" s="4">
        <v>0</v>
      </c>
      <c r="AS156" s="4">
        <v>0</v>
      </c>
      <c r="AT156" s="4">
        <v>0</v>
      </c>
      <c r="AU156" s="4">
        <v>20</v>
      </c>
      <c r="AV156" s="4">
        <v>0</v>
      </c>
      <c r="AW156" s="4">
        <v>0</v>
      </c>
      <c r="AX156" s="4">
        <v>0</v>
      </c>
      <c r="AY156" s="4">
        <v>0</v>
      </c>
      <c r="AZ156" s="4">
        <v>2</v>
      </c>
      <c r="BA156" s="4">
        <v>0</v>
      </c>
      <c r="BB156" s="4">
        <v>0</v>
      </c>
      <c r="BC156" s="9">
        <f t="shared" si="124"/>
        <v>0</v>
      </c>
      <c r="BD156" s="4">
        <v>0</v>
      </c>
      <c r="BE156" s="14">
        <f t="shared" si="125"/>
        <v>0</v>
      </c>
      <c r="BF156" s="15">
        <f t="shared" si="117"/>
        <v>6.7940000000000014</v>
      </c>
      <c r="BG156" s="14">
        <f t="shared" si="126"/>
        <v>2</v>
      </c>
      <c r="BH156" s="16">
        <f t="shared" si="118"/>
        <v>151.68</v>
      </c>
      <c r="BI156" s="14">
        <f t="shared" si="127"/>
        <v>0</v>
      </c>
      <c r="BJ156" s="14">
        <f t="shared" si="127"/>
        <v>0</v>
      </c>
      <c r="BK156" s="14">
        <f t="shared" si="127"/>
        <v>0</v>
      </c>
      <c r="BL156" s="17">
        <f t="shared" si="119"/>
        <v>6.32</v>
      </c>
      <c r="BM156" s="14">
        <f t="shared" si="109"/>
        <v>0</v>
      </c>
      <c r="BN156" s="14">
        <f t="shared" si="150"/>
        <v>120</v>
      </c>
      <c r="BO156" s="14">
        <f t="shared" si="150"/>
        <v>0</v>
      </c>
      <c r="BP156" s="14">
        <f t="shared" si="150"/>
        <v>0</v>
      </c>
      <c r="BQ156" s="14">
        <f t="shared" si="150"/>
        <v>3</v>
      </c>
      <c r="BR156" s="14">
        <f t="shared" si="150"/>
        <v>0</v>
      </c>
      <c r="BS156" s="14">
        <f t="shared" si="150"/>
        <v>0</v>
      </c>
      <c r="BT156" s="14">
        <f t="shared" si="150"/>
        <v>0</v>
      </c>
      <c r="BU156" s="14">
        <f t="shared" si="150"/>
        <v>20</v>
      </c>
      <c r="BV156" s="14">
        <f t="shared" si="150"/>
        <v>0</v>
      </c>
      <c r="BW156" s="14">
        <f t="shared" si="150"/>
        <v>0</v>
      </c>
      <c r="BX156" s="14">
        <f t="shared" si="150"/>
        <v>0</v>
      </c>
      <c r="BY156" s="14">
        <f t="shared" si="150"/>
        <v>0</v>
      </c>
      <c r="BZ156" s="14">
        <f t="shared" si="150"/>
        <v>0</v>
      </c>
      <c r="CA156" s="18">
        <f t="shared" si="128"/>
        <v>309.79399999999998</v>
      </c>
      <c r="CB156" s="40">
        <f t="shared" si="140"/>
        <v>1.58</v>
      </c>
      <c r="CC156" s="39">
        <f t="shared" si="141"/>
        <v>3.95</v>
      </c>
      <c r="CE156" s="39">
        <f t="shared" si="142"/>
        <v>7.5839999999999996</v>
      </c>
      <c r="CF156" s="39">
        <f t="shared" si="143"/>
        <v>83.108000000000004</v>
      </c>
      <c r="CG156">
        <f t="shared" si="144"/>
        <v>0.78</v>
      </c>
      <c r="CI156">
        <f t="shared" si="145"/>
        <v>3.16</v>
      </c>
      <c r="CJ156" s="39">
        <f t="shared" si="146"/>
        <v>4.1554000000000002</v>
      </c>
      <c r="CK156" s="39">
        <f t="shared" si="147"/>
        <v>3.16</v>
      </c>
      <c r="CL156" s="39">
        <f t="shared" si="148"/>
        <v>0.83108000000000004</v>
      </c>
      <c r="CM156" s="83">
        <f t="shared" si="129"/>
        <v>3.8022813688212928E-3</v>
      </c>
      <c r="CN156" s="83">
        <f t="shared" si="130"/>
        <v>9.5057034220532317E-3</v>
      </c>
      <c r="CO156" s="83">
        <f t="shared" si="131"/>
        <v>0</v>
      </c>
      <c r="CP156" s="83">
        <f t="shared" si="132"/>
        <v>1.8250950570342202E-2</v>
      </c>
      <c r="CQ156" s="83">
        <f t="shared" si="133"/>
        <v>0.2</v>
      </c>
      <c r="CR156" s="83">
        <f t="shared" si="134"/>
        <v>1.8770756124560813E-3</v>
      </c>
      <c r="CS156" s="83">
        <f t="shared" si="135"/>
        <v>0</v>
      </c>
      <c r="CT156" s="83">
        <f t="shared" si="136"/>
        <v>7.6045627376425855E-3</v>
      </c>
      <c r="CU156" s="83">
        <f t="shared" si="137"/>
        <v>0.01</v>
      </c>
      <c r="CV156" s="83">
        <f t="shared" si="138"/>
        <v>7.6045627376425855E-3</v>
      </c>
      <c r="CW156" s="83">
        <f t="shared" si="139"/>
        <v>2E-3</v>
      </c>
      <c r="CX156" s="124"/>
      <c r="CY156" s="125"/>
      <c r="CZ156" s="47"/>
    </row>
    <row r="157" spans="1:104" x14ac:dyDescent="0.25">
      <c r="A157">
        <v>3040</v>
      </c>
      <c r="B157">
        <v>539</v>
      </c>
      <c r="C157" t="s">
        <v>207</v>
      </c>
      <c r="D157" s="1">
        <v>41205.664618055554</v>
      </c>
      <c r="E157">
        <v>4</v>
      </c>
      <c r="F157" t="s">
        <v>948</v>
      </c>
      <c r="G157" t="s">
        <v>1439</v>
      </c>
      <c r="H157">
        <f t="shared" si="120"/>
        <v>1</v>
      </c>
      <c r="I157" t="s">
        <v>1499</v>
      </c>
      <c r="J157" t="s">
        <v>1003</v>
      </c>
      <c r="K157" s="65">
        <v>441.1</v>
      </c>
      <c r="L157" s="65"/>
      <c r="M157" t="s">
        <v>1186</v>
      </c>
      <c r="N157" s="52" t="s">
        <v>1420</v>
      </c>
      <c r="O157" t="str">
        <f>VLOOKUP(Geral!M157,PNV!$A$2:$E$354,5,0)</f>
        <v>DUP</v>
      </c>
      <c r="P157" t="s">
        <v>1011</v>
      </c>
      <c r="Q157" s="4">
        <v>1</v>
      </c>
      <c r="R157" s="4">
        <v>35</v>
      </c>
      <c r="S157" s="4">
        <v>12.9</v>
      </c>
      <c r="T157" s="67">
        <f t="shared" si="121"/>
        <v>451.5</v>
      </c>
      <c r="U157" s="6">
        <f t="shared" si="111"/>
        <v>451.5</v>
      </c>
      <c r="V157" s="6">
        <f t="shared" si="112"/>
        <v>0</v>
      </c>
      <c r="W157" s="6">
        <f t="shared" si="113"/>
        <v>0</v>
      </c>
      <c r="X157" s="6">
        <f t="shared" si="114"/>
        <v>126</v>
      </c>
      <c r="Y157" s="72">
        <f t="shared" si="115"/>
        <v>451.5</v>
      </c>
      <c r="Z157" s="72">
        <f t="shared" si="116"/>
        <v>451.5</v>
      </c>
      <c r="AA157" s="67">
        <f t="shared" si="122"/>
        <v>577.5</v>
      </c>
      <c r="AB157" s="67">
        <f t="shared" si="123"/>
        <v>577.5</v>
      </c>
      <c r="AC157" s="4">
        <v>1</v>
      </c>
      <c r="AD157" s="4">
        <v>0</v>
      </c>
      <c r="AE157" s="4">
        <v>0</v>
      </c>
      <c r="AF157" s="4">
        <v>0</v>
      </c>
      <c r="AG157" s="4">
        <v>1</v>
      </c>
      <c r="AH157" s="4">
        <v>0</v>
      </c>
      <c r="AI157" s="4">
        <v>0</v>
      </c>
      <c r="AJ157" s="4">
        <v>0</v>
      </c>
      <c r="AK157" s="4">
        <v>0</v>
      </c>
      <c r="AL157" s="4">
        <v>0</v>
      </c>
      <c r="AM157" s="4">
        <v>1</v>
      </c>
      <c r="AN157" s="4" t="s">
        <v>954</v>
      </c>
      <c r="AO157" s="4">
        <v>0</v>
      </c>
      <c r="AP157" s="4">
        <v>30</v>
      </c>
      <c r="AQ157" s="4">
        <v>0</v>
      </c>
      <c r="AR157" s="4">
        <v>0</v>
      </c>
      <c r="AS157" s="4">
        <v>0</v>
      </c>
      <c r="AT157" s="4">
        <v>0</v>
      </c>
      <c r="AU157" s="4">
        <v>0</v>
      </c>
      <c r="AV157" s="4">
        <v>0</v>
      </c>
      <c r="AW157" s="4">
        <v>0</v>
      </c>
      <c r="AX157" s="4">
        <v>0</v>
      </c>
      <c r="AY157" s="4">
        <v>0</v>
      </c>
      <c r="AZ157" s="4">
        <v>0</v>
      </c>
      <c r="BA157" s="4">
        <v>0</v>
      </c>
      <c r="BB157" s="4">
        <v>0</v>
      </c>
      <c r="BC157" s="9">
        <f t="shared" si="124"/>
        <v>0</v>
      </c>
      <c r="BD157" s="4">
        <v>2</v>
      </c>
      <c r="BE157" s="14">
        <f t="shared" si="125"/>
        <v>0</v>
      </c>
      <c r="BF157" s="15">
        <f t="shared" si="117"/>
        <v>6.6500000000000012</v>
      </c>
      <c r="BG157" s="14">
        <f t="shared" si="126"/>
        <v>0</v>
      </c>
      <c r="BH157" s="16">
        <f t="shared" si="118"/>
        <v>168</v>
      </c>
      <c r="BI157" s="14">
        <f t="shared" si="127"/>
        <v>0</v>
      </c>
      <c r="BJ157" s="14">
        <f t="shared" si="127"/>
        <v>0</v>
      </c>
      <c r="BK157" s="14">
        <f t="shared" si="127"/>
        <v>0</v>
      </c>
      <c r="BL157" s="17">
        <f t="shared" si="119"/>
        <v>7</v>
      </c>
      <c r="BM157" s="14">
        <f t="shared" si="109"/>
        <v>0</v>
      </c>
      <c r="BN157" s="14">
        <f t="shared" si="150"/>
        <v>30</v>
      </c>
      <c r="BO157" s="14">
        <f t="shared" si="150"/>
        <v>0</v>
      </c>
      <c r="BP157" s="14">
        <f t="shared" si="150"/>
        <v>0</v>
      </c>
      <c r="BQ157" s="14">
        <f t="shared" si="150"/>
        <v>0</v>
      </c>
      <c r="BR157" s="14">
        <f t="shared" si="150"/>
        <v>0</v>
      </c>
      <c r="BS157" s="14">
        <f t="shared" si="150"/>
        <v>0</v>
      </c>
      <c r="BT157" s="14">
        <f t="shared" si="150"/>
        <v>0</v>
      </c>
      <c r="BU157" s="14">
        <f t="shared" si="150"/>
        <v>0</v>
      </c>
      <c r="BV157" s="14">
        <f t="shared" si="150"/>
        <v>0</v>
      </c>
      <c r="BW157" s="14">
        <f t="shared" si="150"/>
        <v>0</v>
      </c>
      <c r="BX157" s="14">
        <f t="shared" si="150"/>
        <v>0</v>
      </c>
      <c r="BY157" s="14">
        <f t="shared" si="150"/>
        <v>0</v>
      </c>
      <c r="BZ157" s="14">
        <f t="shared" si="150"/>
        <v>0</v>
      </c>
      <c r="CA157" s="18">
        <f t="shared" si="128"/>
        <v>211.65</v>
      </c>
      <c r="CB157" s="40">
        <f t="shared" si="140"/>
        <v>1.75</v>
      </c>
      <c r="CC157" s="39">
        <f t="shared" si="141"/>
        <v>4.375</v>
      </c>
      <c r="CE157" s="39">
        <f t="shared" si="142"/>
        <v>8.4</v>
      </c>
      <c r="CF157" s="39">
        <f t="shared" si="143"/>
        <v>90.3</v>
      </c>
      <c r="CG157">
        <f t="shared" si="144"/>
        <v>0.78</v>
      </c>
      <c r="CI157">
        <f t="shared" si="145"/>
        <v>3.5</v>
      </c>
      <c r="CJ157" s="39">
        <f t="shared" si="146"/>
        <v>4.5149999999999997</v>
      </c>
      <c r="CK157" s="39">
        <f t="shared" si="147"/>
        <v>3.5</v>
      </c>
      <c r="CL157" s="39">
        <f t="shared" si="148"/>
        <v>0.90300000000000002</v>
      </c>
      <c r="CM157" s="83">
        <f t="shared" si="129"/>
        <v>3.875968992248062E-3</v>
      </c>
      <c r="CN157" s="83">
        <f t="shared" si="130"/>
        <v>9.6899224806201549E-3</v>
      </c>
      <c r="CO157" s="83">
        <f t="shared" si="131"/>
        <v>0</v>
      </c>
      <c r="CP157" s="83">
        <f t="shared" si="132"/>
        <v>1.8604651162790697E-2</v>
      </c>
      <c r="CQ157" s="83">
        <f t="shared" si="133"/>
        <v>0.19999999999999998</v>
      </c>
      <c r="CR157" s="83">
        <f t="shared" si="134"/>
        <v>1.7275747508305648E-3</v>
      </c>
      <c r="CS157" s="83">
        <f t="shared" si="135"/>
        <v>0</v>
      </c>
      <c r="CT157" s="83">
        <f t="shared" si="136"/>
        <v>7.7519379844961239E-3</v>
      </c>
      <c r="CU157" s="83">
        <f t="shared" si="137"/>
        <v>9.9999999999999985E-3</v>
      </c>
      <c r="CV157" s="83">
        <f t="shared" si="138"/>
        <v>7.7519379844961239E-3</v>
      </c>
      <c r="CW157" s="83">
        <f t="shared" si="139"/>
        <v>2E-3</v>
      </c>
      <c r="CX157" s="124"/>
      <c r="CY157" s="125"/>
      <c r="CZ157" s="47"/>
    </row>
    <row r="158" spans="1:104" x14ac:dyDescent="0.25">
      <c r="A158">
        <v>3041</v>
      </c>
      <c r="B158">
        <v>540</v>
      </c>
      <c r="C158" t="s">
        <v>207</v>
      </c>
      <c r="D158" s="1">
        <v>41205.672002314815</v>
      </c>
      <c r="E158">
        <v>5</v>
      </c>
      <c r="F158" t="s">
        <v>955</v>
      </c>
      <c r="G158" t="s">
        <v>1439</v>
      </c>
      <c r="H158">
        <f t="shared" si="120"/>
        <v>1</v>
      </c>
      <c r="I158" t="s">
        <v>1499</v>
      </c>
      <c r="J158" t="s">
        <v>1003</v>
      </c>
      <c r="K158" s="65">
        <v>441.1</v>
      </c>
      <c r="L158" s="65"/>
      <c r="M158" t="s">
        <v>1186</v>
      </c>
      <c r="N158" s="52" t="s">
        <v>1420</v>
      </c>
      <c r="O158" t="str">
        <f>VLOOKUP(Geral!M158,PNV!$A$2:$E$354,5,0)</f>
        <v>DUP</v>
      </c>
      <c r="P158" t="s">
        <v>1011</v>
      </c>
      <c r="Q158" s="4">
        <v>1</v>
      </c>
      <c r="R158" s="4">
        <v>52.7</v>
      </c>
      <c r="S158" s="4">
        <v>13.5</v>
      </c>
      <c r="T158" s="67">
        <f t="shared" si="121"/>
        <v>711.45</v>
      </c>
      <c r="U158" s="6">
        <f t="shared" si="111"/>
        <v>711.45</v>
      </c>
      <c r="V158" s="6">
        <f t="shared" si="112"/>
        <v>0</v>
      </c>
      <c r="W158" s="6">
        <f t="shared" si="113"/>
        <v>0</v>
      </c>
      <c r="X158" s="6">
        <f t="shared" si="114"/>
        <v>189.72000000000003</v>
      </c>
      <c r="Y158" s="72">
        <f t="shared" si="115"/>
        <v>711.45</v>
      </c>
      <c r="Z158" s="72">
        <f t="shared" si="116"/>
        <v>711.45</v>
      </c>
      <c r="AA158" s="67">
        <f t="shared" si="122"/>
        <v>901.17000000000007</v>
      </c>
      <c r="AB158" s="67">
        <f t="shared" si="123"/>
        <v>901.17000000000007</v>
      </c>
      <c r="AC158" s="4">
        <v>1</v>
      </c>
      <c r="AD158" s="4">
        <v>0</v>
      </c>
      <c r="AE158" s="4">
        <v>0</v>
      </c>
      <c r="AF158" s="4">
        <v>0</v>
      </c>
      <c r="AG158" s="4">
        <v>1</v>
      </c>
      <c r="AH158" s="4">
        <v>0</v>
      </c>
      <c r="AI158" s="4">
        <v>0</v>
      </c>
      <c r="AJ158" s="4">
        <v>0</v>
      </c>
      <c r="AK158" s="4">
        <v>1</v>
      </c>
      <c r="AL158" s="4">
        <v>0</v>
      </c>
      <c r="AM158" s="4">
        <v>0</v>
      </c>
      <c r="AN158" s="4" t="s">
        <v>956</v>
      </c>
      <c r="AO158" s="4">
        <v>0</v>
      </c>
      <c r="AP158" s="4">
        <v>4</v>
      </c>
      <c r="AQ158" s="4">
        <v>0</v>
      </c>
      <c r="AR158" s="4">
        <v>105.4</v>
      </c>
      <c r="AS158" s="4">
        <v>0</v>
      </c>
      <c r="AT158" s="4">
        <v>0</v>
      </c>
      <c r="AU158" s="4">
        <v>0</v>
      </c>
      <c r="AV158" s="4">
        <v>0</v>
      </c>
      <c r="AW158" s="4">
        <v>0</v>
      </c>
      <c r="AX158" s="4">
        <v>0</v>
      </c>
      <c r="AY158" s="4">
        <v>0</v>
      </c>
      <c r="AZ158" s="4">
        <v>0</v>
      </c>
      <c r="BA158" s="4">
        <v>0</v>
      </c>
      <c r="BB158" s="4">
        <v>0</v>
      </c>
      <c r="BC158" s="9">
        <f t="shared" si="124"/>
        <v>0</v>
      </c>
      <c r="BD158" s="4">
        <v>2</v>
      </c>
      <c r="BE158" s="14">
        <f t="shared" si="125"/>
        <v>0</v>
      </c>
      <c r="BF158" s="15">
        <f t="shared" si="117"/>
        <v>13.175000000000001</v>
      </c>
      <c r="BG158" s="14">
        <f t="shared" si="126"/>
        <v>0</v>
      </c>
      <c r="BH158" s="16">
        <f t="shared" si="118"/>
        <v>252.96</v>
      </c>
      <c r="BI158" s="14">
        <f t="shared" si="127"/>
        <v>0</v>
      </c>
      <c r="BJ158" s="14">
        <f t="shared" si="127"/>
        <v>0</v>
      </c>
      <c r="BK158" s="14">
        <f t="shared" si="127"/>
        <v>0</v>
      </c>
      <c r="BL158" s="17">
        <f t="shared" si="119"/>
        <v>10.540000000000001</v>
      </c>
      <c r="BM158" s="14">
        <f t="shared" si="109"/>
        <v>0</v>
      </c>
      <c r="BN158" s="14">
        <f t="shared" si="150"/>
        <v>4</v>
      </c>
      <c r="BO158" s="14">
        <f t="shared" si="150"/>
        <v>0</v>
      </c>
      <c r="BP158" s="14">
        <f t="shared" si="150"/>
        <v>105.4</v>
      </c>
      <c r="BQ158" s="14">
        <f t="shared" si="150"/>
        <v>0</v>
      </c>
      <c r="BR158" s="14">
        <f t="shared" si="150"/>
        <v>0</v>
      </c>
      <c r="BS158" s="14">
        <f t="shared" si="150"/>
        <v>0</v>
      </c>
      <c r="BT158" s="14">
        <f t="shared" si="150"/>
        <v>0</v>
      </c>
      <c r="BU158" s="14">
        <f t="shared" si="150"/>
        <v>0</v>
      </c>
      <c r="BV158" s="14">
        <f t="shared" si="150"/>
        <v>0</v>
      </c>
      <c r="BW158" s="14">
        <f t="shared" si="150"/>
        <v>0</v>
      </c>
      <c r="BX158" s="14">
        <f t="shared" si="150"/>
        <v>0</v>
      </c>
      <c r="BY158" s="14">
        <f t="shared" si="150"/>
        <v>0</v>
      </c>
      <c r="BZ158" s="14">
        <f t="shared" si="150"/>
        <v>0</v>
      </c>
      <c r="CA158" s="18">
        <f t="shared" si="128"/>
        <v>386.07500000000005</v>
      </c>
      <c r="CB158" s="40">
        <f t="shared" si="140"/>
        <v>2.6350000000000002</v>
      </c>
      <c r="CC158" s="39">
        <f t="shared" si="141"/>
        <v>6.5875000000000004</v>
      </c>
      <c r="CE158" s="39">
        <f t="shared" si="142"/>
        <v>12.648000000000001</v>
      </c>
      <c r="CF158" s="39">
        <f t="shared" si="143"/>
        <v>142.29000000000002</v>
      </c>
      <c r="CG158">
        <f t="shared" si="144"/>
        <v>0.78</v>
      </c>
      <c r="CI158">
        <f t="shared" si="145"/>
        <v>5.2700000000000005</v>
      </c>
      <c r="CJ158" s="39">
        <f t="shared" si="146"/>
        <v>7.1145000000000014</v>
      </c>
      <c r="CK158" s="39">
        <f t="shared" si="147"/>
        <v>5.2700000000000005</v>
      </c>
      <c r="CL158" s="39">
        <f t="shared" si="148"/>
        <v>1.4229000000000003</v>
      </c>
      <c r="CM158" s="83">
        <f t="shared" si="129"/>
        <v>3.7037037037037038E-3</v>
      </c>
      <c r="CN158" s="83">
        <f t="shared" si="130"/>
        <v>9.2592592592592587E-3</v>
      </c>
      <c r="CO158" s="83">
        <f t="shared" si="131"/>
        <v>0</v>
      </c>
      <c r="CP158" s="83">
        <f t="shared" si="132"/>
        <v>1.7777777777777778E-2</v>
      </c>
      <c r="CQ158" s="83">
        <f t="shared" si="133"/>
        <v>0.2</v>
      </c>
      <c r="CR158" s="83">
        <f t="shared" si="134"/>
        <v>1.0963525195024247E-3</v>
      </c>
      <c r="CS158" s="83">
        <f t="shared" si="135"/>
        <v>0</v>
      </c>
      <c r="CT158" s="83">
        <f t="shared" si="136"/>
        <v>7.4074074074074077E-3</v>
      </c>
      <c r="CU158" s="83">
        <f t="shared" si="137"/>
        <v>1.0000000000000002E-2</v>
      </c>
      <c r="CV158" s="83">
        <f t="shared" si="138"/>
        <v>7.4074074074074077E-3</v>
      </c>
      <c r="CW158" s="83">
        <f t="shared" si="139"/>
        <v>2.0000000000000005E-3</v>
      </c>
      <c r="CX158" s="124"/>
      <c r="CY158" s="125"/>
      <c r="CZ158" s="47"/>
    </row>
    <row r="159" spans="1:104" x14ac:dyDescent="0.25">
      <c r="A159">
        <v>3042</v>
      </c>
      <c r="B159">
        <v>538</v>
      </c>
      <c r="C159" t="s">
        <v>207</v>
      </c>
      <c r="D159" s="1">
        <v>41205.642418981479</v>
      </c>
      <c r="E159">
        <v>3</v>
      </c>
      <c r="F159" t="s">
        <v>952</v>
      </c>
      <c r="G159" t="s">
        <v>743</v>
      </c>
      <c r="H159">
        <f t="shared" si="120"/>
        <v>0</v>
      </c>
      <c r="I159" t="s">
        <v>1499</v>
      </c>
      <c r="J159" t="s">
        <v>1003</v>
      </c>
      <c r="K159" s="65">
        <v>441.45</v>
      </c>
      <c r="L159" s="65"/>
      <c r="M159" t="s">
        <v>1186</v>
      </c>
      <c r="N159" t="str">
        <f>VLOOKUP(Geral!M159,PNV!$A$2:$E$354,2,0)</f>
        <v>PAV</v>
      </c>
      <c r="O159" t="str">
        <f>VLOOKUP(Geral!M159,PNV!$A$2:$E$354,5,0)</f>
        <v>DUP</v>
      </c>
      <c r="P159" t="s">
        <v>1011</v>
      </c>
      <c r="Q159" s="4">
        <v>2</v>
      </c>
      <c r="R159" s="4">
        <v>37</v>
      </c>
      <c r="S159" s="4">
        <v>2</v>
      </c>
      <c r="T159" s="67">
        <f t="shared" si="121"/>
        <v>74</v>
      </c>
      <c r="U159" s="6">
        <f t="shared" si="111"/>
        <v>74</v>
      </c>
      <c r="V159" s="6">
        <f t="shared" si="112"/>
        <v>0</v>
      </c>
      <c r="W159" s="6">
        <f t="shared" si="113"/>
        <v>0</v>
      </c>
      <c r="X159" s="6">
        <f t="shared" si="114"/>
        <v>14.4</v>
      </c>
      <c r="Y159" s="72">
        <f t="shared" si="115"/>
        <v>74</v>
      </c>
      <c r="Z159" s="72">
        <f t="shared" si="116"/>
        <v>74</v>
      </c>
      <c r="AA159" s="67">
        <f t="shared" si="122"/>
        <v>88.4</v>
      </c>
      <c r="AB159" s="67">
        <f t="shared" si="123"/>
        <v>88.4</v>
      </c>
      <c r="AC159" s="4">
        <v>0</v>
      </c>
      <c r="AD159" s="4">
        <v>1</v>
      </c>
      <c r="AE159" s="4">
        <v>0</v>
      </c>
      <c r="AF159" s="4">
        <v>0</v>
      </c>
      <c r="AG159" s="4">
        <v>0</v>
      </c>
      <c r="AH159" s="4">
        <v>0</v>
      </c>
      <c r="AI159" s="4">
        <v>0</v>
      </c>
      <c r="AJ159" s="4">
        <v>0</v>
      </c>
      <c r="AK159" s="4">
        <v>0</v>
      </c>
      <c r="AL159" s="4">
        <v>0</v>
      </c>
      <c r="AM159" s="4">
        <v>1</v>
      </c>
      <c r="AN159" s="4" t="s">
        <v>953</v>
      </c>
      <c r="AO159" s="4">
        <v>0</v>
      </c>
      <c r="AP159" s="4">
        <v>0</v>
      </c>
      <c r="AQ159" s="4">
        <v>0</v>
      </c>
      <c r="AR159" s="4">
        <v>0</v>
      </c>
      <c r="AS159" s="4">
        <v>0</v>
      </c>
      <c r="AT159" s="4">
        <v>0</v>
      </c>
      <c r="AU159" s="4">
        <v>0</v>
      </c>
      <c r="AV159" s="4">
        <v>0</v>
      </c>
      <c r="AW159" s="4">
        <v>0</v>
      </c>
      <c r="AX159" s="4">
        <v>0</v>
      </c>
      <c r="AY159" s="4">
        <v>0</v>
      </c>
      <c r="AZ159" s="4">
        <v>0</v>
      </c>
      <c r="BA159" s="4">
        <v>0</v>
      </c>
      <c r="BB159" s="4">
        <v>0</v>
      </c>
      <c r="BC159" s="9">
        <f t="shared" si="124"/>
        <v>0</v>
      </c>
      <c r="BD159" s="4">
        <v>5</v>
      </c>
      <c r="BE159" s="14">
        <f t="shared" si="125"/>
        <v>0</v>
      </c>
      <c r="BF159" s="15">
        <f t="shared" si="117"/>
        <v>7.4</v>
      </c>
      <c r="BG159" s="14">
        <f t="shared" si="126"/>
        <v>0</v>
      </c>
      <c r="BH159" s="16">
        <f t="shared" si="118"/>
        <v>177.6</v>
      </c>
      <c r="BI159" s="14">
        <f t="shared" si="127"/>
        <v>0</v>
      </c>
      <c r="BJ159" s="14">
        <f t="shared" si="127"/>
        <v>0</v>
      </c>
      <c r="BK159" s="14">
        <f t="shared" si="127"/>
        <v>0</v>
      </c>
      <c r="BL159" s="17">
        <f t="shared" si="119"/>
        <v>0</v>
      </c>
      <c r="BM159" s="14">
        <f t="shared" si="109"/>
        <v>0</v>
      </c>
      <c r="BN159" s="14">
        <f t="shared" si="150"/>
        <v>0</v>
      </c>
      <c r="BO159" s="14">
        <f t="shared" si="150"/>
        <v>0</v>
      </c>
      <c r="BP159" s="14">
        <f t="shared" si="150"/>
        <v>0</v>
      </c>
      <c r="BQ159" s="14">
        <f t="shared" si="150"/>
        <v>0</v>
      </c>
      <c r="BR159" s="14">
        <f t="shared" si="150"/>
        <v>0</v>
      </c>
      <c r="BS159" s="14">
        <f t="shared" si="150"/>
        <v>0</v>
      </c>
      <c r="BT159" s="14">
        <f t="shared" si="150"/>
        <v>0</v>
      </c>
      <c r="BU159" s="14">
        <f t="shared" si="150"/>
        <v>0</v>
      </c>
      <c r="BV159" s="14">
        <f t="shared" si="150"/>
        <v>0</v>
      </c>
      <c r="BW159" s="14">
        <f t="shared" si="150"/>
        <v>0</v>
      </c>
      <c r="BX159" s="14">
        <f t="shared" si="150"/>
        <v>0</v>
      </c>
      <c r="BY159" s="14">
        <f t="shared" si="150"/>
        <v>0</v>
      </c>
      <c r="BZ159" s="14">
        <f t="shared" si="150"/>
        <v>0</v>
      </c>
      <c r="CA159" s="18">
        <f t="shared" si="128"/>
        <v>185</v>
      </c>
      <c r="CB159" s="40">
        <f t="shared" si="140"/>
        <v>3.7</v>
      </c>
      <c r="CC159" s="39">
        <f t="shared" si="141"/>
        <v>3.7</v>
      </c>
      <c r="CE159" s="39">
        <f t="shared" si="142"/>
        <v>17.760000000000002</v>
      </c>
      <c r="CF159" s="39">
        <f t="shared" si="143"/>
        <v>14.8</v>
      </c>
      <c r="CG159">
        <f t="shared" si="144"/>
        <v>0.78</v>
      </c>
      <c r="CI159">
        <f t="shared" si="145"/>
        <v>0</v>
      </c>
      <c r="CJ159" s="39">
        <f t="shared" si="146"/>
        <v>0.7400000000000001</v>
      </c>
      <c r="CK159" s="39">
        <f t="shared" si="147"/>
        <v>3.7</v>
      </c>
      <c r="CL159" s="39">
        <f t="shared" si="148"/>
        <v>0.14800000000000002</v>
      </c>
      <c r="CM159" s="83">
        <f t="shared" si="129"/>
        <v>0.05</v>
      </c>
      <c r="CN159" s="83">
        <f t="shared" si="130"/>
        <v>0.05</v>
      </c>
      <c r="CO159" s="83">
        <f t="shared" si="131"/>
        <v>0</v>
      </c>
      <c r="CP159" s="83">
        <f t="shared" si="132"/>
        <v>0.24000000000000002</v>
      </c>
      <c r="CQ159" s="83">
        <f t="shared" si="133"/>
        <v>0.2</v>
      </c>
      <c r="CR159" s="83">
        <f t="shared" si="134"/>
        <v>1.054054054054054E-2</v>
      </c>
      <c r="CS159" s="83">
        <f t="shared" si="135"/>
        <v>0</v>
      </c>
      <c r="CT159" s="83">
        <f t="shared" si="136"/>
        <v>0</v>
      </c>
      <c r="CU159" s="83">
        <f t="shared" si="137"/>
        <v>1.0000000000000002E-2</v>
      </c>
      <c r="CV159" s="83">
        <f t="shared" si="138"/>
        <v>0.05</v>
      </c>
      <c r="CW159" s="83">
        <f t="shared" si="139"/>
        <v>2.0000000000000005E-3</v>
      </c>
      <c r="CX159" s="124"/>
      <c r="CY159" s="125"/>
      <c r="CZ159" s="47"/>
    </row>
    <row r="160" spans="1:104" x14ac:dyDescent="0.25">
      <c r="A160">
        <v>3043</v>
      </c>
      <c r="B160">
        <v>536</v>
      </c>
      <c r="C160" t="s">
        <v>207</v>
      </c>
      <c r="D160" s="1">
        <v>41205.617881944447</v>
      </c>
      <c r="E160">
        <v>1</v>
      </c>
      <c r="F160" t="s">
        <v>948</v>
      </c>
      <c r="G160" t="s">
        <v>1439</v>
      </c>
      <c r="H160">
        <f t="shared" si="120"/>
        <v>1</v>
      </c>
      <c r="I160" t="s">
        <v>1499</v>
      </c>
      <c r="J160" t="s">
        <v>1003</v>
      </c>
      <c r="K160" s="65">
        <v>442.5</v>
      </c>
      <c r="L160" s="65"/>
      <c r="M160" t="s">
        <v>1186</v>
      </c>
      <c r="N160" s="52" t="s">
        <v>1420</v>
      </c>
      <c r="O160" t="str">
        <f>VLOOKUP(Geral!M160,PNV!$A$2:$E$354,5,0)</f>
        <v>DUP</v>
      </c>
      <c r="P160" t="s">
        <v>1011</v>
      </c>
      <c r="Q160" s="4">
        <v>1</v>
      </c>
      <c r="R160" s="4">
        <v>40.450000000000003</v>
      </c>
      <c r="S160" s="4">
        <v>13.4</v>
      </c>
      <c r="T160" s="67">
        <f t="shared" si="121"/>
        <v>542.03000000000009</v>
      </c>
      <c r="U160" s="6">
        <f t="shared" si="111"/>
        <v>542.03000000000009</v>
      </c>
      <c r="V160" s="6">
        <f t="shared" si="112"/>
        <v>0</v>
      </c>
      <c r="W160" s="6">
        <f t="shared" si="113"/>
        <v>0</v>
      </c>
      <c r="X160" s="6">
        <f t="shared" si="114"/>
        <v>145.62</v>
      </c>
      <c r="Y160" s="72">
        <f t="shared" si="115"/>
        <v>542.03000000000009</v>
      </c>
      <c r="Z160" s="72">
        <f t="shared" si="116"/>
        <v>542.03000000000009</v>
      </c>
      <c r="AA160" s="67">
        <f t="shared" si="122"/>
        <v>687.65000000000009</v>
      </c>
      <c r="AB160" s="67">
        <f t="shared" si="123"/>
        <v>687.65000000000009</v>
      </c>
      <c r="AC160" s="4">
        <v>1</v>
      </c>
      <c r="AD160" s="4">
        <v>0</v>
      </c>
      <c r="AE160" s="4">
        <v>0</v>
      </c>
      <c r="AF160" s="4">
        <v>0</v>
      </c>
      <c r="AG160" s="4">
        <v>1</v>
      </c>
      <c r="AH160" s="4">
        <v>0</v>
      </c>
      <c r="AI160" s="4">
        <v>0</v>
      </c>
      <c r="AJ160" s="4">
        <v>0</v>
      </c>
      <c r="AK160" s="4">
        <v>0</v>
      </c>
      <c r="AL160" s="4">
        <v>0</v>
      </c>
      <c r="AM160" s="4">
        <v>1</v>
      </c>
      <c r="AN160" s="4" t="s">
        <v>949</v>
      </c>
      <c r="AO160" s="4">
        <v>0</v>
      </c>
      <c r="AP160" s="4">
        <v>0</v>
      </c>
      <c r="AQ160" s="4">
        <v>0</v>
      </c>
      <c r="AR160" s="4">
        <v>0</v>
      </c>
      <c r="AS160" s="4">
        <v>500</v>
      </c>
      <c r="AT160" s="4">
        <v>0</v>
      </c>
      <c r="AU160" s="4">
        <v>0</v>
      </c>
      <c r="AV160" s="4">
        <v>0</v>
      </c>
      <c r="AW160" s="4">
        <v>0</v>
      </c>
      <c r="AX160" s="4">
        <v>0</v>
      </c>
      <c r="AY160" s="4">
        <v>0</v>
      </c>
      <c r="AZ160" s="4">
        <v>0</v>
      </c>
      <c r="BA160" s="4">
        <v>0</v>
      </c>
      <c r="BB160" s="4">
        <v>0</v>
      </c>
      <c r="BC160" s="9">
        <f t="shared" si="124"/>
        <v>0</v>
      </c>
      <c r="BD160" s="4">
        <v>2</v>
      </c>
      <c r="BE160" s="14">
        <f t="shared" si="125"/>
        <v>0</v>
      </c>
      <c r="BF160" s="15">
        <f t="shared" si="117"/>
        <v>9.7080000000000037</v>
      </c>
      <c r="BG160" s="14">
        <f t="shared" si="126"/>
        <v>0</v>
      </c>
      <c r="BH160" s="16">
        <f t="shared" si="118"/>
        <v>194.16</v>
      </c>
      <c r="BI160" s="14">
        <f t="shared" si="127"/>
        <v>500</v>
      </c>
      <c r="BJ160" s="14">
        <f t="shared" si="127"/>
        <v>0</v>
      </c>
      <c r="BK160" s="14">
        <f t="shared" si="127"/>
        <v>0</v>
      </c>
      <c r="BL160" s="17">
        <f t="shared" si="119"/>
        <v>8.0900000000000016</v>
      </c>
      <c r="BM160" s="14">
        <f t="shared" si="109"/>
        <v>0</v>
      </c>
      <c r="BN160" s="14">
        <f t="shared" si="150"/>
        <v>0</v>
      </c>
      <c r="BO160" s="14">
        <f t="shared" si="150"/>
        <v>0</v>
      </c>
      <c r="BP160" s="14">
        <f t="shared" si="150"/>
        <v>0</v>
      </c>
      <c r="BQ160" s="14">
        <f t="shared" si="150"/>
        <v>0</v>
      </c>
      <c r="BR160" s="14">
        <f t="shared" si="150"/>
        <v>0</v>
      </c>
      <c r="BS160" s="14">
        <f t="shared" si="150"/>
        <v>0</v>
      </c>
      <c r="BT160" s="14">
        <f t="shared" si="150"/>
        <v>0</v>
      </c>
      <c r="BU160" s="14">
        <f t="shared" si="150"/>
        <v>0</v>
      </c>
      <c r="BV160" s="14">
        <f t="shared" si="150"/>
        <v>0</v>
      </c>
      <c r="BW160" s="14">
        <f t="shared" si="150"/>
        <v>0</v>
      </c>
      <c r="BX160" s="14">
        <f t="shared" si="150"/>
        <v>0</v>
      </c>
      <c r="BY160" s="14">
        <f t="shared" si="150"/>
        <v>0</v>
      </c>
      <c r="BZ160" s="14">
        <f t="shared" si="150"/>
        <v>0</v>
      </c>
      <c r="CA160" s="18">
        <f t="shared" si="128"/>
        <v>711.95799999999997</v>
      </c>
      <c r="CB160" s="40">
        <f t="shared" si="140"/>
        <v>2.0225000000000004</v>
      </c>
      <c r="CC160" s="39">
        <f t="shared" si="141"/>
        <v>5.0562500000000012</v>
      </c>
      <c r="CE160" s="39">
        <f t="shared" si="142"/>
        <v>9.708000000000002</v>
      </c>
      <c r="CF160" s="39">
        <f t="shared" si="143"/>
        <v>108.40600000000002</v>
      </c>
      <c r="CG160">
        <f t="shared" si="144"/>
        <v>0.78</v>
      </c>
      <c r="CI160">
        <f t="shared" si="145"/>
        <v>4.0450000000000008</v>
      </c>
      <c r="CJ160" s="39">
        <f t="shared" si="146"/>
        <v>5.420300000000001</v>
      </c>
      <c r="CK160" s="39">
        <f t="shared" si="147"/>
        <v>4.0450000000000008</v>
      </c>
      <c r="CL160" s="39">
        <f t="shared" si="148"/>
        <v>1.0840600000000002</v>
      </c>
      <c r="CM160" s="83">
        <f t="shared" si="129"/>
        <v>3.7313432835820899E-3</v>
      </c>
      <c r="CN160" s="83">
        <f t="shared" si="130"/>
        <v>9.3283582089552248E-3</v>
      </c>
      <c r="CO160" s="83">
        <f t="shared" si="131"/>
        <v>0</v>
      </c>
      <c r="CP160" s="83">
        <f t="shared" si="132"/>
        <v>1.7910447761194031E-2</v>
      </c>
      <c r="CQ160" s="83">
        <f t="shared" si="133"/>
        <v>0.2</v>
      </c>
      <c r="CR160" s="83">
        <f t="shared" si="134"/>
        <v>1.4390347397745511E-3</v>
      </c>
      <c r="CS160" s="83">
        <f t="shared" si="135"/>
        <v>0</v>
      </c>
      <c r="CT160" s="83">
        <f t="shared" si="136"/>
        <v>7.4626865671641798E-3</v>
      </c>
      <c r="CU160" s="83">
        <f t="shared" si="137"/>
        <v>0.01</v>
      </c>
      <c r="CV160" s="83">
        <f t="shared" si="138"/>
        <v>7.4626865671641798E-3</v>
      </c>
      <c r="CW160" s="83">
        <f t="shared" si="139"/>
        <v>2E-3</v>
      </c>
      <c r="CX160" s="124"/>
      <c r="CY160" s="125"/>
      <c r="CZ160" s="47"/>
    </row>
    <row r="161" spans="1:104" x14ac:dyDescent="0.25">
      <c r="A161">
        <v>3044</v>
      </c>
      <c r="B161">
        <v>537</v>
      </c>
      <c r="C161" t="s">
        <v>207</v>
      </c>
      <c r="D161" s="1">
        <v>41205.623425925929</v>
      </c>
      <c r="E161">
        <v>2</v>
      </c>
      <c r="F161" t="s">
        <v>950</v>
      </c>
      <c r="G161" t="s">
        <v>1439</v>
      </c>
      <c r="H161">
        <f t="shared" si="120"/>
        <v>1</v>
      </c>
      <c r="I161" t="s">
        <v>1499</v>
      </c>
      <c r="J161" t="s">
        <v>1003</v>
      </c>
      <c r="K161" s="65">
        <v>442.5</v>
      </c>
      <c r="L161" s="65"/>
      <c r="M161" t="s">
        <v>1186</v>
      </c>
      <c r="N161" s="52" t="s">
        <v>1420</v>
      </c>
      <c r="O161" t="str">
        <f>VLOOKUP(Geral!M161,PNV!$A$2:$E$354,5,0)</f>
        <v>DUP</v>
      </c>
      <c r="P161" t="s">
        <v>1011</v>
      </c>
      <c r="Q161" s="4">
        <v>1</v>
      </c>
      <c r="R161" s="4">
        <v>40.450000000000003</v>
      </c>
      <c r="S161" s="4">
        <v>13.4</v>
      </c>
      <c r="T161" s="67">
        <f t="shared" si="121"/>
        <v>542.03000000000009</v>
      </c>
      <c r="U161" s="6">
        <f t="shared" si="111"/>
        <v>542.03000000000009</v>
      </c>
      <c r="V161" s="6">
        <f t="shared" si="112"/>
        <v>0</v>
      </c>
      <c r="W161" s="6">
        <f t="shared" si="113"/>
        <v>0</v>
      </c>
      <c r="X161" s="6">
        <f t="shared" si="114"/>
        <v>145.62</v>
      </c>
      <c r="Y161" s="72">
        <f t="shared" si="115"/>
        <v>542.03000000000009</v>
      </c>
      <c r="Z161" s="72">
        <f t="shared" si="116"/>
        <v>542.03000000000009</v>
      </c>
      <c r="AA161" s="67">
        <f t="shared" si="122"/>
        <v>687.65000000000009</v>
      </c>
      <c r="AB161" s="67">
        <f t="shared" si="123"/>
        <v>687.65000000000009</v>
      </c>
      <c r="AC161" s="4">
        <v>1</v>
      </c>
      <c r="AD161" s="4">
        <v>0</v>
      </c>
      <c r="AE161" s="4">
        <v>0</v>
      </c>
      <c r="AF161" s="4">
        <v>0</v>
      </c>
      <c r="AG161" s="4">
        <v>1</v>
      </c>
      <c r="AH161" s="4">
        <v>0</v>
      </c>
      <c r="AI161" s="4">
        <v>0</v>
      </c>
      <c r="AJ161" s="4">
        <v>0</v>
      </c>
      <c r="AK161" s="4">
        <v>0</v>
      </c>
      <c r="AL161" s="4">
        <v>0</v>
      </c>
      <c r="AM161" s="4">
        <v>1</v>
      </c>
      <c r="AN161" s="4" t="s">
        <v>951</v>
      </c>
      <c r="AO161" s="4">
        <v>0</v>
      </c>
      <c r="AP161" s="4">
        <v>0</v>
      </c>
      <c r="AQ161" s="4">
        <v>0</v>
      </c>
      <c r="AR161" s="4">
        <v>0</v>
      </c>
      <c r="AS161" s="4">
        <v>500</v>
      </c>
      <c r="AT161" s="4">
        <v>0</v>
      </c>
      <c r="AU161" s="4">
        <v>0</v>
      </c>
      <c r="AV161" s="4">
        <v>0</v>
      </c>
      <c r="AW161" s="4">
        <v>0</v>
      </c>
      <c r="AX161" s="4">
        <v>0</v>
      </c>
      <c r="AY161" s="4">
        <v>0</v>
      </c>
      <c r="AZ161" s="4">
        <v>0</v>
      </c>
      <c r="BA161" s="4">
        <v>0</v>
      </c>
      <c r="BB161" s="4">
        <v>0</v>
      </c>
      <c r="BC161" s="9">
        <f t="shared" si="124"/>
        <v>0</v>
      </c>
      <c r="BD161" s="4">
        <v>2</v>
      </c>
      <c r="BE161" s="14">
        <f t="shared" si="125"/>
        <v>0</v>
      </c>
      <c r="BF161" s="15">
        <f t="shared" si="117"/>
        <v>9.7080000000000037</v>
      </c>
      <c r="BG161" s="14">
        <f t="shared" si="126"/>
        <v>0</v>
      </c>
      <c r="BH161" s="16">
        <f t="shared" si="118"/>
        <v>194.16</v>
      </c>
      <c r="BI161" s="14">
        <f t="shared" si="127"/>
        <v>500</v>
      </c>
      <c r="BJ161" s="14">
        <f t="shared" si="127"/>
        <v>0</v>
      </c>
      <c r="BK161" s="14">
        <f t="shared" si="127"/>
        <v>0</v>
      </c>
      <c r="BL161" s="17">
        <f t="shared" si="119"/>
        <v>8.0900000000000016</v>
      </c>
      <c r="BM161" s="14">
        <f t="shared" si="109"/>
        <v>0</v>
      </c>
      <c r="BN161" s="14">
        <f t="shared" si="150"/>
        <v>0</v>
      </c>
      <c r="BO161" s="14">
        <f t="shared" si="150"/>
        <v>0</v>
      </c>
      <c r="BP161" s="14">
        <f t="shared" si="150"/>
        <v>0</v>
      </c>
      <c r="BQ161" s="14">
        <f t="shared" si="150"/>
        <v>0</v>
      </c>
      <c r="BR161" s="14">
        <f t="shared" si="150"/>
        <v>0</v>
      </c>
      <c r="BS161" s="14">
        <f t="shared" si="150"/>
        <v>0</v>
      </c>
      <c r="BT161" s="14">
        <f t="shared" si="150"/>
        <v>0</v>
      </c>
      <c r="BU161" s="14">
        <f t="shared" si="150"/>
        <v>0</v>
      </c>
      <c r="BV161" s="14">
        <f t="shared" si="150"/>
        <v>0</v>
      </c>
      <c r="BW161" s="14">
        <f t="shared" si="150"/>
        <v>0</v>
      </c>
      <c r="BX161" s="14">
        <f t="shared" si="150"/>
        <v>0</v>
      </c>
      <c r="BY161" s="14">
        <f t="shared" si="150"/>
        <v>0</v>
      </c>
      <c r="BZ161" s="14">
        <f t="shared" si="150"/>
        <v>0</v>
      </c>
      <c r="CA161" s="18">
        <f t="shared" si="128"/>
        <v>711.95799999999997</v>
      </c>
      <c r="CB161" s="40">
        <f t="shared" si="140"/>
        <v>2.0225000000000004</v>
      </c>
      <c r="CC161" s="39">
        <f t="shared" si="141"/>
        <v>5.0562500000000012</v>
      </c>
      <c r="CE161" s="39">
        <f t="shared" si="142"/>
        <v>9.708000000000002</v>
      </c>
      <c r="CF161" s="39">
        <f t="shared" si="143"/>
        <v>108.40600000000002</v>
      </c>
      <c r="CG161">
        <f t="shared" si="144"/>
        <v>0.78</v>
      </c>
      <c r="CI161">
        <f t="shared" si="145"/>
        <v>4.0450000000000008</v>
      </c>
      <c r="CJ161" s="39">
        <f t="shared" si="146"/>
        <v>5.420300000000001</v>
      </c>
      <c r="CK161" s="39">
        <f t="shared" si="147"/>
        <v>4.0450000000000008</v>
      </c>
      <c r="CL161" s="39">
        <f t="shared" si="148"/>
        <v>1.0840600000000002</v>
      </c>
      <c r="CM161" s="83">
        <f t="shared" si="129"/>
        <v>3.7313432835820899E-3</v>
      </c>
      <c r="CN161" s="83">
        <f t="shared" si="130"/>
        <v>9.3283582089552248E-3</v>
      </c>
      <c r="CO161" s="83">
        <f t="shared" si="131"/>
        <v>0</v>
      </c>
      <c r="CP161" s="83">
        <f t="shared" si="132"/>
        <v>1.7910447761194031E-2</v>
      </c>
      <c r="CQ161" s="83">
        <f t="shared" si="133"/>
        <v>0.2</v>
      </c>
      <c r="CR161" s="83">
        <f t="shared" si="134"/>
        <v>1.4390347397745511E-3</v>
      </c>
      <c r="CS161" s="83">
        <f t="shared" si="135"/>
        <v>0</v>
      </c>
      <c r="CT161" s="83">
        <f t="shared" si="136"/>
        <v>7.4626865671641798E-3</v>
      </c>
      <c r="CU161" s="83">
        <f t="shared" si="137"/>
        <v>0.01</v>
      </c>
      <c r="CV161" s="83">
        <f t="shared" si="138"/>
        <v>7.4626865671641798E-3</v>
      </c>
      <c r="CW161" s="83">
        <f t="shared" si="139"/>
        <v>2E-3</v>
      </c>
      <c r="CX161" s="124"/>
      <c r="CY161" s="125"/>
      <c r="CZ161" s="47"/>
    </row>
    <row r="162" spans="1:104" x14ac:dyDescent="0.25">
      <c r="A162">
        <v>3045</v>
      </c>
      <c r="B162">
        <v>509</v>
      </c>
      <c r="C162" t="s">
        <v>37</v>
      </c>
      <c r="D162" s="1">
        <v>41209.668379629627</v>
      </c>
      <c r="E162">
        <v>1</v>
      </c>
      <c r="F162" t="s">
        <v>905</v>
      </c>
      <c r="G162" t="s">
        <v>1439</v>
      </c>
      <c r="H162">
        <f t="shared" si="120"/>
        <v>1</v>
      </c>
      <c r="I162" t="s">
        <v>1499</v>
      </c>
      <c r="J162" t="s">
        <v>1007</v>
      </c>
      <c r="K162" s="65">
        <v>492.5</v>
      </c>
      <c r="L162" s="65"/>
      <c r="M162" t="s">
        <v>1148</v>
      </c>
      <c r="N162" t="str">
        <f>VLOOKUP(Geral!M162,PNV!$A$2:$E$354,2,0)</f>
        <v>PAV</v>
      </c>
      <c r="O162" t="str">
        <f>VLOOKUP(Geral!M162,PNV!$A$2:$E$354,5,0)</f>
        <v>DUP</v>
      </c>
      <c r="P162" t="s">
        <v>1011</v>
      </c>
      <c r="Q162" s="4">
        <v>2</v>
      </c>
      <c r="R162" s="4">
        <v>18</v>
      </c>
      <c r="S162" s="4">
        <v>12</v>
      </c>
      <c r="T162" s="67">
        <f t="shared" si="121"/>
        <v>216</v>
      </c>
      <c r="U162" s="6">
        <f t="shared" si="111"/>
        <v>216</v>
      </c>
      <c r="V162" s="6">
        <f t="shared" si="112"/>
        <v>0</v>
      </c>
      <c r="W162" s="6">
        <f t="shared" si="113"/>
        <v>0</v>
      </c>
      <c r="X162" s="6">
        <f t="shared" si="114"/>
        <v>129.6</v>
      </c>
      <c r="Y162" s="72">
        <f t="shared" si="115"/>
        <v>432</v>
      </c>
      <c r="Z162" s="72">
        <f t="shared" si="116"/>
        <v>432</v>
      </c>
      <c r="AA162" s="67">
        <f t="shared" si="122"/>
        <v>561.6</v>
      </c>
      <c r="AB162" s="67">
        <f t="shared" si="123"/>
        <v>561.6</v>
      </c>
      <c r="AC162" s="4">
        <v>1</v>
      </c>
      <c r="AD162" s="4">
        <v>0</v>
      </c>
      <c r="AE162" s="4">
        <v>0</v>
      </c>
      <c r="AF162" s="4">
        <v>0</v>
      </c>
      <c r="AG162" s="4">
        <v>0</v>
      </c>
      <c r="AH162" s="4">
        <v>0</v>
      </c>
      <c r="AI162" s="4">
        <v>1</v>
      </c>
      <c r="AJ162" s="4">
        <v>0</v>
      </c>
      <c r="AK162" s="4">
        <v>0</v>
      </c>
      <c r="AL162" s="4">
        <v>0</v>
      </c>
      <c r="AM162" s="4">
        <v>1</v>
      </c>
      <c r="AN162" s="4" t="s">
        <v>906</v>
      </c>
      <c r="AO162" s="4">
        <v>3</v>
      </c>
      <c r="AP162" s="4">
        <v>0</v>
      </c>
      <c r="AQ162" s="4">
        <v>4</v>
      </c>
      <c r="AR162" s="4">
        <v>0</v>
      </c>
      <c r="AS162" s="4">
        <v>0</v>
      </c>
      <c r="AT162" s="4">
        <v>0</v>
      </c>
      <c r="AU162" s="4">
        <v>0</v>
      </c>
      <c r="AV162" s="4">
        <v>0</v>
      </c>
      <c r="AW162" s="4">
        <v>0</v>
      </c>
      <c r="AX162" s="4">
        <v>0</v>
      </c>
      <c r="AY162" s="4">
        <v>100</v>
      </c>
      <c r="AZ162" s="4">
        <v>0</v>
      </c>
      <c r="BA162" s="4">
        <v>0</v>
      </c>
      <c r="BB162" s="4">
        <v>0</v>
      </c>
      <c r="BC162" s="9">
        <f t="shared" si="124"/>
        <v>0</v>
      </c>
      <c r="BD162" s="4">
        <v>2</v>
      </c>
      <c r="BE162" s="14">
        <f t="shared" si="125"/>
        <v>0</v>
      </c>
      <c r="BF162" s="15">
        <f t="shared" si="117"/>
        <v>1.8</v>
      </c>
      <c r="BG162" s="14">
        <f t="shared" si="126"/>
        <v>0</v>
      </c>
      <c r="BH162" s="16">
        <f t="shared" si="118"/>
        <v>86.399999999999991</v>
      </c>
      <c r="BI162" s="14">
        <f t="shared" si="127"/>
        <v>0</v>
      </c>
      <c r="BJ162" s="14">
        <f t="shared" si="127"/>
        <v>0</v>
      </c>
      <c r="BK162" s="14">
        <f t="shared" si="127"/>
        <v>0</v>
      </c>
      <c r="BL162" s="17">
        <f t="shared" si="119"/>
        <v>3.6</v>
      </c>
      <c r="BM162" s="14">
        <f t="shared" si="109"/>
        <v>0</v>
      </c>
      <c r="BN162" s="14">
        <f t="shared" si="150"/>
        <v>4</v>
      </c>
      <c r="BO162" s="14">
        <f t="shared" si="150"/>
        <v>0</v>
      </c>
      <c r="BP162" s="14">
        <f t="shared" si="150"/>
        <v>0</v>
      </c>
      <c r="BQ162" s="14">
        <f t="shared" si="150"/>
        <v>3</v>
      </c>
      <c r="BR162" s="14">
        <f t="shared" si="150"/>
        <v>0</v>
      </c>
      <c r="BS162" s="14">
        <f t="shared" si="150"/>
        <v>0</v>
      </c>
      <c r="BT162" s="14">
        <f t="shared" si="150"/>
        <v>0</v>
      </c>
      <c r="BU162" s="14">
        <f t="shared" si="150"/>
        <v>0</v>
      </c>
      <c r="BV162" s="14">
        <f t="shared" si="150"/>
        <v>0</v>
      </c>
      <c r="BW162" s="14">
        <f t="shared" si="150"/>
        <v>0</v>
      </c>
      <c r="BX162" s="14">
        <f t="shared" si="150"/>
        <v>100</v>
      </c>
      <c r="BY162" s="14">
        <f t="shared" si="150"/>
        <v>0</v>
      </c>
      <c r="BZ162" s="14">
        <f t="shared" si="150"/>
        <v>0</v>
      </c>
      <c r="CA162" s="18">
        <f t="shared" si="128"/>
        <v>198.79999999999998</v>
      </c>
      <c r="CB162" s="40">
        <f t="shared" si="140"/>
        <v>0.9</v>
      </c>
      <c r="CC162" s="39">
        <f t="shared" si="141"/>
        <v>2.25</v>
      </c>
      <c r="CE162" s="39">
        <f t="shared" si="142"/>
        <v>4.32</v>
      </c>
      <c r="CF162" s="39">
        <f t="shared" si="143"/>
        <v>43.2</v>
      </c>
      <c r="CG162">
        <f t="shared" si="144"/>
        <v>0.78</v>
      </c>
      <c r="CI162">
        <f t="shared" si="145"/>
        <v>1.8</v>
      </c>
      <c r="CJ162" s="39">
        <f t="shared" si="146"/>
        <v>2.16</v>
      </c>
      <c r="CK162" s="39">
        <f t="shared" si="147"/>
        <v>1.8</v>
      </c>
      <c r="CL162" s="39">
        <f t="shared" si="148"/>
        <v>0.43200000000000005</v>
      </c>
      <c r="CM162" s="83">
        <f t="shared" si="129"/>
        <v>4.1666666666666666E-3</v>
      </c>
      <c r="CN162" s="83">
        <f t="shared" si="130"/>
        <v>1.0416666666666666E-2</v>
      </c>
      <c r="CO162" s="83">
        <f t="shared" si="131"/>
        <v>0</v>
      </c>
      <c r="CP162" s="83">
        <f t="shared" si="132"/>
        <v>0.02</v>
      </c>
      <c r="CQ162" s="83">
        <f t="shared" si="133"/>
        <v>0.2</v>
      </c>
      <c r="CR162" s="83">
        <f t="shared" si="134"/>
        <v>3.6111111111111114E-3</v>
      </c>
      <c r="CS162" s="83">
        <f t="shared" si="135"/>
        <v>0</v>
      </c>
      <c r="CT162" s="83">
        <f t="shared" si="136"/>
        <v>8.3333333333333332E-3</v>
      </c>
      <c r="CU162" s="83">
        <f t="shared" si="137"/>
        <v>0.01</v>
      </c>
      <c r="CV162" s="83">
        <f t="shared" si="138"/>
        <v>8.3333333333333332E-3</v>
      </c>
      <c r="CW162" s="83">
        <f t="shared" si="139"/>
        <v>2E-3</v>
      </c>
      <c r="CX162" s="124"/>
      <c r="CY162" s="125"/>
      <c r="CZ162" s="47"/>
    </row>
    <row r="163" spans="1:104" x14ac:dyDescent="0.25">
      <c r="A163">
        <v>3046</v>
      </c>
      <c r="B163">
        <v>510</v>
      </c>
      <c r="C163" t="s">
        <v>37</v>
      </c>
      <c r="D163" s="1">
        <v>41209.682291666664</v>
      </c>
      <c r="E163">
        <v>2</v>
      </c>
      <c r="F163" t="s">
        <v>91</v>
      </c>
      <c r="G163" t="s">
        <v>1119</v>
      </c>
      <c r="H163">
        <f t="shared" si="120"/>
        <v>1</v>
      </c>
      <c r="I163" t="s">
        <v>1499</v>
      </c>
      <c r="J163" t="s">
        <v>1007</v>
      </c>
      <c r="K163" s="65">
        <v>510.2</v>
      </c>
      <c r="L163" s="65"/>
      <c r="M163" t="s">
        <v>1150</v>
      </c>
      <c r="N163" t="str">
        <f>VLOOKUP(Geral!M163,PNV!$A$2:$E$354,2,0)</f>
        <v>PAV</v>
      </c>
      <c r="O163" t="str">
        <f>VLOOKUP(Geral!M163,PNV!$A$2:$E$354,5,0)</f>
        <v>PAV</v>
      </c>
      <c r="P163" t="s">
        <v>1011</v>
      </c>
      <c r="Q163" s="4">
        <v>2</v>
      </c>
      <c r="R163" s="4">
        <v>50</v>
      </c>
      <c r="S163" s="4">
        <v>10</v>
      </c>
      <c r="T163" s="67">
        <f t="shared" si="121"/>
        <v>500</v>
      </c>
      <c r="U163" s="6">
        <f t="shared" si="111"/>
        <v>500</v>
      </c>
      <c r="V163" s="6">
        <f t="shared" si="112"/>
        <v>650</v>
      </c>
      <c r="W163" s="6">
        <f t="shared" si="113"/>
        <v>650</v>
      </c>
      <c r="X163" s="6">
        <f t="shared" si="114"/>
        <v>360</v>
      </c>
      <c r="Y163" s="72">
        <f t="shared" si="115"/>
        <v>1000</v>
      </c>
      <c r="Z163" s="72">
        <f t="shared" si="116"/>
        <v>1000</v>
      </c>
      <c r="AA163" s="67">
        <f t="shared" si="122"/>
        <v>1360</v>
      </c>
      <c r="AB163" s="67">
        <f t="shared" si="123"/>
        <v>1360</v>
      </c>
      <c r="AC163" s="4">
        <v>0</v>
      </c>
      <c r="AD163" s="4">
        <v>1</v>
      </c>
      <c r="AE163" s="4">
        <v>0</v>
      </c>
      <c r="AF163" s="4">
        <v>0</v>
      </c>
      <c r="AG163" s="4">
        <v>0</v>
      </c>
      <c r="AH163" s="4">
        <v>1</v>
      </c>
      <c r="AI163" s="4">
        <v>0</v>
      </c>
      <c r="AJ163" s="4">
        <v>1</v>
      </c>
      <c r="AK163" s="4">
        <v>0</v>
      </c>
      <c r="AL163" s="4">
        <v>0</v>
      </c>
      <c r="AM163" s="4">
        <v>0</v>
      </c>
      <c r="AN163" s="4" t="s">
        <v>907</v>
      </c>
      <c r="AO163" s="4">
        <v>6</v>
      </c>
      <c r="AP163" s="4">
        <v>10</v>
      </c>
      <c r="AQ163" s="4">
        <v>0</v>
      </c>
      <c r="AR163" s="4">
        <v>100</v>
      </c>
      <c r="AS163" s="4">
        <v>0</v>
      </c>
      <c r="AT163" s="4">
        <v>0</v>
      </c>
      <c r="AU163" s="4">
        <v>50</v>
      </c>
      <c r="AV163" s="4">
        <v>100</v>
      </c>
      <c r="AW163" s="4">
        <v>0</v>
      </c>
      <c r="AX163" s="4">
        <v>16</v>
      </c>
      <c r="AY163" s="4">
        <v>100</v>
      </c>
      <c r="AZ163" s="4">
        <v>4</v>
      </c>
      <c r="BA163" s="4">
        <v>0</v>
      </c>
      <c r="BB163" s="4">
        <v>70</v>
      </c>
      <c r="BC163" s="9">
        <f t="shared" si="124"/>
        <v>0</v>
      </c>
      <c r="BD163" s="4">
        <v>1</v>
      </c>
      <c r="BE163" s="14">
        <f t="shared" si="125"/>
        <v>16</v>
      </c>
      <c r="BF163" s="15">
        <f t="shared" si="117"/>
        <v>0</v>
      </c>
      <c r="BG163" s="14">
        <f t="shared" si="126"/>
        <v>4</v>
      </c>
      <c r="BH163" s="16">
        <f t="shared" si="118"/>
        <v>240</v>
      </c>
      <c r="BI163" s="14">
        <f t="shared" si="127"/>
        <v>0</v>
      </c>
      <c r="BJ163" s="14">
        <f t="shared" si="127"/>
        <v>70</v>
      </c>
      <c r="BK163" s="14">
        <f t="shared" si="127"/>
        <v>0</v>
      </c>
      <c r="BL163" s="17">
        <f t="shared" si="119"/>
        <v>10</v>
      </c>
      <c r="BM163" s="14">
        <f t="shared" si="109"/>
        <v>0</v>
      </c>
      <c r="BN163" s="14">
        <f t="shared" si="150"/>
        <v>10</v>
      </c>
      <c r="BO163" s="14">
        <f t="shared" si="150"/>
        <v>100</v>
      </c>
      <c r="BP163" s="14">
        <f t="shared" si="150"/>
        <v>100</v>
      </c>
      <c r="BQ163" s="14">
        <f t="shared" si="150"/>
        <v>6</v>
      </c>
      <c r="BR163" s="14">
        <f t="shared" si="150"/>
        <v>0</v>
      </c>
      <c r="BS163" s="14">
        <f t="shared" si="150"/>
        <v>0</v>
      </c>
      <c r="BT163" s="14">
        <f t="shared" si="150"/>
        <v>0</v>
      </c>
      <c r="BU163" s="14">
        <f t="shared" si="150"/>
        <v>50</v>
      </c>
      <c r="BV163" s="14">
        <f t="shared" si="150"/>
        <v>0</v>
      </c>
      <c r="BW163" s="14">
        <f t="shared" si="150"/>
        <v>0</v>
      </c>
      <c r="BX163" s="14">
        <f t="shared" si="150"/>
        <v>100</v>
      </c>
      <c r="BY163" s="14">
        <f t="shared" si="150"/>
        <v>0</v>
      </c>
      <c r="BZ163" s="14">
        <f t="shared" si="150"/>
        <v>0</v>
      </c>
      <c r="CA163" s="18">
        <f t="shared" si="128"/>
        <v>706</v>
      </c>
      <c r="CB163" s="40">
        <f t="shared" si="140"/>
        <v>2.5</v>
      </c>
      <c r="CC163" s="39">
        <f t="shared" si="141"/>
        <v>6.25</v>
      </c>
      <c r="CE163" s="39">
        <f t="shared" si="142"/>
        <v>12</v>
      </c>
      <c r="CF163" s="39">
        <f t="shared" si="143"/>
        <v>100</v>
      </c>
      <c r="CG163">
        <f t="shared" si="144"/>
        <v>0.78</v>
      </c>
      <c r="CI163">
        <f t="shared" si="145"/>
        <v>5</v>
      </c>
      <c r="CJ163" s="39">
        <f t="shared" si="146"/>
        <v>5</v>
      </c>
      <c r="CK163" s="39">
        <f t="shared" si="147"/>
        <v>5</v>
      </c>
      <c r="CL163" s="39">
        <f t="shared" si="148"/>
        <v>1</v>
      </c>
      <c r="CM163" s="83">
        <f t="shared" si="129"/>
        <v>5.0000000000000001E-3</v>
      </c>
      <c r="CN163" s="83">
        <f t="shared" si="130"/>
        <v>1.2500000000000001E-2</v>
      </c>
      <c r="CO163" s="83">
        <f t="shared" si="131"/>
        <v>0</v>
      </c>
      <c r="CP163" s="83">
        <f t="shared" si="132"/>
        <v>2.4E-2</v>
      </c>
      <c r="CQ163" s="83">
        <f t="shared" si="133"/>
        <v>0.2</v>
      </c>
      <c r="CR163" s="83">
        <f t="shared" si="134"/>
        <v>1.56E-3</v>
      </c>
      <c r="CS163" s="83">
        <f t="shared" si="135"/>
        <v>0</v>
      </c>
      <c r="CT163" s="83">
        <f t="shared" si="136"/>
        <v>0.01</v>
      </c>
      <c r="CU163" s="83">
        <f t="shared" si="137"/>
        <v>0.01</v>
      </c>
      <c r="CV163" s="83">
        <f t="shared" si="138"/>
        <v>0.01</v>
      </c>
      <c r="CW163" s="83">
        <f t="shared" si="139"/>
        <v>2E-3</v>
      </c>
      <c r="CX163" s="124"/>
      <c r="CY163" s="125"/>
      <c r="CZ163" s="47"/>
    </row>
    <row r="164" spans="1:104" x14ac:dyDescent="0.25">
      <c r="A164">
        <v>3047</v>
      </c>
      <c r="B164">
        <v>511</v>
      </c>
      <c r="C164" t="s">
        <v>37</v>
      </c>
      <c r="D164" s="1">
        <v>41209.701886574076</v>
      </c>
      <c r="E164">
        <v>3</v>
      </c>
      <c r="F164" t="s">
        <v>91</v>
      </c>
      <c r="G164" t="s">
        <v>1119</v>
      </c>
      <c r="H164">
        <f t="shared" si="120"/>
        <v>1</v>
      </c>
      <c r="I164" t="s">
        <v>1499</v>
      </c>
      <c r="J164" t="s">
        <v>1007</v>
      </c>
      <c r="K164" s="65">
        <v>535</v>
      </c>
      <c r="L164" s="65"/>
      <c r="M164" t="s">
        <v>1151</v>
      </c>
      <c r="N164" t="str">
        <f>VLOOKUP(Geral!M164,PNV!$A$2:$E$354,2,0)</f>
        <v>PAV</v>
      </c>
      <c r="O164" t="str">
        <f>VLOOKUP(Geral!M164,PNV!$A$2:$E$354,5,0)</f>
        <v>PAV</v>
      </c>
      <c r="P164" t="s">
        <v>1011</v>
      </c>
      <c r="Q164" s="4">
        <v>2</v>
      </c>
      <c r="R164" s="4">
        <v>112</v>
      </c>
      <c r="S164" s="4">
        <v>10</v>
      </c>
      <c r="T164" s="67">
        <f t="shared" si="121"/>
        <v>1120</v>
      </c>
      <c r="U164" s="6">
        <f t="shared" si="111"/>
        <v>1120</v>
      </c>
      <c r="V164" s="6">
        <f t="shared" si="112"/>
        <v>1456</v>
      </c>
      <c r="W164" s="6">
        <f t="shared" si="113"/>
        <v>1456</v>
      </c>
      <c r="X164" s="6">
        <f t="shared" si="114"/>
        <v>806.4</v>
      </c>
      <c r="Y164" s="72">
        <f t="shared" si="115"/>
        <v>2240</v>
      </c>
      <c r="Z164" s="72">
        <f t="shared" si="116"/>
        <v>2240</v>
      </c>
      <c r="AA164" s="67">
        <f t="shared" si="122"/>
        <v>3046.4</v>
      </c>
      <c r="AB164" s="67">
        <f t="shared" si="123"/>
        <v>3046.4</v>
      </c>
      <c r="AC164" s="4">
        <v>0</v>
      </c>
      <c r="AD164" s="4">
        <v>1</v>
      </c>
      <c r="AE164" s="4">
        <v>0</v>
      </c>
      <c r="AF164" s="4">
        <v>0</v>
      </c>
      <c r="AG164" s="4">
        <v>0</v>
      </c>
      <c r="AH164" s="4">
        <v>1</v>
      </c>
      <c r="AI164" s="4">
        <v>0</v>
      </c>
      <c r="AJ164" s="4">
        <v>1</v>
      </c>
      <c r="AK164" s="4">
        <v>0</v>
      </c>
      <c r="AL164" s="4">
        <v>0</v>
      </c>
      <c r="AM164" s="4">
        <v>0</v>
      </c>
      <c r="AN164" s="4" t="s">
        <v>908</v>
      </c>
      <c r="AO164" s="4">
        <v>13</v>
      </c>
      <c r="AP164" s="4">
        <v>10</v>
      </c>
      <c r="AQ164" s="4">
        <v>0</v>
      </c>
      <c r="AR164" s="4">
        <v>0</v>
      </c>
      <c r="AS164" s="4">
        <v>0</v>
      </c>
      <c r="AT164" s="4">
        <v>0</v>
      </c>
      <c r="AU164" s="4">
        <v>0</v>
      </c>
      <c r="AV164" s="4">
        <v>224</v>
      </c>
      <c r="AW164" s="4">
        <v>30</v>
      </c>
      <c r="AX164" s="4">
        <v>50</v>
      </c>
      <c r="AY164" s="4">
        <v>224</v>
      </c>
      <c r="AZ164" s="4">
        <v>0</v>
      </c>
      <c r="BA164" s="4">
        <v>0</v>
      </c>
      <c r="BB164" s="4">
        <v>0</v>
      </c>
      <c r="BC164" s="9">
        <f t="shared" si="124"/>
        <v>0</v>
      </c>
      <c r="BD164" s="4">
        <v>1</v>
      </c>
      <c r="BE164" s="14">
        <f t="shared" si="125"/>
        <v>50</v>
      </c>
      <c r="BF164" s="15">
        <f t="shared" si="117"/>
        <v>0</v>
      </c>
      <c r="BG164" s="14">
        <f t="shared" si="126"/>
        <v>0</v>
      </c>
      <c r="BH164" s="16">
        <f t="shared" si="118"/>
        <v>537.6</v>
      </c>
      <c r="BI164" s="14">
        <f t="shared" si="127"/>
        <v>0</v>
      </c>
      <c r="BJ164" s="14">
        <f t="shared" si="127"/>
        <v>0</v>
      </c>
      <c r="BK164" s="14">
        <f t="shared" si="127"/>
        <v>0</v>
      </c>
      <c r="BL164" s="17">
        <f t="shared" si="119"/>
        <v>22.400000000000002</v>
      </c>
      <c r="BM164" s="14">
        <f t="shared" si="109"/>
        <v>0</v>
      </c>
      <c r="BN164" s="14">
        <f t="shared" si="150"/>
        <v>10</v>
      </c>
      <c r="BO164" s="14">
        <f t="shared" si="150"/>
        <v>224</v>
      </c>
      <c r="BP164" s="14">
        <f t="shared" si="150"/>
        <v>0</v>
      </c>
      <c r="BQ164" s="14">
        <f t="shared" si="150"/>
        <v>13</v>
      </c>
      <c r="BR164" s="14">
        <f t="shared" si="150"/>
        <v>0</v>
      </c>
      <c r="BS164" s="14">
        <f t="shared" si="150"/>
        <v>0</v>
      </c>
      <c r="BT164" s="14">
        <f t="shared" si="150"/>
        <v>0</v>
      </c>
      <c r="BU164" s="14">
        <f t="shared" si="150"/>
        <v>0</v>
      </c>
      <c r="BV164" s="14">
        <f t="shared" si="150"/>
        <v>30</v>
      </c>
      <c r="BW164" s="14">
        <f t="shared" si="150"/>
        <v>0</v>
      </c>
      <c r="BX164" s="14">
        <f t="shared" si="150"/>
        <v>224</v>
      </c>
      <c r="BY164" s="14">
        <f t="shared" si="150"/>
        <v>0</v>
      </c>
      <c r="BZ164" s="14">
        <f t="shared" si="150"/>
        <v>0</v>
      </c>
      <c r="CA164" s="18">
        <f t="shared" si="128"/>
        <v>1111</v>
      </c>
      <c r="CB164" s="40">
        <f t="shared" si="140"/>
        <v>5.6000000000000005</v>
      </c>
      <c r="CC164" s="39">
        <f t="shared" si="141"/>
        <v>14.000000000000002</v>
      </c>
      <c r="CE164" s="39">
        <f t="shared" si="142"/>
        <v>26.880000000000003</v>
      </c>
      <c r="CF164" s="39">
        <f t="shared" si="143"/>
        <v>224.00000000000003</v>
      </c>
      <c r="CG164">
        <f t="shared" si="144"/>
        <v>0.78</v>
      </c>
      <c r="CI164">
        <f t="shared" si="145"/>
        <v>11.200000000000001</v>
      </c>
      <c r="CJ164" s="39">
        <f t="shared" si="146"/>
        <v>11.200000000000003</v>
      </c>
      <c r="CK164" s="39">
        <f t="shared" si="147"/>
        <v>11.200000000000001</v>
      </c>
      <c r="CL164" s="39">
        <f t="shared" si="148"/>
        <v>2.2400000000000007</v>
      </c>
      <c r="CM164" s="83">
        <f t="shared" si="129"/>
        <v>5.0000000000000001E-3</v>
      </c>
      <c r="CN164" s="83">
        <f t="shared" si="130"/>
        <v>1.2500000000000002E-2</v>
      </c>
      <c r="CO164" s="83">
        <f t="shared" si="131"/>
        <v>0</v>
      </c>
      <c r="CP164" s="83">
        <f t="shared" si="132"/>
        <v>2.4000000000000004E-2</v>
      </c>
      <c r="CQ164" s="83">
        <f t="shared" si="133"/>
        <v>0.20000000000000004</v>
      </c>
      <c r="CR164" s="83">
        <f t="shared" si="134"/>
        <v>6.9642857142857147E-4</v>
      </c>
      <c r="CS164" s="83">
        <f t="shared" si="135"/>
        <v>0</v>
      </c>
      <c r="CT164" s="83">
        <f t="shared" si="136"/>
        <v>0.01</v>
      </c>
      <c r="CU164" s="83">
        <f t="shared" si="137"/>
        <v>1.0000000000000002E-2</v>
      </c>
      <c r="CV164" s="83">
        <f t="shared" si="138"/>
        <v>0.01</v>
      </c>
      <c r="CW164" s="83">
        <f t="shared" si="139"/>
        <v>2.0000000000000005E-3</v>
      </c>
      <c r="CX164" s="124"/>
      <c r="CY164" s="125"/>
      <c r="CZ164" s="47"/>
    </row>
    <row r="165" spans="1:104" x14ac:dyDescent="0.25">
      <c r="A165">
        <v>3048</v>
      </c>
      <c r="B165">
        <v>512</v>
      </c>
      <c r="C165" t="s">
        <v>37</v>
      </c>
      <c r="D165" s="1">
        <v>41209.711041666669</v>
      </c>
      <c r="E165">
        <v>4</v>
      </c>
      <c r="F165" t="s">
        <v>91</v>
      </c>
      <c r="G165" t="s">
        <v>1119</v>
      </c>
      <c r="H165">
        <f t="shared" si="120"/>
        <v>1</v>
      </c>
      <c r="I165" t="s">
        <v>1499</v>
      </c>
      <c r="J165" t="s">
        <v>1007</v>
      </c>
      <c r="K165" s="65">
        <v>539.20000000000005</v>
      </c>
      <c r="L165" s="65"/>
      <c r="M165" t="s">
        <v>1152</v>
      </c>
      <c r="N165" t="str">
        <f>VLOOKUP(Geral!M165,PNV!$A$2:$E$354,2,0)</f>
        <v>PAV</v>
      </c>
      <c r="O165" t="str">
        <f>VLOOKUP(Geral!M165,PNV!$A$2:$E$354,5,0)</f>
        <v>PAV</v>
      </c>
      <c r="P165" t="s">
        <v>1011</v>
      </c>
      <c r="Q165" s="4">
        <v>2</v>
      </c>
      <c r="R165" s="4">
        <v>81</v>
      </c>
      <c r="S165" s="4">
        <v>10</v>
      </c>
      <c r="T165" s="67">
        <f t="shared" si="121"/>
        <v>810</v>
      </c>
      <c r="U165" s="6">
        <f t="shared" si="111"/>
        <v>810</v>
      </c>
      <c r="V165" s="6">
        <f t="shared" si="112"/>
        <v>1053</v>
      </c>
      <c r="W165" s="6">
        <f t="shared" si="113"/>
        <v>1053</v>
      </c>
      <c r="X165" s="6">
        <f t="shared" si="114"/>
        <v>583.20000000000005</v>
      </c>
      <c r="Y165" s="72">
        <f t="shared" si="115"/>
        <v>1620</v>
      </c>
      <c r="Z165" s="72">
        <f t="shared" si="116"/>
        <v>1620</v>
      </c>
      <c r="AA165" s="67">
        <f t="shared" si="122"/>
        <v>2203.1999999999998</v>
      </c>
      <c r="AB165" s="67">
        <f t="shared" si="123"/>
        <v>2203.1999999999998</v>
      </c>
      <c r="AC165" s="4">
        <v>0</v>
      </c>
      <c r="AD165" s="4">
        <v>1</v>
      </c>
      <c r="AE165" s="4">
        <v>0</v>
      </c>
      <c r="AF165" s="4">
        <v>0</v>
      </c>
      <c r="AG165" s="4">
        <v>0</v>
      </c>
      <c r="AH165" s="4">
        <v>1</v>
      </c>
      <c r="AI165" s="4">
        <v>0</v>
      </c>
      <c r="AJ165" s="4">
        <v>1</v>
      </c>
      <c r="AK165" s="4">
        <v>0</v>
      </c>
      <c r="AL165" s="4">
        <v>0</v>
      </c>
      <c r="AM165" s="4">
        <v>0</v>
      </c>
      <c r="AN165" s="4" t="s">
        <v>909</v>
      </c>
      <c r="AO165" s="4">
        <v>10</v>
      </c>
      <c r="AP165" s="4">
        <v>10</v>
      </c>
      <c r="AQ165" s="4">
        <v>0</v>
      </c>
      <c r="AR165" s="4">
        <v>0</v>
      </c>
      <c r="AS165" s="4">
        <v>0</v>
      </c>
      <c r="AT165" s="4">
        <v>0</v>
      </c>
      <c r="AU165" s="4">
        <v>0</v>
      </c>
      <c r="AV165" s="4">
        <v>118</v>
      </c>
      <c r="AW165" s="4">
        <v>30</v>
      </c>
      <c r="AX165" s="4">
        <v>50</v>
      </c>
      <c r="AY165" s="4">
        <v>118</v>
      </c>
      <c r="AZ165" s="4">
        <v>0</v>
      </c>
      <c r="BA165" s="4">
        <v>0</v>
      </c>
      <c r="BB165" s="4">
        <v>0</v>
      </c>
      <c r="BC165" s="9">
        <f t="shared" si="124"/>
        <v>0</v>
      </c>
      <c r="BD165" s="4">
        <v>1</v>
      </c>
      <c r="BE165" s="14">
        <f t="shared" si="125"/>
        <v>50</v>
      </c>
      <c r="BF165" s="15">
        <f t="shared" si="117"/>
        <v>0</v>
      </c>
      <c r="BG165" s="14">
        <f t="shared" si="126"/>
        <v>0</v>
      </c>
      <c r="BH165" s="16">
        <f t="shared" si="118"/>
        <v>388.8</v>
      </c>
      <c r="BI165" s="14">
        <f t="shared" si="127"/>
        <v>0</v>
      </c>
      <c r="BJ165" s="14">
        <f t="shared" si="127"/>
        <v>0</v>
      </c>
      <c r="BK165" s="14">
        <f t="shared" si="127"/>
        <v>0</v>
      </c>
      <c r="BL165" s="17">
        <f t="shared" si="119"/>
        <v>16.2</v>
      </c>
      <c r="BM165" s="14">
        <f t="shared" si="109"/>
        <v>0</v>
      </c>
      <c r="BN165" s="14">
        <f t="shared" si="150"/>
        <v>10</v>
      </c>
      <c r="BO165" s="14">
        <f t="shared" si="150"/>
        <v>118</v>
      </c>
      <c r="BP165" s="14">
        <f t="shared" si="150"/>
        <v>0</v>
      </c>
      <c r="BQ165" s="14">
        <f t="shared" si="150"/>
        <v>10</v>
      </c>
      <c r="BR165" s="14">
        <f t="shared" si="150"/>
        <v>0</v>
      </c>
      <c r="BS165" s="14">
        <f t="shared" si="150"/>
        <v>0</v>
      </c>
      <c r="BT165" s="14">
        <f t="shared" si="150"/>
        <v>0</v>
      </c>
      <c r="BU165" s="14">
        <f t="shared" si="150"/>
        <v>0</v>
      </c>
      <c r="BV165" s="14">
        <f t="shared" si="150"/>
        <v>30</v>
      </c>
      <c r="BW165" s="14">
        <f t="shared" si="150"/>
        <v>0</v>
      </c>
      <c r="BX165" s="14">
        <f t="shared" si="150"/>
        <v>118</v>
      </c>
      <c r="BY165" s="14">
        <f t="shared" si="150"/>
        <v>0</v>
      </c>
      <c r="BZ165" s="14">
        <f t="shared" si="150"/>
        <v>0</v>
      </c>
      <c r="CA165" s="18">
        <f t="shared" si="128"/>
        <v>741</v>
      </c>
      <c r="CB165" s="40">
        <f t="shared" si="140"/>
        <v>4.05</v>
      </c>
      <c r="CC165" s="39">
        <f t="shared" si="141"/>
        <v>10.125</v>
      </c>
      <c r="CE165" s="39">
        <f t="shared" si="142"/>
        <v>19.439999999999998</v>
      </c>
      <c r="CF165" s="39">
        <f t="shared" si="143"/>
        <v>162</v>
      </c>
      <c r="CG165">
        <f t="shared" si="144"/>
        <v>0.78</v>
      </c>
      <c r="CI165">
        <f t="shared" si="145"/>
        <v>8.1</v>
      </c>
      <c r="CJ165" s="39">
        <f t="shared" si="146"/>
        <v>8.1</v>
      </c>
      <c r="CK165" s="39">
        <f t="shared" si="147"/>
        <v>8.1</v>
      </c>
      <c r="CL165" s="39">
        <f t="shared" si="148"/>
        <v>1.62</v>
      </c>
      <c r="CM165" s="83">
        <f t="shared" si="129"/>
        <v>5.0000000000000001E-3</v>
      </c>
      <c r="CN165" s="83">
        <f t="shared" si="130"/>
        <v>1.2500000000000001E-2</v>
      </c>
      <c r="CO165" s="83">
        <f t="shared" si="131"/>
        <v>0</v>
      </c>
      <c r="CP165" s="83">
        <f t="shared" si="132"/>
        <v>2.3999999999999997E-2</v>
      </c>
      <c r="CQ165" s="83">
        <f t="shared" si="133"/>
        <v>0.2</v>
      </c>
      <c r="CR165" s="83">
        <f t="shared" si="134"/>
        <v>9.6296296296296299E-4</v>
      </c>
      <c r="CS165" s="83">
        <f t="shared" si="135"/>
        <v>0</v>
      </c>
      <c r="CT165" s="83">
        <f t="shared" si="136"/>
        <v>0.01</v>
      </c>
      <c r="CU165" s="83">
        <f t="shared" si="137"/>
        <v>0.01</v>
      </c>
      <c r="CV165" s="83">
        <f t="shared" si="138"/>
        <v>0.01</v>
      </c>
      <c r="CW165" s="83">
        <f t="shared" si="139"/>
        <v>2E-3</v>
      </c>
      <c r="CX165" s="124"/>
      <c r="CY165" s="125"/>
      <c r="CZ165" s="47"/>
    </row>
    <row r="166" spans="1:104" x14ac:dyDescent="0.25">
      <c r="A166">
        <v>3049</v>
      </c>
      <c r="B166">
        <v>513</v>
      </c>
      <c r="C166" t="s">
        <v>37</v>
      </c>
      <c r="D166" s="1">
        <v>41209.729270833333</v>
      </c>
      <c r="E166">
        <v>5</v>
      </c>
      <c r="F166" t="s">
        <v>910</v>
      </c>
      <c r="G166" t="s">
        <v>1119</v>
      </c>
      <c r="H166">
        <f t="shared" si="120"/>
        <v>1</v>
      </c>
      <c r="I166" t="s">
        <v>1499</v>
      </c>
      <c r="J166" t="s">
        <v>1007</v>
      </c>
      <c r="K166" s="65">
        <v>569.4</v>
      </c>
      <c r="L166" s="65"/>
      <c r="M166" t="s">
        <v>1153</v>
      </c>
      <c r="N166" t="str">
        <f>VLOOKUP(Geral!M166,PNV!$A$2:$E$354,2,0)</f>
        <v>PAV</v>
      </c>
      <c r="O166" t="str">
        <f>VLOOKUP(Geral!M166,PNV!$A$2:$E$354,5,0)</f>
        <v>PAV</v>
      </c>
      <c r="P166" t="s">
        <v>1011</v>
      </c>
      <c r="Q166" s="4">
        <v>2</v>
      </c>
      <c r="R166" s="4">
        <v>35</v>
      </c>
      <c r="S166" s="4">
        <v>10</v>
      </c>
      <c r="T166" s="67">
        <f t="shared" si="121"/>
        <v>350</v>
      </c>
      <c r="U166" s="6">
        <f t="shared" si="111"/>
        <v>350</v>
      </c>
      <c r="V166" s="6">
        <f t="shared" si="112"/>
        <v>455</v>
      </c>
      <c r="W166" s="6">
        <f t="shared" si="113"/>
        <v>455</v>
      </c>
      <c r="X166" s="6">
        <f t="shared" si="114"/>
        <v>252</v>
      </c>
      <c r="Y166" s="72">
        <f t="shared" si="115"/>
        <v>700</v>
      </c>
      <c r="Z166" s="72">
        <f t="shared" si="116"/>
        <v>700</v>
      </c>
      <c r="AA166" s="67">
        <f t="shared" si="122"/>
        <v>952</v>
      </c>
      <c r="AB166" s="67">
        <f t="shared" si="123"/>
        <v>952</v>
      </c>
      <c r="AC166" s="4">
        <v>1</v>
      </c>
      <c r="AD166" s="4">
        <v>0</v>
      </c>
      <c r="AE166" s="4">
        <v>0</v>
      </c>
      <c r="AF166" s="4">
        <v>0</v>
      </c>
      <c r="AG166" s="4">
        <v>0</v>
      </c>
      <c r="AH166" s="4">
        <v>1</v>
      </c>
      <c r="AI166" s="4">
        <v>0</v>
      </c>
      <c r="AJ166" s="4">
        <v>1</v>
      </c>
      <c r="AK166" s="4">
        <v>0</v>
      </c>
      <c r="AL166" s="4">
        <v>0</v>
      </c>
      <c r="AM166" s="4">
        <v>0</v>
      </c>
      <c r="AN166" s="4" t="s">
        <v>911</v>
      </c>
      <c r="AO166" s="4">
        <v>6</v>
      </c>
      <c r="AP166" s="4">
        <v>0</v>
      </c>
      <c r="AQ166" s="4">
        <v>0</v>
      </c>
      <c r="AR166" s="4">
        <v>0</v>
      </c>
      <c r="AS166" s="4">
        <v>0</v>
      </c>
      <c r="AT166" s="4">
        <v>0</v>
      </c>
      <c r="AU166" s="4">
        <v>0</v>
      </c>
      <c r="AV166" s="4">
        <v>70</v>
      </c>
      <c r="AW166" s="4">
        <v>20</v>
      </c>
      <c r="AX166" s="4">
        <v>0</v>
      </c>
      <c r="AY166" s="4">
        <v>70</v>
      </c>
      <c r="AZ166" s="4">
        <v>8</v>
      </c>
      <c r="BA166" s="4">
        <v>0</v>
      </c>
      <c r="BB166" s="4">
        <v>0</v>
      </c>
      <c r="BC166" s="9">
        <f t="shared" si="124"/>
        <v>0</v>
      </c>
      <c r="BD166" s="4">
        <v>2</v>
      </c>
      <c r="BE166" s="14">
        <f t="shared" si="125"/>
        <v>0</v>
      </c>
      <c r="BF166" s="15">
        <f t="shared" si="117"/>
        <v>0</v>
      </c>
      <c r="BG166" s="14">
        <f t="shared" si="126"/>
        <v>8</v>
      </c>
      <c r="BH166" s="16">
        <f t="shared" si="118"/>
        <v>168</v>
      </c>
      <c r="BI166" s="14">
        <f t="shared" si="127"/>
        <v>0</v>
      </c>
      <c r="BJ166" s="14">
        <f t="shared" si="127"/>
        <v>0</v>
      </c>
      <c r="BK166" s="14">
        <f t="shared" si="127"/>
        <v>0</v>
      </c>
      <c r="BL166" s="17">
        <f t="shared" si="119"/>
        <v>7</v>
      </c>
      <c r="BM166" s="14">
        <f t="shared" si="109"/>
        <v>0</v>
      </c>
      <c r="BN166" s="14">
        <f t="shared" si="150"/>
        <v>0</v>
      </c>
      <c r="BO166" s="14">
        <f t="shared" si="150"/>
        <v>70</v>
      </c>
      <c r="BP166" s="14">
        <f t="shared" si="150"/>
        <v>0</v>
      </c>
      <c r="BQ166" s="14">
        <f t="shared" si="150"/>
        <v>6</v>
      </c>
      <c r="BR166" s="14">
        <f t="shared" si="150"/>
        <v>0</v>
      </c>
      <c r="BS166" s="14">
        <f t="shared" si="150"/>
        <v>0</v>
      </c>
      <c r="BT166" s="14">
        <f t="shared" si="150"/>
        <v>0</v>
      </c>
      <c r="BU166" s="14">
        <f t="shared" si="150"/>
        <v>0</v>
      </c>
      <c r="BV166" s="14">
        <f t="shared" si="150"/>
        <v>20</v>
      </c>
      <c r="BW166" s="14">
        <f t="shared" si="150"/>
        <v>0</v>
      </c>
      <c r="BX166" s="14">
        <f t="shared" si="150"/>
        <v>70</v>
      </c>
      <c r="BY166" s="14">
        <f t="shared" si="150"/>
        <v>0</v>
      </c>
      <c r="BZ166" s="14">
        <f t="shared" si="150"/>
        <v>0</v>
      </c>
      <c r="CA166" s="18">
        <f t="shared" si="128"/>
        <v>349</v>
      </c>
      <c r="CB166" s="40">
        <f t="shared" si="140"/>
        <v>1.75</v>
      </c>
      <c r="CC166" s="39">
        <f t="shared" si="141"/>
        <v>4.375</v>
      </c>
      <c r="CE166" s="39">
        <f t="shared" si="142"/>
        <v>8.4</v>
      </c>
      <c r="CF166" s="39">
        <f t="shared" si="143"/>
        <v>70</v>
      </c>
      <c r="CG166">
        <f t="shared" si="144"/>
        <v>0.78</v>
      </c>
      <c r="CI166">
        <f t="shared" si="145"/>
        <v>3.5</v>
      </c>
      <c r="CJ166" s="39">
        <f t="shared" si="146"/>
        <v>3.5</v>
      </c>
      <c r="CK166" s="39">
        <f t="shared" si="147"/>
        <v>3.5</v>
      </c>
      <c r="CL166" s="39">
        <f t="shared" si="148"/>
        <v>0.70000000000000007</v>
      </c>
      <c r="CM166" s="83">
        <f t="shared" si="129"/>
        <v>5.0000000000000001E-3</v>
      </c>
      <c r="CN166" s="83">
        <f t="shared" si="130"/>
        <v>1.2500000000000001E-2</v>
      </c>
      <c r="CO166" s="83">
        <f t="shared" si="131"/>
        <v>0</v>
      </c>
      <c r="CP166" s="83">
        <f t="shared" si="132"/>
        <v>2.4E-2</v>
      </c>
      <c r="CQ166" s="83">
        <f t="shared" si="133"/>
        <v>0.2</v>
      </c>
      <c r="CR166" s="83">
        <f t="shared" si="134"/>
        <v>2.2285714285714287E-3</v>
      </c>
      <c r="CS166" s="83">
        <f t="shared" si="135"/>
        <v>0</v>
      </c>
      <c r="CT166" s="83">
        <f t="shared" si="136"/>
        <v>0.01</v>
      </c>
      <c r="CU166" s="83">
        <f t="shared" si="137"/>
        <v>0.01</v>
      </c>
      <c r="CV166" s="83">
        <f t="shared" si="138"/>
        <v>0.01</v>
      </c>
      <c r="CW166" s="83">
        <f t="shared" si="139"/>
        <v>2E-3</v>
      </c>
      <c r="CX166" s="124"/>
      <c r="CY166" s="125"/>
      <c r="CZ166" s="47"/>
    </row>
    <row r="167" spans="1:104" x14ac:dyDescent="0.25">
      <c r="A167">
        <v>3050</v>
      </c>
      <c r="B167">
        <v>514</v>
      </c>
      <c r="C167" t="s">
        <v>37</v>
      </c>
      <c r="D167" s="1">
        <v>41209.740324074075</v>
      </c>
      <c r="E167">
        <v>6</v>
      </c>
      <c r="F167" t="s">
        <v>47</v>
      </c>
      <c r="G167" t="s">
        <v>1119</v>
      </c>
      <c r="H167">
        <f t="shared" si="120"/>
        <v>1</v>
      </c>
      <c r="I167" t="s">
        <v>1499</v>
      </c>
      <c r="J167" t="s">
        <v>1007</v>
      </c>
      <c r="K167" s="65">
        <v>579.29999999999995</v>
      </c>
      <c r="L167" s="65"/>
      <c r="M167" t="s">
        <v>1153</v>
      </c>
      <c r="N167" t="str">
        <f>VLOOKUP(Geral!M167,PNV!$A$2:$E$354,2,0)</f>
        <v>PAV</v>
      </c>
      <c r="O167" t="str">
        <f>VLOOKUP(Geral!M167,PNV!$A$2:$E$354,5,0)</f>
        <v>PAV</v>
      </c>
      <c r="P167" t="s">
        <v>1011</v>
      </c>
      <c r="Q167" s="4">
        <v>2</v>
      </c>
      <c r="R167" s="4">
        <v>35</v>
      </c>
      <c r="S167" s="4">
        <v>10</v>
      </c>
      <c r="T167" s="67">
        <f t="shared" si="121"/>
        <v>350</v>
      </c>
      <c r="U167" s="6">
        <f t="shared" si="111"/>
        <v>350</v>
      </c>
      <c r="V167" s="6">
        <f t="shared" si="112"/>
        <v>455</v>
      </c>
      <c r="W167" s="6">
        <f t="shared" si="113"/>
        <v>455</v>
      </c>
      <c r="X167" s="6">
        <f t="shared" si="114"/>
        <v>252</v>
      </c>
      <c r="Y167" s="72">
        <f t="shared" si="115"/>
        <v>700</v>
      </c>
      <c r="Z167" s="72">
        <f t="shared" si="116"/>
        <v>700</v>
      </c>
      <c r="AA167" s="67">
        <f t="shared" si="122"/>
        <v>952</v>
      </c>
      <c r="AB167" s="67">
        <f t="shared" si="123"/>
        <v>952</v>
      </c>
      <c r="AC167" s="4">
        <v>1</v>
      </c>
      <c r="AD167" s="4">
        <v>0</v>
      </c>
      <c r="AE167" s="4">
        <v>0</v>
      </c>
      <c r="AF167" s="4">
        <v>0</v>
      </c>
      <c r="AG167" s="4">
        <v>0</v>
      </c>
      <c r="AH167" s="4">
        <v>1</v>
      </c>
      <c r="AI167" s="4">
        <v>0</v>
      </c>
      <c r="AJ167" s="4">
        <v>1</v>
      </c>
      <c r="AK167" s="4">
        <v>0</v>
      </c>
      <c r="AL167" s="4">
        <v>0</v>
      </c>
      <c r="AM167" s="4">
        <v>0</v>
      </c>
      <c r="AN167" s="4" t="s">
        <v>912</v>
      </c>
      <c r="AO167" s="4">
        <v>9</v>
      </c>
      <c r="AP167" s="4">
        <v>18</v>
      </c>
      <c r="AQ167" s="4">
        <v>0</v>
      </c>
      <c r="AR167" s="4">
        <v>70</v>
      </c>
      <c r="AS167" s="4">
        <v>0</v>
      </c>
      <c r="AT167" s="4">
        <v>0</v>
      </c>
      <c r="AU167" s="4">
        <v>100</v>
      </c>
      <c r="AV167" s="4">
        <v>70</v>
      </c>
      <c r="AW167" s="4">
        <v>20</v>
      </c>
      <c r="AX167" s="4">
        <v>0</v>
      </c>
      <c r="AY167" s="4">
        <v>70</v>
      </c>
      <c r="AZ167" s="4">
        <v>5</v>
      </c>
      <c r="BA167" s="4">
        <v>0</v>
      </c>
      <c r="BB167" s="4">
        <v>0</v>
      </c>
      <c r="BC167" s="9">
        <f t="shared" si="124"/>
        <v>0</v>
      </c>
      <c r="BD167" s="4">
        <v>2</v>
      </c>
      <c r="BE167" s="14">
        <f t="shared" si="125"/>
        <v>0</v>
      </c>
      <c r="BF167" s="15">
        <f t="shared" si="117"/>
        <v>0</v>
      </c>
      <c r="BG167" s="14">
        <f t="shared" si="126"/>
        <v>5</v>
      </c>
      <c r="BH167" s="16">
        <f t="shared" si="118"/>
        <v>168</v>
      </c>
      <c r="BI167" s="14">
        <f t="shared" si="127"/>
        <v>0</v>
      </c>
      <c r="BJ167" s="14">
        <f t="shared" si="127"/>
        <v>0</v>
      </c>
      <c r="BK167" s="14">
        <f t="shared" si="127"/>
        <v>0</v>
      </c>
      <c r="BL167" s="17">
        <f t="shared" si="119"/>
        <v>7</v>
      </c>
      <c r="BM167" s="14">
        <f t="shared" ref="BM167:BZ211" si="151">SUMIF($AO$2:$BC$2,BM$2,$AO167:$BC167)</f>
        <v>0</v>
      </c>
      <c r="BN167" s="14">
        <f t="shared" si="150"/>
        <v>18</v>
      </c>
      <c r="BO167" s="14">
        <f t="shared" si="150"/>
        <v>70</v>
      </c>
      <c r="BP167" s="14">
        <f t="shared" si="150"/>
        <v>70</v>
      </c>
      <c r="BQ167" s="14">
        <f t="shared" si="150"/>
        <v>9</v>
      </c>
      <c r="BR167" s="14">
        <f t="shared" si="150"/>
        <v>0</v>
      </c>
      <c r="BS167" s="14">
        <f t="shared" si="150"/>
        <v>0</v>
      </c>
      <c r="BT167" s="14">
        <f t="shared" si="150"/>
        <v>0</v>
      </c>
      <c r="BU167" s="14">
        <f t="shared" si="150"/>
        <v>100</v>
      </c>
      <c r="BV167" s="14">
        <f t="shared" si="150"/>
        <v>20</v>
      </c>
      <c r="BW167" s="14">
        <f t="shared" si="150"/>
        <v>0</v>
      </c>
      <c r="BX167" s="14">
        <f t="shared" si="150"/>
        <v>70</v>
      </c>
      <c r="BY167" s="14">
        <f t="shared" si="150"/>
        <v>0</v>
      </c>
      <c r="BZ167" s="14">
        <f t="shared" si="150"/>
        <v>0</v>
      </c>
      <c r="CA167" s="18">
        <f t="shared" si="128"/>
        <v>537</v>
      </c>
      <c r="CB167" s="40">
        <f t="shared" si="140"/>
        <v>1.75</v>
      </c>
      <c r="CC167" s="39">
        <f t="shared" si="141"/>
        <v>4.375</v>
      </c>
      <c r="CE167" s="39">
        <f t="shared" si="142"/>
        <v>8.4</v>
      </c>
      <c r="CF167" s="39">
        <f t="shared" si="143"/>
        <v>70</v>
      </c>
      <c r="CG167">
        <f t="shared" si="144"/>
        <v>0.78</v>
      </c>
      <c r="CI167">
        <f t="shared" si="145"/>
        <v>3.5</v>
      </c>
      <c r="CJ167" s="39">
        <f t="shared" si="146"/>
        <v>3.5</v>
      </c>
      <c r="CK167" s="39">
        <f t="shared" si="147"/>
        <v>3.5</v>
      </c>
      <c r="CL167" s="39">
        <f t="shared" si="148"/>
        <v>0.70000000000000007</v>
      </c>
      <c r="CM167" s="83">
        <f t="shared" si="129"/>
        <v>5.0000000000000001E-3</v>
      </c>
      <c r="CN167" s="83">
        <f t="shared" si="130"/>
        <v>1.2500000000000001E-2</v>
      </c>
      <c r="CO167" s="83">
        <f t="shared" si="131"/>
        <v>0</v>
      </c>
      <c r="CP167" s="83">
        <f t="shared" si="132"/>
        <v>2.4E-2</v>
      </c>
      <c r="CQ167" s="83">
        <f t="shared" si="133"/>
        <v>0.2</v>
      </c>
      <c r="CR167" s="83">
        <f t="shared" si="134"/>
        <v>2.2285714285714287E-3</v>
      </c>
      <c r="CS167" s="83">
        <f t="shared" si="135"/>
        <v>0</v>
      </c>
      <c r="CT167" s="83">
        <f t="shared" si="136"/>
        <v>0.01</v>
      </c>
      <c r="CU167" s="83">
        <f t="shared" si="137"/>
        <v>0.01</v>
      </c>
      <c r="CV167" s="83">
        <f t="shared" si="138"/>
        <v>0.01</v>
      </c>
      <c r="CW167" s="83">
        <f t="shared" si="139"/>
        <v>2E-3</v>
      </c>
      <c r="CX167" s="124"/>
      <c r="CY167" s="125"/>
      <c r="CZ167" s="47"/>
    </row>
    <row r="168" spans="1:104" x14ac:dyDescent="0.25">
      <c r="A168">
        <v>3051</v>
      </c>
      <c r="B168">
        <v>515</v>
      </c>
      <c r="C168" t="s">
        <v>37</v>
      </c>
      <c r="D168" s="1">
        <v>41209.757696759261</v>
      </c>
      <c r="E168">
        <v>7</v>
      </c>
      <c r="F168" t="s">
        <v>91</v>
      </c>
      <c r="G168" t="s">
        <v>1119</v>
      </c>
      <c r="H168">
        <f t="shared" si="120"/>
        <v>1</v>
      </c>
      <c r="I168" t="s">
        <v>1499</v>
      </c>
      <c r="J168" t="s">
        <v>1007</v>
      </c>
      <c r="K168" s="65">
        <v>598.20000000000005</v>
      </c>
      <c r="L168" s="65"/>
      <c r="M168" t="s">
        <v>1153</v>
      </c>
      <c r="N168" t="str">
        <f>VLOOKUP(Geral!M168,PNV!$A$2:$E$354,2,0)</f>
        <v>PAV</v>
      </c>
      <c r="O168" t="str">
        <f>VLOOKUP(Geral!M168,PNV!$A$2:$E$354,5,0)</f>
        <v>PAV</v>
      </c>
      <c r="P168" t="s">
        <v>1011</v>
      </c>
      <c r="Q168" s="4">
        <v>2</v>
      </c>
      <c r="R168" s="4">
        <v>50</v>
      </c>
      <c r="S168" s="4">
        <v>10</v>
      </c>
      <c r="T168" s="67">
        <f t="shared" si="121"/>
        <v>500</v>
      </c>
      <c r="U168" s="6">
        <f t="shared" si="111"/>
        <v>500</v>
      </c>
      <c r="V168" s="6">
        <f t="shared" si="112"/>
        <v>650</v>
      </c>
      <c r="W168" s="6">
        <f t="shared" si="113"/>
        <v>650</v>
      </c>
      <c r="X168" s="6">
        <f t="shared" si="114"/>
        <v>360</v>
      </c>
      <c r="Y168" s="72">
        <f t="shared" si="115"/>
        <v>1000</v>
      </c>
      <c r="Z168" s="72">
        <f t="shared" si="116"/>
        <v>1000</v>
      </c>
      <c r="AA168" s="67">
        <f t="shared" si="122"/>
        <v>1360</v>
      </c>
      <c r="AB168" s="67">
        <f t="shared" si="123"/>
        <v>1360</v>
      </c>
      <c r="AC168" s="4">
        <v>0</v>
      </c>
      <c r="AD168" s="4">
        <v>1</v>
      </c>
      <c r="AE168" s="4">
        <v>0</v>
      </c>
      <c r="AF168" s="4">
        <v>0</v>
      </c>
      <c r="AG168" s="4">
        <v>0</v>
      </c>
      <c r="AH168" s="4">
        <v>1</v>
      </c>
      <c r="AI168" s="4">
        <v>0</v>
      </c>
      <c r="AJ168" s="4">
        <v>1</v>
      </c>
      <c r="AK168" s="4">
        <v>0</v>
      </c>
      <c r="AL168" s="4">
        <v>0</v>
      </c>
      <c r="AM168" s="4">
        <v>0</v>
      </c>
      <c r="AN168" s="4" t="s">
        <v>913</v>
      </c>
      <c r="AO168" s="4">
        <v>8</v>
      </c>
      <c r="AP168" s="4">
        <v>50</v>
      </c>
      <c r="AQ168" s="4">
        <v>20</v>
      </c>
      <c r="AR168" s="4">
        <v>0</v>
      </c>
      <c r="AS168" s="4">
        <v>0</v>
      </c>
      <c r="AT168" s="4">
        <v>0</v>
      </c>
      <c r="AU168" s="4">
        <v>80</v>
      </c>
      <c r="AV168" s="4">
        <v>160</v>
      </c>
      <c r="AW168" s="4">
        <v>0</v>
      </c>
      <c r="AX168" s="4">
        <v>0</v>
      </c>
      <c r="AY168" s="4">
        <v>160</v>
      </c>
      <c r="AZ168" s="4">
        <v>0</v>
      </c>
      <c r="BA168" s="4">
        <v>0</v>
      </c>
      <c r="BB168" s="4">
        <v>0</v>
      </c>
      <c r="BC168" s="9">
        <f t="shared" si="124"/>
        <v>0</v>
      </c>
      <c r="BD168" s="4">
        <v>3</v>
      </c>
      <c r="BE168" s="14">
        <f t="shared" si="125"/>
        <v>0</v>
      </c>
      <c r="BF168" s="15">
        <f t="shared" si="117"/>
        <v>0</v>
      </c>
      <c r="BG168" s="14">
        <f t="shared" si="126"/>
        <v>0</v>
      </c>
      <c r="BH168" s="16">
        <f t="shared" si="118"/>
        <v>240</v>
      </c>
      <c r="BI168" s="14">
        <f t="shared" si="127"/>
        <v>0</v>
      </c>
      <c r="BJ168" s="14">
        <f t="shared" si="127"/>
        <v>0</v>
      </c>
      <c r="BK168" s="14">
        <f t="shared" si="127"/>
        <v>0</v>
      </c>
      <c r="BL168" s="17">
        <f t="shared" si="119"/>
        <v>10</v>
      </c>
      <c r="BM168" s="14">
        <f t="shared" si="151"/>
        <v>0</v>
      </c>
      <c r="BN168" s="14">
        <f t="shared" si="150"/>
        <v>70</v>
      </c>
      <c r="BO168" s="14">
        <f t="shared" si="150"/>
        <v>160</v>
      </c>
      <c r="BP168" s="14">
        <f t="shared" si="150"/>
        <v>0</v>
      </c>
      <c r="BQ168" s="14">
        <f t="shared" si="150"/>
        <v>8</v>
      </c>
      <c r="BR168" s="14">
        <f t="shared" si="150"/>
        <v>0</v>
      </c>
      <c r="BS168" s="14">
        <f t="shared" si="150"/>
        <v>0</v>
      </c>
      <c r="BT168" s="14">
        <f t="shared" si="150"/>
        <v>0</v>
      </c>
      <c r="BU168" s="14">
        <f t="shared" si="150"/>
        <v>80</v>
      </c>
      <c r="BV168" s="14">
        <f t="shared" si="150"/>
        <v>0</v>
      </c>
      <c r="BW168" s="14">
        <f t="shared" si="150"/>
        <v>0</v>
      </c>
      <c r="BX168" s="14">
        <f t="shared" si="150"/>
        <v>160</v>
      </c>
      <c r="BY168" s="14">
        <f t="shared" si="150"/>
        <v>0</v>
      </c>
      <c r="BZ168" s="14">
        <f t="shared" si="150"/>
        <v>0</v>
      </c>
      <c r="CA168" s="18">
        <f t="shared" si="128"/>
        <v>728</v>
      </c>
      <c r="CB168" s="40">
        <f t="shared" si="140"/>
        <v>2.5</v>
      </c>
      <c r="CC168" s="39">
        <f t="shared" si="141"/>
        <v>6.25</v>
      </c>
      <c r="CE168" s="39">
        <f t="shared" si="142"/>
        <v>12</v>
      </c>
      <c r="CF168" s="39">
        <f t="shared" si="143"/>
        <v>100</v>
      </c>
      <c r="CG168">
        <f t="shared" si="144"/>
        <v>0.78</v>
      </c>
      <c r="CI168">
        <f t="shared" si="145"/>
        <v>5</v>
      </c>
      <c r="CJ168" s="39">
        <f t="shared" si="146"/>
        <v>5</v>
      </c>
      <c r="CK168" s="39">
        <f t="shared" si="147"/>
        <v>5</v>
      </c>
      <c r="CL168" s="39">
        <f t="shared" si="148"/>
        <v>1</v>
      </c>
      <c r="CM168" s="83">
        <f t="shared" si="129"/>
        <v>5.0000000000000001E-3</v>
      </c>
      <c r="CN168" s="83">
        <f t="shared" si="130"/>
        <v>1.2500000000000001E-2</v>
      </c>
      <c r="CO168" s="83">
        <f t="shared" si="131"/>
        <v>0</v>
      </c>
      <c r="CP168" s="83">
        <f t="shared" si="132"/>
        <v>2.4E-2</v>
      </c>
      <c r="CQ168" s="83">
        <f t="shared" si="133"/>
        <v>0.2</v>
      </c>
      <c r="CR168" s="83">
        <f t="shared" si="134"/>
        <v>1.56E-3</v>
      </c>
      <c r="CS168" s="83">
        <f t="shared" si="135"/>
        <v>0</v>
      </c>
      <c r="CT168" s="83">
        <f t="shared" si="136"/>
        <v>0.01</v>
      </c>
      <c r="CU168" s="83">
        <f t="shared" si="137"/>
        <v>0.01</v>
      </c>
      <c r="CV168" s="83">
        <f t="shared" si="138"/>
        <v>0.01</v>
      </c>
      <c r="CW168" s="83">
        <f t="shared" si="139"/>
        <v>2E-3</v>
      </c>
      <c r="CX168" s="124"/>
      <c r="CY168" s="125"/>
      <c r="CZ168" s="47"/>
    </row>
    <row r="169" spans="1:104" x14ac:dyDescent="0.25">
      <c r="A169">
        <v>3052</v>
      </c>
      <c r="B169">
        <v>516</v>
      </c>
      <c r="C169" t="s">
        <v>37</v>
      </c>
      <c r="D169" s="1">
        <v>41209.768287037034</v>
      </c>
      <c r="E169">
        <v>8</v>
      </c>
      <c r="F169" t="s">
        <v>91</v>
      </c>
      <c r="G169" t="s">
        <v>1119</v>
      </c>
      <c r="H169">
        <f t="shared" si="120"/>
        <v>1</v>
      </c>
      <c r="I169" t="s">
        <v>1499</v>
      </c>
      <c r="J169" t="s">
        <v>1007</v>
      </c>
      <c r="K169" s="65">
        <v>600.29999999999995</v>
      </c>
      <c r="L169" s="65"/>
      <c r="M169" t="s">
        <v>1153</v>
      </c>
      <c r="N169" t="str">
        <f>VLOOKUP(Geral!M169,PNV!$A$2:$E$354,2,0)</f>
        <v>PAV</v>
      </c>
      <c r="O169" t="str">
        <f>VLOOKUP(Geral!M169,PNV!$A$2:$E$354,5,0)</f>
        <v>PAV</v>
      </c>
      <c r="P169" t="s">
        <v>1011</v>
      </c>
      <c r="Q169" s="4">
        <v>2</v>
      </c>
      <c r="R169" s="4">
        <v>30</v>
      </c>
      <c r="S169" s="4">
        <v>10</v>
      </c>
      <c r="T169" s="67">
        <f t="shared" si="121"/>
        <v>300</v>
      </c>
      <c r="U169" s="6">
        <f t="shared" si="111"/>
        <v>300</v>
      </c>
      <c r="V169" s="6">
        <f t="shared" si="112"/>
        <v>390</v>
      </c>
      <c r="W169" s="6">
        <f t="shared" si="113"/>
        <v>390</v>
      </c>
      <c r="X169" s="6">
        <f t="shared" si="114"/>
        <v>216</v>
      </c>
      <c r="Y169" s="72">
        <f t="shared" si="115"/>
        <v>600</v>
      </c>
      <c r="Z169" s="72">
        <f t="shared" si="116"/>
        <v>600</v>
      </c>
      <c r="AA169" s="67">
        <f t="shared" si="122"/>
        <v>816</v>
      </c>
      <c r="AB169" s="67">
        <f t="shared" si="123"/>
        <v>816</v>
      </c>
      <c r="AC169" s="4">
        <v>1</v>
      </c>
      <c r="AD169" s="4">
        <v>0</v>
      </c>
      <c r="AE169" s="4">
        <v>0</v>
      </c>
      <c r="AF169" s="4">
        <v>0</v>
      </c>
      <c r="AG169" s="4">
        <v>0</v>
      </c>
      <c r="AH169" s="4">
        <v>1</v>
      </c>
      <c r="AI169" s="4">
        <v>0</v>
      </c>
      <c r="AJ169" s="4">
        <v>1</v>
      </c>
      <c r="AK169" s="4">
        <v>0</v>
      </c>
      <c r="AL169" s="4">
        <v>0</v>
      </c>
      <c r="AM169" s="4">
        <v>0</v>
      </c>
      <c r="AN169" s="4" t="s">
        <v>914</v>
      </c>
      <c r="AO169" s="4">
        <v>5</v>
      </c>
      <c r="AP169" s="4">
        <v>20</v>
      </c>
      <c r="AQ169" s="4">
        <v>0</v>
      </c>
      <c r="AR169" s="4">
        <v>0</v>
      </c>
      <c r="AS169" s="4">
        <v>0</v>
      </c>
      <c r="AT169" s="4">
        <v>0</v>
      </c>
      <c r="AU169" s="4">
        <v>100</v>
      </c>
      <c r="AV169" s="4">
        <v>60</v>
      </c>
      <c r="AW169" s="4">
        <v>0</v>
      </c>
      <c r="AX169" s="4">
        <v>0</v>
      </c>
      <c r="AY169" s="4">
        <v>60</v>
      </c>
      <c r="AZ169" s="4">
        <v>0</v>
      </c>
      <c r="BA169" s="4">
        <v>0</v>
      </c>
      <c r="BB169" s="4">
        <v>0</v>
      </c>
      <c r="BC169" s="9">
        <f t="shared" si="124"/>
        <v>0</v>
      </c>
      <c r="BD169" s="4">
        <v>2</v>
      </c>
      <c r="BE169" s="14">
        <f t="shared" si="125"/>
        <v>0</v>
      </c>
      <c r="BF169" s="15">
        <f t="shared" si="117"/>
        <v>0</v>
      </c>
      <c r="BG169" s="14">
        <f t="shared" si="126"/>
        <v>0</v>
      </c>
      <c r="BH169" s="16">
        <f t="shared" si="118"/>
        <v>144</v>
      </c>
      <c r="BI169" s="14">
        <f t="shared" si="127"/>
        <v>0</v>
      </c>
      <c r="BJ169" s="14">
        <f t="shared" si="127"/>
        <v>0</v>
      </c>
      <c r="BK169" s="14">
        <f t="shared" si="127"/>
        <v>0</v>
      </c>
      <c r="BL169" s="17">
        <f t="shared" si="119"/>
        <v>6</v>
      </c>
      <c r="BM169" s="14">
        <f t="shared" si="151"/>
        <v>0</v>
      </c>
      <c r="BN169" s="14">
        <f t="shared" si="150"/>
        <v>20</v>
      </c>
      <c r="BO169" s="14">
        <f t="shared" si="150"/>
        <v>60</v>
      </c>
      <c r="BP169" s="14">
        <f t="shared" si="150"/>
        <v>0</v>
      </c>
      <c r="BQ169" s="14">
        <f t="shared" si="150"/>
        <v>5</v>
      </c>
      <c r="BR169" s="14">
        <f t="shared" si="150"/>
        <v>0</v>
      </c>
      <c r="BS169" s="14">
        <f t="shared" si="150"/>
        <v>0</v>
      </c>
      <c r="BT169" s="14">
        <f t="shared" si="150"/>
        <v>0</v>
      </c>
      <c r="BU169" s="14">
        <f t="shared" si="150"/>
        <v>100</v>
      </c>
      <c r="BV169" s="14">
        <f t="shared" si="150"/>
        <v>0</v>
      </c>
      <c r="BW169" s="14">
        <f t="shared" si="150"/>
        <v>0</v>
      </c>
      <c r="BX169" s="14">
        <f t="shared" si="150"/>
        <v>60</v>
      </c>
      <c r="BY169" s="14">
        <f t="shared" si="150"/>
        <v>0</v>
      </c>
      <c r="BZ169" s="14">
        <f t="shared" si="150"/>
        <v>0</v>
      </c>
      <c r="CA169" s="18">
        <f t="shared" si="128"/>
        <v>395</v>
      </c>
      <c r="CB169" s="40">
        <f t="shared" si="140"/>
        <v>1.5</v>
      </c>
      <c r="CC169" s="39">
        <f t="shared" si="141"/>
        <v>3.75</v>
      </c>
      <c r="CE169" s="39">
        <f t="shared" si="142"/>
        <v>7.1999999999999993</v>
      </c>
      <c r="CF169" s="39">
        <f t="shared" si="143"/>
        <v>60</v>
      </c>
      <c r="CG169">
        <f t="shared" si="144"/>
        <v>0.78</v>
      </c>
      <c r="CI169">
        <f t="shared" si="145"/>
        <v>3</v>
      </c>
      <c r="CJ169" s="39">
        <f t="shared" si="146"/>
        <v>3</v>
      </c>
      <c r="CK169" s="39">
        <f t="shared" si="147"/>
        <v>3</v>
      </c>
      <c r="CL169" s="39">
        <f t="shared" si="148"/>
        <v>0.60000000000000009</v>
      </c>
      <c r="CM169" s="83">
        <f t="shared" si="129"/>
        <v>5.0000000000000001E-3</v>
      </c>
      <c r="CN169" s="83">
        <f t="shared" si="130"/>
        <v>1.2500000000000001E-2</v>
      </c>
      <c r="CO169" s="83">
        <f t="shared" si="131"/>
        <v>0</v>
      </c>
      <c r="CP169" s="83">
        <f t="shared" si="132"/>
        <v>2.3999999999999997E-2</v>
      </c>
      <c r="CQ169" s="83">
        <f t="shared" si="133"/>
        <v>0.2</v>
      </c>
      <c r="CR169" s="83">
        <f t="shared" si="134"/>
        <v>2.5999999999999999E-3</v>
      </c>
      <c r="CS169" s="83">
        <f t="shared" si="135"/>
        <v>0</v>
      </c>
      <c r="CT169" s="83">
        <f t="shared" si="136"/>
        <v>0.01</v>
      </c>
      <c r="CU169" s="83">
        <f t="shared" si="137"/>
        <v>0.01</v>
      </c>
      <c r="CV169" s="83">
        <f t="shared" si="138"/>
        <v>0.01</v>
      </c>
      <c r="CW169" s="83">
        <f t="shared" si="139"/>
        <v>2.0000000000000005E-3</v>
      </c>
      <c r="CX169" s="124"/>
      <c r="CY169" s="125"/>
      <c r="CZ169" s="47"/>
    </row>
    <row r="170" spans="1:104" x14ac:dyDescent="0.25">
      <c r="A170">
        <v>3053</v>
      </c>
      <c r="B170">
        <v>517</v>
      </c>
      <c r="C170" t="s">
        <v>37</v>
      </c>
      <c r="D170" s="1">
        <v>41210.336400462962</v>
      </c>
      <c r="E170">
        <v>9</v>
      </c>
      <c r="F170" t="s">
        <v>915</v>
      </c>
      <c r="G170" t="s">
        <v>1119</v>
      </c>
      <c r="H170">
        <f t="shared" si="120"/>
        <v>1</v>
      </c>
      <c r="I170" t="s">
        <v>1499</v>
      </c>
      <c r="J170" t="s">
        <v>1007</v>
      </c>
      <c r="K170" s="65">
        <v>641.1</v>
      </c>
      <c r="L170" s="65"/>
      <c r="M170" t="s">
        <v>1154</v>
      </c>
      <c r="N170" t="str">
        <f>VLOOKUP(Geral!M170,PNV!$A$2:$E$354,2,0)</f>
        <v>PAV</v>
      </c>
      <c r="O170" t="str">
        <f>VLOOKUP(Geral!M170,PNV!$A$2:$E$354,5,0)</f>
        <v>PAV</v>
      </c>
      <c r="P170" t="s">
        <v>1011</v>
      </c>
      <c r="Q170" s="4">
        <v>2</v>
      </c>
      <c r="R170" s="4">
        <v>34</v>
      </c>
      <c r="S170" s="4">
        <v>10</v>
      </c>
      <c r="T170" s="67">
        <f t="shared" si="121"/>
        <v>340</v>
      </c>
      <c r="U170" s="6">
        <f t="shared" si="111"/>
        <v>340</v>
      </c>
      <c r="V170" s="6">
        <f t="shared" si="112"/>
        <v>442</v>
      </c>
      <c r="W170" s="6">
        <f t="shared" si="113"/>
        <v>442</v>
      </c>
      <c r="X170" s="6">
        <f t="shared" si="114"/>
        <v>244.8</v>
      </c>
      <c r="Y170" s="72">
        <f t="shared" si="115"/>
        <v>680</v>
      </c>
      <c r="Z170" s="72">
        <f t="shared" si="116"/>
        <v>680</v>
      </c>
      <c r="AA170" s="67">
        <f t="shared" si="122"/>
        <v>924.8</v>
      </c>
      <c r="AB170" s="67">
        <f t="shared" si="123"/>
        <v>924.8</v>
      </c>
      <c r="AC170" s="4">
        <v>1</v>
      </c>
      <c r="AD170" s="4">
        <v>0</v>
      </c>
      <c r="AE170" s="4">
        <v>0</v>
      </c>
      <c r="AF170" s="4">
        <v>0</v>
      </c>
      <c r="AG170" s="4">
        <v>0</v>
      </c>
      <c r="AH170" s="4">
        <v>1</v>
      </c>
      <c r="AI170" s="4">
        <v>0</v>
      </c>
      <c r="AJ170" s="4">
        <v>1</v>
      </c>
      <c r="AK170" s="4">
        <v>0</v>
      </c>
      <c r="AL170" s="4">
        <v>0</v>
      </c>
      <c r="AM170" s="4">
        <v>0</v>
      </c>
      <c r="AN170" s="4" t="s">
        <v>916</v>
      </c>
      <c r="AO170" s="4">
        <v>8</v>
      </c>
      <c r="AP170" s="4">
        <v>25</v>
      </c>
      <c r="AQ170" s="4">
        <v>0</v>
      </c>
      <c r="AR170" s="4">
        <v>0</v>
      </c>
      <c r="AS170" s="4">
        <v>0</v>
      </c>
      <c r="AT170" s="4">
        <v>0</v>
      </c>
      <c r="AU170" s="4">
        <v>160</v>
      </c>
      <c r="AV170" s="4">
        <v>0</v>
      </c>
      <c r="AW170" s="4">
        <v>0</v>
      </c>
      <c r="AX170" s="4">
        <v>0</v>
      </c>
      <c r="AY170" s="4">
        <v>68</v>
      </c>
      <c r="AZ170" s="4">
        <v>0</v>
      </c>
      <c r="BA170" s="4">
        <v>0</v>
      </c>
      <c r="BB170" s="4">
        <v>50</v>
      </c>
      <c r="BC170" s="9">
        <f t="shared" si="124"/>
        <v>0</v>
      </c>
      <c r="BD170" s="4">
        <v>2</v>
      </c>
      <c r="BE170" s="14">
        <f t="shared" si="125"/>
        <v>0</v>
      </c>
      <c r="BF170" s="15">
        <f t="shared" si="117"/>
        <v>0</v>
      </c>
      <c r="BG170" s="14">
        <f t="shared" si="126"/>
        <v>0</v>
      </c>
      <c r="BH170" s="16">
        <f t="shared" si="118"/>
        <v>163.19999999999999</v>
      </c>
      <c r="BI170" s="14">
        <f t="shared" si="127"/>
        <v>0</v>
      </c>
      <c r="BJ170" s="14">
        <f t="shared" si="127"/>
        <v>50</v>
      </c>
      <c r="BK170" s="14">
        <f t="shared" si="127"/>
        <v>0</v>
      </c>
      <c r="BL170" s="17">
        <f t="shared" si="119"/>
        <v>6.8000000000000007</v>
      </c>
      <c r="BM170" s="14">
        <f t="shared" si="151"/>
        <v>0</v>
      </c>
      <c r="BN170" s="14">
        <f t="shared" si="150"/>
        <v>25</v>
      </c>
      <c r="BO170" s="14">
        <f t="shared" si="150"/>
        <v>0</v>
      </c>
      <c r="BP170" s="14">
        <f t="shared" si="150"/>
        <v>0</v>
      </c>
      <c r="BQ170" s="14">
        <f t="shared" si="150"/>
        <v>8</v>
      </c>
      <c r="BR170" s="14">
        <f t="shared" si="150"/>
        <v>0</v>
      </c>
      <c r="BS170" s="14">
        <f t="shared" si="150"/>
        <v>0</v>
      </c>
      <c r="BT170" s="14">
        <f t="shared" si="150"/>
        <v>0</v>
      </c>
      <c r="BU170" s="14">
        <f t="shared" si="150"/>
        <v>160</v>
      </c>
      <c r="BV170" s="14">
        <f t="shared" si="150"/>
        <v>0</v>
      </c>
      <c r="BW170" s="14">
        <f t="shared" si="150"/>
        <v>0</v>
      </c>
      <c r="BX170" s="14">
        <f t="shared" si="150"/>
        <v>68</v>
      </c>
      <c r="BY170" s="14">
        <f t="shared" si="150"/>
        <v>0</v>
      </c>
      <c r="BZ170" s="14">
        <f t="shared" si="150"/>
        <v>0</v>
      </c>
      <c r="CA170" s="18">
        <f t="shared" si="128"/>
        <v>481</v>
      </c>
      <c r="CB170" s="40">
        <f t="shared" si="140"/>
        <v>1.7000000000000002</v>
      </c>
      <c r="CC170" s="39">
        <f t="shared" si="141"/>
        <v>4.25</v>
      </c>
      <c r="CE170" s="39">
        <f t="shared" si="142"/>
        <v>8.16</v>
      </c>
      <c r="CF170" s="39">
        <f t="shared" si="143"/>
        <v>68</v>
      </c>
      <c r="CG170">
        <f t="shared" si="144"/>
        <v>0.78</v>
      </c>
      <c r="CI170">
        <f t="shared" si="145"/>
        <v>3.4000000000000004</v>
      </c>
      <c r="CJ170" s="39">
        <f t="shared" si="146"/>
        <v>3.4000000000000004</v>
      </c>
      <c r="CK170" s="39">
        <f t="shared" si="147"/>
        <v>3.4000000000000004</v>
      </c>
      <c r="CL170" s="39">
        <f t="shared" si="148"/>
        <v>0.68000000000000016</v>
      </c>
      <c r="CM170" s="83">
        <f t="shared" si="129"/>
        <v>5.0000000000000001E-3</v>
      </c>
      <c r="CN170" s="83">
        <f t="shared" si="130"/>
        <v>1.2500000000000001E-2</v>
      </c>
      <c r="CO170" s="83">
        <f t="shared" si="131"/>
        <v>0</v>
      </c>
      <c r="CP170" s="83">
        <f t="shared" si="132"/>
        <v>2.4E-2</v>
      </c>
      <c r="CQ170" s="83">
        <f t="shared" si="133"/>
        <v>0.2</v>
      </c>
      <c r="CR170" s="83">
        <f t="shared" si="134"/>
        <v>2.2941176470588237E-3</v>
      </c>
      <c r="CS170" s="83">
        <f t="shared" si="135"/>
        <v>0</v>
      </c>
      <c r="CT170" s="83">
        <f t="shared" si="136"/>
        <v>0.01</v>
      </c>
      <c r="CU170" s="83">
        <f t="shared" si="137"/>
        <v>0.01</v>
      </c>
      <c r="CV170" s="83">
        <f t="shared" si="138"/>
        <v>0.01</v>
      </c>
      <c r="CW170" s="83">
        <f t="shared" si="139"/>
        <v>2.0000000000000005E-3</v>
      </c>
      <c r="CX170" s="124"/>
      <c r="CY170" s="125"/>
      <c r="CZ170" s="47"/>
    </row>
    <row r="171" spans="1:104" x14ac:dyDescent="0.25">
      <c r="A171">
        <v>3054</v>
      </c>
      <c r="B171">
        <v>518</v>
      </c>
      <c r="C171" t="s">
        <v>37</v>
      </c>
      <c r="D171" s="1">
        <v>41210.36445601852</v>
      </c>
      <c r="E171">
        <v>10</v>
      </c>
      <c r="F171" t="s">
        <v>917</v>
      </c>
      <c r="G171" t="s">
        <v>1119</v>
      </c>
      <c r="H171">
        <f t="shared" si="120"/>
        <v>1</v>
      </c>
      <c r="I171" t="s">
        <v>1499</v>
      </c>
      <c r="J171" t="s">
        <v>1007</v>
      </c>
      <c r="K171" s="65">
        <v>667.8</v>
      </c>
      <c r="L171" s="65"/>
      <c r="M171" t="s">
        <v>1155</v>
      </c>
      <c r="N171" t="str">
        <f>VLOOKUP(Geral!M171,PNV!$A$2:$E$354,2,0)</f>
        <v>PAV</v>
      </c>
      <c r="O171" t="str">
        <f>VLOOKUP(Geral!M171,PNV!$A$2:$E$354,5,0)</f>
        <v>DUP</v>
      </c>
      <c r="P171" t="s">
        <v>1011</v>
      </c>
      <c r="Q171" s="4">
        <v>2</v>
      </c>
      <c r="R171" s="4">
        <v>30.5</v>
      </c>
      <c r="S171" s="4">
        <v>10</v>
      </c>
      <c r="T171" s="67">
        <f t="shared" si="121"/>
        <v>305</v>
      </c>
      <c r="U171" s="6">
        <f t="shared" si="111"/>
        <v>305</v>
      </c>
      <c r="V171" s="6">
        <f t="shared" si="112"/>
        <v>0</v>
      </c>
      <c r="W171" s="6">
        <f t="shared" si="113"/>
        <v>0</v>
      </c>
      <c r="X171" s="6">
        <f t="shared" si="114"/>
        <v>219.6</v>
      </c>
      <c r="Y171" s="72">
        <f t="shared" si="115"/>
        <v>610</v>
      </c>
      <c r="Z171" s="72">
        <f t="shared" si="116"/>
        <v>610</v>
      </c>
      <c r="AA171" s="67">
        <f t="shared" si="122"/>
        <v>829.6</v>
      </c>
      <c r="AB171" s="67">
        <f t="shared" si="123"/>
        <v>829.6</v>
      </c>
      <c r="AC171" s="4">
        <v>1</v>
      </c>
      <c r="AD171" s="4">
        <v>0</v>
      </c>
      <c r="AE171" s="4">
        <v>0</v>
      </c>
      <c r="AF171" s="4">
        <v>0</v>
      </c>
      <c r="AG171" s="4">
        <v>0</v>
      </c>
      <c r="AH171" s="4">
        <v>1</v>
      </c>
      <c r="AI171" s="4">
        <v>0</v>
      </c>
      <c r="AJ171" s="4">
        <v>1</v>
      </c>
      <c r="AK171" s="4">
        <v>0</v>
      </c>
      <c r="AL171" s="4">
        <v>0</v>
      </c>
      <c r="AM171" s="4">
        <v>0</v>
      </c>
      <c r="AN171" s="4" t="s">
        <v>918</v>
      </c>
      <c r="AO171" s="4">
        <v>5</v>
      </c>
      <c r="AP171" s="4">
        <v>5</v>
      </c>
      <c r="AQ171" s="4">
        <v>0</v>
      </c>
      <c r="AR171" s="4">
        <v>60</v>
      </c>
      <c r="AS171" s="4">
        <v>0</v>
      </c>
      <c r="AT171" s="4">
        <v>0</v>
      </c>
      <c r="AU171" s="4">
        <v>120</v>
      </c>
      <c r="AV171" s="4">
        <v>60</v>
      </c>
      <c r="AW171" s="4">
        <v>0</v>
      </c>
      <c r="AX171" s="4">
        <v>0</v>
      </c>
      <c r="AY171" s="4">
        <v>61</v>
      </c>
      <c r="AZ171" s="4">
        <v>0</v>
      </c>
      <c r="BA171" s="4">
        <v>0</v>
      </c>
      <c r="BB171" s="4">
        <v>0</v>
      </c>
      <c r="BC171" s="9">
        <f t="shared" si="124"/>
        <v>0</v>
      </c>
      <c r="BD171" s="4">
        <v>2</v>
      </c>
      <c r="BE171" s="14">
        <f t="shared" si="125"/>
        <v>0</v>
      </c>
      <c r="BF171" s="15">
        <f t="shared" si="117"/>
        <v>0</v>
      </c>
      <c r="BG171" s="14">
        <f t="shared" si="126"/>
        <v>0</v>
      </c>
      <c r="BH171" s="16">
        <f t="shared" si="118"/>
        <v>146.4</v>
      </c>
      <c r="BI171" s="14">
        <f t="shared" si="127"/>
        <v>0</v>
      </c>
      <c r="BJ171" s="14">
        <f t="shared" si="127"/>
        <v>0</v>
      </c>
      <c r="BK171" s="14">
        <f t="shared" si="127"/>
        <v>0</v>
      </c>
      <c r="BL171" s="17">
        <f t="shared" si="119"/>
        <v>6.1000000000000005</v>
      </c>
      <c r="BM171" s="14">
        <f t="shared" si="151"/>
        <v>0</v>
      </c>
      <c r="BN171" s="14">
        <f t="shared" si="150"/>
        <v>5</v>
      </c>
      <c r="BO171" s="14">
        <f t="shared" si="150"/>
        <v>60</v>
      </c>
      <c r="BP171" s="14">
        <f t="shared" si="150"/>
        <v>60</v>
      </c>
      <c r="BQ171" s="14">
        <f t="shared" si="150"/>
        <v>5</v>
      </c>
      <c r="BR171" s="14">
        <f t="shared" si="150"/>
        <v>0</v>
      </c>
      <c r="BS171" s="14">
        <f t="shared" si="150"/>
        <v>0</v>
      </c>
      <c r="BT171" s="14">
        <f t="shared" si="150"/>
        <v>0</v>
      </c>
      <c r="BU171" s="14">
        <f t="shared" si="150"/>
        <v>120</v>
      </c>
      <c r="BV171" s="14">
        <f t="shared" si="150"/>
        <v>0</v>
      </c>
      <c r="BW171" s="14">
        <f t="shared" si="150"/>
        <v>0</v>
      </c>
      <c r="BX171" s="14">
        <f t="shared" si="150"/>
        <v>61</v>
      </c>
      <c r="BY171" s="14">
        <f t="shared" si="150"/>
        <v>0</v>
      </c>
      <c r="BZ171" s="14">
        <f t="shared" si="150"/>
        <v>0</v>
      </c>
      <c r="CA171" s="18">
        <f t="shared" si="128"/>
        <v>463.5</v>
      </c>
      <c r="CB171" s="40">
        <f t="shared" si="140"/>
        <v>1.5250000000000001</v>
      </c>
      <c r="CC171" s="39">
        <f t="shared" si="141"/>
        <v>3.8125000000000004</v>
      </c>
      <c r="CE171" s="39">
        <f t="shared" si="142"/>
        <v>7.32</v>
      </c>
      <c r="CF171" s="39">
        <f t="shared" si="143"/>
        <v>61.000000000000007</v>
      </c>
      <c r="CG171">
        <f t="shared" si="144"/>
        <v>0.78</v>
      </c>
      <c r="CI171">
        <f t="shared" si="145"/>
        <v>3.0500000000000003</v>
      </c>
      <c r="CJ171" s="39">
        <f t="shared" si="146"/>
        <v>3.0500000000000007</v>
      </c>
      <c r="CK171" s="39">
        <f t="shared" si="147"/>
        <v>3.0500000000000003</v>
      </c>
      <c r="CL171" s="39">
        <f t="shared" si="148"/>
        <v>0.61000000000000021</v>
      </c>
      <c r="CM171" s="83">
        <f t="shared" si="129"/>
        <v>5.0000000000000001E-3</v>
      </c>
      <c r="CN171" s="83">
        <f t="shared" si="130"/>
        <v>1.2500000000000001E-2</v>
      </c>
      <c r="CO171" s="83">
        <f t="shared" si="131"/>
        <v>0</v>
      </c>
      <c r="CP171" s="83">
        <f t="shared" si="132"/>
        <v>2.4E-2</v>
      </c>
      <c r="CQ171" s="83">
        <f t="shared" si="133"/>
        <v>0.2</v>
      </c>
      <c r="CR171" s="83">
        <f t="shared" si="134"/>
        <v>2.5573770491803278E-3</v>
      </c>
      <c r="CS171" s="83">
        <f t="shared" si="135"/>
        <v>0</v>
      </c>
      <c r="CT171" s="83">
        <f t="shared" si="136"/>
        <v>0.01</v>
      </c>
      <c r="CU171" s="83">
        <f t="shared" si="137"/>
        <v>1.0000000000000002E-2</v>
      </c>
      <c r="CV171" s="83">
        <f t="shared" si="138"/>
        <v>0.01</v>
      </c>
      <c r="CW171" s="83">
        <f t="shared" si="139"/>
        <v>2.0000000000000005E-3</v>
      </c>
      <c r="CX171" s="124"/>
      <c r="CY171" s="125"/>
      <c r="CZ171" s="47"/>
    </row>
    <row r="172" spans="1:104" x14ac:dyDescent="0.25">
      <c r="A172">
        <v>3055</v>
      </c>
      <c r="B172">
        <v>519</v>
      </c>
      <c r="C172" t="s">
        <v>37</v>
      </c>
      <c r="D172" s="1">
        <v>41210.375671296293</v>
      </c>
      <c r="E172">
        <v>11</v>
      </c>
      <c r="F172" t="s">
        <v>919</v>
      </c>
      <c r="G172" t="s">
        <v>1119</v>
      </c>
      <c r="H172">
        <f t="shared" si="120"/>
        <v>1</v>
      </c>
      <c r="I172" t="s">
        <v>1499</v>
      </c>
      <c r="J172" t="s">
        <v>1007</v>
      </c>
      <c r="K172" s="65">
        <v>670.5</v>
      </c>
      <c r="L172" s="65"/>
      <c r="M172" t="s">
        <v>1156</v>
      </c>
      <c r="N172" s="52" t="s">
        <v>1420</v>
      </c>
      <c r="O172" t="str">
        <f>VLOOKUP(Geral!M172,PNV!$A$2:$E$354,5,0)</f>
        <v>DUP</v>
      </c>
      <c r="P172" t="s">
        <v>1011</v>
      </c>
      <c r="Q172" s="4">
        <v>1</v>
      </c>
      <c r="R172" s="4">
        <v>36</v>
      </c>
      <c r="S172" s="4">
        <v>11.5</v>
      </c>
      <c r="T172" s="67">
        <f t="shared" si="121"/>
        <v>414</v>
      </c>
      <c r="U172" s="6">
        <f t="shared" si="111"/>
        <v>414</v>
      </c>
      <c r="V172" s="6">
        <f t="shared" si="112"/>
        <v>0</v>
      </c>
      <c r="W172" s="6">
        <f t="shared" si="113"/>
        <v>0</v>
      </c>
      <c r="X172" s="6">
        <f t="shared" si="114"/>
        <v>129.6</v>
      </c>
      <c r="Y172" s="72">
        <f t="shared" si="115"/>
        <v>414</v>
      </c>
      <c r="Z172" s="72">
        <f t="shared" si="116"/>
        <v>414</v>
      </c>
      <c r="AA172" s="67">
        <f t="shared" si="122"/>
        <v>543.6</v>
      </c>
      <c r="AB172" s="67">
        <f t="shared" si="123"/>
        <v>543.6</v>
      </c>
      <c r="AC172" s="4">
        <v>1</v>
      </c>
      <c r="AD172" s="4">
        <v>0</v>
      </c>
      <c r="AE172" s="4">
        <v>0</v>
      </c>
      <c r="AF172" s="4">
        <v>0</v>
      </c>
      <c r="AG172" s="4">
        <v>0</v>
      </c>
      <c r="AH172" s="4">
        <v>0</v>
      </c>
      <c r="AI172" s="4">
        <v>1</v>
      </c>
      <c r="AJ172" s="4">
        <v>1</v>
      </c>
      <c r="AK172" s="4">
        <v>0</v>
      </c>
      <c r="AL172" s="4">
        <v>0</v>
      </c>
      <c r="AM172" s="4">
        <v>0</v>
      </c>
      <c r="AN172" s="4" t="s">
        <v>920</v>
      </c>
      <c r="AO172" s="4">
        <v>2</v>
      </c>
      <c r="AP172" s="4">
        <v>0</v>
      </c>
      <c r="AQ172" s="4">
        <v>0</v>
      </c>
      <c r="AR172" s="4">
        <v>0</v>
      </c>
      <c r="AS172" s="4">
        <v>0</v>
      </c>
      <c r="AT172" s="4">
        <v>0</v>
      </c>
      <c r="AU172" s="4">
        <v>200</v>
      </c>
      <c r="AV172" s="4">
        <v>72</v>
      </c>
      <c r="AW172" s="4">
        <v>0</v>
      </c>
      <c r="AX172" s="4">
        <v>0</v>
      </c>
      <c r="AY172" s="4">
        <v>0</v>
      </c>
      <c r="AZ172" s="4">
        <v>0</v>
      </c>
      <c r="BA172" s="4">
        <v>0</v>
      </c>
      <c r="BB172" s="4">
        <v>100</v>
      </c>
      <c r="BC172" s="9">
        <f t="shared" si="124"/>
        <v>0</v>
      </c>
      <c r="BD172" s="4">
        <v>3</v>
      </c>
      <c r="BE172" s="14">
        <f t="shared" si="125"/>
        <v>0</v>
      </c>
      <c r="BF172" s="15">
        <f t="shared" si="117"/>
        <v>0</v>
      </c>
      <c r="BG172" s="14">
        <f t="shared" si="126"/>
        <v>0</v>
      </c>
      <c r="BH172" s="16">
        <f t="shared" si="118"/>
        <v>172.79999999999998</v>
      </c>
      <c r="BI172" s="14">
        <f t="shared" si="127"/>
        <v>0</v>
      </c>
      <c r="BJ172" s="14">
        <f t="shared" si="127"/>
        <v>100</v>
      </c>
      <c r="BK172" s="14">
        <f t="shared" si="127"/>
        <v>0</v>
      </c>
      <c r="BL172" s="17">
        <f t="shared" si="119"/>
        <v>7.2</v>
      </c>
      <c r="BM172" s="14">
        <f t="shared" si="151"/>
        <v>0</v>
      </c>
      <c r="BN172" s="14">
        <f t="shared" si="150"/>
        <v>0</v>
      </c>
      <c r="BO172" s="14">
        <f t="shared" si="150"/>
        <v>72</v>
      </c>
      <c r="BP172" s="14">
        <f t="shared" si="150"/>
        <v>0</v>
      </c>
      <c r="BQ172" s="14">
        <f t="shared" si="150"/>
        <v>2</v>
      </c>
      <c r="BR172" s="14">
        <f t="shared" si="150"/>
        <v>0</v>
      </c>
      <c r="BS172" s="14">
        <f t="shared" si="150"/>
        <v>0</v>
      </c>
      <c r="BT172" s="14">
        <f t="shared" si="150"/>
        <v>0</v>
      </c>
      <c r="BU172" s="14">
        <f t="shared" si="150"/>
        <v>200</v>
      </c>
      <c r="BV172" s="14">
        <f t="shared" si="150"/>
        <v>0</v>
      </c>
      <c r="BW172" s="14">
        <f t="shared" si="150"/>
        <v>0</v>
      </c>
      <c r="BX172" s="14">
        <f t="shared" si="150"/>
        <v>0</v>
      </c>
      <c r="BY172" s="14">
        <f t="shared" si="150"/>
        <v>0</v>
      </c>
      <c r="BZ172" s="14">
        <f t="shared" si="150"/>
        <v>0</v>
      </c>
      <c r="CA172" s="18">
        <f t="shared" si="128"/>
        <v>554</v>
      </c>
      <c r="CB172" s="40">
        <f t="shared" si="140"/>
        <v>1.8</v>
      </c>
      <c r="CC172" s="39">
        <f t="shared" si="141"/>
        <v>4.5</v>
      </c>
      <c r="CE172" s="39">
        <f t="shared" si="142"/>
        <v>8.64</v>
      </c>
      <c r="CF172" s="39">
        <f t="shared" si="143"/>
        <v>82.8</v>
      </c>
      <c r="CG172">
        <f t="shared" si="144"/>
        <v>0.78</v>
      </c>
      <c r="CI172">
        <f t="shared" si="145"/>
        <v>3.6</v>
      </c>
      <c r="CJ172" s="39">
        <f t="shared" si="146"/>
        <v>4.1399999999999997</v>
      </c>
      <c r="CK172" s="39">
        <f t="shared" si="147"/>
        <v>3.6</v>
      </c>
      <c r="CL172" s="39">
        <f t="shared" si="148"/>
        <v>0.82799999999999996</v>
      </c>
      <c r="CM172" s="83">
        <f t="shared" si="129"/>
        <v>4.3478260869565218E-3</v>
      </c>
      <c r="CN172" s="83">
        <f t="shared" si="130"/>
        <v>1.0869565217391304E-2</v>
      </c>
      <c r="CO172" s="83">
        <f t="shared" si="131"/>
        <v>0</v>
      </c>
      <c r="CP172" s="83">
        <f t="shared" si="132"/>
        <v>2.0869565217391306E-2</v>
      </c>
      <c r="CQ172" s="83">
        <f t="shared" si="133"/>
        <v>0.19999999999999998</v>
      </c>
      <c r="CR172" s="83">
        <f t="shared" si="134"/>
        <v>1.8840579710144927E-3</v>
      </c>
      <c r="CS172" s="83">
        <f t="shared" si="135"/>
        <v>0</v>
      </c>
      <c r="CT172" s="83">
        <f t="shared" si="136"/>
        <v>8.6956521739130436E-3</v>
      </c>
      <c r="CU172" s="83">
        <f t="shared" si="137"/>
        <v>9.9999999999999985E-3</v>
      </c>
      <c r="CV172" s="83">
        <f t="shared" si="138"/>
        <v>8.6956521739130436E-3</v>
      </c>
      <c r="CW172" s="83">
        <f t="shared" si="139"/>
        <v>2E-3</v>
      </c>
      <c r="CX172" s="124"/>
      <c r="CY172" s="125"/>
      <c r="CZ172" s="47"/>
    </row>
    <row r="173" spans="1:104" x14ac:dyDescent="0.25">
      <c r="A173">
        <v>3056</v>
      </c>
      <c r="B173">
        <v>520</v>
      </c>
      <c r="C173" t="s">
        <v>37</v>
      </c>
      <c r="D173" s="1">
        <v>41210.377824074072</v>
      </c>
      <c r="E173">
        <v>12</v>
      </c>
      <c r="F173" t="s">
        <v>921</v>
      </c>
      <c r="G173" t="s">
        <v>1119</v>
      </c>
      <c r="H173">
        <f t="shared" si="120"/>
        <v>1</v>
      </c>
      <c r="I173" t="s">
        <v>1499</v>
      </c>
      <c r="J173" t="s">
        <v>1007</v>
      </c>
      <c r="K173" s="65">
        <v>670.5</v>
      </c>
      <c r="L173" s="65"/>
      <c r="M173" t="s">
        <v>1156</v>
      </c>
      <c r="N173" s="52" t="s">
        <v>1420</v>
      </c>
      <c r="O173" t="str">
        <f>VLOOKUP(Geral!M173,PNV!$A$2:$E$354,5,0)</f>
        <v>DUP</v>
      </c>
      <c r="P173" t="s">
        <v>1011</v>
      </c>
      <c r="Q173" s="4">
        <v>1</v>
      </c>
      <c r="R173" s="4">
        <v>36</v>
      </c>
      <c r="S173" s="4">
        <v>11.5</v>
      </c>
      <c r="T173" s="67">
        <f t="shared" si="121"/>
        <v>414</v>
      </c>
      <c r="U173" s="6">
        <f t="shared" si="111"/>
        <v>414</v>
      </c>
      <c r="V173" s="6">
        <f t="shared" si="112"/>
        <v>0</v>
      </c>
      <c r="W173" s="6">
        <f t="shared" si="113"/>
        <v>0</v>
      </c>
      <c r="X173" s="6">
        <f t="shared" si="114"/>
        <v>129.6</v>
      </c>
      <c r="Y173" s="72">
        <f t="shared" si="115"/>
        <v>414</v>
      </c>
      <c r="Z173" s="72">
        <f t="shared" si="116"/>
        <v>414</v>
      </c>
      <c r="AA173" s="67">
        <f t="shared" si="122"/>
        <v>543.6</v>
      </c>
      <c r="AB173" s="67">
        <f t="shared" si="123"/>
        <v>543.6</v>
      </c>
      <c r="AC173" s="4">
        <v>1</v>
      </c>
      <c r="AD173" s="4">
        <v>0</v>
      </c>
      <c r="AE173" s="4">
        <v>0</v>
      </c>
      <c r="AF173" s="4">
        <v>0</v>
      </c>
      <c r="AG173" s="4">
        <v>0</v>
      </c>
      <c r="AH173" s="4">
        <v>0</v>
      </c>
      <c r="AI173" s="4">
        <v>1</v>
      </c>
      <c r="AJ173" s="4">
        <v>1</v>
      </c>
      <c r="AK173" s="4">
        <v>0</v>
      </c>
      <c r="AL173" s="4">
        <v>0</v>
      </c>
      <c r="AM173" s="4">
        <v>0</v>
      </c>
      <c r="AN173" s="4" t="s">
        <v>922</v>
      </c>
      <c r="AO173" s="4">
        <v>2</v>
      </c>
      <c r="AP173" s="4">
        <v>0</v>
      </c>
      <c r="AQ173" s="4">
        <v>0</v>
      </c>
      <c r="AR173" s="4">
        <v>0</v>
      </c>
      <c r="AS173" s="4">
        <v>0</v>
      </c>
      <c r="AT173" s="4">
        <v>0</v>
      </c>
      <c r="AU173" s="4">
        <v>200</v>
      </c>
      <c r="AV173" s="4">
        <v>72</v>
      </c>
      <c r="AW173" s="4">
        <v>0</v>
      </c>
      <c r="AX173" s="4">
        <v>0</v>
      </c>
      <c r="AY173" s="4">
        <v>0</v>
      </c>
      <c r="AZ173" s="4">
        <v>0</v>
      </c>
      <c r="BA173" s="4">
        <v>0</v>
      </c>
      <c r="BB173" s="4">
        <v>0</v>
      </c>
      <c r="BC173" s="9">
        <f t="shared" si="124"/>
        <v>0</v>
      </c>
      <c r="BD173" s="4">
        <v>3</v>
      </c>
      <c r="BE173" s="14">
        <f t="shared" si="125"/>
        <v>0</v>
      </c>
      <c r="BF173" s="15">
        <f t="shared" si="117"/>
        <v>0</v>
      </c>
      <c r="BG173" s="14">
        <f t="shared" si="126"/>
        <v>0</v>
      </c>
      <c r="BH173" s="16">
        <f t="shared" si="118"/>
        <v>172.79999999999998</v>
      </c>
      <c r="BI173" s="14">
        <f t="shared" si="127"/>
        <v>0</v>
      </c>
      <c r="BJ173" s="14">
        <f t="shared" si="127"/>
        <v>0</v>
      </c>
      <c r="BK173" s="14">
        <f t="shared" si="127"/>
        <v>0</v>
      </c>
      <c r="BL173" s="17">
        <f t="shared" si="119"/>
        <v>7.2</v>
      </c>
      <c r="BM173" s="14">
        <f t="shared" si="151"/>
        <v>0</v>
      </c>
      <c r="BN173" s="14">
        <f t="shared" si="150"/>
        <v>0</v>
      </c>
      <c r="BO173" s="14">
        <f t="shared" si="150"/>
        <v>72</v>
      </c>
      <c r="BP173" s="14">
        <f t="shared" si="150"/>
        <v>0</v>
      </c>
      <c r="BQ173" s="14">
        <f t="shared" si="150"/>
        <v>2</v>
      </c>
      <c r="BR173" s="14">
        <f t="shared" si="150"/>
        <v>0</v>
      </c>
      <c r="BS173" s="14">
        <f t="shared" si="150"/>
        <v>0</v>
      </c>
      <c r="BT173" s="14">
        <f t="shared" si="150"/>
        <v>0</v>
      </c>
      <c r="BU173" s="14">
        <f t="shared" si="150"/>
        <v>200</v>
      </c>
      <c r="BV173" s="14">
        <f t="shared" si="150"/>
        <v>0</v>
      </c>
      <c r="BW173" s="14">
        <f t="shared" si="150"/>
        <v>0</v>
      </c>
      <c r="BX173" s="14">
        <f t="shared" si="150"/>
        <v>0</v>
      </c>
      <c r="BY173" s="14">
        <f t="shared" si="150"/>
        <v>0</v>
      </c>
      <c r="BZ173" s="14">
        <f t="shared" si="150"/>
        <v>0</v>
      </c>
      <c r="CA173" s="18">
        <f t="shared" si="128"/>
        <v>454</v>
      </c>
      <c r="CB173" s="40">
        <f t="shared" si="140"/>
        <v>1.8</v>
      </c>
      <c r="CC173" s="39">
        <f t="shared" si="141"/>
        <v>4.5</v>
      </c>
      <c r="CE173" s="39">
        <f t="shared" si="142"/>
        <v>8.64</v>
      </c>
      <c r="CF173" s="39">
        <f t="shared" si="143"/>
        <v>82.8</v>
      </c>
      <c r="CG173">
        <f t="shared" si="144"/>
        <v>0.78</v>
      </c>
      <c r="CI173">
        <f t="shared" si="145"/>
        <v>3.6</v>
      </c>
      <c r="CJ173" s="39">
        <f t="shared" si="146"/>
        <v>4.1399999999999997</v>
      </c>
      <c r="CK173" s="39">
        <f t="shared" si="147"/>
        <v>3.6</v>
      </c>
      <c r="CL173" s="39">
        <f t="shared" si="148"/>
        <v>0.82799999999999996</v>
      </c>
      <c r="CM173" s="83">
        <f t="shared" si="129"/>
        <v>4.3478260869565218E-3</v>
      </c>
      <c r="CN173" s="83">
        <f t="shared" si="130"/>
        <v>1.0869565217391304E-2</v>
      </c>
      <c r="CO173" s="83">
        <f t="shared" si="131"/>
        <v>0</v>
      </c>
      <c r="CP173" s="83">
        <f t="shared" si="132"/>
        <v>2.0869565217391306E-2</v>
      </c>
      <c r="CQ173" s="83">
        <f t="shared" si="133"/>
        <v>0.19999999999999998</v>
      </c>
      <c r="CR173" s="83">
        <f t="shared" si="134"/>
        <v>1.8840579710144927E-3</v>
      </c>
      <c r="CS173" s="83">
        <f t="shared" si="135"/>
        <v>0</v>
      </c>
      <c r="CT173" s="83">
        <f t="shared" si="136"/>
        <v>8.6956521739130436E-3</v>
      </c>
      <c r="CU173" s="83">
        <f t="shared" si="137"/>
        <v>9.9999999999999985E-3</v>
      </c>
      <c r="CV173" s="83">
        <f t="shared" si="138"/>
        <v>8.6956521739130436E-3</v>
      </c>
      <c r="CW173" s="83">
        <f t="shared" si="139"/>
        <v>2E-3</v>
      </c>
      <c r="CX173" s="124"/>
      <c r="CY173" s="125"/>
      <c r="CZ173" s="47"/>
    </row>
    <row r="174" spans="1:104" x14ac:dyDescent="0.25">
      <c r="A174">
        <v>3057</v>
      </c>
      <c r="B174">
        <v>521</v>
      </c>
      <c r="C174" t="s">
        <v>37</v>
      </c>
      <c r="D174" s="1">
        <v>41210.404305555552</v>
      </c>
      <c r="E174">
        <v>13</v>
      </c>
      <c r="F174" t="s">
        <v>923</v>
      </c>
      <c r="G174" t="s">
        <v>1119</v>
      </c>
      <c r="H174">
        <f t="shared" si="120"/>
        <v>1</v>
      </c>
      <c r="I174" t="s">
        <v>1499</v>
      </c>
      <c r="J174" t="s">
        <v>1007</v>
      </c>
      <c r="K174" s="65">
        <v>720</v>
      </c>
      <c r="L174" s="65"/>
      <c r="M174" t="s">
        <v>1159</v>
      </c>
      <c r="N174" t="str">
        <f>VLOOKUP(Geral!M174,PNV!$A$2:$E$354,2,0)</f>
        <v>PAV</v>
      </c>
      <c r="O174" t="str">
        <f>VLOOKUP(Geral!M174,PNV!$A$2:$E$354,5,0)</f>
        <v>PAV</v>
      </c>
      <c r="P174" t="s">
        <v>1011</v>
      </c>
      <c r="Q174" s="4">
        <v>2</v>
      </c>
      <c r="R174" s="4">
        <v>30</v>
      </c>
      <c r="S174" s="4">
        <v>10</v>
      </c>
      <c r="T174" s="67">
        <f t="shared" si="121"/>
        <v>300</v>
      </c>
      <c r="U174" s="6">
        <f t="shared" si="111"/>
        <v>300</v>
      </c>
      <c r="V174" s="6">
        <f t="shared" si="112"/>
        <v>390</v>
      </c>
      <c r="W174" s="6">
        <f t="shared" si="113"/>
        <v>390</v>
      </c>
      <c r="X174" s="6">
        <f t="shared" si="114"/>
        <v>216</v>
      </c>
      <c r="Y174" s="72">
        <f t="shared" si="115"/>
        <v>600</v>
      </c>
      <c r="Z174" s="72">
        <f t="shared" si="116"/>
        <v>600</v>
      </c>
      <c r="AA174" s="67">
        <f t="shared" si="122"/>
        <v>816</v>
      </c>
      <c r="AB174" s="67">
        <f t="shared" si="123"/>
        <v>816</v>
      </c>
      <c r="AC174" s="4">
        <v>1</v>
      </c>
      <c r="AD174" s="4">
        <v>0</v>
      </c>
      <c r="AE174" s="4">
        <v>0</v>
      </c>
      <c r="AF174" s="4">
        <v>0</v>
      </c>
      <c r="AG174" s="4">
        <v>0</v>
      </c>
      <c r="AH174" s="4">
        <v>1</v>
      </c>
      <c r="AI174" s="4">
        <v>0</v>
      </c>
      <c r="AJ174" s="4">
        <v>1</v>
      </c>
      <c r="AK174" s="4">
        <v>0</v>
      </c>
      <c r="AL174" s="4">
        <v>0</v>
      </c>
      <c r="AM174" s="4">
        <v>0</v>
      </c>
      <c r="AN174" s="4" t="s">
        <v>924</v>
      </c>
      <c r="AO174" s="4">
        <v>11</v>
      </c>
      <c r="AP174" s="4">
        <v>5</v>
      </c>
      <c r="AQ174" s="4">
        <v>0</v>
      </c>
      <c r="AR174" s="4">
        <v>0</v>
      </c>
      <c r="AS174" s="4">
        <v>0</v>
      </c>
      <c r="AT174" s="4">
        <v>0</v>
      </c>
      <c r="AU174" s="4">
        <v>160</v>
      </c>
      <c r="AV174" s="4">
        <v>60</v>
      </c>
      <c r="AW174" s="4">
        <v>24</v>
      </c>
      <c r="AX174" s="4">
        <v>0</v>
      </c>
      <c r="AY174" s="4">
        <v>0</v>
      </c>
      <c r="AZ174" s="4">
        <v>0</v>
      </c>
      <c r="BA174" s="4">
        <v>0</v>
      </c>
      <c r="BB174" s="4">
        <v>0</v>
      </c>
      <c r="BC174" s="9">
        <f t="shared" si="124"/>
        <v>0</v>
      </c>
      <c r="BD174" s="4">
        <v>2</v>
      </c>
      <c r="BE174" s="14">
        <f t="shared" si="125"/>
        <v>0</v>
      </c>
      <c r="BF174" s="15">
        <f t="shared" si="117"/>
        <v>0</v>
      </c>
      <c r="BG174" s="14">
        <f t="shared" si="126"/>
        <v>0</v>
      </c>
      <c r="BH174" s="16">
        <f t="shared" si="118"/>
        <v>144</v>
      </c>
      <c r="BI174" s="14">
        <f t="shared" si="127"/>
        <v>0</v>
      </c>
      <c r="BJ174" s="14">
        <f t="shared" si="127"/>
        <v>0</v>
      </c>
      <c r="BK174" s="14">
        <f t="shared" si="127"/>
        <v>0</v>
      </c>
      <c r="BL174" s="17">
        <f t="shared" si="119"/>
        <v>6</v>
      </c>
      <c r="BM174" s="14">
        <f t="shared" si="151"/>
        <v>0</v>
      </c>
      <c r="BN174" s="14">
        <f t="shared" si="150"/>
        <v>5</v>
      </c>
      <c r="BO174" s="14">
        <f t="shared" si="150"/>
        <v>60</v>
      </c>
      <c r="BP174" s="14">
        <f t="shared" si="150"/>
        <v>0</v>
      </c>
      <c r="BQ174" s="14">
        <f t="shared" si="150"/>
        <v>11</v>
      </c>
      <c r="BR174" s="14">
        <f t="shared" si="150"/>
        <v>0</v>
      </c>
      <c r="BS174" s="14">
        <f t="shared" si="150"/>
        <v>0</v>
      </c>
      <c r="BT174" s="14">
        <f t="shared" si="150"/>
        <v>0</v>
      </c>
      <c r="BU174" s="14">
        <f t="shared" si="150"/>
        <v>160</v>
      </c>
      <c r="BV174" s="14">
        <f t="shared" si="150"/>
        <v>24</v>
      </c>
      <c r="BW174" s="14">
        <f t="shared" si="150"/>
        <v>0</v>
      </c>
      <c r="BX174" s="14">
        <f t="shared" si="150"/>
        <v>0</v>
      </c>
      <c r="BY174" s="14">
        <f t="shared" si="150"/>
        <v>0</v>
      </c>
      <c r="BZ174" s="14">
        <f t="shared" si="150"/>
        <v>0</v>
      </c>
      <c r="CA174" s="18">
        <f t="shared" si="128"/>
        <v>410</v>
      </c>
      <c r="CB174" s="40">
        <f t="shared" si="140"/>
        <v>1.5</v>
      </c>
      <c r="CC174" s="39">
        <f t="shared" si="141"/>
        <v>3.75</v>
      </c>
      <c r="CE174" s="39">
        <f t="shared" si="142"/>
        <v>7.1999999999999993</v>
      </c>
      <c r="CF174" s="39">
        <f t="shared" si="143"/>
        <v>60</v>
      </c>
      <c r="CG174">
        <f t="shared" si="144"/>
        <v>0.78</v>
      </c>
      <c r="CI174">
        <f t="shared" si="145"/>
        <v>3</v>
      </c>
      <c r="CJ174" s="39">
        <f t="shared" si="146"/>
        <v>3</v>
      </c>
      <c r="CK174" s="39">
        <f t="shared" si="147"/>
        <v>3</v>
      </c>
      <c r="CL174" s="39">
        <f t="shared" si="148"/>
        <v>0.60000000000000009</v>
      </c>
      <c r="CM174" s="83">
        <f t="shared" si="129"/>
        <v>5.0000000000000001E-3</v>
      </c>
      <c r="CN174" s="83">
        <f t="shared" si="130"/>
        <v>1.2500000000000001E-2</v>
      </c>
      <c r="CO174" s="83">
        <f t="shared" si="131"/>
        <v>0</v>
      </c>
      <c r="CP174" s="83">
        <f t="shared" si="132"/>
        <v>2.3999999999999997E-2</v>
      </c>
      <c r="CQ174" s="83">
        <f t="shared" si="133"/>
        <v>0.2</v>
      </c>
      <c r="CR174" s="83">
        <f t="shared" si="134"/>
        <v>2.5999999999999999E-3</v>
      </c>
      <c r="CS174" s="83">
        <f t="shared" si="135"/>
        <v>0</v>
      </c>
      <c r="CT174" s="83">
        <f t="shared" si="136"/>
        <v>0.01</v>
      </c>
      <c r="CU174" s="83">
        <f t="shared" si="137"/>
        <v>0.01</v>
      </c>
      <c r="CV174" s="83">
        <f t="shared" si="138"/>
        <v>0.01</v>
      </c>
      <c r="CW174" s="83">
        <f t="shared" si="139"/>
        <v>2.0000000000000005E-3</v>
      </c>
      <c r="CX174" s="124"/>
      <c r="CY174" s="125"/>
      <c r="CZ174" s="47"/>
    </row>
    <row r="175" spans="1:104" x14ac:dyDescent="0.25">
      <c r="A175">
        <v>4007</v>
      </c>
      <c r="B175">
        <v>261</v>
      </c>
      <c r="C175" t="s">
        <v>207</v>
      </c>
      <c r="D175" s="1">
        <v>41175.442152777781</v>
      </c>
      <c r="E175">
        <v>71</v>
      </c>
      <c r="F175" t="s">
        <v>347</v>
      </c>
      <c r="G175" t="s">
        <v>1438</v>
      </c>
      <c r="H175">
        <f t="shared" si="120"/>
        <v>2</v>
      </c>
      <c r="I175" t="s">
        <v>1500</v>
      </c>
      <c r="J175" t="s">
        <v>1002</v>
      </c>
      <c r="K175" s="65">
        <v>21.7</v>
      </c>
      <c r="L175" s="65"/>
      <c r="M175" t="s">
        <v>1394</v>
      </c>
      <c r="N175" t="str">
        <f>VLOOKUP(Geral!M175,PNV!$A$2:$E$354,2,0)</f>
        <v>PAV</v>
      </c>
      <c r="O175" t="str">
        <f>VLOOKUP(Geral!M175,PNV!$A$2:$E$354,5,0)</f>
        <v>DUP</v>
      </c>
      <c r="P175" t="s">
        <v>1012</v>
      </c>
      <c r="Q175" s="4">
        <v>2</v>
      </c>
      <c r="R175" s="4">
        <v>35.799999999999997</v>
      </c>
      <c r="S175" s="4">
        <v>11</v>
      </c>
      <c r="T175" s="67">
        <f t="shared" si="121"/>
        <v>393.79999999999995</v>
      </c>
      <c r="U175" s="6">
        <f t="shared" si="111"/>
        <v>393.79999999999995</v>
      </c>
      <c r="V175" s="6">
        <f t="shared" si="112"/>
        <v>0</v>
      </c>
      <c r="W175" s="6">
        <f t="shared" si="113"/>
        <v>0</v>
      </c>
      <c r="X175" s="6">
        <f t="shared" si="114"/>
        <v>79.2</v>
      </c>
      <c r="Y175" s="72">
        <f t="shared" si="115"/>
        <v>393.79999999999995</v>
      </c>
      <c r="Z175" s="72">
        <f t="shared" si="116"/>
        <v>393.79999999999995</v>
      </c>
      <c r="AA175" s="67">
        <f t="shared" si="122"/>
        <v>472.99999999999994</v>
      </c>
      <c r="AB175" s="67">
        <f t="shared" si="123"/>
        <v>472.99999999999994</v>
      </c>
      <c r="AC175" s="4">
        <v>0</v>
      </c>
      <c r="AD175" s="4">
        <v>1</v>
      </c>
      <c r="AE175" s="4">
        <v>0</v>
      </c>
      <c r="AF175" s="4">
        <v>0</v>
      </c>
      <c r="AG175" s="4">
        <v>0</v>
      </c>
      <c r="AH175" s="4">
        <v>1</v>
      </c>
      <c r="AI175" s="4">
        <v>0</v>
      </c>
      <c r="AJ175" s="4">
        <v>1</v>
      </c>
      <c r="AK175" s="4">
        <v>0</v>
      </c>
      <c r="AL175" s="4">
        <v>1</v>
      </c>
      <c r="AM175" s="4">
        <v>0</v>
      </c>
      <c r="AN175" s="4" t="s">
        <v>491</v>
      </c>
      <c r="AO175" s="4">
        <v>0</v>
      </c>
      <c r="AP175" s="4">
        <v>0</v>
      </c>
      <c r="AQ175" s="4">
        <v>40</v>
      </c>
      <c r="AR175" s="4">
        <v>40</v>
      </c>
      <c r="AS175" s="4">
        <v>0</v>
      </c>
      <c r="AT175" s="4">
        <v>0</v>
      </c>
      <c r="AU175" s="4">
        <v>0</v>
      </c>
      <c r="AV175" s="4">
        <v>0</v>
      </c>
      <c r="AW175" s="4">
        <v>0</v>
      </c>
      <c r="AX175" s="4">
        <v>0</v>
      </c>
      <c r="AY175" s="4">
        <v>0</v>
      </c>
      <c r="AZ175" s="4">
        <v>0</v>
      </c>
      <c r="BA175" s="3">
        <v>0</v>
      </c>
      <c r="BB175" s="3">
        <v>0</v>
      </c>
      <c r="BC175" s="9">
        <f t="shared" si="124"/>
        <v>0</v>
      </c>
      <c r="BD175" s="3" t="s">
        <v>492</v>
      </c>
      <c r="BE175" s="14">
        <f t="shared" si="125"/>
        <v>0</v>
      </c>
      <c r="BF175" s="15">
        <f t="shared" si="117"/>
        <v>0</v>
      </c>
      <c r="BG175" s="14">
        <f t="shared" si="126"/>
        <v>0</v>
      </c>
      <c r="BH175" s="16">
        <f t="shared" si="118"/>
        <v>171.83999999999997</v>
      </c>
      <c r="BI175" s="14">
        <f t="shared" si="127"/>
        <v>0</v>
      </c>
      <c r="BJ175" s="14">
        <f t="shared" si="127"/>
        <v>0</v>
      </c>
      <c r="BK175" s="14">
        <f t="shared" si="127"/>
        <v>0</v>
      </c>
      <c r="BL175" s="17">
        <f t="shared" si="119"/>
        <v>7.16</v>
      </c>
      <c r="BM175" s="14">
        <f t="shared" si="151"/>
        <v>0</v>
      </c>
      <c r="BN175" s="14">
        <f t="shared" si="150"/>
        <v>40</v>
      </c>
      <c r="BO175" s="14">
        <f t="shared" si="150"/>
        <v>0</v>
      </c>
      <c r="BP175" s="14">
        <f t="shared" si="150"/>
        <v>40</v>
      </c>
      <c r="BQ175" s="14">
        <f t="shared" si="150"/>
        <v>0</v>
      </c>
      <c r="BR175" s="14">
        <f t="shared" si="150"/>
        <v>0</v>
      </c>
      <c r="BS175" s="14">
        <f t="shared" ref="BN175:BZ194" si="152">SUMIF($AO$2:$BC$2,BS$2,$AO175:$BC175)</f>
        <v>0</v>
      </c>
      <c r="BT175" s="14">
        <f t="shared" si="152"/>
        <v>0</v>
      </c>
      <c r="BU175" s="14">
        <f t="shared" si="152"/>
        <v>0</v>
      </c>
      <c r="BV175" s="14">
        <f t="shared" si="152"/>
        <v>0</v>
      </c>
      <c r="BW175" s="14">
        <f t="shared" si="152"/>
        <v>0</v>
      </c>
      <c r="BX175" s="14">
        <f t="shared" si="152"/>
        <v>0</v>
      </c>
      <c r="BY175" s="14">
        <f t="shared" si="152"/>
        <v>0</v>
      </c>
      <c r="BZ175" s="14">
        <f t="shared" si="152"/>
        <v>0</v>
      </c>
      <c r="CA175" s="18">
        <f t="shared" si="128"/>
        <v>259</v>
      </c>
      <c r="CB175" s="40">
        <f t="shared" si="140"/>
        <v>1.79</v>
      </c>
      <c r="CC175" s="39">
        <f t="shared" si="141"/>
        <v>4.4749999999999996</v>
      </c>
      <c r="CE175" s="39">
        <f t="shared" si="142"/>
        <v>8.5920000000000005</v>
      </c>
      <c r="CF175" s="39">
        <f t="shared" si="143"/>
        <v>78.760000000000005</v>
      </c>
      <c r="CG175">
        <f t="shared" si="144"/>
        <v>0.78</v>
      </c>
      <c r="CI175">
        <f t="shared" si="145"/>
        <v>3.58</v>
      </c>
      <c r="CJ175" s="39">
        <f t="shared" si="146"/>
        <v>3.9380000000000006</v>
      </c>
      <c r="CK175" s="39">
        <f t="shared" si="147"/>
        <v>3.58</v>
      </c>
      <c r="CL175" s="39">
        <f t="shared" si="148"/>
        <v>0.78760000000000019</v>
      </c>
      <c r="CM175" s="83">
        <f t="shared" si="129"/>
        <v>4.5454545454545461E-3</v>
      </c>
      <c r="CN175" s="83">
        <f t="shared" si="130"/>
        <v>1.1363636363636364E-2</v>
      </c>
      <c r="CO175" s="83">
        <f t="shared" si="131"/>
        <v>0</v>
      </c>
      <c r="CP175" s="83">
        <f t="shared" si="132"/>
        <v>2.1818181818181823E-2</v>
      </c>
      <c r="CQ175" s="83">
        <f t="shared" si="133"/>
        <v>0.20000000000000004</v>
      </c>
      <c r="CR175" s="83">
        <f t="shared" si="134"/>
        <v>1.9807008633824278E-3</v>
      </c>
      <c r="CS175" s="83">
        <f t="shared" si="135"/>
        <v>0</v>
      </c>
      <c r="CT175" s="83">
        <f t="shared" si="136"/>
        <v>9.0909090909090922E-3</v>
      </c>
      <c r="CU175" s="83">
        <f t="shared" si="137"/>
        <v>1.0000000000000002E-2</v>
      </c>
      <c r="CV175" s="83">
        <f t="shared" si="138"/>
        <v>9.0909090909090922E-3</v>
      </c>
      <c r="CW175" s="83">
        <f t="shared" si="139"/>
        <v>2.0000000000000009E-3</v>
      </c>
      <c r="CX175" s="124"/>
      <c r="CY175" s="125"/>
      <c r="CZ175" s="47"/>
    </row>
    <row r="176" spans="1:104" x14ac:dyDescent="0.25">
      <c r="A176">
        <v>4008</v>
      </c>
      <c r="B176">
        <v>259</v>
      </c>
      <c r="C176" t="s">
        <v>207</v>
      </c>
      <c r="D176" s="1">
        <v>41175.411041666666</v>
      </c>
      <c r="E176">
        <v>69</v>
      </c>
      <c r="F176" t="s">
        <v>485</v>
      </c>
      <c r="G176" t="s">
        <v>1119</v>
      </c>
      <c r="H176">
        <f t="shared" si="120"/>
        <v>1</v>
      </c>
      <c r="I176" t="s">
        <v>1500</v>
      </c>
      <c r="J176" t="s">
        <v>1002</v>
      </c>
      <c r="K176" s="65">
        <v>27</v>
      </c>
      <c r="L176" s="65"/>
      <c r="M176" t="s">
        <v>1394</v>
      </c>
      <c r="N176" s="52" t="s">
        <v>1420</v>
      </c>
      <c r="O176" t="str">
        <f>VLOOKUP(Geral!M176,PNV!$A$2:$E$354,5,0)</f>
        <v>DUP</v>
      </c>
      <c r="P176" t="s">
        <v>1012</v>
      </c>
      <c r="Q176" s="4">
        <v>1</v>
      </c>
      <c r="R176" s="4">
        <v>67.3</v>
      </c>
      <c r="S176" s="4">
        <v>13.3</v>
      </c>
      <c r="T176" s="67">
        <f t="shared" si="121"/>
        <v>895.09</v>
      </c>
      <c r="U176" s="6">
        <f t="shared" si="111"/>
        <v>895.09</v>
      </c>
      <c r="V176" s="6">
        <f t="shared" si="112"/>
        <v>0</v>
      </c>
      <c r="W176" s="6">
        <f t="shared" si="113"/>
        <v>0</v>
      </c>
      <c r="X176" s="6">
        <f t="shared" si="114"/>
        <v>242.28</v>
      </c>
      <c r="Y176" s="72">
        <f t="shared" si="115"/>
        <v>895.09</v>
      </c>
      <c r="Z176" s="72">
        <f t="shared" si="116"/>
        <v>895.09</v>
      </c>
      <c r="AA176" s="67">
        <f t="shared" si="122"/>
        <v>1137.3700000000001</v>
      </c>
      <c r="AB176" s="67">
        <f t="shared" si="123"/>
        <v>1137.3700000000001</v>
      </c>
      <c r="AC176" s="4">
        <v>1</v>
      </c>
      <c r="AD176" s="4">
        <v>0</v>
      </c>
      <c r="AE176" s="4">
        <v>0</v>
      </c>
      <c r="AF176" s="4">
        <v>0</v>
      </c>
      <c r="AG176" s="4">
        <v>0</v>
      </c>
      <c r="AH176" s="4">
        <v>0</v>
      </c>
      <c r="AI176" s="4">
        <v>1</v>
      </c>
      <c r="AJ176" s="4">
        <v>1</v>
      </c>
      <c r="AK176" s="4">
        <v>0</v>
      </c>
      <c r="AL176" s="4">
        <v>0</v>
      </c>
      <c r="AM176" s="4">
        <v>0</v>
      </c>
      <c r="AN176" s="4" t="s">
        <v>486</v>
      </c>
      <c r="AO176" s="4">
        <v>2</v>
      </c>
      <c r="AP176" s="4">
        <v>2</v>
      </c>
      <c r="AQ176" s="4">
        <v>0</v>
      </c>
      <c r="AR176" s="4">
        <v>0</v>
      </c>
      <c r="AS176" s="4">
        <v>0</v>
      </c>
      <c r="AT176" s="4">
        <v>0</v>
      </c>
      <c r="AU176" s="4">
        <v>0</v>
      </c>
      <c r="AV176" s="4">
        <v>0</v>
      </c>
      <c r="AW176" s="4">
        <v>0</v>
      </c>
      <c r="AX176" s="4">
        <v>0</v>
      </c>
      <c r="AY176" s="4">
        <v>0</v>
      </c>
      <c r="AZ176" s="4">
        <v>0</v>
      </c>
      <c r="BA176" s="3">
        <v>60</v>
      </c>
      <c r="BB176" s="3">
        <v>60</v>
      </c>
      <c r="BC176" s="9">
        <f t="shared" si="124"/>
        <v>0</v>
      </c>
      <c r="BD176" s="3" t="s">
        <v>487</v>
      </c>
      <c r="BE176" s="14">
        <f t="shared" si="125"/>
        <v>0</v>
      </c>
      <c r="BF176" s="15">
        <f t="shared" si="117"/>
        <v>15.479000000000006</v>
      </c>
      <c r="BG176" s="14">
        <f t="shared" si="126"/>
        <v>60</v>
      </c>
      <c r="BH176" s="16">
        <f t="shared" si="118"/>
        <v>323.03999999999996</v>
      </c>
      <c r="BI176" s="14">
        <f t="shared" si="127"/>
        <v>0</v>
      </c>
      <c r="BJ176" s="14">
        <f t="shared" si="127"/>
        <v>60</v>
      </c>
      <c r="BK176" s="14">
        <f t="shared" si="127"/>
        <v>0</v>
      </c>
      <c r="BL176" s="17">
        <f t="shared" si="119"/>
        <v>13.46</v>
      </c>
      <c r="BM176" s="14">
        <f t="shared" si="151"/>
        <v>0</v>
      </c>
      <c r="BN176" s="14">
        <f t="shared" si="152"/>
        <v>2</v>
      </c>
      <c r="BO176" s="14">
        <f t="shared" si="152"/>
        <v>0</v>
      </c>
      <c r="BP176" s="14">
        <f t="shared" si="152"/>
        <v>0</v>
      </c>
      <c r="BQ176" s="14">
        <f t="shared" si="152"/>
        <v>2</v>
      </c>
      <c r="BR176" s="14">
        <f t="shared" si="152"/>
        <v>0</v>
      </c>
      <c r="BS176" s="14">
        <f t="shared" si="152"/>
        <v>0</v>
      </c>
      <c r="BT176" s="14">
        <f t="shared" si="152"/>
        <v>0</v>
      </c>
      <c r="BU176" s="14">
        <f t="shared" si="152"/>
        <v>0</v>
      </c>
      <c r="BV176" s="14">
        <f t="shared" si="152"/>
        <v>0</v>
      </c>
      <c r="BW176" s="14">
        <f t="shared" si="152"/>
        <v>0</v>
      </c>
      <c r="BX176" s="14">
        <f t="shared" si="152"/>
        <v>0</v>
      </c>
      <c r="BY176" s="14">
        <f t="shared" si="152"/>
        <v>0</v>
      </c>
      <c r="BZ176" s="14">
        <f t="shared" si="152"/>
        <v>0</v>
      </c>
      <c r="CA176" s="18">
        <f t="shared" si="128"/>
        <v>475.97899999999998</v>
      </c>
      <c r="CB176" s="40">
        <f t="shared" si="140"/>
        <v>3.3650000000000002</v>
      </c>
      <c r="CC176" s="39">
        <f t="shared" si="141"/>
        <v>8.4125000000000014</v>
      </c>
      <c r="CE176" s="39">
        <f t="shared" si="142"/>
        <v>16.152000000000001</v>
      </c>
      <c r="CF176" s="39">
        <f t="shared" si="143"/>
        <v>179.01800000000003</v>
      </c>
      <c r="CG176">
        <f t="shared" si="144"/>
        <v>0.78</v>
      </c>
      <c r="CI176">
        <f t="shared" si="145"/>
        <v>6.73</v>
      </c>
      <c r="CJ176" s="39">
        <f t="shared" si="146"/>
        <v>8.9509000000000025</v>
      </c>
      <c r="CK176" s="39">
        <f t="shared" si="147"/>
        <v>6.73</v>
      </c>
      <c r="CL176" s="39">
        <f t="shared" si="148"/>
        <v>1.7901800000000005</v>
      </c>
      <c r="CM176" s="83">
        <f t="shared" si="129"/>
        <v>3.7593984962406017E-3</v>
      </c>
      <c r="CN176" s="83">
        <f t="shared" si="130"/>
        <v>9.398496240601505E-3</v>
      </c>
      <c r="CO176" s="83">
        <f t="shared" si="131"/>
        <v>0</v>
      </c>
      <c r="CP176" s="83">
        <f t="shared" si="132"/>
        <v>1.8045112781954888E-2</v>
      </c>
      <c r="CQ176" s="83">
        <f t="shared" si="133"/>
        <v>0.20000000000000004</v>
      </c>
      <c r="CR176" s="83">
        <f t="shared" si="134"/>
        <v>8.7142075098593438E-4</v>
      </c>
      <c r="CS176" s="83">
        <f t="shared" si="135"/>
        <v>0</v>
      </c>
      <c r="CT176" s="83">
        <f t="shared" si="136"/>
        <v>7.5187969924812035E-3</v>
      </c>
      <c r="CU176" s="83">
        <f t="shared" si="137"/>
        <v>1.0000000000000002E-2</v>
      </c>
      <c r="CV176" s="83">
        <f t="shared" si="138"/>
        <v>7.5187969924812035E-3</v>
      </c>
      <c r="CW176" s="83">
        <f t="shared" si="139"/>
        <v>2.0000000000000005E-3</v>
      </c>
      <c r="CX176" s="124"/>
      <c r="CY176" s="125"/>
      <c r="CZ176" s="47"/>
    </row>
    <row r="177" spans="1:106" s="2" customFormat="1" x14ac:dyDescent="0.25">
      <c r="A177">
        <v>4009</v>
      </c>
      <c r="B177">
        <v>260</v>
      </c>
      <c r="C177" t="s">
        <v>207</v>
      </c>
      <c r="D177" s="1">
        <v>41175.42150462963</v>
      </c>
      <c r="E177">
        <v>70</v>
      </c>
      <c r="F177" t="s">
        <v>488</v>
      </c>
      <c r="G177" t="s">
        <v>1119</v>
      </c>
      <c r="H177">
        <f t="shared" si="120"/>
        <v>1</v>
      </c>
      <c r="I177" t="s">
        <v>1500</v>
      </c>
      <c r="J177" t="s">
        <v>1002</v>
      </c>
      <c r="K177" s="65">
        <v>27</v>
      </c>
      <c r="L177" s="65"/>
      <c r="M177" t="s">
        <v>1394</v>
      </c>
      <c r="N177" s="52" t="s">
        <v>1420</v>
      </c>
      <c r="O177" t="str">
        <f>VLOOKUP(Geral!M177,PNV!$A$2:$E$354,5,0)</f>
        <v>DUP</v>
      </c>
      <c r="P177" t="s">
        <v>1012</v>
      </c>
      <c r="Q177" s="4">
        <v>1</v>
      </c>
      <c r="R177" s="4">
        <v>60.6</v>
      </c>
      <c r="S177" s="4">
        <v>13.4</v>
      </c>
      <c r="T177" s="67">
        <f t="shared" si="121"/>
        <v>812.04000000000008</v>
      </c>
      <c r="U177" s="6">
        <f t="shared" si="111"/>
        <v>812.04000000000008</v>
      </c>
      <c r="V177" s="6">
        <f t="shared" si="112"/>
        <v>0</v>
      </c>
      <c r="W177" s="6">
        <f t="shared" si="113"/>
        <v>0</v>
      </c>
      <c r="X177" s="6">
        <f t="shared" si="114"/>
        <v>218.16</v>
      </c>
      <c r="Y177" s="72">
        <f t="shared" si="115"/>
        <v>812.04000000000008</v>
      </c>
      <c r="Z177" s="72">
        <f t="shared" si="116"/>
        <v>812.04000000000008</v>
      </c>
      <c r="AA177" s="67">
        <f t="shared" si="122"/>
        <v>1030.2</v>
      </c>
      <c r="AB177" s="67">
        <f t="shared" si="123"/>
        <v>1030.2</v>
      </c>
      <c r="AC177" s="4">
        <v>0</v>
      </c>
      <c r="AD177" s="4">
        <v>1</v>
      </c>
      <c r="AE177" s="4">
        <v>0</v>
      </c>
      <c r="AF177" s="4">
        <v>0</v>
      </c>
      <c r="AG177" s="4">
        <v>1</v>
      </c>
      <c r="AH177" s="4">
        <v>0</v>
      </c>
      <c r="AI177" s="4">
        <v>0</v>
      </c>
      <c r="AJ177" s="4">
        <v>1</v>
      </c>
      <c r="AK177" s="4">
        <v>0</v>
      </c>
      <c r="AL177" s="4">
        <v>0</v>
      </c>
      <c r="AM177" s="4">
        <v>0</v>
      </c>
      <c r="AN177" s="4" t="s">
        <v>489</v>
      </c>
      <c r="AO177" s="4">
        <v>15</v>
      </c>
      <c r="AP177" s="4">
        <v>15</v>
      </c>
      <c r="AQ177" s="4">
        <v>200</v>
      </c>
      <c r="AR177" s="4">
        <v>200</v>
      </c>
      <c r="AS177" s="4">
        <v>200</v>
      </c>
      <c r="AT177" s="4">
        <v>200</v>
      </c>
      <c r="AU177" s="4">
        <v>0</v>
      </c>
      <c r="AV177" s="4">
        <v>0</v>
      </c>
      <c r="AW177" s="4">
        <v>60</v>
      </c>
      <c r="AX177" s="4">
        <v>60</v>
      </c>
      <c r="AY177" s="4">
        <v>0</v>
      </c>
      <c r="AZ177" s="4">
        <v>0</v>
      </c>
      <c r="BA177" s="3">
        <v>0</v>
      </c>
      <c r="BB177" s="3">
        <v>0</v>
      </c>
      <c r="BC177" s="9">
        <f t="shared" si="124"/>
        <v>0</v>
      </c>
      <c r="BD177" s="3" t="s">
        <v>490</v>
      </c>
      <c r="BE177" s="14">
        <f t="shared" si="125"/>
        <v>60</v>
      </c>
      <c r="BF177" s="15">
        <f t="shared" si="117"/>
        <v>14.544000000000004</v>
      </c>
      <c r="BG177" s="14">
        <f t="shared" si="126"/>
        <v>0</v>
      </c>
      <c r="BH177" s="16">
        <f t="shared" si="118"/>
        <v>290.88</v>
      </c>
      <c r="BI177" s="14">
        <f t="shared" si="127"/>
        <v>200</v>
      </c>
      <c r="BJ177" s="14">
        <f t="shared" si="127"/>
        <v>0</v>
      </c>
      <c r="BK177" s="14">
        <f t="shared" si="127"/>
        <v>0</v>
      </c>
      <c r="BL177" s="17">
        <f t="shared" si="119"/>
        <v>12.120000000000001</v>
      </c>
      <c r="BM177" s="14">
        <f t="shared" si="151"/>
        <v>0</v>
      </c>
      <c r="BN177" s="14">
        <f t="shared" si="152"/>
        <v>215</v>
      </c>
      <c r="BO177" s="14">
        <f t="shared" si="152"/>
        <v>0</v>
      </c>
      <c r="BP177" s="14">
        <f t="shared" si="152"/>
        <v>200</v>
      </c>
      <c r="BQ177" s="14">
        <f t="shared" si="152"/>
        <v>15</v>
      </c>
      <c r="BR177" s="14">
        <f t="shared" si="152"/>
        <v>0</v>
      </c>
      <c r="BS177" s="14">
        <f t="shared" si="152"/>
        <v>0</v>
      </c>
      <c r="BT177" s="14">
        <f t="shared" si="152"/>
        <v>0</v>
      </c>
      <c r="BU177" s="14">
        <f t="shared" si="152"/>
        <v>0</v>
      </c>
      <c r="BV177" s="14">
        <f t="shared" si="152"/>
        <v>60</v>
      </c>
      <c r="BW177" s="14">
        <f t="shared" si="152"/>
        <v>0</v>
      </c>
      <c r="BX177" s="14">
        <f t="shared" si="152"/>
        <v>0</v>
      </c>
      <c r="BY177" s="14">
        <f t="shared" si="152"/>
        <v>200</v>
      </c>
      <c r="BZ177" s="14">
        <f t="shared" si="152"/>
        <v>0</v>
      </c>
      <c r="CA177" s="18">
        <f t="shared" si="128"/>
        <v>1267.5439999999999</v>
      </c>
      <c r="CB177" s="40">
        <f t="shared" si="140"/>
        <v>3.0300000000000002</v>
      </c>
      <c r="CC177" s="39">
        <f t="shared" si="141"/>
        <v>7.5750000000000011</v>
      </c>
      <c r="CD177"/>
      <c r="CE177" s="39">
        <f t="shared" si="142"/>
        <v>14.544</v>
      </c>
      <c r="CF177" s="39">
        <f t="shared" si="143"/>
        <v>162.40800000000002</v>
      </c>
      <c r="CG177">
        <f t="shared" si="144"/>
        <v>0.78</v>
      </c>
      <c r="CH177"/>
      <c r="CI177">
        <f t="shared" si="145"/>
        <v>6.0600000000000005</v>
      </c>
      <c r="CJ177" s="39">
        <f t="shared" si="146"/>
        <v>8.1204000000000018</v>
      </c>
      <c r="CK177" s="39">
        <f t="shared" si="147"/>
        <v>6.0600000000000005</v>
      </c>
      <c r="CL177" s="39">
        <f t="shared" si="148"/>
        <v>1.6240800000000004</v>
      </c>
      <c r="CM177" s="83">
        <f t="shared" si="129"/>
        <v>3.7313432835820895E-3</v>
      </c>
      <c r="CN177" s="83">
        <f t="shared" si="130"/>
        <v>9.3283582089552248E-3</v>
      </c>
      <c r="CO177" s="83">
        <f t="shared" si="131"/>
        <v>0</v>
      </c>
      <c r="CP177" s="83">
        <f t="shared" si="132"/>
        <v>1.7910447761194027E-2</v>
      </c>
      <c r="CQ177" s="83">
        <f t="shared" si="133"/>
        <v>0.2</v>
      </c>
      <c r="CR177" s="83">
        <f t="shared" si="134"/>
        <v>9.6054381557558733E-4</v>
      </c>
      <c r="CS177" s="83">
        <f t="shared" si="135"/>
        <v>0</v>
      </c>
      <c r="CT177" s="83">
        <f t="shared" si="136"/>
        <v>7.462686567164179E-3</v>
      </c>
      <c r="CU177" s="83">
        <f t="shared" si="137"/>
        <v>1.0000000000000002E-2</v>
      </c>
      <c r="CV177" s="83">
        <f t="shared" si="138"/>
        <v>7.462686567164179E-3</v>
      </c>
      <c r="CW177" s="83">
        <f t="shared" si="139"/>
        <v>2.0000000000000005E-3</v>
      </c>
      <c r="CX177" s="124"/>
      <c r="CY177" s="125"/>
      <c r="CZ177" s="47"/>
      <c r="DA177"/>
      <c r="DB177"/>
    </row>
    <row r="178" spans="1:106" x14ac:dyDescent="0.25">
      <c r="A178">
        <v>4010</v>
      </c>
      <c r="B178">
        <v>257</v>
      </c>
      <c r="C178" t="s">
        <v>207</v>
      </c>
      <c r="D178" s="1">
        <v>41174.488506944443</v>
      </c>
      <c r="E178">
        <v>67</v>
      </c>
      <c r="F178" t="s">
        <v>469</v>
      </c>
      <c r="G178" t="s">
        <v>1439</v>
      </c>
      <c r="H178">
        <f t="shared" si="120"/>
        <v>1</v>
      </c>
      <c r="I178" t="s">
        <v>1500</v>
      </c>
      <c r="J178" t="s">
        <v>1002</v>
      </c>
      <c r="K178" s="65">
        <v>36.049999999999997</v>
      </c>
      <c r="L178" s="65"/>
      <c r="M178" t="s">
        <v>1394</v>
      </c>
      <c r="N178" s="52" t="s">
        <v>1420</v>
      </c>
      <c r="O178" t="str">
        <f>VLOOKUP(Geral!M178,PNV!$A$2:$E$354,5,0)</f>
        <v>DUP</v>
      </c>
      <c r="P178" t="s">
        <v>1012</v>
      </c>
      <c r="Q178" s="4">
        <v>1</v>
      </c>
      <c r="R178" s="4">
        <v>25.25</v>
      </c>
      <c r="S178" s="4">
        <v>10.9</v>
      </c>
      <c r="T178" s="67">
        <f t="shared" si="121"/>
        <v>275.22500000000002</v>
      </c>
      <c r="U178" s="6">
        <f t="shared" si="111"/>
        <v>275.22500000000002</v>
      </c>
      <c r="V178" s="6">
        <f t="shared" si="112"/>
        <v>0</v>
      </c>
      <c r="W178" s="6">
        <f t="shared" si="113"/>
        <v>0</v>
      </c>
      <c r="X178" s="6">
        <f t="shared" si="114"/>
        <v>90.9</v>
      </c>
      <c r="Y178" s="72">
        <f t="shared" si="115"/>
        <v>275.22500000000002</v>
      </c>
      <c r="Z178" s="72">
        <f t="shared" si="116"/>
        <v>275.22500000000002</v>
      </c>
      <c r="AA178" s="67">
        <f t="shared" si="122"/>
        <v>366.125</v>
      </c>
      <c r="AB178" s="67">
        <f t="shared" si="123"/>
        <v>366.125</v>
      </c>
      <c r="AC178" s="4">
        <v>1</v>
      </c>
      <c r="AD178" s="4">
        <v>0</v>
      </c>
      <c r="AE178" s="4">
        <v>0</v>
      </c>
      <c r="AF178" s="4">
        <v>0</v>
      </c>
      <c r="AG178" s="4">
        <v>1</v>
      </c>
      <c r="AH178" s="4">
        <v>0</v>
      </c>
      <c r="AI178" s="4">
        <v>0</v>
      </c>
      <c r="AJ178" s="4">
        <v>0</v>
      </c>
      <c r="AK178" s="4">
        <v>1</v>
      </c>
      <c r="AL178" s="4">
        <v>0</v>
      </c>
      <c r="AM178" s="4">
        <v>0</v>
      </c>
      <c r="AN178" s="4" t="s">
        <v>483</v>
      </c>
      <c r="AO178" s="4">
        <v>0</v>
      </c>
      <c r="AP178" s="4">
        <v>0</v>
      </c>
      <c r="AQ178" s="4">
        <v>0</v>
      </c>
      <c r="AR178" s="4">
        <v>0</v>
      </c>
      <c r="AS178" s="4">
        <v>0</v>
      </c>
      <c r="AT178" s="4">
        <v>0</v>
      </c>
      <c r="AU178" s="4">
        <v>0</v>
      </c>
      <c r="AV178" s="4">
        <v>0</v>
      </c>
      <c r="AW178" s="4">
        <v>0</v>
      </c>
      <c r="AX178" s="4">
        <v>0</v>
      </c>
      <c r="AY178" s="4">
        <v>0</v>
      </c>
      <c r="AZ178" s="4">
        <v>0</v>
      </c>
      <c r="BA178" s="4">
        <v>0</v>
      </c>
      <c r="BB178" s="4">
        <v>0</v>
      </c>
      <c r="BC178" s="9">
        <f t="shared" si="124"/>
        <v>0</v>
      </c>
      <c r="BD178" s="4">
        <v>0</v>
      </c>
      <c r="BE178" s="14">
        <f t="shared" si="125"/>
        <v>0</v>
      </c>
      <c r="BF178" s="15">
        <f t="shared" si="117"/>
        <v>0</v>
      </c>
      <c r="BG178" s="14">
        <f t="shared" si="126"/>
        <v>0</v>
      </c>
      <c r="BH178" s="16">
        <f t="shared" si="118"/>
        <v>121.19999999999999</v>
      </c>
      <c r="BI178" s="14">
        <f t="shared" si="127"/>
        <v>0</v>
      </c>
      <c r="BJ178" s="14">
        <f t="shared" si="127"/>
        <v>0</v>
      </c>
      <c r="BK178" s="14">
        <f t="shared" si="127"/>
        <v>0</v>
      </c>
      <c r="BL178" s="17">
        <f t="shared" si="119"/>
        <v>5.0500000000000007</v>
      </c>
      <c r="BM178" s="14">
        <f t="shared" si="151"/>
        <v>0</v>
      </c>
      <c r="BN178" s="14">
        <f t="shared" si="152"/>
        <v>0</v>
      </c>
      <c r="BO178" s="14">
        <f t="shared" si="152"/>
        <v>0</v>
      </c>
      <c r="BP178" s="14">
        <f t="shared" si="152"/>
        <v>0</v>
      </c>
      <c r="BQ178" s="14">
        <f t="shared" si="152"/>
        <v>0</v>
      </c>
      <c r="BR178" s="14">
        <f t="shared" si="152"/>
        <v>0</v>
      </c>
      <c r="BS178" s="14">
        <f t="shared" si="152"/>
        <v>0</v>
      </c>
      <c r="BT178" s="14">
        <f t="shared" si="152"/>
        <v>0</v>
      </c>
      <c r="BU178" s="14">
        <f t="shared" si="152"/>
        <v>0</v>
      </c>
      <c r="BV178" s="14">
        <f t="shared" si="152"/>
        <v>0</v>
      </c>
      <c r="BW178" s="14">
        <f t="shared" si="152"/>
        <v>0</v>
      </c>
      <c r="BX178" s="14">
        <f t="shared" si="152"/>
        <v>0</v>
      </c>
      <c r="BY178" s="14">
        <f t="shared" si="152"/>
        <v>0</v>
      </c>
      <c r="BZ178" s="14">
        <f t="shared" si="152"/>
        <v>0</v>
      </c>
      <c r="CA178" s="18">
        <f t="shared" si="128"/>
        <v>126.24999999999999</v>
      </c>
      <c r="CB178" s="40">
        <f t="shared" si="140"/>
        <v>1.2625000000000002</v>
      </c>
      <c r="CC178" s="39">
        <f t="shared" si="141"/>
        <v>3.1562500000000004</v>
      </c>
      <c r="CE178" s="39">
        <f t="shared" si="142"/>
        <v>6.0600000000000005</v>
      </c>
      <c r="CF178" s="39">
        <f t="shared" si="143"/>
        <v>55.045000000000009</v>
      </c>
      <c r="CG178">
        <f t="shared" si="144"/>
        <v>0.78</v>
      </c>
      <c r="CI178">
        <f t="shared" si="145"/>
        <v>2.5250000000000004</v>
      </c>
      <c r="CJ178" s="39">
        <f t="shared" si="146"/>
        <v>2.7522500000000005</v>
      </c>
      <c r="CK178" s="39">
        <f t="shared" si="147"/>
        <v>2.5250000000000004</v>
      </c>
      <c r="CL178" s="39">
        <f t="shared" si="148"/>
        <v>0.55045000000000011</v>
      </c>
      <c r="CM178" s="83">
        <f t="shared" si="129"/>
        <v>4.5871559633027525E-3</v>
      </c>
      <c r="CN178" s="83">
        <f t="shared" si="130"/>
        <v>1.1467889908256881E-2</v>
      </c>
      <c r="CO178" s="83">
        <f t="shared" si="131"/>
        <v>0</v>
      </c>
      <c r="CP178" s="83">
        <f t="shared" si="132"/>
        <v>2.2018348623853212E-2</v>
      </c>
      <c r="CQ178" s="83">
        <f t="shared" si="133"/>
        <v>0.2</v>
      </c>
      <c r="CR178" s="83">
        <f t="shared" si="134"/>
        <v>2.8340448723771458E-3</v>
      </c>
      <c r="CS178" s="83">
        <f t="shared" si="135"/>
        <v>0</v>
      </c>
      <c r="CT178" s="83">
        <f t="shared" si="136"/>
        <v>9.1743119266055051E-3</v>
      </c>
      <c r="CU178" s="83">
        <f t="shared" si="137"/>
        <v>1.0000000000000002E-2</v>
      </c>
      <c r="CV178" s="83">
        <f t="shared" si="138"/>
        <v>9.1743119266055051E-3</v>
      </c>
      <c r="CW178" s="83">
        <f t="shared" si="139"/>
        <v>2E-3</v>
      </c>
      <c r="CX178" s="124"/>
      <c r="CY178" s="125"/>
      <c r="CZ178" s="47"/>
    </row>
    <row r="179" spans="1:106" x14ac:dyDescent="0.25">
      <c r="A179">
        <v>4011</v>
      </c>
      <c r="B179">
        <v>258</v>
      </c>
      <c r="C179" t="s">
        <v>207</v>
      </c>
      <c r="D179" s="1">
        <v>41174.490636574075</v>
      </c>
      <c r="E179">
        <v>68</v>
      </c>
      <c r="F179" t="s">
        <v>471</v>
      </c>
      <c r="G179" t="s">
        <v>1439</v>
      </c>
      <c r="H179">
        <f t="shared" si="120"/>
        <v>1</v>
      </c>
      <c r="I179" t="s">
        <v>1500</v>
      </c>
      <c r="J179" t="s">
        <v>1002</v>
      </c>
      <c r="K179" s="65">
        <v>36.049999999999997</v>
      </c>
      <c r="L179" s="65"/>
      <c r="M179" t="s">
        <v>1394</v>
      </c>
      <c r="N179" s="52" t="s">
        <v>1420</v>
      </c>
      <c r="O179" t="str">
        <f>VLOOKUP(Geral!M179,PNV!$A$2:$E$354,5,0)</f>
        <v>DUP</v>
      </c>
      <c r="P179" t="s">
        <v>1012</v>
      </c>
      <c r="Q179" s="4">
        <v>1</v>
      </c>
      <c r="R179" s="4">
        <v>25.25</v>
      </c>
      <c r="S179" s="4">
        <v>10.9</v>
      </c>
      <c r="T179" s="67">
        <f t="shared" si="121"/>
        <v>275.22500000000002</v>
      </c>
      <c r="U179" s="6">
        <f t="shared" si="111"/>
        <v>275.22500000000002</v>
      </c>
      <c r="V179" s="6">
        <f t="shared" si="112"/>
        <v>0</v>
      </c>
      <c r="W179" s="6">
        <f t="shared" si="113"/>
        <v>0</v>
      </c>
      <c r="X179" s="6">
        <f t="shared" si="114"/>
        <v>90.9</v>
      </c>
      <c r="Y179" s="72">
        <f t="shared" si="115"/>
        <v>275.22500000000002</v>
      </c>
      <c r="Z179" s="72">
        <f t="shared" si="116"/>
        <v>275.22500000000002</v>
      </c>
      <c r="AA179" s="67">
        <f t="shared" si="122"/>
        <v>366.125</v>
      </c>
      <c r="AB179" s="67">
        <f t="shared" si="123"/>
        <v>366.125</v>
      </c>
      <c r="AC179" s="4">
        <v>1</v>
      </c>
      <c r="AD179" s="4">
        <v>0</v>
      </c>
      <c r="AE179" s="4">
        <v>0</v>
      </c>
      <c r="AF179" s="4">
        <v>0</v>
      </c>
      <c r="AG179" s="4">
        <v>1</v>
      </c>
      <c r="AH179" s="4">
        <v>0</v>
      </c>
      <c r="AI179" s="4">
        <v>0</v>
      </c>
      <c r="AJ179" s="4">
        <v>0</v>
      </c>
      <c r="AK179" s="4">
        <v>1</v>
      </c>
      <c r="AL179" s="4">
        <v>0</v>
      </c>
      <c r="AM179" s="4">
        <v>0</v>
      </c>
      <c r="AN179" s="4" t="s">
        <v>484</v>
      </c>
      <c r="AO179" s="4">
        <v>0</v>
      </c>
      <c r="AP179" s="4">
        <v>0</v>
      </c>
      <c r="AQ179" s="4">
        <v>0</v>
      </c>
      <c r="AR179" s="4">
        <v>0</v>
      </c>
      <c r="AS179" s="4">
        <v>0</v>
      </c>
      <c r="AT179" s="4">
        <v>0</v>
      </c>
      <c r="AU179" s="4">
        <v>0</v>
      </c>
      <c r="AV179" s="4">
        <v>0</v>
      </c>
      <c r="AW179" s="4">
        <v>0</v>
      </c>
      <c r="AX179" s="4">
        <v>0</v>
      </c>
      <c r="AY179" s="4">
        <v>0</v>
      </c>
      <c r="AZ179" s="4">
        <v>0</v>
      </c>
      <c r="BA179" s="4">
        <v>0</v>
      </c>
      <c r="BB179" s="4">
        <v>0</v>
      </c>
      <c r="BC179" s="9">
        <f t="shared" si="124"/>
        <v>0</v>
      </c>
      <c r="BD179" s="4">
        <v>0</v>
      </c>
      <c r="BE179" s="14">
        <f t="shared" si="125"/>
        <v>0</v>
      </c>
      <c r="BF179" s="15">
        <f t="shared" si="117"/>
        <v>0</v>
      </c>
      <c r="BG179" s="14">
        <f t="shared" si="126"/>
        <v>0</v>
      </c>
      <c r="BH179" s="16">
        <f t="shared" si="118"/>
        <v>121.19999999999999</v>
      </c>
      <c r="BI179" s="14">
        <f t="shared" si="127"/>
        <v>0</v>
      </c>
      <c r="BJ179" s="14">
        <f t="shared" si="127"/>
        <v>0</v>
      </c>
      <c r="BK179" s="14">
        <f t="shared" si="127"/>
        <v>0</v>
      </c>
      <c r="BL179" s="17">
        <f t="shared" si="119"/>
        <v>5.0500000000000007</v>
      </c>
      <c r="BM179" s="14">
        <f t="shared" si="151"/>
        <v>0</v>
      </c>
      <c r="BN179" s="14">
        <f t="shared" si="152"/>
        <v>0</v>
      </c>
      <c r="BO179" s="14">
        <f t="shared" si="152"/>
        <v>0</v>
      </c>
      <c r="BP179" s="14">
        <f t="shared" si="152"/>
        <v>0</v>
      </c>
      <c r="BQ179" s="14">
        <f t="shared" si="152"/>
        <v>0</v>
      </c>
      <c r="BR179" s="14">
        <f t="shared" si="152"/>
        <v>0</v>
      </c>
      <c r="BS179" s="14">
        <f t="shared" si="152"/>
        <v>0</v>
      </c>
      <c r="BT179" s="14">
        <f t="shared" si="152"/>
        <v>0</v>
      </c>
      <c r="BU179" s="14">
        <f t="shared" si="152"/>
        <v>0</v>
      </c>
      <c r="BV179" s="14">
        <f t="shared" si="152"/>
        <v>0</v>
      </c>
      <c r="BW179" s="14">
        <f t="shared" si="152"/>
        <v>0</v>
      </c>
      <c r="BX179" s="14">
        <f t="shared" si="152"/>
        <v>0</v>
      </c>
      <c r="BY179" s="14">
        <f t="shared" si="152"/>
        <v>0</v>
      </c>
      <c r="BZ179" s="14">
        <f t="shared" si="152"/>
        <v>0</v>
      </c>
      <c r="CA179" s="18">
        <f t="shared" si="128"/>
        <v>126.24999999999999</v>
      </c>
      <c r="CB179" s="40">
        <f t="shared" si="140"/>
        <v>1.2625000000000002</v>
      </c>
      <c r="CC179" s="39">
        <f t="shared" si="141"/>
        <v>3.1562500000000004</v>
      </c>
      <c r="CE179" s="39">
        <f t="shared" si="142"/>
        <v>6.0600000000000005</v>
      </c>
      <c r="CF179" s="39">
        <f t="shared" si="143"/>
        <v>55.045000000000009</v>
      </c>
      <c r="CG179">
        <f t="shared" si="144"/>
        <v>0.78</v>
      </c>
      <c r="CI179">
        <f t="shared" si="145"/>
        <v>2.5250000000000004</v>
      </c>
      <c r="CJ179" s="39">
        <f t="shared" si="146"/>
        <v>2.7522500000000005</v>
      </c>
      <c r="CK179" s="39">
        <f t="shared" si="147"/>
        <v>2.5250000000000004</v>
      </c>
      <c r="CL179" s="39">
        <f t="shared" si="148"/>
        <v>0.55045000000000011</v>
      </c>
      <c r="CM179" s="83">
        <f t="shared" si="129"/>
        <v>4.5871559633027525E-3</v>
      </c>
      <c r="CN179" s="83">
        <f t="shared" si="130"/>
        <v>1.1467889908256881E-2</v>
      </c>
      <c r="CO179" s="83">
        <f t="shared" si="131"/>
        <v>0</v>
      </c>
      <c r="CP179" s="83">
        <f t="shared" si="132"/>
        <v>2.2018348623853212E-2</v>
      </c>
      <c r="CQ179" s="83">
        <f t="shared" si="133"/>
        <v>0.2</v>
      </c>
      <c r="CR179" s="83">
        <f t="shared" si="134"/>
        <v>2.8340448723771458E-3</v>
      </c>
      <c r="CS179" s="83">
        <f t="shared" si="135"/>
        <v>0</v>
      </c>
      <c r="CT179" s="83">
        <f t="shared" si="136"/>
        <v>9.1743119266055051E-3</v>
      </c>
      <c r="CU179" s="83">
        <f t="shared" si="137"/>
        <v>1.0000000000000002E-2</v>
      </c>
      <c r="CV179" s="83">
        <f t="shared" si="138"/>
        <v>9.1743119266055051E-3</v>
      </c>
      <c r="CW179" s="83">
        <f t="shared" si="139"/>
        <v>2E-3</v>
      </c>
      <c r="CX179" s="124"/>
      <c r="CY179" s="125"/>
      <c r="CZ179" s="47"/>
    </row>
    <row r="180" spans="1:106" x14ac:dyDescent="0.25">
      <c r="A180">
        <v>4012</v>
      </c>
      <c r="B180">
        <v>255</v>
      </c>
      <c r="C180" t="s">
        <v>207</v>
      </c>
      <c r="D180" s="1">
        <v>41174.477511574078</v>
      </c>
      <c r="E180">
        <v>65</v>
      </c>
      <c r="F180" t="s">
        <v>469</v>
      </c>
      <c r="G180" t="s">
        <v>1439</v>
      </c>
      <c r="H180">
        <f t="shared" si="120"/>
        <v>1</v>
      </c>
      <c r="I180" t="s">
        <v>1500</v>
      </c>
      <c r="J180" t="s">
        <v>1002</v>
      </c>
      <c r="K180" s="65">
        <v>36.25</v>
      </c>
      <c r="L180" s="65"/>
      <c r="M180" t="s">
        <v>1394</v>
      </c>
      <c r="N180" s="52" t="s">
        <v>1420</v>
      </c>
      <c r="O180" t="str">
        <f>VLOOKUP(Geral!M180,PNV!$A$2:$E$354,5,0)</f>
        <v>DUP</v>
      </c>
      <c r="P180" t="s">
        <v>1012</v>
      </c>
      <c r="Q180" s="4">
        <v>1</v>
      </c>
      <c r="R180" s="4">
        <v>25.25</v>
      </c>
      <c r="S180" s="4">
        <v>10.9</v>
      </c>
      <c r="T180" s="67">
        <f t="shared" si="121"/>
        <v>275.22500000000002</v>
      </c>
      <c r="U180" s="6">
        <f t="shared" si="111"/>
        <v>275.22500000000002</v>
      </c>
      <c r="V180" s="6">
        <f t="shared" si="112"/>
        <v>0</v>
      </c>
      <c r="W180" s="6">
        <f t="shared" si="113"/>
        <v>0</v>
      </c>
      <c r="X180" s="6">
        <f t="shared" si="114"/>
        <v>90.9</v>
      </c>
      <c r="Y180" s="72">
        <f t="shared" si="115"/>
        <v>275.22500000000002</v>
      </c>
      <c r="Z180" s="72">
        <f t="shared" si="116"/>
        <v>275.22500000000002</v>
      </c>
      <c r="AA180" s="67">
        <f t="shared" si="122"/>
        <v>366.125</v>
      </c>
      <c r="AB180" s="67">
        <f t="shared" si="123"/>
        <v>366.125</v>
      </c>
      <c r="AC180" s="4">
        <v>1</v>
      </c>
      <c r="AD180" s="4">
        <v>0</v>
      </c>
      <c r="AE180" s="4">
        <v>0</v>
      </c>
      <c r="AF180" s="4">
        <v>0</v>
      </c>
      <c r="AG180" s="4">
        <v>1</v>
      </c>
      <c r="AH180" s="4">
        <v>0</v>
      </c>
      <c r="AI180" s="4">
        <v>0</v>
      </c>
      <c r="AJ180" s="4">
        <v>0</v>
      </c>
      <c r="AK180" s="4">
        <v>1</v>
      </c>
      <c r="AL180" s="4">
        <v>0</v>
      </c>
      <c r="AM180" s="4">
        <v>0</v>
      </c>
      <c r="AN180" s="4" t="s">
        <v>481</v>
      </c>
      <c r="AO180" s="4">
        <v>0</v>
      </c>
      <c r="AP180" s="4">
        <v>0</v>
      </c>
      <c r="AQ180" s="4">
        <v>0</v>
      </c>
      <c r="AR180" s="4">
        <v>0</v>
      </c>
      <c r="AS180" s="4">
        <v>0</v>
      </c>
      <c r="AT180" s="4">
        <v>0</v>
      </c>
      <c r="AU180" s="4">
        <v>0</v>
      </c>
      <c r="AV180" s="4">
        <v>0</v>
      </c>
      <c r="AW180" s="4">
        <v>0</v>
      </c>
      <c r="AX180" s="4">
        <v>0</v>
      </c>
      <c r="AY180" s="4">
        <v>0</v>
      </c>
      <c r="AZ180" s="4">
        <v>0</v>
      </c>
      <c r="BA180" s="4">
        <v>0</v>
      </c>
      <c r="BB180" s="4">
        <v>0</v>
      </c>
      <c r="BC180" s="9">
        <f t="shared" si="124"/>
        <v>0</v>
      </c>
      <c r="BD180" s="4">
        <v>0</v>
      </c>
      <c r="BE180" s="14">
        <f t="shared" si="125"/>
        <v>0</v>
      </c>
      <c r="BF180" s="15">
        <f t="shared" si="117"/>
        <v>0</v>
      </c>
      <c r="BG180" s="14">
        <f t="shared" si="126"/>
        <v>0</v>
      </c>
      <c r="BH180" s="16">
        <f t="shared" si="118"/>
        <v>121.19999999999999</v>
      </c>
      <c r="BI180" s="14">
        <f t="shared" si="127"/>
        <v>0</v>
      </c>
      <c r="BJ180" s="14">
        <f t="shared" si="127"/>
        <v>0</v>
      </c>
      <c r="BK180" s="14">
        <f t="shared" si="127"/>
        <v>0</v>
      </c>
      <c r="BL180" s="17">
        <f t="shared" si="119"/>
        <v>5.0500000000000007</v>
      </c>
      <c r="BM180" s="14">
        <f t="shared" si="151"/>
        <v>0</v>
      </c>
      <c r="BN180" s="14">
        <f t="shared" si="152"/>
        <v>0</v>
      </c>
      <c r="BO180" s="14">
        <f t="shared" si="152"/>
        <v>0</v>
      </c>
      <c r="BP180" s="14">
        <f t="shared" si="152"/>
        <v>0</v>
      </c>
      <c r="BQ180" s="14">
        <f t="shared" si="152"/>
        <v>0</v>
      </c>
      <c r="BR180" s="14">
        <f t="shared" si="152"/>
        <v>0</v>
      </c>
      <c r="BS180" s="14">
        <f t="shared" si="152"/>
        <v>0</v>
      </c>
      <c r="BT180" s="14">
        <f t="shared" si="152"/>
        <v>0</v>
      </c>
      <c r="BU180" s="14">
        <f t="shared" si="152"/>
        <v>0</v>
      </c>
      <c r="BV180" s="14">
        <f t="shared" si="152"/>
        <v>0</v>
      </c>
      <c r="BW180" s="14">
        <f t="shared" si="152"/>
        <v>0</v>
      </c>
      <c r="BX180" s="14">
        <f t="shared" si="152"/>
        <v>0</v>
      </c>
      <c r="BY180" s="14">
        <f t="shared" si="152"/>
        <v>0</v>
      </c>
      <c r="BZ180" s="14">
        <f t="shared" si="152"/>
        <v>0</v>
      </c>
      <c r="CA180" s="18">
        <f t="shared" si="128"/>
        <v>126.24999999999999</v>
      </c>
      <c r="CB180" s="40">
        <f t="shared" si="140"/>
        <v>1.2625000000000002</v>
      </c>
      <c r="CC180" s="39">
        <f t="shared" si="141"/>
        <v>3.1562500000000004</v>
      </c>
      <c r="CE180" s="39">
        <f t="shared" si="142"/>
        <v>6.0600000000000005</v>
      </c>
      <c r="CF180" s="39">
        <f t="shared" si="143"/>
        <v>55.045000000000009</v>
      </c>
      <c r="CG180">
        <f t="shared" si="144"/>
        <v>0.78</v>
      </c>
      <c r="CI180">
        <f t="shared" si="145"/>
        <v>2.5250000000000004</v>
      </c>
      <c r="CJ180" s="39">
        <f t="shared" si="146"/>
        <v>2.7522500000000005</v>
      </c>
      <c r="CK180" s="39">
        <f t="shared" si="147"/>
        <v>2.5250000000000004</v>
      </c>
      <c r="CL180" s="39">
        <f t="shared" si="148"/>
        <v>0.55045000000000011</v>
      </c>
      <c r="CM180" s="83">
        <f t="shared" si="129"/>
        <v>4.5871559633027525E-3</v>
      </c>
      <c r="CN180" s="83">
        <f t="shared" si="130"/>
        <v>1.1467889908256881E-2</v>
      </c>
      <c r="CO180" s="83">
        <f t="shared" si="131"/>
        <v>0</v>
      </c>
      <c r="CP180" s="83">
        <f t="shared" si="132"/>
        <v>2.2018348623853212E-2</v>
      </c>
      <c r="CQ180" s="83">
        <f t="shared" si="133"/>
        <v>0.2</v>
      </c>
      <c r="CR180" s="83">
        <f t="shared" si="134"/>
        <v>2.8340448723771458E-3</v>
      </c>
      <c r="CS180" s="83">
        <f t="shared" si="135"/>
        <v>0</v>
      </c>
      <c r="CT180" s="83">
        <f t="shared" si="136"/>
        <v>9.1743119266055051E-3</v>
      </c>
      <c r="CU180" s="83">
        <f t="shared" si="137"/>
        <v>1.0000000000000002E-2</v>
      </c>
      <c r="CV180" s="83">
        <f t="shared" si="138"/>
        <v>9.1743119266055051E-3</v>
      </c>
      <c r="CW180" s="83">
        <f t="shared" si="139"/>
        <v>2E-3</v>
      </c>
      <c r="CX180" s="124"/>
      <c r="CY180" s="125"/>
      <c r="CZ180" s="47"/>
    </row>
    <row r="181" spans="1:106" s="3" customFormat="1" x14ac:dyDescent="0.25">
      <c r="A181">
        <v>4013</v>
      </c>
      <c r="B181">
        <v>256</v>
      </c>
      <c r="C181" t="s">
        <v>207</v>
      </c>
      <c r="D181" s="1">
        <v>41174.479664351849</v>
      </c>
      <c r="E181">
        <v>66</v>
      </c>
      <c r="F181" t="s">
        <v>471</v>
      </c>
      <c r="G181" t="s">
        <v>1439</v>
      </c>
      <c r="H181">
        <f t="shared" si="120"/>
        <v>1</v>
      </c>
      <c r="I181" t="s">
        <v>1500</v>
      </c>
      <c r="J181" t="s">
        <v>1002</v>
      </c>
      <c r="K181" s="65">
        <v>36.25</v>
      </c>
      <c r="L181" s="65"/>
      <c r="M181" t="s">
        <v>1394</v>
      </c>
      <c r="N181" s="52" t="s">
        <v>1420</v>
      </c>
      <c r="O181" t="str">
        <f>VLOOKUP(Geral!M181,PNV!$A$2:$E$354,5,0)</f>
        <v>DUP</v>
      </c>
      <c r="P181" t="s">
        <v>1012</v>
      </c>
      <c r="Q181" s="4">
        <v>1</v>
      </c>
      <c r="R181" s="4">
        <v>25.25</v>
      </c>
      <c r="S181" s="4">
        <v>10.9</v>
      </c>
      <c r="T181" s="67">
        <f t="shared" si="121"/>
        <v>275.22500000000002</v>
      </c>
      <c r="U181" s="6">
        <f t="shared" si="111"/>
        <v>275.22500000000002</v>
      </c>
      <c r="V181" s="6">
        <f t="shared" si="112"/>
        <v>0</v>
      </c>
      <c r="W181" s="6">
        <f t="shared" si="113"/>
        <v>0</v>
      </c>
      <c r="X181" s="6">
        <f t="shared" si="114"/>
        <v>90.9</v>
      </c>
      <c r="Y181" s="72">
        <f t="shared" si="115"/>
        <v>275.22500000000002</v>
      </c>
      <c r="Z181" s="72">
        <f t="shared" si="116"/>
        <v>275.22500000000002</v>
      </c>
      <c r="AA181" s="67">
        <f t="shared" si="122"/>
        <v>366.125</v>
      </c>
      <c r="AB181" s="67">
        <f t="shared" si="123"/>
        <v>366.125</v>
      </c>
      <c r="AC181" s="4">
        <v>1</v>
      </c>
      <c r="AD181" s="4">
        <v>0</v>
      </c>
      <c r="AE181" s="4">
        <v>0</v>
      </c>
      <c r="AF181" s="4">
        <v>0</v>
      </c>
      <c r="AG181" s="4">
        <v>1</v>
      </c>
      <c r="AH181" s="4">
        <v>0</v>
      </c>
      <c r="AI181" s="4">
        <v>0</v>
      </c>
      <c r="AJ181" s="4">
        <v>0</v>
      </c>
      <c r="AK181" s="4">
        <v>1</v>
      </c>
      <c r="AL181" s="4">
        <v>0</v>
      </c>
      <c r="AM181" s="4">
        <v>0</v>
      </c>
      <c r="AN181" s="4" t="s">
        <v>482</v>
      </c>
      <c r="AO181" s="4">
        <v>0</v>
      </c>
      <c r="AP181" s="4">
        <v>0</v>
      </c>
      <c r="AQ181" s="4">
        <v>0</v>
      </c>
      <c r="AR181" s="4">
        <v>0</v>
      </c>
      <c r="AS181" s="4">
        <v>0</v>
      </c>
      <c r="AT181" s="4">
        <v>0</v>
      </c>
      <c r="AU181" s="4">
        <v>0</v>
      </c>
      <c r="AV181" s="4">
        <v>0</v>
      </c>
      <c r="AW181" s="4">
        <v>0</v>
      </c>
      <c r="AX181" s="4">
        <v>0</v>
      </c>
      <c r="AY181" s="4">
        <v>0</v>
      </c>
      <c r="AZ181" s="4">
        <v>0</v>
      </c>
      <c r="BA181" s="4">
        <v>0</v>
      </c>
      <c r="BB181" s="4">
        <v>0</v>
      </c>
      <c r="BC181" s="9">
        <f t="shared" si="124"/>
        <v>0</v>
      </c>
      <c r="BD181" s="4">
        <v>0</v>
      </c>
      <c r="BE181" s="14">
        <f t="shared" si="125"/>
        <v>0</v>
      </c>
      <c r="BF181" s="15">
        <f t="shared" si="117"/>
        <v>0</v>
      </c>
      <c r="BG181" s="14">
        <f t="shared" si="126"/>
        <v>0</v>
      </c>
      <c r="BH181" s="16">
        <f t="shared" si="118"/>
        <v>121.19999999999999</v>
      </c>
      <c r="BI181" s="14">
        <f t="shared" si="127"/>
        <v>0</v>
      </c>
      <c r="BJ181" s="14">
        <f t="shared" si="127"/>
        <v>0</v>
      </c>
      <c r="BK181" s="14">
        <f t="shared" si="127"/>
        <v>0</v>
      </c>
      <c r="BL181" s="17">
        <f t="shared" si="119"/>
        <v>5.0500000000000007</v>
      </c>
      <c r="BM181" s="14">
        <f t="shared" si="151"/>
        <v>0</v>
      </c>
      <c r="BN181" s="14">
        <f t="shared" si="152"/>
        <v>0</v>
      </c>
      <c r="BO181" s="14">
        <f t="shared" si="152"/>
        <v>0</v>
      </c>
      <c r="BP181" s="14">
        <f t="shared" si="152"/>
        <v>0</v>
      </c>
      <c r="BQ181" s="14">
        <f t="shared" si="152"/>
        <v>0</v>
      </c>
      <c r="BR181" s="14">
        <f t="shared" si="152"/>
        <v>0</v>
      </c>
      <c r="BS181" s="14">
        <f t="shared" si="152"/>
        <v>0</v>
      </c>
      <c r="BT181" s="14">
        <f t="shared" si="152"/>
        <v>0</v>
      </c>
      <c r="BU181" s="14">
        <f t="shared" si="152"/>
        <v>0</v>
      </c>
      <c r="BV181" s="14">
        <f t="shared" si="152"/>
        <v>0</v>
      </c>
      <c r="BW181" s="14">
        <f t="shared" si="152"/>
        <v>0</v>
      </c>
      <c r="BX181" s="14">
        <f t="shared" si="152"/>
        <v>0</v>
      </c>
      <c r="BY181" s="14">
        <f t="shared" si="152"/>
        <v>0</v>
      </c>
      <c r="BZ181" s="14">
        <f t="shared" si="152"/>
        <v>0</v>
      </c>
      <c r="CA181" s="18">
        <f t="shared" si="128"/>
        <v>126.24999999999999</v>
      </c>
      <c r="CB181" s="40">
        <f t="shared" si="140"/>
        <v>1.2625000000000002</v>
      </c>
      <c r="CC181" s="39">
        <f t="shared" si="141"/>
        <v>3.1562500000000004</v>
      </c>
      <c r="CD181"/>
      <c r="CE181" s="39">
        <f t="shared" si="142"/>
        <v>6.0600000000000005</v>
      </c>
      <c r="CF181" s="39">
        <f t="shared" si="143"/>
        <v>55.045000000000009</v>
      </c>
      <c r="CG181">
        <f t="shared" si="144"/>
        <v>0.78</v>
      </c>
      <c r="CH181"/>
      <c r="CI181">
        <f t="shared" si="145"/>
        <v>2.5250000000000004</v>
      </c>
      <c r="CJ181" s="39">
        <f t="shared" si="146"/>
        <v>2.7522500000000005</v>
      </c>
      <c r="CK181" s="39">
        <f t="shared" si="147"/>
        <v>2.5250000000000004</v>
      </c>
      <c r="CL181" s="39">
        <f t="shared" si="148"/>
        <v>0.55045000000000011</v>
      </c>
      <c r="CM181" s="83">
        <f t="shared" si="129"/>
        <v>4.5871559633027525E-3</v>
      </c>
      <c r="CN181" s="83">
        <f t="shared" si="130"/>
        <v>1.1467889908256881E-2</v>
      </c>
      <c r="CO181" s="83">
        <f t="shared" si="131"/>
        <v>0</v>
      </c>
      <c r="CP181" s="83">
        <f t="shared" si="132"/>
        <v>2.2018348623853212E-2</v>
      </c>
      <c r="CQ181" s="83">
        <f t="shared" si="133"/>
        <v>0.2</v>
      </c>
      <c r="CR181" s="83">
        <f t="shared" si="134"/>
        <v>2.8340448723771458E-3</v>
      </c>
      <c r="CS181" s="83">
        <f t="shared" si="135"/>
        <v>0</v>
      </c>
      <c r="CT181" s="83">
        <f t="shared" si="136"/>
        <v>9.1743119266055051E-3</v>
      </c>
      <c r="CU181" s="83">
        <f t="shared" si="137"/>
        <v>1.0000000000000002E-2</v>
      </c>
      <c r="CV181" s="83">
        <f t="shared" si="138"/>
        <v>9.1743119266055051E-3</v>
      </c>
      <c r="CW181" s="83">
        <f t="shared" si="139"/>
        <v>2E-3</v>
      </c>
      <c r="CX181" s="124"/>
      <c r="CY181" s="125"/>
      <c r="CZ181" s="47"/>
      <c r="DA181"/>
      <c r="DB181"/>
    </row>
    <row r="182" spans="1:106" s="3" customFormat="1" x14ac:dyDescent="0.25">
      <c r="A182">
        <v>4014</v>
      </c>
      <c r="B182">
        <v>247</v>
      </c>
      <c r="C182" t="s">
        <v>207</v>
      </c>
      <c r="D182" s="1">
        <v>41173.645520833335</v>
      </c>
      <c r="E182">
        <v>58</v>
      </c>
      <c r="F182" t="s">
        <v>469</v>
      </c>
      <c r="G182" t="s">
        <v>1439</v>
      </c>
      <c r="H182">
        <f t="shared" si="120"/>
        <v>1</v>
      </c>
      <c r="I182" t="s">
        <v>1500</v>
      </c>
      <c r="J182" t="s">
        <v>1002</v>
      </c>
      <c r="K182" s="65">
        <v>38.700000000000003</v>
      </c>
      <c r="L182" s="65"/>
      <c r="M182" t="s">
        <v>1394</v>
      </c>
      <c r="N182" s="52" t="s">
        <v>1420</v>
      </c>
      <c r="O182" t="str">
        <f>VLOOKUP(Geral!M182,PNV!$A$2:$E$354,5,0)</f>
        <v>DUP</v>
      </c>
      <c r="P182" t="s">
        <v>1012</v>
      </c>
      <c r="Q182" s="4">
        <v>1</v>
      </c>
      <c r="R182" s="4">
        <v>25.25</v>
      </c>
      <c r="S182" s="4">
        <v>10.9</v>
      </c>
      <c r="T182" s="67">
        <f t="shared" si="121"/>
        <v>275.22500000000002</v>
      </c>
      <c r="U182" s="6">
        <f t="shared" si="111"/>
        <v>275.22500000000002</v>
      </c>
      <c r="V182" s="6">
        <f t="shared" si="112"/>
        <v>0</v>
      </c>
      <c r="W182" s="6">
        <f t="shared" si="113"/>
        <v>0</v>
      </c>
      <c r="X182" s="6">
        <f t="shared" si="114"/>
        <v>90.9</v>
      </c>
      <c r="Y182" s="72">
        <f t="shared" si="115"/>
        <v>275.22500000000002</v>
      </c>
      <c r="Z182" s="72">
        <f t="shared" si="116"/>
        <v>275.22500000000002</v>
      </c>
      <c r="AA182" s="67">
        <f t="shared" si="122"/>
        <v>366.125</v>
      </c>
      <c r="AB182" s="67">
        <f t="shared" si="123"/>
        <v>366.125</v>
      </c>
      <c r="AC182" s="4">
        <v>1</v>
      </c>
      <c r="AD182" s="4">
        <v>0</v>
      </c>
      <c r="AE182" s="4">
        <v>0</v>
      </c>
      <c r="AF182" s="4">
        <v>0</v>
      </c>
      <c r="AG182" s="4">
        <v>1</v>
      </c>
      <c r="AH182" s="4">
        <v>0</v>
      </c>
      <c r="AI182" s="4">
        <v>0</v>
      </c>
      <c r="AJ182" s="4">
        <v>0</v>
      </c>
      <c r="AK182" s="4">
        <v>1</v>
      </c>
      <c r="AL182" s="4">
        <v>0</v>
      </c>
      <c r="AM182" s="4">
        <v>0</v>
      </c>
      <c r="AN182" s="4" t="s">
        <v>473</v>
      </c>
      <c r="AO182" s="4">
        <v>0</v>
      </c>
      <c r="AP182" s="4">
        <v>0</v>
      </c>
      <c r="AQ182" s="4">
        <v>0</v>
      </c>
      <c r="AR182" s="4">
        <v>0</v>
      </c>
      <c r="AS182" s="4">
        <v>0</v>
      </c>
      <c r="AT182" s="4">
        <v>0</v>
      </c>
      <c r="AU182" s="4">
        <v>0</v>
      </c>
      <c r="AV182" s="4">
        <v>0</v>
      </c>
      <c r="AW182" s="4">
        <v>0</v>
      </c>
      <c r="AX182" s="4">
        <v>0</v>
      </c>
      <c r="AY182" s="4">
        <v>0</v>
      </c>
      <c r="AZ182" s="4">
        <v>0</v>
      </c>
      <c r="BA182" s="4">
        <v>0</v>
      </c>
      <c r="BB182" s="4">
        <v>0</v>
      </c>
      <c r="BC182" s="9">
        <f t="shared" si="124"/>
        <v>0</v>
      </c>
      <c r="BD182" s="4">
        <v>0</v>
      </c>
      <c r="BE182" s="14">
        <f t="shared" si="125"/>
        <v>0</v>
      </c>
      <c r="BF182" s="15">
        <f t="shared" si="117"/>
        <v>0</v>
      </c>
      <c r="BG182" s="14">
        <f t="shared" si="126"/>
        <v>0</v>
      </c>
      <c r="BH182" s="16">
        <f t="shared" si="118"/>
        <v>121.19999999999999</v>
      </c>
      <c r="BI182" s="14">
        <f t="shared" si="127"/>
        <v>0</v>
      </c>
      <c r="BJ182" s="14">
        <f t="shared" si="127"/>
        <v>0</v>
      </c>
      <c r="BK182" s="14">
        <f t="shared" si="127"/>
        <v>0</v>
      </c>
      <c r="BL182" s="17">
        <f t="shared" si="119"/>
        <v>5.0500000000000007</v>
      </c>
      <c r="BM182" s="14">
        <f t="shared" si="151"/>
        <v>0</v>
      </c>
      <c r="BN182" s="14">
        <f t="shared" si="152"/>
        <v>0</v>
      </c>
      <c r="BO182" s="14">
        <f t="shared" si="152"/>
        <v>0</v>
      </c>
      <c r="BP182" s="14">
        <f t="shared" si="152"/>
        <v>0</v>
      </c>
      <c r="BQ182" s="14">
        <f t="shared" si="152"/>
        <v>0</v>
      </c>
      <c r="BR182" s="14">
        <f t="shared" si="152"/>
        <v>0</v>
      </c>
      <c r="BS182" s="14">
        <f t="shared" si="152"/>
        <v>0</v>
      </c>
      <c r="BT182" s="14">
        <f t="shared" si="152"/>
        <v>0</v>
      </c>
      <c r="BU182" s="14">
        <f t="shared" si="152"/>
        <v>0</v>
      </c>
      <c r="BV182" s="14">
        <f t="shared" si="152"/>
        <v>0</v>
      </c>
      <c r="BW182" s="14">
        <f t="shared" si="152"/>
        <v>0</v>
      </c>
      <c r="BX182" s="14">
        <f t="shared" si="152"/>
        <v>0</v>
      </c>
      <c r="BY182" s="14">
        <f t="shared" si="152"/>
        <v>0</v>
      </c>
      <c r="BZ182" s="14">
        <f t="shared" si="152"/>
        <v>0</v>
      </c>
      <c r="CA182" s="18">
        <f t="shared" si="128"/>
        <v>126.24999999999999</v>
      </c>
      <c r="CB182" s="40">
        <f t="shared" si="140"/>
        <v>1.2625000000000002</v>
      </c>
      <c r="CC182" s="39">
        <f t="shared" si="141"/>
        <v>3.1562500000000004</v>
      </c>
      <c r="CD182"/>
      <c r="CE182" s="39">
        <f t="shared" si="142"/>
        <v>6.0600000000000005</v>
      </c>
      <c r="CF182" s="39">
        <f t="shared" si="143"/>
        <v>55.045000000000009</v>
      </c>
      <c r="CG182">
        <f t="shared" si="144"/>
        <v>0.78</v>
      </c>
      <c r="CH182"/>
      <c r="CI182">
        <f t="shared" si="145"/>
        <v>2.5250000000000004</v>
      </c>
      <c r="CJ182" s="39">
        <f t="shared" si="146"/>
        <v>2.7522500000000005</v>
      </c>
      <c r="CK182" s="39">
        <f t="shared" si="147"/>
        <v>2.5250000000000004</v>
      </c>
      <c r="CL182" s="39">
        <f t="shared" si="148"/>
        <v>0.55045000000000011</v>
      </c>
      <c r="CM182" s="83">
        <f t="shared" si="129"/>
        <v>4.5871559633027525E-3</v>
      </c>
      <c r="CN182" s="83">
        <f t="shared" si="130"/>
        <v>1.1467889908256881E-2</v>
      </c>
      <c r="CO182" s="83">
        <f t="shared" si="131"/>
        <v>0</v>
      </c>
      <c r="CP182" s="83">
        <f t="shared" si="132"/>
        <v>2.2018348623853212E-2</v>
      </c>
      <c r="CQ182" s="83">
        <f t="shared" si="133"/>
        <v>0.2</v>
      </c>
      <c r="CR182" s="83">
        <f t="shared" si="134"/>
        <v>2.8340448723771458E-3</v>
      </c>
      <c r="CS182" s="83">
        <f t="shared" si="135"/>
        <v>0</v>
      </c>
      <c r="CT182" s="83">
        <f t="shared" si="136"/>
        <v>9.1743119266055051E-3</v>
      </c>
      <c r="CU182" s="83">
        <f t="shared" si="137"/>
        <v>1.0000000000000002E-2</v>
      </c>
      <c r="CV182" s="83">
        <f t="shared" si="138"/>
        <v>9.1743119266055051E-3</v>
      </c>
      <c r="CW182" s="83">
        <f t="shared" si="139"/>
        <v>2E-3</v>
      </c>
      <c r="CX182" s="124"/>
      <c r="CY182" s="125"/>
      <c r="CZ182" s="47"/>
      <c r="DA182"/>
      <c r="DB182"/>
    </row>
    <row r="183" spans="1:106" s="3" customFormat="1" x14ac:dyDescent="0.25">
      <c r="A183">
        <v>4015</v>
      </c>
      <c r="B183">
        <v>248</v>
      </c>
      <c r="C183" t="s">
        <v>207</v>
      </c>
      <c r="D183" s="1">
        <v>41173.648321759261</v>
      </c>
      <c r="E183">
        <v>59</v>
      </c>
      <c r="F183" t="s">
        <v>471</v>
      </c>
      <c r="G183" t="s">
        <v>1439</v>
      </c>
      <c r="H183">
        <f t="shared" si="120"/>
        <v>1</v>
      </c>
      <c r="I183" t="s">
        <v>1500</v>
      </c>
      <c r="J183" t="s">
        <v>1002</v>
      </c>
      <c r="K183" s="65">
        <v>38.700000000000003</v>
      </c>
      <c r="L183" s="65"/>
      <c r="M183" t="s">
        <v>1394</v>
      </c>
      <c r="N183" s="52" t="s">
        <v>1420</v>
      </c>
      <c r="O183" t="str">
        <f>VLOOKUP(Geral!M183,PNV!$A$2:$E$354,5,0)</f>
        <v>DUP</v>
      </c>
      <c r="P183" t="s">
        <v>1012</v>
      </c>
      <c r="Q183" s="4">
        <v>1</v>
      </c>
      <c r="R183" s="4">
        <v>25.25</v>
      </c>
      <c r="S183" s="4">
        <v>10.9</v>
      </c>
      <c r="T183" s="67">
        <f t="shared" si="121"/>
        <v>275.22500000000002</v>
      </c>
      <c r="U183" s="6">
        <f t="shared" si="111"/>
        <v>275.22500000000002</v>
      </c>
      <c r="V183" s="6">
        <f t="shared" si="112"/>
        <v>0</v>
      </c>
      <c r="W183" s="6">
        <f t="shared" si="113"/>
        <v>0</v>
      </c>
      <c r="X183" s="6">
        <f t="shared" si="114"/>
        <v>90.9</v>
      </c>
      <c r="Y183" s="72">
        <f t="shared" si="115"/>
        <v>275.22500000000002</v>
      </c>
      <c r="Z183" s="72">
        <f t="shared" si="116"/>
        <v>275.22500000000002</v>
      </c>
      <c r="AA183" s="67">
        <f t="shared" si="122"/>
        <v>366.125</v>
      </c>
      <c r="AB183" s="67">
        <f t="shared" si="123"/>
        <v>366.125</v>
      </c>
      <c r="AC183" s="4">
        <v>1</v>
      </c>
      <c r="AD183" s="4">
        <v>0</v>
      </c>
      <c r="AE183" s="4">
        <v>0</v>
      </c>
      <c r="AF183" s="4">
        <v>0</v>
      </c>
      <c r="AG183" s="4">
        <v>1</v>
      </c>
      <c r="AH183" s="4">
        <v>0</v>
      </c>
      <c r="AI183" s="4">
        <v>0</v>
      </c>
      <c r="AJ183" s="4">
        <v>0</v>
      </c>
      <c r="AK183" s="4">
        <v>1</v>
      </c>
      <c r="AL183" s="4">
        <v>0</v>
      </c>
      <c r="AM183" s="4">
        <v>0</v>
      </c>
      <c r="AN183" s="4" t="s">
        <v>474</v>
      </c>
      <c r="AO183" s="4">
        <v>0</v>
      </c>
      <c r="AP183" s="4">
        <v>0</v>
      </c>
      <c r="AQ183" s="4">
        <v>0</v>
      </c>
      <c r="AR183" s="4">
        <v>0</v>
      </c>
      <c r="AS183" s="4">
        <v>0</v>
      </c>
      <c r="AT183" s="4">
        <v>0</v>
      </c>
      <c r="AU183" s="4">
        <v>0</v>
      </c>
      <c r="AV183" s="4">
        <v>0</v>
      </c>
      <c r="AW183" s="4">
        <v>0</v>
      </c>
      <c r="AX183" s="4">
        <v>0</v>
      </c>
      <c r="AY183" s="4">
        <v>0</v>
      </c>
      <c r="AZ183" s="4">
        <v>0</v>
      </c>
      <c r="BA183" s="4">
        <v>0</v>
      </c>
      <c r="BB183" s="4">
        <v>0</v>
      </c>
      <c r="BC183" s="9">
        <f t="shared" si="124"/>
        <v>0</v>
      </c>
      <c r="BD183" s="4">
        <v>0</v>
      </c>
      <c r="BE183" s="14">
        <f t="shared" si="125"/>
        <v>0</v>
      </c>
      <c r="BF183" s="15">
        <f t="shared" si="117"/>
        <v>0</v>
      </c>
      <c r="BG183" s="14">
        <f t="shared" si="126"/>
        <v>0</v>
      </c>
      <c r="BH183" s="16">
        <f t="shared" si="118"/>
        <v>121.19999999999999</v>
      </c>
      <c r="BI183" s="14">
        <f t="shared" si="127"/>
        <v>0</v>
      </c>
      <c r="BJ183" s="14">
        <f t="shared" si="127"/>
        <v>0</v>
      </c>
      <c r="BK183" s="14">
        <f t="shared" si="127"/>
        <v>0</v>
      </c>
      <c r="BL183" s="17">
        <f t="shared" si="119"/>
        <v>5.0500000000000007</v>
      </c>
      <c r="BM183" s="14">
        <f t="shared" si="151"/>
        <v>0</v>
      </c>
      <c r="BN183" s="14">
        <f t="shared" si="152"/>
        <v>0</v>
      </c>
      <c r="BO183" s="14">
        <f t="shared" si="152"/>
        <v>0</v>
      </c>
      <c r="BP183" s="14">
        <f t="shared" si="152"/>
        <v>0</v>
      </c>
      <c r="BQ183" s="14">
        <f t="shared" si="152"/>
        <v>0</v>
      </c>
      <c r="BR183" s="14">
        <f t="shared" si="152"/>
        <v>0</v>
      </c>
      <c r="BS183" s="14">
        <f t="shared" si="152"/>
        <v>0</v>
      </c>
      <c r="BT183" s="14">
        <f t="shared" si="152"/>
        <v>0</v>
      </c>
      <c r="BU183" s="14">
        <f t="shared" si="152"/>
        <v>0</v>
      </c>
      <c r="BV183" s="14">
        <f t="shared" si="152"/>
        <v>0</v>
      </c>
      <c r="BW183" s="14">
        <f t="shared" si="152"/>
        <v>0</v>
      </c>
      <c r="BX183" s="14">
        <f t="shared" si="152"/>
        <v>0</v>
      </c>
      <c r="BY183" s="14">
        <f t="shared" si="152"/>
        <v>0</v>
      </c>
      <c r="BZ183" s="14">
        <f t="shared" si="152"/>
        <v>0</v>
      </c>
      <c r="CA183" s="18">
        <f t="shared" si="128"/>
        <v>126.24999999999999</v>
      </c>
      <c r="CB183" s="40">
        <f t="shared" si="140"/>
        <v>1.2625000000000002</v>
      </c>
      <c r="CC183" s="39">
        <f t="shared" si="141"/>
        <v>3.1562500000000004</v>
      </c>
      <c r="CD183"/>
      <c r="CE183" s="39">
        <f t="shared" si="142"/>
        <v>6.0600000000000005</v>
      </c>
      <c r="CF183" s="39">
        <f t="shared" si="143"/>
        <v>55.045000000000009</v>
      </c>
      <c r="CG183">
        <f t="shared" si="144"/>
        <v>0.78</v>
      </c>
      <c r="CH183"/>
      <c r="CI183">
        <f t="shared" si="145"/>
        <v>2.5250000000000004</v>
      </c>
      <c r="CJ183" s="39">
        <f t="shared" si="146"/>
        <v>2.7522500000000005</v>
      </c>
      <c r="CK183" s="39">
        <f t="shared" si="147"/>
        <v>2.5250000000000004</v>
      </c>
      <c r="CL183" s="39">
        <f t="shared" si="148"/>
        <v>0.55045000000000011</v>
      </c>
      <c r="CM183" s="83">
        <f t="shared" si="129"/>
        <v>4.5871559633027525E-3</v>
      </c>
      <c r="CN183" s="83">
        <f t="shared" si="130"/>
        <v>1.1467889908256881E-2</v>
      </c>
      <c r="CO183" s="83">
        <f t="shared" si="131"/>
        <v>0</v>
      </c>
      <c r="CP183" s="83">
        <f t="shared" si="132"/>
        <v>2.2018348623853212E-2</v>
      </c>
      <c r="CQ183" s="83">
        <f t="shared" si="133"/>
        <v>0.2</v>
      </c>
      <c r="CR183" s="83">
        <f t="shared" si="134"/>
        <v>2.8340448723771458E-3</v>
      </c>
      <c r="CS183" s="83">
        <f t="shared" si="135"/>
        <v>0</v>
      </c>
      <c r="CT183" s="83">
        <f t="shared" si="136"/>
        <v>9.1743119266055051E-3</v>
      </c>
      <c r="CU183" s="83">
        <f t="shared" si="137"/>
        <v>1.0000000000000002E-2</v>
      </c>
      <c r="CV183" s="83">
        <f t="shared" si="138"/>
        <v>9.1743119266055051E-3</v>
      </c>
      <c r="CW183" s="83">
        <f t="shared" si="139"/>
        <v>2E-3</v>
      </c>
      <c r="CX183" s="124"/>
      <c r="CY183" s="125"/>
      <c r="CZ183" s="47"/>
      <c r="DA183"/>
      <c r="DB183"/>
    </row>
    <row r="184" spans="1:106" x14ac:dyDescent="0.25">
      <c r="A184">
        <v>4016</v>
      </c>
      <c r="B184">
        <v>252</v>
      </c>
      <c r="C184" t="s">
        <v>207</v>
      </c>
      <c r="D184" s="1">
        <v>41174.461041666669</v>
      </c>
      <c r="E184">
        <v>63</v>
      </c>
      <c r="F184" t="s">
        <v>469</v>
      </c>
      <c r="G184" t="s">
        <v>1439</v>
      </c>
      <c r="H184">
        <f t="shared" si="120"/>
        <v>1</v>
      </c>
      <c r="I184" t="s">
        <v>1500</v>
      </c>
      <c r="J184" t="s">
        <v>1002</v>
      </c>
      <c r="K184" s="65">
        <v>38.75</v>
      </c>
      <c r="L184" s="65"/>
      <c r="M184" t="s">
        <v>1394</v>
      </c>
      <c r="N184" s="52" t="s">
        <v>1420</v>
      </c>
      <c r="O184" t="str">
        <f>VLOOKUP(Geral!M184,PNV!$A$2:$E$354,5,0)</f>
        <v>DUP</v>
      </c>
      <c r="P184" t="s">
        <v>1012</v>
      </c>
      <c r="Q184" s="4">
        <v>1</v>
      </c>
      <c r="R184" s="4">
        <v>25.25</v>
      </c>
      <c r="S184" s="4">
        <v>10.9</v>
      </c>
      <c r="T184" s="67">
        <f t="shared" si="121"/>
        <v>275.22500000000002</v>
      </c>
      <c r="U184" s="6">
        <f t="shared" si="111"/>
        <v>275.22500000000002</v>
      </c>
      <c r="V184" s="6">
        <f t="shared" si="112"/>
        <v>0</v>
      </c>
      <c r="W184" s="6">
        <f t="shared" si="113"/>
        <v>0</v>
      </c>
      <c r="X184" s="6">
        <f t="shared" si="114"/>
        <v>90.9</v>
      </c>
      <c r="Y184" s="72">
        <f t="shared" si="115"/>
        <v>275.22500000000002</v>
      </c>
      <c r="Z184" s="72">
        <f t="shared" si="116"/>
        <v>275.22500000000002</v>
      </c>
      <c r="AA184" s="67">
        <f t="shared" si="122"/>
        <v>366.125</v>
      </c>
      <c r="AB184" s="67">
        <f t="shared" si="123"/>
        <v>366.125</v>
      </c>
      <c r="AC184" s="4">
        <v>1</v>
      </c>
      <c r="AD184" s="4">
        <v>0</v>
      </c>
      <c r="AE184" s="4">
        <v>0</v>
      </c>
      <c r="AF184" s="4">
        <v>0</v>
      </c>
      <c r="AG184" s="4">
        <v>1</v>
      </c>
      <c r="AH184" s="4">
        <v>0</v>
      </c>
      <c r="AI184" s="4">
        <v>0</v>
      </c>
      <c r="AJ184" s="4">
        <v>0</v>
      </c>
      <c r="AK184" s="4">
        <v>1</v>
      </c>
      <c r="AL184" s="4">
        <v>0</v>
      </c>
      <c r="AM184" s="4">
        <v>0</v>
      </c>
      <c r="AN184" s="4" t="s">
        <v>479</v>
      </c>
      <c r="AO184" s="4">
        <v>0</v>
      </c>
      <c r="AP184" s="4">
        <v>0</v>
      </c>
      <c r="AQ184" s="4">
        <v>0</v>
      </c>
      <c r="AR184" s="4">
        <v>0</v>
      </c>
      <c r="AS184" s="4">
        <v>0</v>
      </c>
      <c r="AT184" s="4">
        <v>0</v>
      </c>
      <c r="AU184" s="4">
        <v>0</v>
      </c>
      <c r="AV184" s="4">
        <v>0</v>
      </c>
      <c r="AW184" s="4">
        <v>0</v>
      </c>
      <c r="AX184" s="4">
        <v>0</v>
      </c>
      <c r="AY184" s="4">
        <v>0</v>
      </c>
      <c r="AZ184" s="4">
        <v>0</v>
      </c>
      <c r="BA184" s="4">
        <v>0</v>
      </c>
      <c r="BB184" s="4">
        <v>0</v>
      </c>
      <c r="BC184" s="9">
        <f t="shared" si="124"/>
        <v>0</v>
      </c>
      <c r="BD184" s="4">
        <v>0</v>
      </c>
      <c r="BE184" s="14">
        <f t="shared" si="125"/>
        <v>0</v>
      </c>
      <c r="BF184" s="15">
        <f t="shared" si="117"/>
        <v>0</v>
      </c>
      <c r="BG184" s="14">
        <f t="shared" si="126"/>
        <v>0</v>
      </c>
      <c r="BH184" s="16">
        <f t="shared" si="118"/>
        <v>121.19999999999999</v>
      </c>
      <c r="BI184" s="14">
        <f t="shared" si="127"/>
        <v>0</v>
      </c>
      <c r="BJ184" s="14">
        <f t="shared" si="127"/>
        <v>0</v>
      </c>
      <c r="BK184" s="14">
        <f t="shared" si="127"/>
        <v>0</v>
      </c>
      <c r="BL184" s="17">
        <f t="shared" si="119"/>
        <v>5.0500000000000007</v>
      </c>
      <c r="BM184" s="14">
        <f t="shared" si="151"/>
        <v>0</v>
      </c>
      <c r="BN184" s="14">
        <f t="shared" si="152"/>
        <v>0</v>
      </c>
      <c r="BO184" s="14">
        <f t="shared" si="152"/>
        <v>0</v>
      </c>
      <c r="BP184" s="14">
        <f t="shared" si="152"/>
        <v>0</v>
      </c>
      <c r="BQ184" s="14">
        <f t="shared" si="152"/>
        <v>0</v>
      </c>
      <c r="BR184" s="14">
        <f t="shared" si="152"/>
        <v>0</v>
      </c>
      <c r="BS184" s="14">
        <f t="shared" si="152"/>
        <v>0</v>
      </c>
      <c r="BT184" s="14">
        <f t="shared" si="152"/>
        <v>0</v>
      </c>
      <c r="BU184" s="14">
        <f t="shared" si="152"/>
        <v>0</v>
      </c>
      <c r="BV184" s="14">
        <f t="shared" si="152"/>
        <v>0</v>
      </c>
      <c r="BW184" s="14">
        <f t="shared" si="152"/>
        <v>0</v>
      </c>
      <c r="BX184" s="14">
        <f t="shared" si="152"/>
        <v>0</v>
      </c>
      <c r="BY184" s="14">
        <f t="shared" si="152"/>
        <v>0</v>
      </c>
      <c r="BZ184" s="14">
        <f t="shared" si="152"/>
        <v>0</v>
      </c>
      <c r="CA184" s="18">
        <f t="shared" si="128"/>
        <v>126.24999999999999</v>
      </c>
      <c r="CB184" s="40">
        <f t="shared" si="140"/>
        <v>1.2625000000000002</v>
      </c>
      <c r="CC184" s="39">
        <f t="shared" si="141"/>
        <v>3.1562500000000004</v>
      </c>
      <c r="CE184" s="39">
        <f t="shared" si="142"/>
        <v>6.0600000000000005</v>
      </c>
      <c r="CF184" s="39">
        <f t="shared" si="143"/>
        <v>55.045000000000009</v>
      </c>
      <c r="CG184">
        <f t="shared" si="144"/>
        <v>0.78</v>
      </c>
      <c r="CI184">
        <f t="shared" si="145"/>
        <v>2.5250000000000004</v>
      </c>
      <c r="CJ184" s="39">
        <f t="shared" si="146"/>
        <v>2.7522500000000005</v>
      </c>
      <c r="CK184" s="39">
        <f t="shared" si="147"/>
        <v>2.5250000000000004</v>
      </c>
      <c r="CL184" s="39">
        <f t="shared" si="148"/>
        <v>0.55045000000000011</v>
      </c>
      <c r="CM184" s="83">
        <f t="shared" si="129"/>
        <v>4.5871559633027525E-3</v>
      </c>
      <c r="CN184" s="83">
        <f t="shared" si="130"/>
        <v>1.1467889908256881E-2</v>
      </c>
      <c r="CO184" s="83">
        <f t="shared" si="131"/>
        <v>0</v>
      </c>
      <c r="CP184" s="83">
        <f t="shared" si="132"/>
        <v>2.2018348623853212E-2</v>
      </c>
      <c r="CQ184" s="83">
        <f t="shared" si="133"/>
        <v>0.2</v>
      </c>
      <c r="CR184" s="83">
        <f t="shared" si="134"/>
        <v>2.8340448723771458E-3</v>
      </c>
      <c r="CS184" s="83">
        <f t="shared" si="135"/>
        <v>0</v>
      </c>
      <c r="CT184" s="83">
        <f t="shared" si="136"/>
        <v>9.1743119266055051E-3</v>
      </c>
      <c r="CU184" s="83">
        <f t="shared" si="137"/>
        <v>1.0000000000000002E-2</v>
      </c>
      <c r="CV184" s="83">
        <f t="shared" si="138"/>
        <v>9.1743119266055051E-3</v>
      </c>
      <c r="CW184" s="83">
        <f t="shared" si="139"/>
        <v>2E-3</v>
      </c>
      <c r="CX184" s="124"/>
      <c r="CY184" s="125"/>
      <c r="CZ184" s="47"/>
    </row>
    <row r="185" spans="1:106" x14ac:dyDescent="0.25">
      <c r="A185">
        <v>4017</v>
      </c>
      <c r="B185">
        <v>253</v>
      </c>
      <c r="C185" t="s">
        <v>207</v>
      </c>
      <c r="D185" s="1">
        <v>41174.464201388888</v>
      </c>
      <c r="E185">
        <v>64</v>
      </c>
      <c r="F185" t="s">
        <v>471</v>
      </c>
      <c r="G185" t="s">
        <v>1439</v>
      </c>
      <c r="H185">
        <f t="shared" si="120"/>
        <v>1</v>
      </c>
      <c r="I185" t="s">
        <v>1500</v>
      </c>
      <c r="J185" t="s">
        <v>1002</v>
      </c>
      <c r="K185" s="65">
        <v>38.75</v>
      </c>
      <c r="L185" s="65"/>
      <c r="M185" t="s">
        <v>1394</v>
      </c>
      <c r="N185" s="52" t="s">
        <v>1420</v>
      </c>
      <c r="O185" t="str">
        <f>VLOOKUP(Geral!M185,PNV!$A$2:$E$354,5,0)</f>
        <v>DUP</v>
      </c>
      <c r="P185" t="s">
        <v>1012</v>
      </c>
      <c r="Q185" s="4">
        <v>1</v>
      </c>
      <c r="R185" s="4">
        <v>25.25</v>
      </c>
      <c r="S185" s="4">
        <v>10.9</v>
      </c>
      <c r="T185" s="67">
        <f t="shared" si="121"/>
        <v>275.22500000000002</v>
      </c>
      <c r="U185" s="6">
        <f t="shared" si="111"/>
        <v>275.22500000000002</v>
      </c>
      <c r="V185" s="6">
        <f t="shared" si="112"/>
        <v>0</v>
      </c>
      <c r="W185" s="6">
        <f t="shared" si="113"/>
        <v>0</v>
      </c>
      <c r="X185" s="6">
        <f t="shared" si="114"/>
        <v>90.9</v>
      </c>
      <c r="Y185" s="72">
        <f t="shared" si="115"/>
        <v>275.22500000000002</v>
      </c>
      <c r="Z185" s="72">
        <f t="shared" si="116"/>
        <v>275.22500000000002</v>
      </c>
      <c r="AA185" s="67">
        <f t="shared" si="122"/>
        <v>366.125</v>
      </c>
      <c r="AB185" s="67">
        <f t="shared" si="123"/>
        <v>366.125</v>
      </c>
      <c r="AC185" s="4">
        <v>1</v>
      </c>
      <c r="AD185" s="4">
        <v>0</v>
      </c>
      <c r="AE185" s="4">
        <v>0</v>
      </c>
      <c r="AF185" s="4">
        <v>0</v>
      </c>
      <c r="AG185" s="4">
        <v>1</v>
      </c>
      <c r="AH185" s="4">
        <v>0</v>
      </c>
      <c r="AI185" s="4">
        <v>0</v>
      </c>
      <c r="AJ185" s="4">
        <v>0</v>
      </c>
      <c r="AK185" s="4">
        <v>1</v>
      </c>
      <c r="AL185" s="4">
        <v>0</v>
      </c>
      <c r="AM185" s="4">
        <v>0</v>
      </c>
      <c r="AN185" s="4" t="s">
        <v>480</v>
      </c>
      <c r="AO185" s="4">
        <v>0</v>
      </c>
      <c r="AP185" s="4">
        <v>0</v>
      </c>
      <c r="AQ185" s="4">
        <v>0</v>
      </c>
      <c r="AR185" s="4">
        <v>0</v>
      </c>
      <c r="AS185" s="4">
        <v>0</v>
      </c>
      <c r="AT185" s="4">
        <v>0</v>
      </c>
      <c r="AU185" s="4">
        <v>0</v>
      </c>
      <c r="AV185" s="4">
        <v>0</v>
      </c>
      <c r="AW185" s="4">
        <v>0</v>
      </c>
      <c r="AX185" s="4">
        <v>0</v>
      </c>
      <c r="AY185" s="4">
        <v>0</v>
      </c>
      <c r="AZ185" s="4">
        <v>0</v>
      </c>
      <c r="BA185" s="4">
        <v>0</v>
      </c>
      <c r="BB185" s="4">
        <v>0</v>
      </c>
      <c r="BC185" s="9">
        <f t="shared" si="124"/>
        <v>0</v>
      </c>
      <c r="BD185" s="4">
        <v>0</v>
      </c>
      <c r="BE185" s="14">
        <f t="shared" si="125"/>
        <v>0</v>
      </c>
      <c r="BF185" s="15">
        <f t="shared" si="117"/>
        <v>0</v>
      </c>
      <c r="BG185" s="14">
        <f t="shared" si="126"/>
        <v>0</v>
      </c>
      <c r="BH185" s="16">
        <f t="shared" si="118"/>
        <v>121.19999999999999</v>
      </c>
      <c r="BI185" s="14">
        <f t="shared" si="127"/>
        <v>0</v>
      </c>
      <c r="BJ185" s="14">
        <f t="shared" si="127"/>
        <v>0</v>
      </c>
      <c r="BK185" s="14">
        <f t="shared" si="127"/>
        <v>0</v>
      </c>
      <c r="BL185" s="17">
        <f t="shared" si="119"/>
        <v>5.0500000000000007</v>
      </c>
      <c r="BM185" s="14">
        <f t="shared" si="151"/>
        <v>0</v>
      </c>
      <c r="BN185" s="14">
        <f t="shared" si="152"/>
        <v>0</v>
      </c>
      <c r="BO185" s="14">
        <f t="shared" si="152"/>
        <v>0</v>
      </c>
      <c r="BP185" s="14">
        <f t="shared" si="152"/>
        <v>0</v>
      </c>
      <c r="BQ185" s="14">
        <f t="shared" si="152"/>
        <v>0</v>
      </c>
      <c r="BR185" s="14">
        <f t="shared" si="152"/>
        <v>0</v>
      </c>
      <c r="BS185" s="14">
        <f t="shared" si="152"/>
        <v>0</v>
      </c>
      <c r="BT185" s="14">
        <f t="shared" si="152"/>
        <v>0</v>
      </c>
      <c r="BU185" s="14">
        <f t="shared" si="152"/>
        <v>0</v>
      </c>
      <c r="BV185" s="14">
        <f t="shared" si="152"/>
        <v>0</v>
      </c>
      <c r="BW185" s="14">
        <f t="shared" si="152"/>
        <v>0</v>
      </c>
      <c r="BX185" s="14">
        <f t="shared" si="152"/>
        <v>0</v>
      </c>
      <c r="BY185" s="14">
        <f t="shared" si="152"/>
        <v>0</v>
      </c>
      <c r="BZ185" s="14">
        <f t="shared" si="152"/>
        <v>0</v>
      </c>
      <c r="CA185" s="18">
        <f t="shared" si="128"/>
        <v>126.24999999999999</v>
      </c>
      <c r="CB185" s="40">
        <f t="shared" si="140"/>
        <v>1.2625000000000002</v>
      </c>
      <c r="CC185" s="39">
        <f t="shared" si="141"/>
        <v>3.1562500000000004</v>
      </c>
      <c r="CE185" s="39">
        <f t="shared" si="142"/>
        <v>6.0600000000000005</v>
      </c>
      <c r="CF185" s="39">
        <f t="shared" si="143"/>
        <v>55.045000000000009</v>
      </c>
      <c r="CG185">
        <f t="shared" si="144"/>
        <v>0.78</v>
      </c>
      <c r="CI185">
        <f t="shared" si="145"/>
        <v>2.5250000000000004</v>
      </c>
      <c r="CJ185" s="39">
        <f t="shared" si="146"/>
        <v>2.7522500000000005</v>
      </c>
      <c r="CK185" s="39">
        <f t="shared" si="147"/>
        <v>2.5250000000000004</v>
      </c>
      <c r="CL185" s="39">
        <f t="shared" si="148"/>
        <v>0.55045000000000011</v>
      </c>
      <c r="CM185" s="83">
        <f t="shared" si="129"/>
        <v>4.5871559633027525E-3</v>
      </c>
      <c r="CN185" s="83">
        <f t="shared" si="130"/>
        <v>1.1467889908256881E-2</v>
      </c>
      <c r="CO185" s="83">
        <f t="shared" si="131"/>
        <v>0</v>
      </c>
      <c r="CP185" s="83">
        <f t="shared" si="132"/>
        <v>2.2018348623853212E-2</v>
      </c>
      <c r="CQ185" s="83">
        <f t="shared" si="133"/>
        <v>0.2</v>
      </c>
      <c r="CR185" s="83">
        <f t="shared" si="134"/>
        <v>2.8340448723771458E-3</v>
      </c>
      <c r="CS185" s="83">
        <f t="shared" si="135"/>
        <v>0</v>
      </c>
      <c r="CT185" s="83">
        <f t="shared" si="136"/>
        <v>9.1743119266055051E-3</v>
      </c>
      <c r="CU185" s="83">
        <f t="shared" si="137"/>
        <v>1.0000000000000002E-2</v>
      </c>
      <c r="CV185" s="83">
        <f t="shared" si="138"/>
        <v>9.1743119266055051E-3</v>
      </c>
      <c r="CW185" s="83">
        <f t="shared" si="139"/>
        <v>2E-3</v>
      </c>
      <c r="CX185" s="124"/>
      <c r="CY185" s="125"/>
      <c r="CZ185" s="47"/>
    </row>
    <row r="186" spans="1:106" x14ac:dyDescent="0.25">
      <c r="A186">
        <v>4019</v>
      </c>
      <c r="B186">
        <v>245</v>
      </c>
      <c r="C186" t="s">
        <v>207</v>
      </c>
      <c r="D186" s="1">
        <v>41173.63212962963</v>
      </c>
      <c r="E186">
        <v>56</v>
      </c>
      <c r="F186" t="s">
        <v>469</v>
      </c>
      <c r="G186" t="s">
        <v>1439</v>
      </c>
      <c r="H186">
        <f t="shared" si="120"/>
        <v>1</v>
      </c>
      <c r="I186" t="s">
        <v>1500</v>
      </c>
      <c r="J186" t="s">
        <v>1002</v>
      </c>
      <c r="K186" s="65">
        <v>39</v>
      </c>
      <c r="L186" s="65"/>
      <c r="M186" t="s">
        <v>1395</v>
      </c>
      <c r="N186" s="52" t="s">
        <v>1420</v>
      </c>
      <c r="O186" t="str">
        <f>VLOOKUP(Geral!M186,PNV!$A$2:$E$354,5,0)</f>
        <v>DUP</v>
      </c>
      <c r="P186" t="s">
        <v>1012</v>
      </c>
      <c r="Q186" s="4">
        <v>1</v>
      </c>
      <c r="R186" s="4">
        <v>25.25</v>
      </c>
      <c r="S186" s="4">
        <v>10.9</v>
      </c>
      <c r="T186" s="67">
        <f t="shared" si="121"/>
        <v>275.22500000000002</v>
      </c>
      <c r="U186" s="6">
        <f t="shared" si="111"/>
        <v>275.22500000000002</v>
      </c>
      <c r="V186" s="6">
        <f t="shared" si="112"/>
        <v>0</v>
      </c>
      <c r="W186" s="6">
        <f t="shared" si="113"/>
        <v>0</v>
      </c>
      <c r="X186" s="6">
        <f t="shared" si="114"/>
        <v>90.9</v>
      </c>
      <c r="Y186" s="72">
        <f t="shared" si="115"/>
        <v>275.22500000000002</v>
      </c>
      <c r="Z186" s="72">
        <f t="shared" si="116"/>
        <v>275.22500000000002</v>
      </c>
      <c r="AA186" s="67">
        <f t="shared" si="122"/>
        <v>366.125</v>
      </c>
      <c r="AB186" s="67">
        <f t="shared" si="123"/>
        <v>366.125</v>
      </c>
      <c r="AC186" s="4">
        <v>1</v>
      </c>
      <c r="AD186" s="4">
        <v>0</v>
      </c>
      <c r="AE186" s="4">
        <v>0</v>
      </c>
      <c r="AF186" s="4">
        <v>0</v>
      </c>
      <c r="AG186" s="4">
        <v>1</v>
      </c>
      <c r="AH186" s="4">
        <v>0</v>
      </c>
      <c r="AI186" s="4">
        <v>0</v>
      </c>
      <c r="AJ186" s="4">
        <v>0</v>
      </c>
      <c r="AK186" s="4">
        <v>1</v>
      </c>
      <c r="AL186" s="4">
        <v>0</v>
      </c>
      <c r="AM186" s="4">
        <v>0</v>
      </c>
      <c r="AN186" s="4" t="s">
        <v>470</v>
      </c>
      <c r="AO186" s="4">
        <v>0</v>
      </c>
      <c r="AP186" s="4">
        <v>0</v>
      </c>
      <c r="AQ186" s="4">
        <v>0</v>
      </c>
      <c r="AR186" s="4">
        <v>0</v>
      </c>
      <c r="AS186" s="4">
        <v>0</v>
      </c>
      <c r="AT186" s="4">
        <v>0</v>
      </c>
      <c r="AU186" s="4">
        <v>0</v>
      </c>
      <c r="AV186" s="4">
        <v>0</v>
      </c>
      <c r="AW186" s="4">
        <v>0</v>
      </c>
      <c r="AX186" s="4">
        <v>0</v>
      </c>
      <c r="AY186" s="4">
        <v>0</v>
      </c>
      <c r="AZ186" s="4">
        <v>0</v>
      </c>
      <c r="BA186" s="4">
        <v>0</v>
      </c>
      <c r="BB186" s="4">
        <v>0</v>
      </c>
      <c r="BC186" s="9">
        <f t="shared" si="124"/>
        <v>0</v>
      </c>
      <c r="BD186" s="4">
        <v>0</v>
      </c>
      <c r="BE186" s="14">
        <f t="shared" si="125"/>
        <v>0</v>
      </c>
      <c r="BF186" s="15">
        <f t="shared" si="117"/>
        <v>0</v>
      </c>
      <c r="BG186" s="14">
        <f t="shared" si="126"/>
        <v>0</v>
      </c>
      <c r="BH186" s="16">
        <f t="shared" si="118"/>
        <v>121.19999999999999</v>
      </c>
      <c r="BI186" s="14">
        <f t="shared" si="127"/>
        <v>0</v>
      </c>
      <c r="BJ186" s="14">
        <f t="shared" si="127"/>
        <v>0</v>
      </c>
      <c r="BK186" s="14">
        <f t="shared" si="127"/>
        <v>0</v>
      </c>
      <c r="BL186" s="17">
        <f t="shared" si="119"/>
        <v>5.0500000000000007</v>
      </c>
      <c r="BM186" s="14">
        <f t="shared" si="151"/>
        <v>0</v>
      </c>
      <c r="BN186" s="14">
        <f t="shared" si="152"/>
        <v>0</v>
      </c>
      <c r="BO186" s="14">
        <f t="shared" si="152"/>
        <v>0</v>
      </c>
      <c r="BP186" s="14">
        <f t="shared" si="152"/>
        <v>0</v>
      </c>
      <c r="BQ186" s="14">
        <f t="shared" si="152"/>
        <v>0</v>
      </c>
      <c r="BR186" s="14">
        <f t="shared" si="152"/>
        <v>0</v>
      </c>
      <c r="BS186" s="14">
        <f t="shared" si="152"/>
        <v>0</v>
      </c>
      <c r="BT186" s="14">
        <f t="shared" si="152"/>
        <v>0</v>
      </c>
      <c r="BU186" s="14">
        <f t="shared" si="152"/>
        <v>0</v>
      </c>
      <c r="BV186" s="14">
        <f t="shared" si="152"/>
        <v>0</v>
      </c>
      <c r="BW186" s="14">
        <f t="shared" si="152"/>
        <v>0</v>
      </c>
      <c r="BX186" s="14">
        <f t="shared" si="152"/>
        <v>0</v>
      </c>
      <c r="BY186" s="14">
        <f t="shared" si="152"/>
        <v>0</v>
      </c>
      <c r="BZ186" s="14">
        <f t="shared" si="152"/>
        <v>0</v>
      </c>
      <c r="CA186" s="18">
        <f t="shared" si="128"/>
        <v>126.24999999999999</v>
      </c>
      <c r="CB186" s="40">
        <f t="shared" si="140"/>
        <v>1.2625000000000002</v>
      </c>
      <c r="CC186" s="39">
        <f t="shared" si="141"/>
        <v>3.1562500000000004</v>
      </c>
      <c r="CE186" s="39">
        <f t="shared" si="142"/>
        <v>6.0600000000000005</v>
      </c>
      <c r="CF186" s="39">
        <f t="shared" si="143"/>
        <v>55.045000000000009</v>
      </c>
      <c r="CG186">
        <f t="shared" si="144"/>
        <v>0.78</v>
      </c>
      <c r="CI186">
        <f t="shared" si="145"/>
        <v>2.5250000000000004</v>
      </c>
      <c r="CJ186" s="39">
        <f t="shared" si="146"/>
        <v>2.7522500000000005</v>
      </c>
      <c r="CK186" s="39">
        <f t="shared" si="147"/>
        <v>2.5250000000000004</v>
      </c>
      <c r="CL186" s="39">
        <f t="shared" si="148"/>
        <v>0.55045000000000011</v>
      </c>
      <c r="CM186" s="83">
        <f t="shared" si="129"/>
        <v>4.5871559633027525E-3</v>
      </c>
      <c r="CN186" s="83">
        <f t="shared" si="130"/>
        <v>1.1467889908256881E-2</v>
      </c>
      <c r="CO186" s="83">
        <f t="shared" si="131"/>
        <v>0</v>
      </c>
      <c r="CP186" s="83">
        <f t="shared" si="132"/>
        <v>2.2018348623853212E-2</v>
      </c>
      <c r="CQ186" s="83">
        <f t="shared" si="133"/>
        <v>0.2</v>
      </c>
      <c r="CR186" s="83">
        <f t="shared" si="134"/>
        <v>2.8340448723771458E-3</v>
      </c>
      <c r="CS186" s="83">
        <f t="shared" si="135"/>
        <v>0</v>
      </c>
      <c r="CT186" s="83">
        <f t="shared" si="136"/>
        <v>9.1743119266055051E-3</v>
      </c>
      <c r="CU186" s="83">
        <f t="shared" si="137"/>
        <v>1.0000000000000002E-2</v>
      </c>
      <c r="CV186" s="83">
        <f t="shared" si="138"/>
        <v>9.1743119266055051E-3</v>
      </c>
      <c r="CW186" s="83">
        <f t="shared" si="139"/>
        <v>2E-3</v>
      </c>
      <c r="CX186" s="124"/>
      <c r="CY186" s="125"/>
      <c r="CZ186" s="47"/>
    </row>
    <row r="187" spans="1:106" x14ac:dyDescent="0.25">
      <c r="A187">
        <v>4020</v>
      </c>
      <c r="B187">
        <v>246</v>
      </c>
      <c r="C187" t="s">
        <v>207</v>
      </c>
      <c r="D187" s="1">
        <v>41173.634340277778</v>
      </c>
      <c r="E187">
        <v>57</v>
      </c>
      <c r="F187" t="s">
        <v>471</v>
      </c>
      <c r="G187" t="s">
        <v>1439</v>
      </c>
      <c r="H187">
        <f t="shared" si="120"/>
        <v>1</v>
      </c>
      <c r="I187" t="s">
        <v>1500</v>
      </c>
      <c r="J187" t="s">
        <v>1002</v>
      </c>
      <c r="K187" s="65">
        <v>39</v>
      </c>
      <c r="L187" s="65"/>
      <c r="M187" t="s">
        <v>1395</v>
      </c>
      <c r="N187" s="52" t="s">
        <v>1420</v>
      </c>
      <c r="O187" t="str">
        <f>VLOOKUP(Geral!M187,PNV!$A$2:$E$354,5,0)</f>
        <v>DUP</v>
      </c>
      <c r="P187" t="s">
        <v>1012</v>
      </c>
      <c r="Q187" s="4">
        <v>1</v>
      </c>
      <c r="R187" s="4">
        <v>25.25</v>
      </c>
      <c r="S187" s="4">
        <v>10.9</v>
      </c>
      <c r="T187" s="67">
        <f t="shared" si="121"/>
        <v>275.22500000000002</v>
      </c>
      <c r="U187" s="6">
        <f t="shared" si="111"/>
        <v>275.22500000000002</v>
      </c>
      <c r="V187" s="6">
        <f t="shared" si="112"/>
        <v>0</v>
      </c>
      <c r="W187" s="6">
        <f t="shared" si="113"/>
        <v>0</v>
      </c>
      <c r="X187" s="6">
        <f t="shared" si="114"/>
        <v>90.9</v>
      </c>
      <c r="Y187" s="72">
        <f t="shared" si="115"/>
        <v>275.22500000000002</v>
      </c>
      <c r="Z187" s="72">
        <f t="shared" si="116"/>
        <v>275.22500000000002</v>
      </c>
      <c r="AA187" s="67">
        <f t="shared" si="122"/>
        <v>366.125</v>
      </c>
      <c r="AB187" s="67">
        <f t="shared" si="123"/>
        <v>366.125</v>
      </c>
      <c r="AC187" s="4">
        <v>1</v>
      </c>
      <c r="AD187" s="4">
        <v>0</v>
      </c>
      <c r="AE187" s="4">
        <v>0</v>
      </c>
      <c r="AF187" s="4">
        <v>0</v>
      </c>
      <c r="AG187" s="4">
        <v>1</v>
      </c>
      <c r="AH187" s="4">
        <v>0</v>
      </c>
      <c r="AI187" s="4">
        <v>0</v>
      </c>
      <c r="AJ187" s="4">
        <v>0</v>
      </c>
      <c r="AK187" s="4">
        <v>1</v>
      </c>
      <c r="AL187" s="4">
        <v>0</v>
      </c>
      <c r="AM187" s="4">
        <v>0</v>
      </c>
      <c r="AN187" s="4" t="s">
        <v>472</v>
      </c>
      <c r="AO187" s="4">
        <v>0</v>
      </c>
      <c r="AP187" s="4">
        <v>0</v>
      </c>
      <c r="AQ187" s="4">
        <v>0</v>
      </c>
      <c r="AR187" s="4">
        <v>0</v>
      </c>
      <c r="AS187" s="4">
        <v>0</v>
      </c>
      <c r="AT187" s="4">
        <v>0</v>
      </c>
      <c r="AU187" s="4">
        <v>0</v>
      </c>
      <c r="AV187" s="4">
        <v>0</v>
      </c>
      <c r="AW187" s="4">
        <v>0</v>
      </c>
      <c r="AX187" s="4">
        <v>0</v>
      </c>
      <c r="AY187" s="4">
        <v>0</v>
      </c>
      <c r="AZ187" s="4">
        <v>0</v>
      </c>
      <c r="BA187" s="4">
        <v>0</v>
      </c>
      <c r="BB187" s="4">
        <v>0</v>
      </c>
      <c r="BC187" s="9">
        <f t="shared" si="124"/>
        <v>0</v>
      </c>
      <c r="BD187" s="4">
        <v>0</v>
      </c>
      <c r="BE187" s="14">
        <f t="shared" si="125"/>
        <v>0</v>
      </c>
      <c r="BF187" s="15">
        <f t="shared" si="117"/>
        <v>0</v>
      </c>
      <c r="BG187" s="14">
        <f t="shared" si="126"/>
        <v>0</v>
      </c>
      <c r="BH187" s="16">
        <f t="shared" si="118"/>
        <v>121.19999999999999</v>
      </c>
      <c r="BI187" s="14">
        <f t="shared" si="127"/>
        <v>0</v>
      </c>
      <c r="BJ187" s="14">
        <f t="shared" si="127"/>
        <v>0</v>
      </c>
      <c r="BK187" s="14">
        <f t="shared" si="127"/>
        <v>0</v>
      </c>
      <c r="BL187" s="17">
        <f t="shared" si="119"/>
        <v>5.0500000000000007</v>
      </c>
      <c r="BM187" s="14">
        <f t="shared" si="151"/>
        <v>0</v>
      </c>
      <c r="BN187" s="14">
        <f t="shared" si="152"/>
        <v>0</v>
      </c>
      <c r="BO187" s="14">
        <f t="shared" si="152"/>
        <v>0</v>
      </c>
      <c r="BP187" s="14">
        <f t="shared" si="152"/>
        <v>0</v>
      </c>
      <c r="BQ187" s="14">
        <f t="shared" si="152"/>
        <v>0</v>
      </c>
      <c r="BR187" s="14">
        <f t="shared" si="152"/>
        <v>0</v>
      </c>
      <c r="BS187" s="14">
        <f t="shared" si="152"/>
        <v>0</v>
      </c>
      <c r="BT187" s="14">
        <f t="shared" si="152"/>
        <v>0</v>
      </c>
      <c r="BU187" s="14">
        <f t="shared" si="152"/>
        <v>0</v>
      </c>
      <c r="BV187" s="14">
        <f t="shared" si="152"/>
        <v>0</v>
      </c>
      <c r="BW187" s="14">
        <f t="shared" si="152"/>
        <v>0</v>
      </c>
      <c r="BX187" s="14">
        <f t="shared" si="152"/>
        <v>0</v>
      </c>
      <c r="BY187" s="14">
        <f t="shared" si="152"/>
        <v>0</v>
      </c>
      <c r="BZ187" s="14">
        <f t="shared" si="152"/>
        <v>0</v>
      </c>
      <c r="CA187" s="18">
        <f t="shared" si="128"/>
        <v>126.24999999999999</v>
      </c>
      <c r="CB187" s="40">
        <f t="shared" si="140"/>
        <v>1.2625000000000002</v>
      </c>
      <c r="CC187" s="39">
        <f t="shared" si="141"/>
        <v>3.1562500000000004</v>
      </c>
      <c r="CE187" s="39">
        <f t="shared" si="142"/>
        <v>6.0600000000000005</v>
      </c>
      <c r="CF187" s="39">
        <f t="shared" si="143"/>
        <v>55.045000000000009</v>
      </c>
      <c r="CG187">
        <f t="shared" si="144"/>
        <v>0.78</v>
      </c>
      <c r="CI187">
        <f t="shared" si="145"/>
        <v>2.5250000000000004</v>
      </c>
      <c r="CJ187" s="39">
        <f t="shared" si="146"/>
        <v>2.7522500000000005</v>
      </c>
      <c r="CK187" s="39">
        <f t="shared" si="147"/>
        <v>2.5250000000000004</v>
      </c>
      <c r="CL187" s="39">
        <f t="shared" si="148"/>
        <v>0.55045000000000011</v>
      </c>
      <c r="CM187" s="83">
        <f t="shared" si="129"/>
        <v>4.5871559633027525E-3</v>
      </c>
      <c r="CN187" s="83">
        <f t="shared" si="130"/>
        <v>1.1467889908256881E-2</v>
      </c>
      <c r="CO187" s="83">
        <f t="shared" si="131"/>
        <v>0</v>
      </c>
      <c r="CP187" s="83">
        <f t="shared" si="132"/>
        <v>2.2018348623853212E-2</v>
      </c>
      <c r="CQ187" s="83">
        <f t="shared" si="133"/>
        <v>0.2</v>
      </c>
      <c r="CR187" s="83">
        <f t="shared" si="134"/>
        <v>2.8340448723771458E-3</v>
      </c>
      <c r="CS187" s="83">
        <f t="shared" si="135"/>
        <v>0</v>
      </c>
      <c r="CT187" s="83">
        <f t="shared" si="136"/>
        <v>9.1743119266055051E-3</v>
      </c>
      <c r="CU187" s="83">
        <f t="shared" si="137"/>
        <v>1.0000000000000002E-2</v>
      </c>
      <c r="CV187" s="83">
        <f t="shared" si="138"/>
        <v>9.1743119266055051E-3</v>
      </c>
      <c r="CW187" s="83">
        <f t="shared" si="139"/>
        <v>2E-3</v>
      </c>
      <c r="CX187" s="124"/>
      <c r="CY187" s="125"/>
      <c r="CZ187" s="47"/>
    </row>
    <row r="188" spans="1:106" x14ac:dyDescent="0.25">
      <c r="A188">
        <v>4021</v>
      </c>
      <c r="B188">
        <v>250</v>
      </c>
      <c r="C188" t="s">
        <v>207</v>
      </c>
      <c r="D188" s="1">
        <v>41174.447025462963</v>
      </c>
      <c r="E188">
        <v>61</v>
      </c>
      <c r="F188" t="s">
        <v>469</v>
      </c>
      <c r="G188" t="s">
        <v>1439</v>
      </c>
      <c r="H188">
        <f t="shared" si="120"/>
        <v>1</v>
      </c>
      <c r="I188" t="s">
        <v>1500</v>
      </c>
      <c r="J188" t="s">
        <v>1002</v>
      </c>
      <c r="K188" s="65">
        <v>39</v>
      </c>
      <c r="L188" s="65"/>
      <c r="M188" t="s">
        <v>1395</v>
      </c>
      <c r="N188" s="52" t="s">
        <v>1420</v>
      </c>
      <c r="O188" t="str">
        <f>VLOOKUP(Geral!M188,PNV!$A$2:$E$354,5,0)</f>
        <v>DUP</v>
      </c>
      <c r="P188" t="s">
        <v>1012</v>
      </c>
      <c r="Q188" s="4">
        <v>1</v>
      </c>
      <c r="R188" s="4">
        <v>25.25</v>
      </c>
      <c r="S188" s="4">
        <v>10.9</v>
      </c>
      <c r="T188" s="67">
        <f t="shared" si="121"/>
        <v>275.22500000000002</v>
      </c>
      <c r="U188" s="6">
        <f t="shared" si="111"/>
        <v>275.22500000000002</v>
      </c>
      <c r="V188" s="6">
        <f t="shared" si="112"/>
        <v>0</v>
      </c>
      <c r="W188" s="6">
        <f t="shared" si="113"/>
        <v>0</v>
      </c>
      <c r="X188" s="6">
        <f t="shared" si="114"/>
        <v>90.9</v>
      </c>
      <c r="Y188" s="72">
        <f t="shared" si="115"/>
        <v>275.22500000000002</v>
      </c>
      <c r="Z188" s="72">
        <f t="shared" si="116"/>
        <v>275.22500000000002</v>
      </c>
      <c r="AA188" s="67">
        <f t="shared" si="122"/>
        <v>366.125</v>
      </c>
      <c r="AB188" s="67">
        <f t="shared" si="123"/>
        <v>366.125</v>
      </c>
      <c r="AC188" s="4">
        <v>1</v>
      </c>
      <c r="AD188" s="4">
        <v>0</v>
      </c>
      <c r="AE188" s="4">
        <v>0</v>
      </c>
      <c r="AF188" s="4">
        <v>0</v>
      </c>
      <c r="AG188" s="4">
        <v>1</v>
      </c>
      <c r="AH188" s="4">
        <v>0</v>
      </c>
      <c r="AI188" s="4">
        <v>0</v>
      </c>
      <c r="AJ188" s="4">
        <v>0</v>
      </c>
      <c r="AK188" s="4">
        <v>1</v>
      </c>
      <c r="AL188" s="4">
        <v>0</v>
      </c>
      <c r="AM188" s="4">
        <v>0</v>
      </c>
      <c r="AN188" s="4" t="s">
        <v>477</v>
      </c>
      <c r="AO188" s="4">
        <v>0</v>
      </c>
      <c r="AP188" s="4">
        <v>0</v>
      </c>
      <c r="AQ188" s="4">
        <v>0</v>
      </c>
      <c r="AR188" s="4">
        <v>0</v>
      </c>
      <c r="AS188" s="4">
        <v>0</v>
      </c>
      <c r="AT188" s="4">
        <v>0</v>
      </c>
      <c r="AU188" s="4">
        <v>0</v>
      </c>
      <c r="AV188" s="4">
        <v>0</v>
      </c>
      <c r="AW188" s="4">
        <v>0</v>
      </c>
      <c r="AX188" s="4">
        <v>0</v>
      </c>
      <c r="AY188" s="4">
        <v>0</v>
      </c>
      <c r="AZ188" s="4">
        <v>0</v>
      </c>
      <c r="BA188" s="4">
        <v>0</v>
      </c>
      <c r="BB188" s="4">
        <v>0</v>
      </c>
      <c r="BC188" s="9">
        <f t="shared" si="124"/>
        <v>0</v>
      </c>
      <c r="BD188" s="4">
        <v>0</v>
      </c>
      <c r="BE188" s="14">
        <f t="shared" si="125"/>
        <v>0</v>
      </c>
      <c r="BF188" s="15">
        <f t="shared" si="117"/>
        <v>0</v>
      </c>
      <c r="BG188" s="14">
        <f t="shared" si="126"/>
        <v>0</v>
      </c>
      <c r="BH188" s="16">
        <f t="shared" si="118"/>
        <v>121.19999999999999</v>
      </c>
      <c r="BI188" s="14">
        <f t="shared" si="127"/>
        <v>0</v>
      </c>
      <c r="BJ188" s="14">
        <f t="shared" si="127"/>
        <v>0</v>
      </c>
      <c r="BK188" s="14">
        <f t="shared" si="127"/>
        <v>0</v>
      </c>
      <c r="BL188" s="17">
        <f t="shared" si="119"/>
        <v>5.0500000000000007</v>
      </c>
      <c r="BM188" s="14">
        <f t="shared" si="151"/>
        <v>0</v>
      </c>
      <c r="BN188" s="14">
        <f t="shared" si="152"/>
        <v>0</v>
      </c>
      <c r="BO188" s="14">
        <f t="shared" si="152"/>
        <v>0</v>
      </c>
      <c r="BP188" s="14">
        <f t="shared" si="152"/>
        <v>0</v>
      </c>
      <c r="BQ188" s="14">
        <f t="shared" si="152"/>
        <v>0</v>
      </c>
      <c r="BR188" s="14">
        <f t="shared" si="152"/>
        <v>0</v>
      </c>
      <c r="BS188" s="14">
        <f t="shared" si="152"/>
        <v>0</v>
      </c>
      <c r="BT188" s="14">
        <f t="shared" si="152"/>
        <v>0</v>
      </c>
      <c r="BU188" s="14">
        <f t="shared" si="152"/>
        <v>0</v>
      </c>
      <c r="BV188" s="14">
        <f t="shared" si="152"/>
        <v>0</v>
      </c>
      <c r="BW188" s="14">
        <f t="shared" si="152"/>
        <v>0</v>
      </c>
      <c r="BX188" s="14">
        <f t="shared" si="152"/>
        <v>0</v>
      </c>
      <c r="BY188" s="14">
        <f t="shared" si="152"/>
        <v>0</v>
      </c>
      <c r="BZ188" s="14">
        <f t="shared" si="152"/>
        <v>0</v>
      </c>
      <c r="CA188" s="18">
        <f t="shared" si="128"/>
        <v>126.24999999999999</v>
      </c>
      <c r="CB188" s="40">
        <f t="shared" si="140"/>
        <v>1.2625000000000002</v>
      </c>
      <c r="CC188" s="39">
        <f t="shared" si="141"/>
        <v>3.1562500000000004</v>
      </c>
      <c r="CE188" s="39">
        <f t="shared" si="142"/>
        <v>6.0600000000000005</v>
      </c>
      <c r="CF188" s="39">
        <f t="shared" si="143"/>
        <v>55.045000000000009</v>
      </c>
      <c r="CG188">
        <f t="shared" si="144"/>
        <v>0.78</v>
      </c>
      <c r="CI188">
        <f t="shared" si="145"/>
        <v>2.5250000000000004</v>
      </c>
      <c r="CJ188" s="39">
        <f t="shared" si="146"/>
        <v>2.7522500000000005</v>
      </c>
      <c r="CK188" s="39">
        <f t="shared" si="147"/>
        <v>2.5250000000000004</v>
      </c>
      <c r="CL188" s="39">
        <f t="shared" si="148"/>
        <v>0.55045000000000011</v>
      </c>
      <c r="CM188" s="83">
        <f t="shared" si="129"/>
        <v>4.5871559633027525E-3</v>
      </c>
      <c r="CN188" s="83">
        <f t="shared" si="130"/>
        <v>1.1467889908256881E-2</v>
      </c>
      <c r="CO188" s="83">
        <f t="shared" si="131"/>
        <v>0</v>
      </c>
      <c r="CP188" s="83">
        <f t="shared" si="132"/>
        <v>2.2018348623853212E-2</v>
      </c>
      <c r="CQ188" s="83">
        <f t="shared" si="133"/>
        <v>0.2</v>
      </c>
      <c r="CR188" s="83">
        <f t="shared" si="134"/>
        <v>2.8340448723771458E-3</v>
      </c>
      <c r="CS188" s="83">
        <f t="shared" si="135"/>
        <v>0</v>
      </c>
      <c r="CT188" s="83">
        <f t="shared" si="136"/>
        <v>9.1743119266055051E-3</v>
      </c>
      <c r="CU188" s="83">
        <f t="shared" si="137"/>
        <v>1.0000000000000002E-2</v>
      </c>
      <c r="CV188" s="83">
        <f t="shared" si="138"/>
        <v>9.1743119266055051E-3</v>
      </c>
      <c r="CW188" s="83">
        <f t="shared" si="139"/>
        <v>2E-3</v>
      </c>
      <c r="CX188" s="124"/>
      <c r="CY188" s="125"/>
      <c r="CZ188" s="47"/>
    </row>
    <row r="189" spans="1:106" x14ac:dyDescent="0.25">
      <c r="A189">
        <v>4022</v>
      </c>
      <c r="B189">
        <v>251</v>
      </c>
      <c r="C189" t="s">
        <v>207</v>
      </c>
      <c r="D189" s="1">
        <v>41174.449097222219</v>
      </c>
      <c r="E189">
        <v>62</v>
      </c>
      <c r="F189" t="s">
        <v>471</v>
      </c>
      <c r="G189" t="s">
        <v>1439</v>
      </c>
      <c r="H189">
        <f t="shared" si="120"/>
        <v>1</v>
      </c>
      <c r="I189" t="s">
        <v>1500</v>
      </c>
      <c r="J189" t="s">
        <v>1002</v>
      </c>
      <c r="K189" s="65">
        <v>39</v>
      </c>
      <c r="L189" s="65"/>
      <c r="M189" t="s">
        <v>1395</v>
      </c>
      <c r="N189" s="52" t="s">
        <v>1420</v>
      </c>
      <c r="O189" t="str">
        <f>VLOOKUP(Geral!M189,PNV!$A$2:$E$354,5,0)</f>
        <v>DUP</v>
      </c>
      <c r="P189" t="s">
        <v>1012</v>
      </c>
      <c r="Q189" s="4">
        <v>1</v>
      </c>
      <c r="R189" s="4">
        <v>25.25</v>
      </c>
      <c r="S189" s="4">
        <v>10.9</v>
      </c>
      <c r="T189" s="67">
        <f t="shared" si="121"/>
        <v>275.22500000000002</v>
      </c>
      <c r="U189" s="6">
        <f t="shared" si="111"/>
        <v>275.22500000000002</v>
      </c>
      <c r="V189" s="6">
        <f t="shared" si="112"/>
        <v>0</v>
      </c>
      <c r="W189" s="6">
        <f t="shared" si="113"/>
        <v>0</v>
      </c>
      <c r="X189" s="6">
        <f t="shared" si="114"/>
        <v>90.9</v>
      </c>
      <c r="Y189" s="72">
        <f t="shared" si="115"/>
        <v>275.22500000000002</v>
      </c>
      <c r="Z189" s="72">
        <f t="shared" si="116"/>
        <v>275.22500000000002</v>
      </c>
      <c r="AA189" s="67">
        <f t="shared" si="122"/>
        <v>366.125</v>
      </c>
      <c r="AB189" s="67">
        <f t="shared" si="123"/>
        <v>366.125</v>
      </c>
      <c r="AC189" s="4">
        <v>1</v>
      </c>
      <c r="AD189" s="4">
        <v>0</v>
      </c>
      <c r="AE189" s="4">
        <v>0</v>
      </c>
      <c r="AF189" s="4">
        <v>0</v>
      </c>
      <c r="AG189" s="4">
        <v>1</v>
      </c>
      <c r="AH189" s="4">
        <v>0</v>
      </c>
      <c r="AI189" s="4">
        <v>0</v>
      </c>
      <c r="AJ189" s="4">
        <v>0</v>
      </c>
      <c r="AK189" s="4">
        <v>1</v>
      </c>
      <c r="AL189" s="4">
        <v>0</v>
      </c>
      <c r="AM189" s="4">
        <v>0</v>
      </c>
      <c r="AN189" s="4" t="s">
        <v>478</v>
      </c>
      <c r="AO189" s="4">
        <v>0</v>
      </c>
      <c r="AP189" s="4">
        <v>0</v>
      </c>
      <c r="AQ189" s="4">
        <v>0</v>
      </c>
      <c r="AR189" s="4">
        <v>0</v>
      </c>
      <c r="AS189" s="4">
        <v>0</v>
      </c>
      <c r="AT189" s="4">
        <v>0</v>
      </c>
      <c r="AU189" s="4">
        <v>0</v>
      </c>
      <c r="AV189" s="4">
        <v>0</v>
      </c>
      <c r="AW189" s="4">
        <v>0</v>
      </c>
      <c r="AX189" s="4">
        <v>0</v>
      </c>
      <c r="AY189" s="4">
        <v>0</v>
      </c>
      <c r="AZ189" s="4">
        <v>0</v>
      </c>
      <c r="BA189" s="4">
        <v>0</v>
      </c>
      <c r="BB189" s="4">
        <v>0</v>
      </c>
      <c r="BC189" s="9">
        <f t="shared" si="124"/>
        <v>0</v>
      </c>
      <c r="BD189" s="4">
        <v>0</v>
      </c>
      <c r="BE189" s="14">
        <f t="shared" si="125"/>
        <v>0</v>
      </c>
      <c r="BF189" s="15">
        <f t="shared" si="117"/>
        <v>0</v>
      </c>
      <c r="BG189" s="14">
        <f t="shared" si="126"/>
        <v>0</v>
      </c>
      <c r="BH189" s="16">
        <f t="shared" si="118"/>
        <v>121.19999999999999</v>
      </c>
      <c r="BI189" s="14">
        <f t="shared" si="127"/>
        <v>0</v>
      </c>
      <c r="BJ189" s="14">
        <f t="shared" si="127"/>
        <v>0</v>
      </c>
      <c r="BK189" s="14">
        <f t="shared" si="127"/>
        <v>0</v>
      </c>
      <c r="BL189" s="17">
        <f t="shared" si="119"/>
        <v>5.0500000000000007</v>
      </c>
      <c r="BM189" s="14">
        <f t="shared" si="151"/>
        <v>0</v>
      </c>
      <c r="BN189" s="14">
        <f t="shared" si="152"/>
        <v>0</v>
      </c>
      <c r="BO189" s="14">
        <f t="shared" si="152"/>
        <v>0</v>
      </c>
      <c r="BP189" s="14">
        <f t="shared" si="152"/>
        <v>0</v>
      </c>
      <c r="BQ189" s="14">
        <f t="shared" si="152"/>
        <v>0</v>
      </c>
      <c r="BR189" s="14">
        <f t="shared" si="152"/>
        <v>0</v>
      </c>
      <c r="BS189" s="14">
        <f t="shared" si="152"/>
        <v>0</v>
      </c>
      <c r="BT189" s="14">
        <f t="shared" si="152"/>
        <v>0</v>
      </c>
      <c r="BU189" s="14">
        <f t="shared" si="152"/>
        <v>0</v>
      </c>
      <c r="BV189" s="14">
        <f t="shared" si="152"/>
        <v>0</v>
      </c>
      <c r="BW189" s="14">
        <f t="shared" si="152"/>
        <v>0</v>
      </c>
      <c r="BX189" s="14">
        <f t="shared" si="152"/>
        <v>0</v>
      </c>
      <c r="BY189" s="14">
        <f t="shared" si="152"/>
        <v>0</v>
      </c>
      <c r="BZ189" s="14">
        <f t="shared" si="152"/>
        <v>0</v>
      </c>
      <c r="CA189" s="18">
        <f t="shared" si="128"/>
        <v>126.24999999999999</v>
      </c>
      <c r="CB189" s="40">
        <f t="shared" si="140"/>
        <v>1.2625000000000002</v>
      </c>
      <c r="CC189" s="39">
        <f t="shared" si="141"/>
        <v>3.1562500000000004</v>
      </c>
      <c r="CE189" s="39">
        <f t="shared" si="142"/>
        <v>6.0600000000000005</v>
      </c>
      <c r="CF189" s="39">
        <f t="shared" si="143"/>
        <v>55.045000000000009</v>
      </c>
      <c r="CG189">
        <f t="shared" si="144"/>
        <v>0.78</v>
      </c>
      <c r="CI189">
        <f t="shared" si="145"/>
        <v>2.5250000000000004</v>
      </c>
      <c r="CJ189" s="39">
        <f t="shared" si="146"/>
        <v>2.7522500000000005</v>
      </c>
      <c r="CK189" s="39">
        <f t="shared" si="147"/>
        <v>2.5250000000000004</v>
      </c>
      <c r="CL189" s="39">
        <f t="shared" si="148"/>
        <v>0.55045000000000011</v>
      </c>
      <c r="CM189" s="83">
        <f t="shared" si="129"/>
        <v>4.5871559633027525E-3</v>
      </c>
      <c r="CN189" s="83">
        <f t="shared" si="130"/>
        <v>1.1467889908256881E-2</v>
      </c>
      <c r="CO189" s="83">
        <f t="shared" si="131"/>
        <v>0</v>
      </c>
      <c r="CP189" s="83">
        <f t="shared" si="132"/>
        <v>2.2018348623853212E-2</v>
      </c>
      <c r="CQ189" s="83">
        <f t="shared" si="133"/>
        <v>0.2</v>
      </c>
      <c r="CR189" s="83">
        <f t="shared" si="134"/>
        <v>2.8340448723771458E-3</v>
      </c>
      <c r="CS189" s="83">
        <f t="shared" si="135"/>
        <v>0</v>
      </c>
      <c r="CT189" s="83">
        <f t="shared" si="136"/>
        <v>9.1743119266055051E-3</v>
      </c>
      <c r="CU189" s="83">
        <f t="shared" si="137"/>
        <v>1.0000000000000002E-2</v>
      </c>
      <c r="CV189" s="83">
        <f t="shared" si="138"/>
        <v>9.1743119266055051E-3</v>
      </c>
      <c r="CW189" s="83">
        <f t="shared" si="139"/>
        <v>2E-3</v>
      </c>
      <c r="CX189" s="124"/>
      <c r="CY189" s="125"/>
      <c r="CZ189" s="47"/>
    </row>
    <row r="190" spans="1:106" x14ac:dyDescent="0.25">
      <c r="A190">
        <v>4023</v>
      </c>
      <c r="B190">
        <v>249</v>
      </c>
      <c r="C190" t="s">
        <v>207</v>
      </c>
      <c r="D190" s="1">
        <v>41174.437314814815</v>
      </c>
      <c r="E190">
        <v>60</v>
      </c>
      <c r="F190" t="s">
        <v>475</v>
      </c>
      <c r="G190" t="s">
        <v>1439</v>
      </c>
      <c r="H190">
        <f t="shared" si="120"/>
        <v>1</v>
      </c>
      <c r="I190" t="s">
        <v>1500</v>
      </c>
      <c r="J190" t="s">
        <v>1002</v>
      </c>
      <c r="K190" s="65">
        <v>39.450000000000003</v>
      </c>
      <c r="L190" s="65"/>
      <c r="M190" t="s">
        <v>1395</v>
      </c>
      <c r="N190" t="str">
        <f>VLOOKUP(Geral!M190,PNV!$A$2:$E$354,2,0)</f>
        <v>PAV</v>
      </c>
      <c r="O190" t="str">
        <f>VLOOKUP(Geral!M190,PNV!$A$2:$E$354,5,0)</f>
        <v>DUP</v>
      </c>
      <c r="P190" t="s">
        <v>1012</v>
      </c>
      <c r="Q190" s="4">
        <v>2</v>
      </c>
      <c r="R190" s="4">
        <v>14</v>
      </c>
      <c r="S190" s="4">
        <v>35.700000000000003</v>
      </c>
      <c r="T190" s="67">
        <f t="shared" si="121"/>
        <v>499.80000000000007</v>
      </c>
      <c r="U190" s="6">
        <f t="shared" si="111"/>
        <v>499.80000000000007</v>
      </c>
      <c r="V190" s="6">
        <f t="shared" si="112"/>
        <v>0</v>
      </c>
      <c r="W190" s="6">
        <f t="shared" si="113"/>
        <v>0</v>
      </c>
      <c r="X190" s="6">
        <f t="shared" si="114"/>
        <v>100.8</v>
      </c>
      <c r="Y190" s="72">
        <f t="shared" si="115"/>
        <v>999.60000000000014</v>
      </c>
      <c r="Z190" s="72">
        <f t="shared" si="116"/>
        <v>999.60000000000014</v>
      </c>
      <c r="AA190" s="67">
        <f t="shared" si="122"/>
        <v>1100.4000000000001</v>
      </c>
      <c r="AB190" s="67">
        <f t="shared" si="123"/>
        <v>1100.4000000000001</v>
      </c>
      <c r="AC190" s="4">
        <v>0</v>
      </c>
      <c r="AD190" s="4">
        <v>1</v>
      </c>
      <c r="AE190" s="4">
        <v>0</v>
      </c>
      <c r="AF190" s="4">
        <v>1</v>
      </c>
      <c r="AG190" s="4">
        <v>0</v>
      </c>
      <c r="AH190" s="4">
        <v>0</v>
      </c>
      <c r="AI190" s="4">
        <v>0</v>
      </c>
      <c r="AJ190" s="4">
        <v>1</v>
      </c>
      <c r="AK190" s="4">
        <v>0</v>
      </c>
      <c r="AL190" s="4">
        <v>0</v>
      </c>
      <c r="AM190" s="4">
        <v>0</v>
      </c>
      <c r="AN190" s="4" t="s">
        <v>476</v>
      </c>
      <c r="AO190" s="4">
        <v>0</v>
      </c>
      <c r="AP190" s="4">
        <v>0</v>
      </c>
      <c r="AQ190" s="4">
        <v>0</v>
      </c>
      <c r="AR190" s="4">
        <v>0</v>
      </c>
      <c r="AS190" s="4">
        <v>0</v>
      </c>
      <c r="AT190" s="4">
        <v>0</v>
      </c>
      <c r="AU190" s="4">
        <v>0</v>
      </c>
      <c r="AV190" s="4">
        <v>0</v>
      </c>
      <c r="AW190" s="4">
        <v>0</v>
      </c>
      <c r="AX190" s="4">
        <v>0</v>
      </c>
      <c r="AY190" s="4">
        <v>0</v>
      </c>
      <c r="AZ190" s="4">
        <v>0</v>
      </c>
      <c r="BA190" s="4">
        <v>0</v>
      </c>
      <c r="BB190" s="4">
        <v>0</v>
      </c>
      <c r="BC190" s="9">
        <f t="shared" si="124"/>
        <v>0</v>
      </c>
      <c r="BD190" s="4">
        <v>0</v>
      </c>
      <c r="BE190" s="14">
        <f t="shared" si="125"/>
        <v>0</v>
      </c>
      <c r="BF190" s="15">
        <f t="shared" si="117"/>
        <v>34.580000000000005</v>
      </c>
      <c r="BG190" s="14">
        <f t="shared" si="126"/>
        <v>0</v>
      </c>
      <c r="BH190" s="16">
        <f t="shared" si="118"/>
        <v>67.2</v>
      </c>
      <c r="BI190" s="14">
        <f t="shared" si="127"/>
        <v>0</v>
      </c>
      <c r="BJ190" s="14">
        <f t="shared" si="127"/>
        <v>0</v>
      </c>
      <c r="BK190" s="14">
        <f t="shared" si="127"/>
        <v>0</v>
      </c>
      <c r="BL190" s="17">
        <f t="shared" si="119"/>
        <v>2.8000000000000003</v>
      </c>
      <c r="BM190" s="14">
        <f t="shared" si="151"/>
        <v>0</v>
      </c>
      <c r="BN190" s="14">
        <f t="shared" si="152"/>
        <v>0</v>
      </c>
      <c r="BO190" s="14">
        <f t="shared" si="152"/>
        <v>0</v>
      </c>
      <c r="BP190" s="14">
        <f t="shared" si="152"/>
        <v>0</v>
      </c>
      <c r="BQ190" s="14">
        <f t="shared" si="152"/>
        <v>0</v>
      </c>
      <c r="BR190" s="14">
        <f t="shared" si="152"/>
        <v>0</v>
      </c>
      <c r="BS190" s="14">
        <f t="shared" si="152"/>
        <v>0</v>
      </c>
      <c r="BT190" s="14">
        <f t="shared" si="152"/>
        <v>0</v>
      </c>
      <c r="BU190" s="14">
        <f t="shared" si="152"/>
        <v>0</v>
      </c>
      <c r="BV190" s="14">
        <f t="shared" si="152"/>
        <v>0</v>
      </c>
      <c r="BW190" s="14">
        <f t="shared" si="152"/>
        <v>0</v>
      </c>
      <c r="BX190" s="14">
        <f t="shared" si="152"/>
        <v>0</v>
      </c>
      <c r="BY190" s="14">
        <f t="shared" si="152"/>
        <v>0</v>
      </c>
      <c r="BZ190" s="14">
        <f t="shared" si="152"/>
        <v>0</v>
      </c>
      <c r="CA190" s="18">
        <f t="shared" si="128"/>
        <v>104.58</v>
      </c>
      <c r="CB190" s="40">
        <f t="shared" si="140"/>
        <v>0.70000000000000007</v>
      </c>
      <c r="CC190" s="39">
        <f t="shared" si="141"/>
        <v>1.7500000000000002</v>
      </c>
      <c r="CE190" s="39">
        <f t="shared" si="142"/>
        <v>3.3600000000000003</v>
      </c>
      <c r="CF190" s="39">
        <f t="shared" si="143"/>
        <v>99.960000000000022</v>
      </c>
      <c r="CG190">
        <f t="shared" si="144"/>
        <v>0.78</v>
      </c>
      <c r="CI190">
        <f t="shared" si="145"/>
        <v>1.4000000000000001</v>
      </c>
      <c r="CJ190" s="39">
        <f t="shared" si="146"/>
        <v>4.9980000000000011</v>
      </c>
      <c r="CK190" s="39">
        <f t="shared" si="147"/>
        <v>1.4000000000000001</v>
      </c>
      <c r="CL190" s="39">
        <f t="shared" si="148"/>
        <v>0.99960000000000027</v>
      </c>
      <c r="CM190" s="83">
        <f t="shared" si="129"/>
        <v>1.4005602240896359E-3</v>
      </c>
      <c r="CN190" s="83">
        <f t="shared" si="130"/>
        <v>3.5014005602240898E-3</v>
      </c>
      <c r="CO190" s="83">
        <f t="shared" si="131"/>
        <v>0</v>
      </c>
      <c r="CP190" s="83">
        <f t="shared" si="132"/>
        <v>6.7226890756302516E-3</v>
      </c>
      <c r="CQ190" s="83">
        <f t="shared" si="133"/>
        <v>0.2</v>
      </c>
      <c r="CR190" s="83">
        <f t="shared" si="134"/>
        <v>1.5606242496998797E-3</v>
      </c>
      <c r="CS190" s="83">
        <f t="shared" si="135"/>
        <v>0</v>
      </c>
      <c r="CT190" s="83">
        <f t="shared" si="136"/>
        <v>2.8011204481792717E-3</v>
      </c>
      <c r="CU190" s="83">
        <f t="shared" si="137"/>
        <v>0.01</v>
      </c>
      <c r="CV190" s="83">
        <f t="shared" si="138"/>
        <v>2.8011204481792717E-3</v>
      </c>
      <c r="CW190" s="83">
        <f t="shared" si="139"/>
        <v>2.0000000000000005E-3</v>
      </c>
      <c r="CX190" s="124"/>
      <c r="CY190" s="125"/>
      <c r="CZ190" s="47"/>
    </row>
    <row r="191" spans="1:106" x14ac:dyDescent="0.25">
      <c r="A191">
        <v>4024</v>
      </c>
      <c r="B191">
        <v>243</v>
      </c>
      <c r="C191" t="s">
        <v>207</v>
      </c>
      <c r="D191" s="1">
        <v>41173.60670138889</v>
      </c>
      <c r="E191">
        <v>54</v>
      </c>
      <c r="F191" t="s">
        <v>465</v>
      </c>
      <c r="G191" t="s">
        <v>1439</v>
      </c>
      <c r="H191">
        <f t="shared" si="120"/>
        <v>1</v>
      </c>
      <c r="I191" t="s">
        <v>1500</v>
      </c>
      <c r="J191" t="s">
        <v>1002</v>
      </c>
      <c r="K191" s="65">
        <v>40.200000000000003</v>
      </c>
      <c r="L191" s="65"/>
      <c r="M191" t="s">
        <v>1395</v>
      </c>
      <c r="N191" s="52" t="s">
        <v>1420</v>
      </c>
      <c r="O191" t="str">
        <f>VLOOKUP(Geral!M191,PNV!$A$2:$E$354,5,0)</f>
        <v>DUP</v>
      </c>
      <c r="P191" t="s">
        <v>1012</v>
      </c>
      <c r="Q191" s="4">
        <v>1</v>
      </c>
      <c r="R191" s="4">
        <v>39</v>
      </c>
      <c r="S191" s="4">
        <v>13.5</v>
      </c>
      <c r="T191" s="67">
        <f t="shared" si="121"/>
        <v>526.5</v>
      </c>
      <c r="U191" s="6">
        <f t="shared" si="111"/>
        <v>526.5</v>
      </c>
      <c r="V191" s="6">
        <f t="shared" si="112"/>
        <v>0</v>
      </c>
      <c r="W191" s="6">
        <f t="shared" si="113"/>
        <v>0</v>
      </c>
      <c r="X191" s="6">
        <f t="shared" si="114"/>
        <v>140.4</v>
      </c>
      <c r="Y191" s="72">
        <f t="shared" si="115"/>
        <v>526.5</v>
      </c>
      <c r="Z191" s="72">
        <f t="shared" si="116"/>
        <v>526.5</v>
      </c>
      <c r="AA191" s="67">
        <f t="shared" si="122"/>
        <v>666.9</v>
      </c>
      <c r="AB191" s="67">
        <f t="shared" si="123"/>
        <v>666.9</v>
      </c>
      <c r="AC191" s="4">
        <v>1</v>
      </c>
      <c r="AD191" s="4">
        <v>0</v>
      </c>
      <c r="AE191" s="4">
        <v>0</v>
      </c>
      <c r="AF191" s="4">
        <v>0</v>
      </c>
      <c r="AG191" s="4">
        <v>0</v>
      </c>
      <c r="AH191" s="4">
        <v>0</v>
      </c>
      <c r="AI191" s="4">
        <v>1</v>
      </c>
      <c r="AJ191" s="4">
        <v>1</v>
      </c>
      <c r="AK191" s="4">
        <v>0</v>
      </c>
      <c r="AL191" s="4">
        <v>0</v>
      </c>
      <c r="AM191" s="4">
        <v>0</v>
      </c>
      <c r="AN191" s="4" t="s">
        <v>466</v>
      </c>
      <c r="AO191" s="4">
        <v>0</v>
      </c>
      <c r="AP191" s="4">
        <v>0</v>
      </c>
      <c r="AQ191" s="4">
        <v>0</v>
      </c>
      <c r="AR191" s="4">
        <v>0</v>
      </c>
      <c r="AS191" s="4">
        <v>0</v>
      </c>
      <c r="AT191" s="4">
        <v>0</v>
      </c>
      <c r="AU191" s="4">
        <v>0</v>
      </c>
      <c r="AV191" s="4">
        <v>0</v>
      </c>
      <c r="AW191" s="4">
        <v>0</v>
      </c>
      <c r="AX191" s="4">
        <v>0</v>
      </c>
      <c r="AY191" s="4">
        <v>0</v>
      </c>
      <c r="AZ191" s="4">
        <v>0</v>
      </c>
      <c r="BA191" s="4">
        <v>30</v>
      </c>
      <c r="BB191" s="4">
        <v>30</v>
      </c>
      <c r="BC191" s="9">
        <f t="shared" si="124"/>
        <v>0</v>
      </c>
      <c r="BD191" s="4">
        <v>0</v>
      </c>
      <c r="BE191" s="14">
        <f t="shared" si="125"/>
        <v>0</v>
      </c>
      <c r="BF191" s="15">
        <f t="shared" si="117"/>
        <v>9.75</v>
      </c>
      <c r="BG191" s="14">
        <f t="shared" si="126"/>
        <v>30</v>
      </c>
      <c r="BH191" s="16">
        <f t="shared" si="118"/>
        <v>187.2</v>
      </c>
      <c r="BI191" s="14">
        <f t="shared" si="127"/>
        <v>0</v>
      </c>
      <c r="BJ191" s="14">
        <f t="shared" si="127"/>
        <v>30</v>
      </c>
      <c r="BK191" s="14">
        <f t="shared" si="127"/>
        <v>0</v>
      </c>
      <c r="BL191" s="17">
        <f t="shared" si="119"/>
        <v>7.8000000000000007</v>
      </c>
      <c r="BM191" s="14">
        <f t="shared" si="151"/>
        <v>0</v>
      </c>
      <c r="BN191" s="14">
        <f t="shared" si="152"/>
        <v>0</v>
      </c>
      <c r="BO191" s="14">
        <f t="shared" si="152"/>
        <v>0</v>
      </c>
      <c r="BP191" s="14">
        <f t="shared" si="152"/>
        <v>0</v>
      </c>
      <c r="BQ191" s="14">
        <f t="shared" si="152"/>
        <v>0</v>
      </c>
      <c r="BR191" s="14">
        <f t="shared" si="152"/>
        <v>0</v>
      </c>
      <c r="BS191" s="14">
        <f t="shared" si="152"/>
        <v>0</v>
      </c>
      <c r="BT191" s="14">
        <f t="shared" si="152"/>
        <v>0</v>
      </c>
      <c r="BU191" s="14">
        <f t="shared" si="152"/>
        <v>0</v>
      </c>
      <c r="BV191" s="14">
        <f t="shared" si="152"/>
        <v>0</v>
      </c>
      <c r="BW191" s="14">
        <f t="shared" si="152"/>
        <v>0</v>
      </c>
      <c r="BX191" s="14">
        <f t="shared" si="152"/>
        <v>0</v>
      </c>
      <c r="BY191" s="14">
        <f t="shared" si="152"/>
        <v>0</v>
      </c>
      <c r="BZ191" s="14">
        <f t="shared" si="152"/>
        <v>0</v>
      </c>
      <c r="CA191" s="18">
        <f t="shared" si="128"/>
        <v>264.75</v>
      </c>
      <c r="CB191" s="40">
        <f t="shared" si="140"/>
        <v>1.9500000000000002</v>
      </c>
      <c r="CC191" s="39">
        <f t="shared" si="141"/>
        <v>4.875</v>
      </c>
      <c r="CE191" s="39">
        <f t="shared" si="142"/>
        <v>9.3600000000000012</v>
      </c>
      <c r="CF191" s="39">
        <f t="shared" si="143"/>
        <v>105.30000000000001</v>
      </c>
      <c r="CG191">
        <f t="shared" si="144"/>
        <v>0.78</v>
      </c>
      <c r="CI191">
        <f t="shared" si="145"/>
        <v>3.9000000000000004</v>
      </c>
      <c r="CJ191" s="39">
        <f t="shared" si="146"/>
        <v>5.2650000000000006</v>
      </c>
      <c r="CK191" s="39">
        <f t="shared" si="147"/>
        <v>3.9000000000000004</v>
      </c>
      <c r="CL191" s="39">
        <f t="shared" si="148"/>
        <v>1.0530000000000002</v>
      </c>
      <c r="CM191" s="83">
        <f t="shared" si="129"/>
        <v>3.7037037037037038E-3</v>
      </c>
      <c r="CN191" s="83">
        <f t="shared" si="130"/>
        <v>9.2592592592592587E-3</v>
      </c>
      <c r="CO191" s="83">
        <f t="shared" si="131"/>
        <v>0</v>
      </c>
      <c r="CP191" s="83">
        <f t="shared" si="132"/>
        <v>1.7777777777777781E-2</v>
      </c>
      <c r="CQ191" s="83">
        <f t="shared" si="133"/>
        <v>0.2</v>
      </c>
      <c r="CR191" s="83">
        <f t="shared" si="134"/>
        <v>1.4814814814814816E-3</v>
      </c>
      <c r="CS191" s="83">
        <f t="shared" si="135"/>
        <v>0</v>
      </c>
      <c r="CT191" s="83">
        <f t="shared" si="136"/>
        <v>7.4074074074074077E-3</v>
      </c>
      <c r="CU191" s="83">
        <f t="shared" si="137"/>
        <v>1.0000000000000002E-2</v>
      </c>
      <c r="CV191" s="83">
        <f t="shared" si="138"/>
        <v>7.4074074074074077E-3</v>
      </c>
      <c r="CW191" s="83">
        <f t="shared" si="139"/>
        <v>2.0000000000000005E-3</v>
      </c>
      <c r="CX191" s="124"/>
      <c r="CY191" s="125"/>
      <c r="CZ191" s="47"/>
    </row>
    <row r="192" spans="1:106" x14ac:dyDescent="0.25">
      <c r="A192">
        <v>4025</v>
      </c>
      <c r="B192">
        <v>244</v>
      </c>
      <c r="C192" t="s">
        <v>207</v>
      </c>
      <c r="D192" s="1">
        <v>41173.615451388891</v>
      </c>
      <c r="E192">
        <v>55</v>
      </c>
      <c r="F192" t="s">
        <v>467</v>
      </c>
      <c r="G192" t="s">
        <v>1439</v>
      </c>
      <c r="H192">
        <f t="shared" si="120"/>
        <v>1</v>
      </c>
      <c r="I192" t="s">
        <v>1500</v>
      </c>
      <c r="J192" t="s">
        <v>1002</v>
      </c>
      <c r="K192" s="65">
        <v>40.200000000000003</v>
      </c>
      <c r="L192" s="65"/>
      <c r="M192" t="s">
        <v>1395</v>
      </c>
      <c r="N192" s="52" t="s">
        <v>1420</v>
      </c>
      <c r="O192" t="str">
        <f>VLOOKUP(Geral!M192,PNV!$A$2:$E$354,5,0)</f>
        <v>DUP</v>
      </c>
      <c r="P192" t="s">
        <v>1012</v>
      </c>
      <c r="Q192" s="4">
        <v>1</v>
      </c>
      <c r="R192" s="4">
        <v>38</v>
      </c>
      <c r="S192" s="4">
        <v>13.2</v>
      </c>
      <c r="T192" s="67">
        <f t="shared" si="121"/>
        <v>501.59999999999997</v>
      </c>
      <c r="U192" s="6">
        <f t="shared" si="111"/>
        <v>501.59999999999997</v>
      </c>
      <c r="V192" s="6">
        <f t="shared" si="112"/>
        <v>0</v>
      </c>
      <c r="W192" s="6">
        <f t="shared" si="113"/>
        <v>0</v>
      </c>
      <c r="X192" s="6">
        <f t="shared" si="114"/>
        <v>136.80000000000001</v>
      </c>
      <c r="Y192" s="72">
        <f t="shared" si="115"/>
        <v>501.59999999999997</v>
      </c>
      <c r="Z192" s="72">
        <f t="shared" si="116"/>
        <v>501.59999999999997</v>
      </c>
      <c r="AA192" s="67">
        <f t="shared" si="122"/>
        <v>638.4</v>
      </c>
      <c r="AB192" s="67">
        <f t="shared" si="123"/>
        <v>638.4</v>
      </c>
      <c r="AC192" s="4">
        <v>1</v>
      </c>
      <c r="AD192" s="4">
        <v>0</v>
      </c>
      <c r="AE192" s="4">
        <v>0</v>
      </c>
      <c r="AF192" s="4">
        <v>0</v>
      </c>
      <c r="AG192" s="4">
        <v>0</v>
      </c>
      <c r="AH192" s="4">
        <v>0</v>
      </c>
      <c r="AI192" s="4">
        <v>1</v>
      </c>
      <c r="AJ192" s="4">
        <v>1</v>
      </c>
      <c r="AK192" s="4">
        <v>0</v>
      </c>
      <c r="AL192" s="4">
        <v>0</v>
      </c>
      <c r="AM192" s="4">
        <v>0</v>
      </c>
      <c r="AN192" s="4" t="s">
        <v>468</v>
      </c>
      <c r="AO192" s="4">
        <v>0</v>
      </c>
      <c r="AP192" s="4">
        <v>0</v>
      </c>
      <c r="AQ192" s="4">
        <v>0</v>
      </c>
      <c r="AR192" s="4">
        <v>0</v>
      </c>
      <c r="AS192" s="4">
        <v>40</v>
      </c>
      <c r="AT192" s="4">
        <v>40</v>
      </c>
      <c r="AU192" s="4">
        <v>0</v>
      </c>
      <c r="AV192" s="4">
        <v>0</v>
      </c>
      <c r="AW192" s="4">
        <v>0</v>
      </c>
      <c r="AX192" s="4">
        <v>0</v>
      </c>
      <c r="AY192" s="4">
        <v>0</v>
      </c>
      <c r="AZ192" s="4">
        <v>0</v>
      </c>
      <c r="BA192" s="4">
        <v>30</v>
      </c>
      <c r="BB192" s="4">
        <v>30</v>
      </c>
      <c r="BC192" s="9">
        <f t="shared" si="124"/>
        <v>0</v>
      </c>
      <c r="BD192" s="4">
        <v>0</v>
      </c>
      <c r="BE192" s="14">
        <f t="shared" si="125"/>
        <v>0</v>
      </c>
      <c r="BF192" s="15">
        <f t="shared" si="117"/>
        <v>8.3599999999999977</v>
      </c>
      <c r="BG192" s="14">
        <f t="shared" si="126"/>
        <v>30</v>
      </c>
      <c r="BH192" s="16">
        <f t="shared" si="118"/>
        <v>182.4</v>
      </c>
      <c r="BI192" s="14">
        <f t="shared" si="127"/>
        <v>40</v>
      </c>
      <c r="BJ192" s="14">
        <f t="shared" si="127"/>
        <v>30</v>
      </c>
      <c r="BK192" s="14">
        <f t="shared" si="127"/>
        <v>0</v>
      </c>
      <c r="BL192" s="17">
        <f t="shared" si="119"/>
        <v>7.6000000000000005</v>
      </c>
      <c r="BM192" s="14">
        <f t="shared" si="151"/>
        <v>0</v>
      </c>
      <c r="BN192" s="14">
        <f t="shared" si="152"/>
        <v>0</v>
      </c>
      <c r="BO192" s="14">
        <f t="shared" si="152"/>
        <v>0</v>
      </c>
      <c r="BP192" s="14">
        <f t="shared" si="152"/>
        <v>0</v>
      </c>
      <c r="BQ192" s="14">
        <f t="shared" si="152"/>
        <v>0</v>
      </c>
      <c r="BR192" s="14">
        <f t="shared" si="152"/>
        <v>0</v>
      </c>
      <c r="BS192" s="14">
        <f t="shared" si="152"/>
        <v>0</v>
      </c>
      <c r="BT192" s="14">
        <f t="shared" si="152"/>
        <v>0</v>
      </c>
      <c r="BU192" s="14">
        <f t="shared" si="152"/>
        <v>0</v>
      </c>
      <c r="BV192" s="14">
        <f t="shared" si="152"/>
        <v>0</v>
      </c>
      <c r="BW192" s="14">
        <f t="shared" si="152"/>
        <v>0</v>
      </c>
      <c r="BX192" s="14">
        <f t="shared" si="152"/>
        <v>0</v>
      </c>
      <c r="BY192" s="14">
        <f t="shared" si="152"/>
        <v>40</v>
      </c>
      <c r="BZ192" s="14">
        <f t="shared" si="152"/>
        <v>0</v>
      </c>
      <c r="CA192" s="18">
        <f t="shared" si="128"/>
        <v>338.36</v>
      </c>
      <c r="CB192" s="40">
        <f t="shared" si="140"/>
        <v>1.9000000000000001</v>
      </c>
      <c r="CC192" s="39">
        <f t="shared" si="141"/>
        <v>4.75</v>
      </c>
      <c r="CE192" s="39">
        <f t="shared" si="142"/>
        <v>9.120000000000001</v>
      </c>
      <c r="CF192" s="39">
        <f t="shared" si="143"/>
        <v>100.32000000000001</v>
      </c>
      <c r="CG192">
        <f t="shared" si="144"/>
        <v>0.78</v>
      </c>
      <c r="CI192">
        <f t="shared" si="145"/>
        <v>3.8000000000000003</v>
      </c>
      <c r="CJ192" s="39">
        <f t="shared" si="146"/>
        <v>5.0160000000000009</v>
      </c>
      <c r="CK192" s="39">
        <f t="shared" si="147"/>
        <v>3.8000000000000003</v>
      </c>
      <c r="CL192" s="39">
        <f t="shared" si="148"/>
        <v>1.0032000000000003</v>
      </c>
      <c r="CM192" s="83">
        <f t="shared" si="129"/>
        <v>3.7878787878787884E-3</v>
      </c>
      <c r="CN192" s="83">
        <f t="shared" si="130"/>
        <v>9.46969696969697E-3</v>
      </c>
      <c r="CO192" s="83">
        <f t="shared" si="131"/>
        <v>0</v>
      </c>
      <c r="CP192" s="83">
        <f t="shared" si="132"/>
        <v>1.8181818181818184E-2</v>
      </c>
      <c r="CQ192" s="83">
        <f t="shared" si="133"/>
        <v>0.20000000000000004</v>
      </c>
      <c r="CR192" s="83">
        <f t="shared" si="134"/>
        <v>1.5550239234449763E-3</v>
      </c>
      <c r="CS192" s="83">
        <f t="shared" si="135"/>
        <v>0</v>
      </c>
      <c r="CT192" s="83">
        <f t="shared" si="136"/>
        <v>7.5757575757575768E-3</v>
      </c>
      <c r="CU192" s="83">
        <f t="shared" si="137"/>
        <v>1.0000000000000002E-2</v>
      </c>
      <c r="CV192" s="83">
        <f t="shared" si="138"/>
        <v>7.5757575757575768E-3</v>
      </c>
      <c r="CW192" s="83">
        <f t="shared" si="139"/>
        <v>2.0000000000000009E-3</v>
      </c>
      <c r="CX192" s="124"/>
      <c r="CY192" s="125"/>
      <c r="CZ192" s="47"/>
    </row>
    <row r="193" spans="1:104" x14ac:dyDescent="0.25">
      <c r="A193">
        <v>4026</v>
      </c>
      <c r="B193">
        <v>242</v>
      </c>
      <c r="C193" t="s">
        <v>207</v>
      </c>
      <c r="D193" s="1">
        <v>41173.584537037037</v>
      </c>
      <c r="E193">
        <v>53</v>
      </c>
      <c r="F193" t="s">
        <v>463</v>
      </c>
      <c r="G193" t="s">
        <v>1119</v>
      </c>
      <c r="H193">
        <f t="shared" si="120"/>
        <v>1</v>
      </c>
      <c r="I193" t="s">
        <v>1500</v>
      </c>
      <c r="J193" t="s">
        <v>1002</v>
      </c>
      <c r="K193" s="65">
        <v>54.6</v>
      </c>
      <c r="L193" s="65"/>
      <c r="M193" t="s">
        <v>1395</v>
      </c>
      <c r="N193" t="str">
        <f>VLOOKUP(Geral!M193,PNV!$A$2:$E$354,2,0)</f>
        <v>PAV</v>
      </c>
      <c r="O193" t="str">
        <f>VLOOKUP(Geral!M193,PNV!$A$2:$E$354,5,0)</f>
        <v>DUP</v>
      </c>
      <c r="P193" t="s">
        <v>1012</v>
      </c>
      <c r="Q193" s="4">
        <v>2</v>
      </c>
      <c r="R193" s="4">
        <v>180</v>
      </c>
      <c r="S193" s="4">
        <v>13.1</v>
      </c>
      <c r="T193" s="67">
        <f t="shared" si="121"/>
        <v>2358</v>
      </c>
      <c r="U193" s="6">
        <f t="shared" si="111"/>
        <v>2358</v>
      </c>
      <c r="V193" s="6">
        <f t="shared" si="112"/>
        <v>0</v>
      </c>
      <c r="W193" s="6">
        <f t="shared" si="113"/>
        <v>0</v>
      </c>
      <c r="X193" s="6">
        <f t="shared" si="114"/>
        <v>1296</v>
      </c>
      <c r="Y193" s="72">
        <f t="shared" si="115"/>
        <v>4716</v>
      </c>
      <c r="Z193" s="72">
        <f t="shared" si="116"/>
        <v>4716</v>
      </c>
      <c r="AA193" s="67">
        <f t="shared" si="122"/>
        <v>6012</v>
      </c>
      <c r="AB193" s="67">
        <f t="shared" si="123"/>
        <v>6012</v>
      </c>
      <c r="AC193" s="4">
        <v>1</v>
      </c>
      <c r="AD193" s="4">
        <v>1</v>
      </c>
      <c r="AE193" s="4">
        <v>0</v>
      </c>
      <c r="AF193" s="4">
        <v>0</v>
      </c>
      <c r="AG193" s="4">
        <v>1</v>
      </c>
      <c r="AH193" s="4">
        <v>0</v>
      </c>
      <c r="AI193" s="4">
        <v>0</v>
      </c>
      <c r="AJ193" s="4">
        <v>1</v>
      </c>
      <c r="AK193" s="4">
        <v>1</v>
      </c>
      <c r="AL193" s="4">
        <v>0</v>
      </c>
      <c r="AM193" s="4">
        <v>0</v>
      </c>
      <c r="AN193" s="4" t="s">
        <v>464</v>
      </c>
      <c r="AO193" s="4">
        <v>0</v>
      </c>
      <c r="AP193" s="4">
        <v>0</v>
      </c>
      <c r="AQ193" s="4">
        <v>0</v>
      </c>
      <c r="AR193" s="4">
        <v>0</v>
      </c>
      <c r="AS193" s="4">
        <v>0</v>
      </c>
      <c r="AT193" s="4">
        <v>0</v>
      </c>
      <c r="AU193" s="4">
        <v>360</v>
      </c>
      <c r="AV193" s="4">
        <v>360</v>
      </c>
      <c r="AW193" s="4">
        <v>0</v>
      </c>
      <c r="AX193" s="4">
        <v>0</v>
      </c>
      <c r="AY193" s="4">
        <v>0</v>
      </c>
      <c r="AZ193" s="4">
        <v>0</v>
      </c>
      <c r="BA193" s="4">
        <v>0</v>
      </c>
      <c r="BB193" s="4">
        <v>0</v>
      </c>
      <c r="BC193" s="9">
        <f t="shared" si="124"/>
        <v>0</v>
      </c>
      <c r="BD193" s="4">
        <v>0</v>
      </c>
      <c r="BE193" s="14">
        <f t="shared" si="125"/>
        <v>0</v>
      </c>
      <c r="BF193" s="15">
        <f t="shared" si="117"/>
        <v>37.799999999999997</v>
      </c>
      <c r="BG193" s="14">
        <f t="shared" si="126"/>
        <v>0</v>
      </c>
      <c r="BH193" s="16">
        <f t="shared" si="118"/>
        <v>864</v>
      </c>
      <c r="BI193" s="14">
        <f t="shared" si="127"/>
        <v>0</v>
      </c>
      <c r="BJ193" s="14">
        <f t="shared" si="127"/>
        <v>0</v>
      </c>
      <c r="BK193" s="14">
        <f t="shared" si="127"/>
        <v>0</v>
      </c>
      <c r="BL193" s="17">
        <f t="shared" si="119"/>
        <v>36</v>
      </c>
      <c r="BM193" s="14">
        <f t="shared" si="151"/>
        <v>0</v>
      </c>
      <c r="BN193" s="14">
        <f t="shared" si="152"/>
        <v>0</v>
      </c>
      <c r="BO193" s="14">
        <f t="shared" si="152"/>
        <v>360</v>
      </c>
      <c r="BP193" s="14">
        <f t="shared" si="152"/>
        <v>0</v>
      </c>
      <c r="BQ193" s="14">
        <f t="shared" si="152"/>
        <v>0</v>
      </c>
      <c r="BR193" s="14">
        <f t="shared" si="152"/>
        <v>0</v>
      </c>
      <c r="BS193" s="14">
        <f t="shared" si="152"/>
        <v>0</v>
      </c>
      <c r="BT193" s="14">
        <f t="shared" si="152"/>
        <v>0</v>
      </c>
      <c r="BU193" s="14">
        <f t="shared" si="152"/>
        <v>360</v>
      </c>
      <c r="BV193" s="14">
        <f t="shared" si="152"/>
        <v>0</v>
      </c>
      <c r="BW193" s="14">
        <f t="shared" si="152"/>
        <v>0</v>
      </c>
      <c r="BX193" s="14">
        <f t="shared" si="152"/>
        <v>0</v>
      </c>
      <c r="BY193" s="14">
        <f t="shared" si="152"/>
        <v>0</v>
      </c>
      <c r="BZ193" s="14">
        <f t="shared" si="152"/>
        <v>0</v>
      </c>
      <c r="CA193" s="18">
        <f t="shared" si="128"/>
        <v>1657.8</v>
      </c>
      <c r="CB193" s="40">
        <f t="shared" si="140"/>
        <v>9</v>
      </c>
      <c r="CC193" s="39">
        <f t="shared" si="141"/>
        <v>22.5</v>
      </c>
      <c r="CE193" s="39">
        <f t="shared" si="142"/>
        <v>43.199999999999996</v>
      </c>
      <c r="CF193" s="39">
        <f t="shared" si="143"/>
        <v>471.59999999999997</v>
      </c>
      <c r="CG193">
        <f t="shared" si="144"/>
        <v>0.78</v>
      </c>
      <c r="CI193">
        <f t="shared" si="145"/>
        <v>18</v>
      </c>
      <c r="CJ193" s="39">
        <f t="shared" si="146"/>
        <v>23.58</v>
      </c>
      <c r="CK193" s="39">
        <f t="shared" si="147"/>
        <v>18</v>
      </c>
      <c r="CL193" s="39">
        <f t="shared" si="148"/>
        <v>4.7160000000000002</v>
      </c>
      <c r="CM193" s="83">
        <f t="shared" si="129"/>
        <v>3.8167938931297708E-3</v>
      </c>
      <c r="CN193" s="83">
        <f t="shared" si="130"/>
        <v>9.5419847328244278E-3</v>
      </c>
      <c r="CO193" s="83">
        <f t="shared" si="131"/>
        <v>0</v>
      </c>
      <c r="CP193" s="83">
        <f t="shared" si="132"/>
        <v>1.8320610687022898E-2</v>
      </c>
      <c r="CQ193" s="83">
        <f t="shared" si="133"/>
        <v>0.19999999999999998</v>
      </c>
      <c r="CR193" s="83">
        <f t="shared" si="134"/>
        <v>3.307888040712468E-4</v>
      </c>
      <c r="CS193" s="83">
        <f t="shared" si="135"/>
        <v>0</v>
      </c>
      <c r="CT193" s="83">
        <f t="shared" si="136"/>
        <v>7.6335877862595417E-3</v>
      </c>
      <c r="CU193" s="83">
        <f t="shared" si="137"/>
        <v>9.9999999999999985E-3</v>
      </c>
      <c r="CV193" s="83">
        <f t="shared" si="138"/>
        <v>7.6335877862595417E-3</v>
      </c>
      <c r="CW193" s="83">
        <f t="shared" si="139"/>
        <v>2E-3</v>
      </c>
      <c r="CX193" s="124"/>
      <c r="CY193" s="125"/>
      <c r="CZ193" s="47"/>
    </row>
    <row r="194" spans="1:104" x14ac:dyDescent="0.25">
      <c r="A194">
        <v>4027</v>
      </c>
      <c r="B194">
        <v>240</v>
      </c>
      <c r="C194" t="s">
        <v>207</v>
      </c>
      <c r="D194" s="1">
        <v>41173.470555555556</v>
      </c>
      <c r="E194">
        <v>51</v>
      </c>
      <c r="F194" t="s">
        <v>459</v>
      </c>
      <c r="G194" t="s">
        <v>1439</v>
      </c>
      <c r="H194">
        <f t="shared" si="120"/>
        <v>1</v>
      </c>
      <c r="I194" t="s">
        <v>1500</v>
      </c>
      <c r="J194" t="s">
        <v>1002</v>
      </c>
      <c r="K194" s="65">
        <v>62.95</v>
      </c>
      <c r="L194" s="65"/>
      <c r="M194" t="s">
        <v>1395</v>
      </c>
      <c r="N194" s="52" t="s">
        <v>1420</v>
      </c>
      <c r="O194" t="str">
        <f>VLOOKUP(Geral!M194,PNV!$A$2:$E$354,5,0)</f>
        <v>DUP</v>
      </c>
      <c r="P194" t="s">
        <v>1012</v>
      </c>
      <c r="Q194" s="4">
        <v>1</v>
      </c>
      <c r="R194" s="4">
        <v>50.15</v>
      </c>
      <c r="S194" s="4">
        <v>11.3</v>
      </c>
      <c r="T194" s="67">
        <f t="shared" si="121"/>
        <v>566.69500000000005</v>
      </c>
      <c r="U194" s="6">
        <f t="shared" si="111"/>
        <v>566.69500000000005</v>
      </c>
      <c r="V194" s="6">
        <f t="shared" si="112"/>
        <v>0</v>
      </c>
      <c r="W194" s="6">
        <f t="shared" si="113"/>
        <v>0</v>
      </c>
      <c r="X194" s="6">
        <f t="shared" si="114"/>
        <v>180.54</v>
      </c>
      <c r="Y194" s="72">
        <f t="shared" si="115"/>
        <v>566.69500000000005</v>
      </c>
      <c r="Z194" s="72">
        <f t="shared" si="116"/>
        <v>566.69500000000005</v>
      </c>
      <c r="AA194" s="67">
        <f t="shared" si="122"/>
        <v>747.23500000000001</v>
      </c>
      <c r="AB194" s="67">
        <f t="shared" si="123"/>
        <v>747.23500000000001</v>
      </c>
      <c r="AC194" s="4">
        <v>1</v>
      </c>
      <c r="AD194" s="4">
        <v>0</v>
      </c>
      <c r="AE194" s="4">
        <v>0</v>
      </c>
      <c r="AF194" s="4">
        <v>0</v>
      </c>
      <c r="AG194" s="4">
        <v>0</v>
      </c>
      <c r="AH194" s="4">
        <v>0</v>
      </c>
      <c r="AI194" s="4">
        <v>1</v>
      </c>
      <c r="AJ194" s="4">
        <v>1</v>
      </c>
      <c r="AK194" s="4">
        <v>0</v>
      </c>
      <c r="AL194" s="4">
        <v>0</v>
      </c>
      <c r="AM194" s="4">
        <v>0</v>
      </c>
      <c r="AN194" s="4" t="s">
        <v>460</v>
      </c>
      <c r="AO194" s="4">
        <v>0</v>
      </c>
      <c r="AP194" s="4">
        <v>0</v>
      </c>
      <c r="AQ194" s="4">
        <v>0</v>
      </c>
      <c r="AR194" s="4">
        <v>0</v>
      </c>
      <c r="AS194" s="4">
        <v>30</v>
      </c>
      <c r="AT194" s="4">
        <v>30</v>
      </c>
      <c r="AU194" s="4">
        <v>0</v>
      </c>
      <c r="AV194" s="4">
        <v>0</v>
      </c>
      <c r="AW194" s="4">
        <v>0</v>
      </c>
      <c r="AX194" s="4">
        <v>0</v>
      </c>
      <c r="AY194" s="4">
        <v>0</v>
      </c>
      <c r="AZ194" s="4">
        <v>0</v>
      </c>
      <c r="BA194" s="4">
        <v>0</v>
      </c>
      <c r="BB194" s="4">
        <v>0</v>
      </c>
      <c r="BC194" s="9">
        <f t="shared" si="124"/>
        <v>0</v>
      </c>
      <c r="BD194" s="4">
        <v>0</v>
      </c>
      <c r="BE194" s="14">
        <f t="shared" si="125"/>
        <v>0</v>
      </c>
      <c r="BF194" s="15">
        <f t="shared" si="117"/>
        <v>0</v>
      </c>
      <c r="BG194" s="14">
        <f t="shared" si="126"/>
        <v>0</v>
      </c>
      <c r="BH194" s="16">
        <f t="shared" si="118"/>
        <v>240.71999999999997</v>
      </c>
      <c r="BI194" s="14">
        <f t="shared" si="127"/>
        <v>30</v>
      </c>
      <c r="BJ194" s="14">
        <f t="shared" si="127"/>
        <v>0</v>
      </c>
      <c r="BK194" s="14">
        <f t="shared" si="127"/>
        <v>0</v>
      </c>
      <c r="BL194" s="17">
        <f t="shared" si="119"/>
        <v>10.030000000000001</v>
      </c>
      <c r="BM194" s="14">
        <f t="shared" si="151"/>
        <v>0</v>
      </c>
      <c r="BN194" s="14">
        <f t="shared" si="152"/>
        <v>0</v>
      </c>
      <c r="BO194" s="14">
        <f t="shared" si="152"/>
        <v>0</v>
      </c>
      <c r="BP194" s="14">
        <f t="shared" si="152"/>
        <v>0</v>
      </c>
      <c r="BQ194" s="14">
        <f t="shared" si="152"/>
        <v>0</v>
      </c>
      <c r="BR194" s="14">
        <f t="shared" si="152"/>
        <v>0</v>
      </c>
      <c r="BS194" s="14">
        <f t="shared" si="152"/>
        <v>0</v>
      </c>
      <c r="BT194" s="14">
        <f t="shared" si="152"/>
        <v>0</v>
      </c>
      <c r="BU194" s="14">
        <f t="shared" si="152"/>
        <v>0</v>
      </c>
      <c r="BV194" s="14">
        <f t="shared" si="152"/>
        <v>0</v>
      </c>
      <c r="BW194" s="14">
        <f t="shared" si="152"/>
        <v>0</v>
      </c>
      <c r="BX194" s="14">
        <f t="shared" si="152"/>
        <v>0</v>
      </c>
      <c r="BY194" s="14">
        <f t="shared" si="152"/>
        <v>30</v>
      </c>
      <c r="BZ194" s="14">
        <f t="shared" si="152"/>
        <v>0</v>
      </c>
      <c r="CA194" s="18">
        <f t="shared" si="128"/>
        <v>310.75</v>
      </c>
      <c r="CB194" s="40">
        <f t="shared" si="140"/>
        <v>2.5075000000000003</v>
      </c>
      <c r="CC194" s="39">
        <f t="shared" si="141"/>
        <v>6.2687500000000007</v>
      </c>
      <c r="CE194" s="39">
        <f t="shared" si="142"/>
        <v>12.036000000000001</v>
      </c>
      <c r="CF194" s="39">
        <f t="shared" si="143"/>
        <v>113.33900000000003</v>
      </c>
      <c r="CG194">
        <f t="shared" si="144"/>
        <v>0.78</v>
      </c>
      <c r="CI194">
        <f t="shared" si="145"/>
        <v>5.0150000000000006</v>
      </c>
      <c r="CJ194" s="39">
        <f t="shared" si="146"/>
        <v>5.6669500000000017</v>
      </c>
      <c r="CK194" s="39">
        <f t="shared" si="147"/>
        <v>5.0150000000000006</v>
      </c>
      <c r="CL194" s="39">
        <f t="shared" si="148"/>
        <v>1.1333900000000003</v>
      </c>
      <c r="CM194" s="83">
        <f t="shared" si="129"/>
        <v>4.4247787610619468E-3</v>
      </c>
      <c r="CN194" s="83">
        <f t="shared" si="130"/>
        <v>1.1061946902654867E-2</v>
      </c>
      <c r="CO194" s="83">
        <f t="shared" si="131"/>
        <v>0</v>
      </c>
      <c r="CP194" s="83">
        <f t="shared" si="132"/>
        <v>2.1238938053097345E-2</v>
      </c>
      <c r="CQ194" s="83">
        <f t="shared" si="133"/>
        <v>0.20000000000000004</v>
      </c>
      <c r="CR194" s="83">
        <f t="shared" si="134"/>
        <v>1.3764017681468868E-3</v>
      </c>
      <c r="CS194" s="83">
        <f t="shared" si="135"/>
        <v>0</v>
      </c>
      <c r="CT194" s="83">
        <f t="shared" si="136"/>
        <v>8.8495575221238937E-3</v>
      </c>
      <c r="CU194" s="83">
        <f t="shared" si="137"/>
        <v>1.0000000000000002E-2</v>
      </c>
      <c r="CV194" s="83">
        <f t="shared" si="138"/>
        <v>8.8495575221238937E-3</v>
      </c>
      <c r="CW194" s="83">
        <f t="shared" si="139"/>
        <v>2.0000000000000005E-3</v>
      </c>
      <c r="CX194" s="124"/>
      <c r="CY194" s="125"/>
      <c r="CZ194" s="47"/>
    </row>
    <row r="195" spans="1:104" x14ac:dyDescent="0.25">
      <c r="A195">
        <v>4028</v>
      </c>
      <c r="B195">
        <v>241</v>
      </c>
      <c r="C195" t="s">
        <v>207</v>
      </c>
      <c r="D195" s="1">
        <v>41173.479050925926</v>
      </c>
      <c r="E195">
        <v>52</v>
      </c>
      <c r="F195" t="s">
        <v>461</v>
      </c>
      <c r="G195" t="s">
        <v>1439</v>
      </c>
      <c r="H195">
        <f t="shared" si="120"/>
        <v>1</v>
      </c>
      <c r="I195" t="s">
        <v>1500</v>
      </c>
      <c r="J195" t="s">
        <v>1002</v>
      </c>
      <c r="K195" s="65">
        <v>62.95</v>
      </c>
      <c r="L195" s="65"/>
      <c r="M195" t="s">
        <v>1395</v>
      </c>
      <c r="N195" s="52" t="s">
        <v>1420</v>
      </c>
      <c r="O195" t="str">
        <f>VLOOKUP(Geral!M195,PNV!$A$2:$E$354,5,0)</f>
        <v>DUP</v>
      </c>
      <c r="P195" t="s">
        <v>1012</v>
      </c>
      <c r="Q195" s="4">
        <v>1</v>
      </c>
      <c r="R195" s="4">
        <v>40</v>
      </c>
      <c r="S195" s="4">
        <v>10</v>
      </c>
      <c r="T195" s="67">
        <f t="shared" si="121"/>
        <v>400</v>
      </c>
      <c r="U195" s="6">
        <f t="shared" si="111"/>
        <v>400</v>
      </c>
      <c r="V195" s="6">
        <f t="shared" si="112"/>
        <v>0</v>
      </c>
      <c r="W195" s="6">
        <f t="shared" si="113"/>
        <v>0</v>
      </c>
      <c r="X195" s="6">
        <f t="shared" si="114"/>
        <v>144</v>
      </c>
      <c r="Y195" s="72">
        <f t="shared" si="115"/>
        <v>400</v>
      </c>
      <c r="Z195" s="72">
        <f t="shared" si="116"/>
        <v>400</v>
      </c>
      <c r="AA195" s="67">
        <f t="shared" si="122"/>
        <v>544</v>
      </c>
      <c r="AB195" s="67">
        <f t="shared" si="123"/>
        <v>544</v>
      </c>
      <c r="AC195" s="4">
        <v>1</v>
      </c>
      <c r="AD195" s="4">
        <v>0</v>
      </c>
      <c r="AE195" s="4">
        <v>0</v>
      </c>
      <c r="AF195" s="4">
        <v>0</v>
      </c>
      <c r="AG195" s="4">
        <v>0</v>
      </c>
      <c r="AH195" s="4">
        <v>1</v>
      </c>
      <c r="AI195" s="4">
        <v>0</v>
      </c>
      <c r="AJ195" s="4">
        <v>1</v>
      </c>
      <c r="AK195" s="4">
        <v>0</v>
      </c>
      <c r="AL195" s="4">
        <v>0</v>
      </c>
      <c r="AM195" s="4">
        <v>0</v>
      </c>
      <c r="AN195" s="4" t="s">
        <v>462</v>
      </c>
      <c r="AO195" s="4">
        <v>10</v>
      </c>
      <c r="AP195" s="4">
        <v>10</v>
      </c>
      <c r="AQ195" s="4">
        <v>40</v>
      </c>
      <c r="AR195" s="4">
        <v>40</v>
      </c>
      <c r="AS195" s="4">
        <v>40</v>
      </c>
      <c r="AT195" s="4">
        <v>40</v>
      </c>
      <c r="AU195" s="4">
        <v>80</v>
      </c>
      <c r="AV195" s="4">
        <v>80</v>
      </c>
      <c r="AW195" s="4">
        <v>0</v>
      </c>
      <c r="AX195" s="4">
        <v>0</v>
      </c>
      <c r="AY195" s="4">
        <v>0</v>
      </c>
      <c r="AZ195" s="4">
        <v>0</v>
      </c>
      <c r="BA195" s="4">
        <v>20</v>
      </c>
      <c r="BB195" s="4">
        <v>20</v>
      </c>
      <c r="BC195" s="9">
        <f t="shared" si="124"/>
        <v>0</v>
      </c>
      <c r="BD195" s="4">
        <v>80</v>
      </c>
      <c r="BE195" s="14">
        <f t="shared" si="125"/>
        <v>0</v>
      </c>
      <c r="BF195" s="15">
        <f t="shared" si="117"/>
        <v>0</v>
      </c>
      <c r="BG195" s="14">
        <f t="shared" si="126"/>
        <v>20</v>
      </c>
      <c r="BH195" s="16">
        <f t="shared" si="118"/>
        <v>192</v>
      </c>
      <c r="BI195" s="14">
        <f t="shared" si="127"/>
        <v>40</v>
      </c>
      <c r="BJ195" s="14">
        <f t="shared" si="127"/>
        <v>20</v>
      </c>
      <c r="BK195" s="14">
        <f t="shared" si="127"/>
        <v>0</v>
      </c>
      <c r="BL195" s="17">
        <f t="shared" si="119"/>
        <v>8</v>
      </c>
      <c r="BM195" s="14">
        <f t="shared" si="151"/>
        <v>0</v>
      </c>
      <c r="BN195" s="14">
        <f t="shared" si="151"/>
        <v>50</v>
      </c>
      <c r="BO195" s="14">
        <f t="shared" si="151"/>
        <v>80</v>
      </c>
      <c r="BP195" s="14">
        <f t="shared" si="151"/>
        <v>40</v>
      </c>
      <c r="BQ195" s="14">
        <f t="shared" si="151"/>
        <v>10</v>
      </c>
      <c r="BR195" s="14">
        <f t="shared" si="151"/>
        <v>0</v>
      </c>
      <c r="BS195" s="14">
        <f t="shared" si="151"/>
        <v>0</v>
      </c>
      <c r="BT195" s="14">
        <f t="shared" si="151"/>
        <v>0</v>
      </c>
      <c r="BU195" s="14">
        <f t="shared" si="151"/>
        <v>80</v>
      </c>
      <c r="BV195" s="14">
        <f t="shared" si="151"/>
        <v>0</v>
      </c>
      <c r="BW195" s="14">
        <f t="shared" si="151"/>
        <v>0</v>
      </c>
      <c r="BX195" s="14">
        <f t="shared" si="151"/>
        <v>0</v>
      </c>
      <c r="BY195" s="14">
        <f t="shared" si="151"/>
        <v>40</v>
      </c>
      <c r="BZ195" s="14">
        <f t="shared" si="151"/>
        <v>0</v>
      </c>
      <c r="CA195" s="18">
        <f t="shared" si="128"/>
        <v>580</v>
      </c>
      <c r="CB195" s="40">
        <f t="shared" si="140"/>
        <v>2</v>
      </c>
      <c r="CC195" s="39">
        <f t="shared" si="141"/>
        <v>5</v>
      </c>
      <c r="CE195" s="39">
        <f t="shared" si="142"/>
        <v>9.6</v>
      </c>
      <c r="CF195" s="39">
        <f t="shared" si="143"/>
        <v>80</v>
      </c>
      <c r="CG195">
        <f t="shared" si="144"/>
        <v>0.78</v>
      </c>
      <c r="CI195">
        <f t="shared" si="145"/>
        <v>4</v>
      </c>
      <c r="CJ195" s="39">
        <f t="shared" si="146"/>
        <v>4</v>
      </c>
      <c r="CK195" s="39">
        <f t="shared" si="147"/>
        <v>4</v>
      </c>
      <c r="CL195" s="39">
        <f t="shared" si="148"/>
        <v>0.8</v>
      </c>
      <c r="CM195" s="83">
        <f t="shared" si="129"/>
        <v>5.0000000000000001E-3</v>
      </c>
      <c r="CN195" s="83">
        <f t="shared" si="130"/>
        <v>1.2500000000000001E-2</v>
      </c>
      <c r="CO195" s="83">
        <f t="shared" si="131"/>
        <v>0</v>
      </c>
      <c r="CP195" s="83">
        <f t="shared" si="132"/>
        <v>2.4E-2</v>
      </c>
      <c r="CQ195" s="83">
        <f t="shared" si="133"/>
        <v>0.2</v>
      </c>
      <c r="CR195" s="83">
        <f t="shared" si="134"/>
        <v>1.9500000000000001E-3</v>
      </c>
      <c r="CS195" s="83">
        <f t="shared" si="135"/>
        <v>0</v>
      </c>
      <c r="CT195" s="83">
        <f t="shared" si="136"/>
        <v>0.01</v>
      </c>
      <c r="CU195" s="83">
        <f t="shared" si="137"/>
        <v>0.01</v>
      </c>
      <c r="CV195" s="83">
        <f t="shared" si="138"/>
        <v>0.01</v>
      </c>
      <c r="CW195" s="83">
        <f t="shared" si="139"/>
        <v>2E-3</v>
      </c>
      <c r="CX195" s="124"/>
      <c r="CY195" s="125"/>
      <c r="CZ195" s="47"/>
    </row>
    <row r="196" spans="1:104" x14ac:dyDescent="0.25">
      <c r="A196">
        <v>4029</v>
      </c>
      <c r="B196">
        <v>239</v>
      </c>
      <c r="C196" t="s">
        <v>207</v>
      </c>
      <c r="D196" s="1">
        <v>41173.454259259262</v>
      </c>
      <c r="E196">
        <v>50</v>
      </c>
      <c r="F196" t="s">
        <v>457</v>
      </c>
      <c r="G196" t="s">
        <v>1438</v>
      </c>
      <c r="H196">
        <f t="shared" si="120"/>
        <v>2</v>
      </c>
      <c r="I196" t="s">
        <v>1500</v>
      </c>
      <c r="J196" t="s">
        <v>1002</v>
      </c>
      <c r="K196" s="65">
        <v>65.400000000000006</v>
      </c>
      <c r="L196" s="65"/>
      <c r="M196" s="52" t="s">
        <v>1473</v>
      </c>
      <c r="N196" t="s">
        <v>1420</v>
      </c>
      <c r="O196" t="s">
        <v>1420</v>
      </c>
      <c r="P196" t="s">
        <v>1012</v>
      </c>
      <c r="Q196" s="4">
        <v>2</v>
      </c>
      <c r="R196" s="4">
        <v>49</v>
      </c>
      <c r="S196" s="4">
        <v>13.2</v>
      </c>
      <c r="T196" s="67">
        <f t="shared" si="121"/>
        <v>646.79999999999995</v>
      </c>
      <c r="U196" s="6">
        <f t="shared" si="111"/>
        <v>646.79999999999995</v>
      </c>
      <c r="V196" s="6">
        <f t="shared" si="112"/>
        <v>0</v>
      </c>
      <c r="W196" s="6">
        <f t="shared" si="113"/>
        <v>0</v>
      </c>
      <c r="X196" s="6">
        <f t="shared" si="114"/>
        <v>95.039999999999992</v>
      </c>
      <c r="Y196" s="72">
        <f t="shared" si="115"/>
        <v>646.79999999999995</v>
      </c>
      <c r="Z196" s="72">
        <f t="shared" si="116"/>
        <v>646.79999999999995</v>
      </c>
      <c r="AA196" s="67">
        <f t="shared" si="122"/>
        <v>741.83999999999992</v>
      </c>
      <c r="AB196" s="67">
        <f t="shared" si="123"/>
        <v>741.83999999999992</v>
      </c>
      <c r="AC196" s="4">
        <v>1</v>
      </c>
      <c r="AD196" s="4">
        <v>0</v>
      </c>
      <c r="AE196" s="4">
        <v>0</v>
      </c>
      <c r="AF196" s="4">
        <v>0</v>
      </c>
      <c r="AG196" s="4">
        <v>0</v>
      </c>
      <c r="AH196" s="4">
        <v>0</v>
      </c>
      <c r="AI196" s="4">
        <v>1</v>
      </c>
      <c r="AJ196" s="4">
        <v>1</v>
      </c>
      <c r="AK196" s="4">
        <v>0</v>
      </c>
      <c r="AL196" s="4">
        <v>0</v>
      </c>
      <c r="AM196" s="4">
        <v>0</v>
      </c>
      <c r="AN196" s="4" t="s">
        <v>458</v>
      </c>
      <c r="AO196" s="4">
        <v>0.5</v>
      </c>
      <c r="AP196" s="4">
        <v>0.5</v>
      </c>
      <c r="AQ196" s="4">
        <v>20</v>
      </c>
      <c r="AR196" s="4">
        <v>20</v>
      </c>
      <c r="AS196" s="4">
        <v>0</v>
      </c>
      <c r="AT196" s="4">
        <v>0</v>
      </c>
      <c r="AU196" s="4">
        <v>0</v>
      </c>
      <c r="AV196" s="4">
        <v>0</v>
      </c>
      <c r="AW196" s="4">
        <v>0</v>
      </c>
      <c r="AX196" s="4">
        <v>0</v>
      </c>
      <c r="AY196" s="4">
        <v>0</v>
      </c>
      <c r="AZ196" s="4">
        <v>0</v>
      </c>
      <c r="BA196" s="4">
        <v>30</v>
      </c>
      <c r="BB196" s="4">
        <v>30</v>
      </c>
      <c r="BC196" s="9">
        <f t="shared" si="124"/>
        <v>0</v>
      </c>
      <c r="BD196" s="4">
        <v>0</v>
      </c>
      <c r="BE196" s="14">
        <f t="shared" si="125"/>
        <v>0</v>
      </c>
      <c r="BF196" s="15">
        <f t="shared" si="117"/>
        <v>10.779999999999998</v>
      </c>
      <c r="BG196" s="14">
        <f t="shared" si="126"/>
        <v>30</v>
      </c>
      <c r="BH196" s="16">
        <f t="shared" si="118"/>
        <v>235.2</v>
      </c>
      <c r="BI196" s="14">
        <f t="shared" si="127"/>
        <v>0</v>
      </c>
      <c r="BJ196" s="14">
        <f t="shared" si="127"/>
        <v>30</v>
      </c>
      <c r="BK196" s="14">
        <f t="shared" si="127"/>
        <v>0</v>
      </c>
      <c r="BL196" s="17">
        <f t="shared" si="119"/>
        <v>9.8000000000000007</v>
      </c>
      <c r="BM196" s="14">
        <f t="shared" si="151"/>
        <v>0</v>
      </c>
      <c r="BN196" s="14">
        <f t="shared" si="151"/>
        <v>20.5</v>
      </c>
      <c r="BO196" s="14">
        <f t="shared" si="151"/>
        <v>0</v>
      </c>
      <c r="BP196" s="14">
        <f t="shared" si="151"/>
        <v>20</v>
      </c>
      <c r="BQ196" s="14">
        <f t="shared" si="151"/>
        <v>0.5</v>
      </c>
      <c r="BR196" s="14">
        <f t="shared" si="151"/>
        <v>0</v>
      </c>
      <c r="BS196" s="14">
        <f t="shared" si="151"/>
        <v>0</v>
      </c>
      <c r="BT196" s="14">
        <f t="shared" si="151"/>
        <v>0</v>
      </c>
      <c r="BU196" s="14">
        <f t="shared" si="151"/>
        <v>0</v>
      </c>
      <c r="BV196" s="14">
        <f t="shared" si="151"/>
        <v>0</v>
      </c>
      <c r="BW196" s="14">
        <f t="shared" si="151"/>
        <v>0</v>
      </c>
      <c r="BX196" s="14">
        <f t="shared" si="151"/>
        <v>0</v>
      </c>
      <c r="BY196" s="14">
        <f t="shared" si="151"/>
        <v>0</v>
      </c>
      <c r="BZ196" s="14">
        <f t="shared" si="151"/>
        <v>0</v>
      </c>
      <c r="CA196" s="18">
        <f t="shared" si="128"/>
        <v>356.78000000000003</v>
      </c>
      <c r="CB196" s="40">
        <f t="shared" si="140"/>
        <v>2.4500000000000002</v>
      </c>
      <c r="CC196" s="39">
        <f t="shared" si="141"/>
        <v>6.125</v>
      </c>
      <c r="CE196" s="39">
        <f t="shared" si="142"/>
        <v>11.76</v>
      </c>
      <c r="CF196" s="39">
        <f t="shared" si="143"/>
        <v>129.36000000000001</v>
      </c>
      <c r="CG196">
        <f t="shared" si="144"/>
        <v>0.78</v>
      </c>
      <c r="CI196">
        <f t="shared" si="145"/>
        <v>4.9000000000000004</v>
      </c>
      <c r="CJ196" s="39">
        <f t="shared" si="146"/>
        <v>6.4680000000000009</v>
      </c>
      <c r="CK196" s="39">
        <f t="shared" si="147"/>
        <v>4.9000000000000004</v>
      </c>
      <c r="CL196" s="39">
        <f t="shared" si="148"/>
        <v>1.2936000000000003</v>
      </c>
      <c r="CM196" s="83">
        <f t="shared" si="129"/>
        <v>3.7878787878787884E-3</v>
      </c>
      <c r="CN196" s="83">
        <f t="shared" si="130"/>
        <v>9.46969696969697E-3</v>
      </c>
      <c r="CO196" s="83">
        <f t="shared" si="131"/>
        <v>0</v>
      </c>
      <c r="CP196" s="83">
        <f t="shared" si="132"/>
        <v>1.8181818181818184E-2</v>
      </c>
      <c r="CQ196" s="83">
        <f t="shared" si="133"/>
        <v>0.20000000000000004</v>
      </c>
      <c r="CR196" s="83">
        <f t="shared" si="134"/>
        <v>1.2059369202226345E-3</v>
      </c>
      <c r="CS196" s="83">
        <f t="shared" si="135"/>
        <v>0</v>
      </c>
      <c r="CT196" s="83">
        <f t="shared" si="136"/>
        <v>7.5757575757575768E-3</v>
      </c>
      <c r="CU196" s="83">
        <f t="shared" si="137"/>
        <v>1.0000000000000002E-2</v>
      </c>
      <c r="CV196" s="83">
        <f t="shared" si="138"/>
        <v>7.5757575757575768E-3</v>
      </c>
      <c r="CW196" s="83">
        <f t="shared" si="139"/>
        <v>2.0000000000000005E-3</v>
      </c>
      <c r="CX196" s="124"/>
      <c r="CY196" s="125"/>
      <c r="CZ196" s="47"/>
    </row>
    <row r="197" spans="1:104" x14ac:dyDescent="0.25">
      <c r="A197">
        <v>4030</v>
      </c>
      <c r="B197">
        <v>238</v>
      </c>
      <c r="C197" t="s">
        <v>207</v>
      </c>
      <c r="D197" s="1">
        <v>41173.439305555556</v>
      </c>
      <c r="E197">
        <v>49</v>
      </c>
      <c r="F197" t="s">
        <v>347</v>
      </c>
      <c r="G197" t="s">
        <v>1438</v>
      </c>
      <c r="H197">
        <f t="shared" si="120"/>
        <v>2</v>
      </c>
      <c r="I197" t="s">
        <v>1500</v>
      </c>
      <c r="J197" t="s">
        <v>1002</v>
      </c>
      <c r="K197" s="65">
        <v>65.430000000000007</v>
      </c>
      <c r="L197" s="65"/>
      <c r="M197" s="52" t="s">
        <v>1473</v>
      </c>
      <c r="N197" t="s">
        <v>1420</v>
      </c>
      <c r="O197" t="s">
        <v>1420</v>
      </c>
      <c r="P197" t="s">
        <v>1012</v>
      </c>
      <c r="Q197" s="4">
        <v>2</v>
      </c>
      <c r="R197" s="4">
        <v>49</v>
      </c>
      <c r="S197" s="4">
        <v>13.2</v>
      </c>
      <c r="T197" s="67">
        <f t="shared" si="121"/>
        <v>646.79999999999995</v>
      </c>
      <c r="U197" s="6">
        <f t="shared" ref="U197:U260" si="153">IF(H197=0,T197,IF(N197="PAV",R197*MAX(DA197,S197),IF(Q197=1,R197*MAX(DA197,S197),R197*MAX(S197,DA197*2))))</f>
        <v>646.79999999999995</v>
      </c>
      <c r="V197" s="6">
        <f t="shared" ref="V197:V260" si="154">IF(AND(O197="PAV",OR(H197=0,H197=2)),S197*18,IF(AND(O197="PAV",H197=1),R197*13,0))</f>
        <v>0</v>
      </c>
      <c r="W197" s="6">
        <f t="shared" ref="W197:W260" si="155">IF(AND(O197="PAV",OR(H197=0,H197=2)),S197*10.8,IF(AND(O197="PAV",H197=1),R197*13,0))</f>
        <v>0</v>
      </c>
      <c r="X197" s="6">
        <f t="shared" ref="X197:X260" si="156">IF(OR(H197=0,H197=2),S197*7.2,R197*Q197/2*7.2)</f>
        <v>95.039999999999992</v>
      </c>
      <c r="Y197" s="72">
        <f t="shared" ref="Y197:Y260" si="157">IF(OR(H197=0,H197=2),U197+V197,IF(N197="DUP",U197,2*U197))</f>
        <v>646.79999999999995</v>
      </c>
      <c r="Z197" s="72">
        <f t="shared" ref="Z197:Z260" si="158">IF(OR(H197=0,H197=2),U197+W197,IF(N197="DUP",U197,2*U197))</f>
        <v>646.79999999999995</v>
      </c>
      <c r="AA197" s="67">
        <f t="shared" si="122"/>
        <v>741.83999999999992</v>
      </c>
      <c r="AB197" s="67">
        <f t="shared" si="123"/>
        <v>741.83999999999992</v>
      </c>
      <c r="AC197" s="4">
        <v>1</v>
      </c>
      <c r="AD197" s="4">
        <v>0</v>
      </c>
      <c r="AE197" s="4">
        <v>0</v>
      </c>
      <c r="AF197" s="4">
        <v>0</v>
      </c>
      <c r="AG197" s="4">
        <v>0</v>
      </c>
      <c r="AH197" s="4">
        <v>0</v>
      </c>
      <c r="AI197" s="4">
        <v>1</v>
      </c>
      <c r="AJ197" s="4">
        <v>1</v>
      </c>
      <c r="AK197" s="4">
        <v>0</v>
      </c>
      <c r="AL197" s="4">
        <v>0</v>
      </c>
      <c r="AM197" s="4">
        <v>0</v>
      </c>
      <c r="AN197" s="4" t="s">
        <v>456</v>
      </c>
      <c r="AO197" s="4">
        <v>0</v>
      </c>
      <c r="AP197" s="4">
        <v>0</v>
      </c>
      <c r="AQ197" s="4">
        <v>0</v>
      </c>
      <c r="AR197" s="4">
        <v>0</v>
      </c>
      <c r="AS197" s="4">
        <v>0</v>
      </c>
      <c r="AT197" s="4">
        <v>0</v>
      </c>
      <c r="AU197" s="4">
        <v>0</v>
      </c>
      <c r="AV197" s="4">
        <v>0</v>
      </c>
      <c r="AW197" s="4">
        <v>0</v>
      </c>
      <c r="AX197" s="4">
        <v>0</v>
      </c>
      <c r="AY197" s="4">
        <v>0</v>
      </c>
      <c r="AZ197" s="4">
        <v>0</v>
      </c>
      <c r="BA197" s="4">
        <v>30</v>
      </c>
      <c r="BB197" s="4">
        <v>30</v>
      </c>
      <c r="BC197" s="9">
        <f t="shared" si="124"/>
        <v>0</v>
      </c>
      <c r="BD197" s="4">
        <v>0</v>
      </c>
      <c r="BE197" s="14">
        <f t="shared" si="125"/>
        <v>0</v>
      </c>
      <c r="BF197" s="15">
        <f t="shared" ref="BF197:BF260" si="159">IF(G197="Passarela",10%*R197*S197,IF(S197&gt;=12,10%*R197*(S197-11),0))</f>
        <v>10.779999999999998</v>
      </c>
      <c r="BG197" s="14">
        <f t="shared" si="126"/>
        <v>30</v>
      </c>
      <c r="BH197" s="16">
        <f t="shared" ref="BH197:BH260" si="160">4*R197*1.2</f>
        <v>235.2</v>
      </c>
      <c r="BI197" s="14">
        <f t="shared" si="127"/>
        <v>0</v>
      </c>
      <c r="BJ197" s="14">
        <f t="shared" si="127"/>
        <v>30</v>
      </c>
      <c r="BK197" s="14">
        <f t="shared" si="127"/>
        <v>0</v>
      </c>
      <c r="BL197" s="17">
        <f t="shared" ref="BL197:BL260" si="161">IF(G197="Passarela",0,2*R197*10%)</f>
        <v>9.8000000000000007</v>
      </c>
      <c r="BM197" s="14">
        <f t="shared" si="151"/>
        <v>0</v>
      </c>
      <c r="BN197" s="14">
        <f t="shared" si="151"/>
        <v>0</v>
      </c>
      <c r="BO197" s="14">
        <f t="shared" si="151"/>
        <v>0</v>
      </c>
      <c r="BP197" s="14">
        <f t="shared" si="151"/>
        <v>0</v>
      </c>
      <c r="BQ197" s="14">
        <f t="shared" si="151"/>
        <v>0</v>
      </c>
      <c r="BR197" s="14">
        <f t="shared" si="151"/>
        <v>0</v>
      </c>
      <c r="BS197" s="14">
        <f t="shared" si="151"/>
        <v>0</v>
      </c>
      <c r="BT197" s="14">
        <f t="shared" si="151"/>
        <v>0</v>
      </c>
      <c r="BU197" s="14">
        <f t="shared" si="151"/>
        <v>0</v>
      </c>
      <c r="BV197" s="14">
        <f t="shared" si="151"/>
        <v>0</v>
      </c>
      <c r="BW197" s="14">
        <f t="shared" si="151"/>
        <v>0</v>
      </c>
      <c r="BX197" s="14">
        <f t="shared" si="151"/>
        <v>0</v>
      </c>
      <c r="BY197" s="14">
        <f t="shared" si="151"/>
        <v>0</v>
      </c>
      <c r="BZ197" s="14">
        <f t="shared" si="151"/>
        <v>0</v>
      </c>
      <c r="CA197" s="18">
        <f t="shared" si="128"/>
        <v>315.78000000000003</v>
      </c>
      <c r="CB197" s="40">
        <f t="shared" si="140"/>
        <v>2.4500000000000002</v>
      </c>
      <c r="CC197" s="39">
        <f t="shared" si="141"/>
        <v>6.125</v>
      </c>
      <c r="CE197" s="39">
        <f t="shared" si="142"/>
        <v>11.76</v>
      </c>
      <c r="CF197" s="39">
        <f t="shared" si="143"/>
        <v>129.36000000000001</v>
      </c>
      <c r="CG197">
        <f t="shared" si="144"/>
        <v>0.78</v>
      </c>
      <c r="CI197">
        <f t="shared" si="145"/>
        <v>4.9000000000000004</v>
      </c>
      <c r="CJ197" s="39">
        <f t="shared" si="146"/>
        <v>6.4680000000000009</v>
      </c>
      <c r="CK197" s="39">
        <f t="shared" si="147"/>
        <v>4.9000000000000004</v>
      </c>
      <c r="CL197" s="39">
        <f t="shared" si="148"/>
        <v>1.2936000000000003</v>
      </c>
      <c r="CM197" s="83">
        <f t="shared" si="129"/>
        <v>3.7878787878787884E-3</v>
      </c>
      <c r="CN197" s="83">
        <f t="shared" si="130"/>
        <v>9.46969696969697E-3</v>
      </c>
      <c r="CO197" s="83">
        <f t="shared" si="131"/>
        <v>0</v>
      </c>
      <c r="CP197" s="83">
        <f t="shared" si="132"/>
        <v>1.8181818181818184E-2</v>
      </c>
      <c r="CQ197" s="83">
        <f t="shared" si="133"/>
        <v>0.20000000000000004</v>
      </c>
      <c r="CR197" s="83">
        <f t="shared" si="134"/>
        <v>1.2059369202226345E-3</v>
      </c>
      <c r="CS197" s="83">
        <f t="shared" si="135"/>
        <v>0</v>
      </c>
      <c r="CT197" s="83">
        <f t="shared" si="136"/>
        <v>7.5757575757575768E-3</v>
      </c>
      <c r="CU197" s="83">
        <f t="shared" si="137"/>
        <v>1.0000000000000002E-2</v>
      </c>
      <c r="CV197" s="83">
        <f t="shared" si="138"/>
        <v>7.5757575757575768E-3</v>
      </c>
      <c r="CW197" s="83">
        <f t="shared" si="139"/>
        <v>2.0000000000000005E-3</v>
      </c>
      <c r="CX197" s="124"/>
      <c r="CY197" s="125"/>
      <c r="CZ197" s="47"/>
    </row>
    <row r="198" spans="1:104" x14ac:dyDescent="0.25">
      <c r="A198">
        <v>4031</v>
      </c>
      <c r="B198">
        <v>236</v>
      </c>
      <c r="C198" t="s">
        <v>207</v>
      </c>
      <c r="D198" s="1">
        <v>41173.406134259261</v>
      </c>
      <c r="E198">
        <v>47</v>
      </c>
      <c r="F198" t="s">
        <v>452</v>
      </c>
      <c r="G198" t="s">
        <v>1439</v>
      </c>
      <c r="H198">
        <f t="shared" ref="H198:H261" si="162">IF(G198="Passarela",0,IF(G198="Passagem Superior",2,1))</f>
        <v>1</v>
      </c>
      <c r="I198" t="s">
        <v>1500</v>
      </c>
      <c r="J198" t="s">
        <v>1002</v>
      </c>
      <c r="K198" s="65">
        <v>67.45</v>
      </c>
      <c r="L198" s="65"/>
      <c r="M198" t="s">
        <v>1012</v>
      </c>
      <c r="N198" s="52"/>
      <c r="Q198" s="4">
        <v>0</v>
      </c>
      <c r="R198" s="4">
        <v>25</v>
      </c>
      <c r="S198" s="4">
        <v>10</v>
      </c>
      <c r="T198" s="67">
        <f t="shared" ref="T198:T261" si="163">R198*S198</f>
        <v>250</v>
      </c>
      <c r="U198" s="6">
        <f t="shared" si="153"/>
        <v>250</v>
      </c>
      <c r="V198" s="6">
        <f t="shared" si="154"/>
        <v>0</v>
      </c>
      <c r="W198" s="6">
        <f t="shared" si="155"/>
        <v>0</v>
      </c>
      <c r="X198" s="6">
        <f t="shared" si="156"/>
        <v>0</v>
      </c>
      <c r="Y198" s="72">
        <f t="shared" si="157"/>
        <v>500</v>
      </c>
      <c r="Z198" s="72">
        <f t="shared" si="158"/>
        <v>500</v>
      </c>
      <c r="AA198" s="67">
        <f t="shared" ref="AA198:AA261" si="164">Y198+X198</f>
        <v>500</v>
      </c>
      <c r="AB198" s="67">
        <f t="shared" ref="AB198:AB261" si="165">Z198+X198</f>
        <v>500</v>
      </c>
      <c r="AC198" s="4">
        <v>1</v>
      </c>
      <c r="AD198" s="4">
        <v>0</v>
      </c>
      <c r="AE198" s="4">
        <v>0</v>
      </c>
      <c r="AF198" s="4">
        <v>0</v>
      </c>
      <c r="AG198" s="4">
        <v>0</v>
      </c>
      <c r="AH198" s="4">
        <v>1</v>
      </c>
      <c r="AI198" s="4">
        <v>0</v>
      </c>
      <c r="AJ198" s="4">
        <v>1</v>
      </c>
      <c r="AK198" s="4">
        <v>0</v>
      </c>
      <c r="AL198" s="4">
        <v>0</v>
      </c>
      <c r="AM198" s="4">
        <v>0</v>
      </c>
      <c r="AN198" s="4" t="s">
        <v>453</v>
      </c>
      <c r="AO198" s="4">
        <v>8</v>
      </c>
      <c r="AP198" s="4">
        <v>8</v>
      </c>
      <c r="AQ198" s="4">
        <v>0</v>
      </c>
      <c r="AR198" s="4">
        <v>0</v>
      </c>
      <c r="AS198" s="4">
        <v>0</v>
      </c>
      <c r="AT198" s="4">
        <v>0</v>
      </c>
      <c r="AU198" s="4">
        <v>50</v>
      </c>
      <c r="AV198" s="4">
        <v>50</v>
      </c>
      <c r="AW198" s="4">
        <v>0</v>
      </c>
      <c r="AX198" s="4">
        <v>0</v>
      </c>
      <c r="AY198" s="4">
        <v>0</v>
      </c>
      <c r="AZ198" s="4">
        <v>0</v>
      </c>
      <c r="BA198" s="4">
        <v>0</v>
      </c>
      <c r="BB198" s="4">
        <v>0</v>
      </c>
      <c r="BC198" s="9">
        <f t="shared" ref="BC198:BC261" si="166">IF(G198="Passarela",0,IF(AND(CX198=1,CY198=1,CZ198=1),(13-S198)*R198,IF(AND(CX198=1,CY198=1,CZ198=0),(11.5-S198)*R198,IF(AND(CX198=0,CY198=1,CZ198=1),(13-S198)*R198,0))))</f>
        <v>0</v>
      </c>
      <c r="BD198" s="4">
        <v>50</v>
      </c>
      <c r="BE198" s="14">
        <f t="shared" ref="BE198:BE261" si="167">SUMIF($AO$2:$BC$2,BE$2,$AO198:$BC198)</f>
        <v>0</v>
      </c>
      <c r="BF198" s="15">
        <f t="shared" si="159"/>
        <v>0</v>
      </c>
      <c r="BG198" s="14">
        <f t="shared" ref="BG198:BG261" si="168">SUMIF($AO$2:$BC$2,BG$2,$AO198:$BC198)</f>
        <v>0</v>
      </c>
      <c r="BH198" s="16">
        <f t="shared" si="160"/>
        <v>120</v>
      </c>
      <c r="BI198" s="14">
        <f t="shared" ref="BI198:BK261" si="169">SUMIF($AO$2:$BC$2,BI$2,$AO198:$BC198)</f>
        <v>0</v>
      </c>
      <c r="BJ198" s="14">
        <f t="shared" si="169"/>
        <v>0</v>
      </c>
      <c r="BK198" s="14">
        <f t="shared" si="169"/>
        <v>0</v>
      </c>
      <c r="BL198" s="17">
        <f t="shared" si="161"/>
        <v>5</v>
      </c>
      <c r="BM198" s="14">
        <f t="shared" si="151"/>
        <v>0</v>
      </c>
      <c r="BN198" s="14">
        <f t="shared" si="151"/>
        <v>8</v>
      </c>
      <c r="BO198" s="14">
        <f t="shared" si="151"/>
        <v>50</v>
      </c>
      <c r="BP198" s="14">
        <f t="shared" si="151"/>
        <v>0</v>
      </c>
      <c r="BQ198" s="14">
        <f t="shared" si="151"/>
        <v>8</v>
      </c>
      <c r="BR198" s="14">
        <f t="shared" si="151"/>
        <v>0</v>
      </c>
      <c r="BS198" s="14">
        <f t="shared" si="151"/>
        <v>0</v>
      </c>
      <c r="BT198" s="14">
        <f t="shared" si="151"/>
        <v>0</v>
      </c>
      <c r="BU198" s="14">
        <f t="shared" si="151"/>
        <v>50</v>
      </c>
      <c r="BV198" s="14">
        <f t="shared" si="151"/>
        <v>0</v>
      </c>
      <c r="BW198" s="14">
        <f t="shared" si="151"/>
        <v>0</v>
      </c>
      <c r="BX198" s="14">
        <f t="shared" si="151"/>
        <v>0</v>
      </c>
      <c r="BY198" s="14">
        <f t="shared" si="151"/>
        <v>0</v>
      </c>
      <c r="BZ198" s="14">
        <f t="shared" si="151"/>
        <v>0</v>
      </c>
      <c r="CA198" s="18">
        <f t="shared" ref="CA198:CA261" si="170">SUM(BE198:BZ198)</f>
        <v>241</v>
      </c>
      <c r="CB198" s="40">
        <f t="shared" si="140"/>
        <v>1.25</v>
      </c>
      <c r="CC198" s="39">
        <f t="shared" si="141"/>
        <v>3.125</v>
      </c>
      <c r="CE198" s="39">
        <f t="shared" si="142"/>
        <v>6</v>
      </c>
      <c r="CF198" s="39">
        <f t="shared" si="143"/>
        <v>50</v>
      </c>
      <c r="CG198">
        <f t="shared" si="144"/>
        <v>0.78</v>
      </c>
      <c r="CI198">
        <f t="shared" si="145"/>
        <v>2.5</v>
      </c>
      <c r="CJ198" s="39">
        <f t="shared" si="146"/>
        <v>2.5</v>
      </c>
      <c r="CK198" s="39">
        <f t="shared" si="147"/>
        <v>2.5</v>
      </c>
      <c r="CL198" s="39">
        <f t="shared" si="148"/>
        <v>0.5</v>
      </c>
      <c r="CM198" s="83">
        <f t="shared" ref="CM198:CM261" si="171">CB198/$U198</f>
        <v>5.0000000000000001E-3</v>
      </c>
      <c r="CN198" s="83">
        <f t="shared" ref="CN198:CN261" si="172">CC198/$U198</f>
        <v>1.2500000000000001E-2</v>
      </c>
      <c r="CO198" s="83">
        <f t="shared" ref="CO198:CO261" si="173">CD198/$U198</f>
        <v>0</v>
      </c>
      <c r="CP198" s="83">
        <f t="shared" ref="CP198:CP261" si="174">CE198/$U198</f>
        <v>2.4E-2</v>
      </c>
      <c r="CQ198" s="83">
        <f t="shared" ref="CQ198:CQ261" si="175">CF198/$U198</f>
        <v>0.2</v>
      </c>
      <c r="CR198" s="83">
        <f t="shared" ref="CR198:CR261" si="176">CG198/$U198</f>
        <v>3.1199999999999999E-3</v>
      </c>
      <c r="CS198" s="83">
        <f t="shared" ref="CS198:CS261" si="177">CH198/$U198</f>
        <v>0</v>
      </c>
      <c r="CT198" s="83">
        <f t="shared" ref="CT198:CT261" si="178">CI198/$U198</f>
        <v>0.01</v>
      </c>
      <c r="CU198" s="83">
        <f t="shared" ref="CU198:CU261" si="179">CJ198/$U198</f>
        <v>0.01</v>
      </c>
      <c r="CV198" s="83">
        <f t="shared" ref="CV198:CV261" si="180">CK198/$U198</f>
        <v>0.01</v>
      </c>
      <c r="CW198" s="83">
        <f t="shared" ref="CW198:CW261" si="181">CL198/$U198</f>
        <v>2E-3</v>
      </c>
      <c r="CX198" s="124"/>
      <c r="CY198" s="125"/>
      <c r="CZ198" s="47"/>
    </row>
    <row r="199" spans="1:104" x14ac:dyDescent="0.25">
      <c r="A199">
        <v>4032</v>
      </c>
      <c r="B199">
        <v>237</v>
      </c>
      <c r="C199" t="s">
        <v>207</v>
      </c>
      <c r="D199" s="1">
        <v>41173.415659722225</v>
      </c>
      <c r="E199">
        <v>48</v>
      </c>
      <c r="F199" t="s">
        <v>454</v>
      </c>
      <c r="G199" t="s">
        <v>1439</v>
      </c>
      <c r="H199">
        <f t="shared" si="162"/>
        <v>1</v>
      </c>
      <c r="I199" t="s">
        <v>1500</v>
      </c>
      <c r="J199" t="s">
        <v>1002</v>
      </c>
      <c r="K199" s="65">
        <v>67.45</v>
      </c>
      <c r="L199" s="65"/>
      <c r="M199" t="s">
        <v>1012</v>
      </c>
      <c r="N199" s="52"/>
      <c r="Q199" s="4">
        <v>0</v>
      </c>
      <c r="R199" s="4">
        <v>35.25</v>
      </c>
      <c r="S199" s="4">
        <v>10</v>
      </c>
      <c r="T199" s="67">
        <f t="shared" si="163"/>
        <v>352.5</v>
      </c>
      <c r="U199" s="6">
        <f t="shared" si="153"/>
        <v>352.5</v>
      </c>
      <c r="V199" s="6">
        <f t="shared" si="154"/>
        <v>0</v>
      </c>
      <c r="W199" s="6">
        <f t="shared" si="155"/>
        <v>0</v>
      </c>
      <c r="X199" s="6">
        <f t="shared" si="156"/>
        <v>0</v>
      </c>
      <c r="Y199" s="72">
        <f t="shared" si="157"/>
        <v>705</v>
      </c>
      <c r="Z199" s="72">
        <f t="shared" si="158"/>
        <v>705</v>
      </c>
      <c r="AA199" s="67">
        <f t="shared" si="164"/>
        <v>705</v>
      </c>
      <c r="AB199" s="67">
        <f t="shared" si="165"/>
        <v>705</v>
      </c>
      <c r="AC199" s="4">
        <v>0</v>
      </c>
      <c r="AD199" s="4">
        <v>1</v>
      </c>
      <c r="AE199" s="4">
        <v>0</v>
      </c>
      <c r="AF199" s="4">
        <v>0</v>
      </c>
      <c r="AG199" s="4">
        <v>1</v>
      </c>
      <c r="AH199" s="4">
        <v>0</v>
      </c>
      <c r="AI199" s="4">
        <v>0</v>
      </c>
      <c r="AJ199" s="4">
        <v>1</v>
      </c>
      <c r="AK199" s="4">
        <v>0</v>
      </c>
      <c r="AL199" s="4">
        <v>0</v>
      </c>
      <c r="AM199" s="4">
        <v>0</v>
      </c>
      <c r="AN199" s="4" t="s">
        <v>455</v>
      </c>
      <c r="AO199" s="4">
        <v>0</v>
      </c>
      <c r="AP199" s="4">
        <v>0</v>
      </c>
      <c r="AQ199" s="4">
        <v>100</v>
      </c>
      <c r="AR199" s="4">
        <v>100</v>
      </c>
      <c r="AS199" s="4">
        <v>100</v>
      </c>
      <c r="AT199" s="4">
        <v>100</v>
      </c>
      <c r="AU199" s="4">
        <v>0</v>
      </c>
      <c r="AV199" s="4">
        <v>0</v>
      </c>
      <c r="AW199" s="4">
        <v>0</v>
      </c>
      <c r="AX199" s="4">
        <v>0</v>
      </c>
      <c r="AY199" s="4">
        <v>0</v>
      </c>
      <c r="AZ199" s="4">
        <v>0</v>
      </c>
      <c r="BA199" s="4">
        <v>0</v>
      </c>
      <c r="BB199" s="4">
        <v>0</v>
      </c>
      <c r="BC199" s="9">
        <f t="shared" si="166"/>
        <v>0</v>
      </c>
      <c r="BD199" s="4">
        <v>0</v>
      </c>
      <c r="BE199" s="14">
        <f t="shared" si="167"/>
        <v>0</v>
      </c>
      <c r="BF199" s="15">
        <f t="shared" si="159"/>
        <v>0</v>
      </c>
      <c r="BG199" s="14">
        <f t="shared" si="168"/>
        <v>0</v>
      </c>
      <c r="BH199" s="16">
        <f t="shared" si="160"/>
        <v>169.2</v>
      </c>
      <c r="BI199" s="14">
        <f t="shared" si="169"/>
        <v>100</v>
      </c>
      <c r="BJ199" s="14">
        <f t="shared" si="169"/>
        <v>0</v>
      </c>
      <c r="BK199" s="14">
        <f t="shared" si="169"/>
        <v>0</v>
      </c>
      <c r="BL199" s="17">
        <f t="shared" si="161"/>
        <v>7.0500000000000007</v>
      </c>
      <c r="BM199" s="14">
        <f t="shared" si="151"/>
        <v>0</v>
      </c>
      <c r="BN199" s="14">
        <f t="shared" si="151"/>
        <v>100</v>
      </c>
      <c r="BO199" s="14">
        <f t="shared" si="151"/>
        <v>0</v>
      </c>
      <c r="BP199" s="14">
        <f t="shared" si="151"/>
        <v>100</v>
      </c>
      <c r="BQ199" s="14">
        <f t="shared" si="151"/>
        <v>0</v>
      </c>
      <c r="BR199" s="14">
        <f t="shared" si="151"/>
        <v>0</v>
      </c>
      <c r="BS199" s="14">
        <f t="shared" si="151"/>
        <v>0</v>
      </c>
      <c r="BT199" s="14">
        <f t="shared" si="151"/>
        <v>0</v>
      </c>
      <c r="BU199" s="14">
        <f t="shared" si="151"/>
        <v>0</v>
      </c>
      <c r="BV199" s="14">
        <f t="shared" si="151"/>
        <v>0</v>
      </c>
      <c r="BW199" s="14">
        <f t="shared" si="151"/>
        <v>0</v>
      </c>
      <c r="BX199" s="14">
        <f t="shared" si="151"/>
        <v>0</v>
      </c>
      <c r="BY199" s="14">
        <f t="shared" si="151"/>
        <v>100</v>
      </c>
      <c r="BZ199" s="14">
        <f t="shared" si="151"/>
        <v>0</v>
      </c>
      <c r="CA199" s="18">
        <f t="shared" si="170"/>
        <v>576.25</v>
      </c>
      <c r="CB199" s="40">
        <f t="shared" ref="CB199:CB262" si="182">IF(G199="Passarela",2*5%*R199,5%*R199)</f>
        <v>1.7625000000000002</v>
      </c>
      <c r="CC199" s="39">
        <f t="shared" ref="CC199:CC262" si="183">IF(G199="Passarela",5%*R199*S199,5%*R199*2.5)</f>
        <v>4.40625</v>
      </c>
      <c r="CE199" s="39">
        <f t="shared" ref="CE199:CE262" si="184">IF(G199="Passarela",2*20%*R199*1.2,20%*R199*1.2)</f>
        <v>8.4600000000000009</v>
      </c>
      <c r="CF199" s="39">
        <f t="shared" ref="CF199:CF262" si="185">20%*R199*S199</f>
        <v>70.5</v>
      </c>
      <c r="CG199">
        <f t="shared" ref="CG199:CG262" si="186">IF(F199="Passarela",0,2%*13*1.5*2)</f>
        <v>0.78</v>
      </c>
      <c r="CI199">
        <f t="shared" ref="CI199:CI262" si="187">IF(G199="Passarela",0,5%*R199*2)</f>
        <v>3.5250000000000004</v>
      </c>
      <c r="CJ199" s="39">
        <f t="shared" ref="CJ199:CJ262" si="188">5%*CF199</f>
        <v>3.5250000000000004</v>
      </c>
      <c r="CK199" s="39">
        <f t="shared" ref="CK199:CK262" si="189">2*5%*R199</f>
        <v>3.5250000000000004</v>
      </c>
      <c r="CL199" s="39">
        <f t="shared" ref="CL199:CL262" si="190">20%*CJ199</f>
        <v>0.70500000000000007</v>
      </c>
      <c r="CM199" s="83">
        <f t="shared" si="171"/>
        <v>5.0000000000000001E-3</v>
      </c>
      <c r="CN199" s="83">
        <f t="shared" si="172"/>
        <v>1.2500000000000001E-2</v>
      </c>
      <c r="CO199" s="83">
        <f t="shared" si="173"/>
        <v>0</v>
      </c>
      <c r="CP199" s="83">
        <f t="shared" si="174"/>
        <v>2.4000000000000004E-2</v>
      </c>
      <c r="CQ199" s="83">
        <f t="shared" si="175"/>
        <v>0.2</v>
      </c>
      <c r="CR199" s="83">
        <f t="shared" si="176"/>
        <v>2.2127659574468087E-3</v>
      </c>
      <c r="CS199" s="83">
        <f t="shared" si="177"/>
        <v>0</v>
      </c>
      <c r="CT199" s="83">
        <f t="shared" si="178"/>
        <v>0.01</v>
      </c>
      <c r="CU199" s="83">
        <f t="shared" si="179"/>
        <v>0.01</v>
      </c>
      <c r="CV199" s="83">
        <f t="shared" si="180"/>
        <v>0.01</v>
      </c>
      <c r="CW199" s="83">
        <f t="shared" si="181"/>
        <v>2E-3</v>
      </c>
      <c r="CX199" s="124"/>
      <c r="CY199" s="125"/>
      <c r="CZ199" s="47"/>
    </row>
    <row r="200" spans="1:104" x14ac:dyDescent="0.25">
      <c r="A200">
        <v>4033</v>
      </c>
      <c r="B200">
        <v>235</v>
      </c>
      <c r="C200" t="s">
        <v>207</v>
      </c>
      <c r="D200" s="1">
        <v>41172.713136574072</v>
      </c>
      <c r="E200">
        <v>46</v>
      </c>
      <c r="F200" t="s">
        <v>368</v>
      </c>
      <c r="G200" t="s">
        <v>1439</v>
      </c>
      <c r="H200">
        <f t="shared" si="162"/>
        <v>1</v>
      </c>
      <c r="I200" t="s">
        <v>1500</v>
      </c>
      <c r="J200" t="s">
        <v>1002</v>
      </c>
      <c r="K200" s="65">
        <v>67.95</v>
      </c>
      <c r="L200" s="65"/>
      <c r="M200" t="s">
        <v>1012</v>
      </c>
      <c r="Q200" s="4">
        <v>0</v>
      </c>
      <c r="R200" s="4">
        <v>13</v>
      </c>
      <c r="S200" s="4">
        <v>23</v>
      </c>
      <c r="T200" s="67">
        <f t="shared" si="163"/>
        <v>299</v>
      </c>
      <c r="U200" s="6">
        <f t="shared" si="153"/>
        <v>299</v>
      </c>
      <c r="V200" s="6">
        <f t="shared" si="154"/>
        <v>0</v>
      </c>
      <c r="W200" s="6">
        <f t="shared" si="155"/>
        <v>0</v>
      </c>
      <c r="X200" s="6">
        <f t="shared" si="156"/>
        <v>0</v>
      </c>
      <c r="Y200" s="72">
        <f t="shared" si="157"/>
        <v>598</v>
      </c>
      <c r="Z200" s="72">
        <f t="shared" si="158"/>
        <v>598</v>
      </c>
      <c r="AA200" s="67">
        <f t="shared" si="164"/>
        <v>598</v>
      </c>
      <c r="AB200" s="67">
        <f t="shared" si="165"/>
        <v>598</v>
      </c>
      <c r="AC200" s="4">
        <v>1</v>
      </c>
      <c r="AD200" s="4">
        <v>0</v>
      </c>
      <c r="AE200" s="4">
        <v>0</v>
      </c>
      <c r="AF200" s="4">
        <v>1</v>
      </c>
      <c r="AG200" s="4">
        <v>0</v>
      </c>
      <c r="AH200" s="4">
        <v>0</v>
      </c>
      <c r="AI200" s="4">
        <v>0</v>
      </c>
      <c r="AJ200" s="4">
        <v>1</v>
      </c>
      <c r="AK200" s="4">
        <v>0</v>
      </c>
      <c r="AL200" s="4">
        <v>0</v>
      </c>
      <c r="AM200" s="4">
        <v>0</v>
      </c>
      <c r="AN200" s="4" t="s">
        <v>451</v>
      </c>
      <c r="AO200" s="4">
        <v>0</v>
      </c>
      <c r="AP200" s="4">
        <v>0</v>
      </c>
      <c r="AQ200" s="4">
        <v>0</v>
      </c>
      <c r="AR200" s="4">
        <v>0</v>
      </c>
      <c r="AS200" s="4">
        <v>200</v>
      </c>
      <c r="AT200" s="4">
        <v>200</v>
      </c>
      <c r="AU200" s="4">
        <v>46</v>
      </c>
      <c r="AV200" s="4">
        <v>46</v>
      </c>
      <c r="AW200" s="4">
        <v>0</v>
      </c>
      <c r="AX200" s="4">
        <v>0</v>
      </c>
      <c r="AY200" s="4">
        <v>0</v>
      </c>
      <c r="AZ200" s="4">
        <v>0</v>
      </c>
      <c r="BA200" s="4">
        <v>0</v>
      </c>
      <c r="BB200" s="4">
        <v>0</v>
      </c>
      <c r="BC200" s="9">
        <f t="shared" si="166"/>
        <v>0</v>
      </c>
      <c r="BD200" s="4">
        <v>46</v>
      </c>
      <c r="BE200" s="14">
        <f t="shared" si="167"/>
        <v>0</v>
      </c>
      <c r="BF200" s="15">
        <f t="shared" si="159"/>
        <v>15.600000000000001</v>
      </c>
      <c r="BG200" s="14">
        <f t="shared" si="168"/>
        <v>0</v>
      </c>
      <c r="BH200" s="16">
        <f t="shared" si="160"/>
        <v>62.4</v>
      </c>
      <c r="BI200" s="14">
        <f t="shared" si="169"/>
        <v>200</v>
      </c>
      <c r="BJ200" s="14">
        <f t="shared" si="169"/>
        <v>0</v>
      </c>
      <c r="BK200" s="14">
        <f t="shared" si="169"/>
        <v>0</v>
      </c>
      <c r="BL200" s="17">
        <f t="shared" si="161"/>
        <v>2.6</v>
      </c>
      <c r="BM200" s="14">
        <f t="shared" si="151"/>
        <v>0</v>
      </c>
      <c r="BN200" s="14">
        <f t="shared" si="151"/>
        <v>0</v>
      </c>
      <c r="BO200" s="14">
        <f t="shared" si="151"/>
        <v>46</v>
      </c>
      <c r="BP200" s="14">
        <f t="shared" si="151"/>
        <v>0</v>
      </c>
      <c r="BQ200" s="14">
        <f t="shared" si="151"/>
        <v>0</v>
      </c>
      <c r="BR200" s="14">
        <f t="shared" si="151"/>
        <v>0</v>
      </c>
      <c r="BS200" s="14">
        <f t="shared" si="151"/>
        <v>0</v>
      </c>
      <c r="BT200" s="14">
        <f t="shared" si="151"/>
        <v>0</v>
      </c>
      <c r="BU200" s="14">
        <f t="shared" si="151"/>
        <v>46</v>
      </c>
      <c r="BV200" s="14">
        <f t="shared" si="151"/>
        <v>0</v>
      </c>
      <c r="BW200" s="14">
        <f t="shared" si="151"/>
        <v>0</v>
      </c>
      <c r="BX200" s="14">
        <f t="shared" si="151"/>
        <v>0</v>
      </c>
      <c r="BY200" s="14">
        <f t="shared" si="151"/>
        <v>200</v>
      </c>
      <c r="BZ200" s="14">
        <f t="shared" si="151"/>
        <v>0</v>
      </c>
      <c r="CA200" s="18">
        <f t="shared" si="170"/>
        <v>572.6</v>
      </c>
      <c r="CB200" s="40">
        <f t="shared" si="182"/>
        <v>0.65</v>
      </c>
      <c r="CC200" s="39">
        <f t="shared" si="183"/>
        <v>1.625</v>
      </c>
      <c r="CE200" s="39">
        <f t="shared" si="184"/>
        <v>3.12</v>
      </c>
      <c r="CF200" s="39">
        <f t="shared" si="185"/>
        <v>59.800000000000004</v>
      </c>
      <c r="CG200">
        <f t="shared" si="186"/>
        <v>0.78</v>
      </c>
      <c r="CI200">
        <f t="shared" si="187"/>
        <v>1.3</v>
      </c>
      <c r="CJ200" s="39">
        <f t="shared" si="188"/>
        <v>2.99</v>
      </c>
      <c r="CK200" s="39">
        <f t="shared" si="189"/>
        <v>1.3</v>
      </c>
      <c r="CL200" s="39">
        <f t="shared" si="190"/>
        <v>0.59800000000000009</v>
      </c>
      <c r="CM200" s="83">
        <f t="shared" si="171"/>
        <v>2.1739130434782609E-3</v>
      </c>
      <c r="CN200" s="83">
        <f t="shared" si="172"/>
        <v>5.434782608695652E-3</v>
      </c>
      <c r="CO200" s="83">
        <f t="shared" si="173"/>
        <v>0</v>
      </c>
      <c r="CP200" s="83">
        <f t="shared" si="174"/>
        <v>1.0434782608695653E-2</v>
      </c>
      <c r="CQ200" s="83">
        <f t="shared" si="175"/>
        <v>0.2</v>
      </c>
      <c r="CR200" s="83">
        <f t="shared" si="176"/>
        <v>2.6086956521739132E-3</v>
      </c>
      <c r="CS200" s="83">
        <f t="shared" si="177"/>
        <v>0</v>
      </c>
      <c r="CT200" s="83">
        <f t="shared" si="178"/>
        <v>4.3478260869565218E-3</v>
      </c>
      <c r="CU200" s="83">
        <f t="shared" si="179"/>
        <v>0.01</v>
      </c>
      <c r="CV200" s="83">
        <f t="shared" si="180"/>
        <v>4.3478260869565218E-3</v>
      </c>
      <c r="CW200" s="83">
        <f t="shared" si="181"/>
        <v>2.0000000000000005E-3</v>
      </c>
      <c r="CX200" s="124"/>
      <c r="CY200" s="125"/>
      <c r="CZ200" s="47"/>
    </row>
    <row r="201" spans="1:104" x14ac:dyDescent="0.25">
      <c r="A201">
        <v>4034</v>
      </c>
      <c r="B201">
        <v>234</v>
      </c>
      <c r="C201" t="s">
        <v>207</v>
      </c>
      <c r="D201" s="1">
        <v>41172.705543981479</v>
      </c>
      <c r="E201">
        <v>45</v>
      </c>
      <c r="F201" t="s">
        <v>368</v>
      </c>
      <c r="G201" t="s">
        <v>1439</v>
      </c>
      <c r="H201">
        <f t="shared" si="162"/>
        <v>1</v>
      </c>
      <c r="I201" t="s">
        <v>1500</v>
      </c>
      <c r="J201" t="s">
        <v>1002</v>
      </c>
      <c r="K201" s="65">
        <v>68</v>
      </c>
      <c r="L201" s="65"/>
      <c r="M201" t="s">
        <v>1012</v>
      </c>
      <c r="Q201" s="4">
        <v>0</v>
      </c>
      <c r="R201" s="4">
        <v>13</v>
      </c>
      <c r="S201" s="4">
        <v>23</v>
      </c>
      <c r="T201" s="67">
        <f t="shared" si="163"/>
        <v>299</v>
      </c>
      <c r="U201" s="6">
        <f t="shared" si="153"/>
        <v>299</v>
      </c>
      <c r="V201" s="6">
        <f t="shared" si="154"/>
        <v>0</v>
      </c>
      <c r="W201" s="6">
        <f t="shared" si="155"/>
        <v>0</v>
      </c>
      <c r="X201" s="6">
        <f t="shared" si="156"/>
        <v>0</v>
      </c>
      <c r="Y201" s="72">
        <f t="shared" si="157"/>
        <v>598</v>
      </c>
      <c r="Z201" s="72">
        <f t="shared" si="158"/>
        <v>598</v>
      </c>
      <c r="AA201" s="67">
        <f t="shared" si="164"/>
        <v>598</v>
      </c>
      <c r="AB201" s="67">
        <f t="shared" si="165"/>
        <v>598</v>
      </c>
      <c r="AC201" s="4">
        <v>1</v>
      </c>
      <c r="AD201" s="4">
        <v>0</v>
      </c>
      <c r="AE201" s="4">
        <v>0</v>
      </c>
      <c r="AF201" s="4">
        <v>1</v>
      </c>
      <c r="AG201" s="4">
        <v>0</v>
      </c>
      <c r="AH201" s="4">
        <v>0</v>
      </c>
      <c r="AI201" s="4">
        <v>0</v>
      </c>
      <c r="AJ201" s="4">
        <v>1</v>
      </c>
      <c r="AK201" s="4">
        <v>0</v>
      </c>
      <c r="AL201" s="4">
        <v>0</v>
      </c>
      <c r="AM201" s="4">
        <v>0</v>
      </c>
      <c r="AN201" s="4" t="s">
        <v>450</v>
      </c>
      <c r="AO201" s="4">
        <v>0</v>
      </c>
      <c r="AP201" s="4">
        <v>0</v>
      </c>
      <c r="AQ201" s="4">
        <v>0</v>
      </c>
      <c r="AR201" s="4">
        <v>0</v>
      </c>
      <c r="AS201" s="4">
        <v>140</v>
      </c>
      <c r="AT201" s="4">
        <v>140</v>
      </c>
      <c r="AU201" s="4">
        <v>26</v>
      </c>
      <c r="AV201" s="4">
        <v>26</v>
      </c>
      <c r="AW201" s="4">
        <v>0</v>
      </c>
      <c r="AX201" s="4">
        <v>0</v>
      </c>
      <c r="AY201" s="4">
        <v>0</v>
      </c>
      <c r="AZ201" s="4">
        <v>0</v>
      </c>
      <c r="BA201" s="4">
        <v>0</v>
      </c>
      <c r="BB201" s="4">
        <v>0</v>
      </c>
      <c r="BC201" s="9">
        <f t="shared" si="166"/>
        <v>0</v>
      </c>
      <c r="BD201" s="4">
        <v>26</v>
      </c>
      <c r="BE201" s="14">
        <f t="shared" si="167"/>
        <v>0</v>
      </c>
      <c r="BF201" s="15">
        <f t="shared" si="159"/>
        <v>15.600000000000001</v>
      </c>
      <c r="BG201" s="14">
        <f t="shared" si="168"/>
        <v>0</v>
      </c>
      <c r="BH201" s="16">
        <f t="shared" si="160"/>
        <v>62.4</v>
      </c>
      <c r="BI201" s="14">
        <f t="shared" si="169"/>
        <v>140</v>
      </c>
      <c r="BJ201" s="14">
        <f t="shared" si="169"/>
        <v>0</v>
      </c>
      <c r="BK201" s="14">
        <f t="shared" si="169"/>
        <v>0</v>
      </c>
      <c r="BL201" s="17">
        <f t="shared" si="161"/>
        <v>2.6</v>
      </c>
      <c r="BM201" s="14">
        <f t="shared" si="151"/>
        <v>0</v>
      </c>
      <c r="BN201" s="14">
        <f t="shared" si="151"/>
        <v>0</v>
      </c>
      <c r="BO201" s="14">
        <f t="shared" si="151"/>
        <v>26</v>
      </c>
      <c r="BP201" s="14">
        <f t="shared" si="151"/>
        <v>0</v>
      </c>
      <c r="BQ201" s="14">
        <f t="shared" si="151"/>
        <v>0</v>
      </c>
      <c r="BR201" s="14">
        <f t="shared" si="151"/>
        <v>0</v>
      </c>
      <c r="BS201" s="14">
        <f t="shared" si="151"/>
        <v>0</v>
      </c>
      <c r="BT201" s="14">
        <f t="shared" si="151"/>
        <v>0</v>
      </c>
      <c r="BU201" s="14">
        <f t="shared" si="151"/>
        <v>26</v>
      </c>
      <c r="BV201" s="14">
        <f t="shared" si="151"/>
        <v>0</v>
      </c>
      <c r="BW201" s="14">
        <f t="shared" si="151"/>
        <v>0</v>
      </c>
      <c r="BX201" s="14">
        <f t="shared" si="151"/>
        <v>0</v>
      </c>
      <c r="BY201" s="14">
        <f t="shared" si="151"/>
        <v>140</v>
      </c>
      <c r="BZ201" s="14">
        <f t="shared" si="151"/>
        <v>0</v>
      </c>
      <c r="CA201" s="18">
        <f t="shared" si="170"/>
        <v>412.6</v>
      </c>
      <c r="CB201" s="40">
        <f t="shared" si="182"/>
        <v>0.65</v>
      </c>
      <c r="CC201" s="39">
        <f t="shared" si="183"/>
        <v>1.625</v>
      </c>
      <c r="CE201" s="39">
        <f t="shared" si="184"/>
        <v>3.12</v>
      </c>
      <c r="CF201" s="39">
        <f t="shared" si="185"/>
        <v>59.800000000000004</v>
      </c>
      <c r="CG201">
        <f t="shared" si="186"/>
        <v>0.78</v>
      </c>
      <c r="CI201">
        <f t="shared" si="187"/>
        <v>1.3</v>
      </c>
      <c r="CJ201" s="39">
        <f t="shared" si="188"/>
        <v>2.99</v>
      </c>
      <c r="CK201" s="39">
        <f t="shared" si="189"/>
        <v>1.3</v>
      </c>
      <c r="CL201" s="39">
        <f t="shared" si="190"/>
        <v>0.59800000000000009</v>
      </c>
      <c r="CM201" s="83">
        <f t="shared" si="171"/>
        <v>2.1739130434782609E-3</v>
      </c>
      <c r="CN201" s="83">
        <f t="shared" si="172"/>
        <v>5.434782608695652E-3</v>
      </c>
      <c r="CO201" s="83">
        <f t="shared" si="173"/>
        <v>0</v>
      </c>
      <c r="CP201" s="83">
        <f t="shared" si="174"/>
        <v>1.0434782608695653E-2</v>
      </c>
      <c r="CQ201" s="83">
        <f t="shared" si="175"/>
        <v>0.2</v>
      </c>
      <c r="CR201" s="83">
        <f t="shared" si="176"/>
        <v>2.6086956521739132E-3</v>
      </c>
      <c r="CS201" s="83">
        <f t="shared" si="177"/>
        <v>0</v>
      </c>
      <c r="CT201" s="83">
        <f t="shared" si="178"/>
        <v>4.3478260869565218E-3</v>
      </c>
      <c r="CU201" s="83">
        <f t="shared" si="179"/>
        <v>0.01</v>
      </c>
      <c r="CV201" s="83">
        <f t="shared" si="180"/>
        <v>4.3478260869565218E-3</v>
      </c>
      <c r="CW201" s="83">
        <f t="shared" si="181"/>
        <v>2.0000000000000005E-3</v>
      </c>
      <c r="CX201" s="124"/>
      <c r="CY201" s="125"/>
      <c r="CZ201" s="47"/>
    </row>
    <row r="202" spans="1:104" x14ac:dyDescent="0.25">
      <c r="A202">
        <v>4035</v>
      </c>
      <c r="B202">
        <v>233</v>
      </c>
      <c r="C202" t="s">
        <v>207</v>
      </c>
      <c r="D202" s="1">
        <v>41172.683842592596</v>
      </c>
      <c r="E202">
        <v>44</v>
      </c>
      <c r="F202" t="s">
        <v>448</v>
      </c>
      <c r="G202" t="s">
        <v>1439</v>
      </c>
      <c r="H202">
        <f t="shared" si="162"/>
        <v>1</v>
      </c>
      <c r="I202" t="s">
        <v>1500</v>
      </c>
      <c r="J202" t="s">
        <v>1002</v>
      </c>
      <c r="K202" s="65">
        <v>74.3</v>
      </c>
      <c r="L202" s="65"/>
      <c r="M202" t="s">
        <v>1012</v>
      </c>
      <c r="Q202" s="4">
        <v>0</v>
      </c>
      <c r="R202" s="4">
        <v>23</v>
      </c>
      <c r="S202" s="4">
        <v>21.5</v>
      </c>
      <c r="T202" s="67">
        <f t="shared" si="163"/>
        <v>494.5</v>
      </c>
      <c r="U202" s="6">
        <f t="shared" si="153"/>
        <v>494.5</v>
      </c>
      <c r="V202" s="6">
        <f t="shared" si="154"/>
        <v>0</v>
      </c>
      <c r="W202" s="6">
        <f t="shared" si="155"/>
        <v>0</v>
      </c>
      <c r="X202" s="6">
        <f t="shared" si="156"/>
        <v>0</v>
      </c>
      <c r="Y202" s="72">
        <f t="shared" si="157"/>
        <v>989</v>
      </c>
      <c r="Z202" s="72">
        <f t="shared" si="158"/>
        <v>989</v>
      </c>
      <c r="AA202" s="67">
        <f t="shared" si="164"/>
        <v>989</v>
      </c>
      <c r="AB202" s="67">
        <f t="shared" si="165"/>
        <v>989</v>
      </c>
      <c r="AC202" s="4">
        <v>0</v>
      </c>
      <c r="AD202" s="4">
        <v>1</v>
      </c>
      <c r="AE202" s="4">
        <v>0</v>
      </c>
      <c r="AF202" s="4">
        <v>0</v>
      </c>
      <c r="AG202" s="4">
        <v>1</v>
      </c>
      <c r="AH202" s="4">
        <v>0</v>
      </c>
      <c r="AI202" s="4">
        <v>0</v>
      </c>
      <c r="AJ202" s="4">
        <v>1</v>
      </c>
      <c r="AK202" s="4">
        <v>0</v>
      </c>
      <c r="AL202" s="4">
        <v>0</v>
      </c>
      <c r="AM202" s="4">
        <v>0</v>
      </c>
      <c r="AN202" s="4" t="s">
        <v>449</v>
      </c>
      <c r="AO202" s="4">
        <v>0</v>
      </c>
      <c r="AP202" s="4">
        <v>0</v>
      </c>
      <c r="AQ202" s="4">
        <v>200</v>
      </c>
      <c r="AR202" s="4">
        <v>200</v>
      </c>
      <c r="AS202" s="4">
        <v>0</v>
      </c>
      <c r="AT202" s="4">
        <v>0</v>
      </c>
      <c r="AU202" s="4">
        <v>46</v>
      </c>
      <c r="AV202" s="4">
        <v>46</v>
      </c>
      <c r="AW202" s="4">
        <v>0</v>
      </c>
      <c r="AX202" s="4">
        <v>0</v>
      </c>
      <c r="AY202" s="4">
        <v>0</v>
      </c>
      <c r="AZ202" s="4">
        <v>0</v>
      </c>
      <c r="BA202" s="4">
        <v>0</v>
      </c>
      <c r="BB202" s="4">
        <v>0</v>
      </c>
      <c r="BC202" s="9">
        <f t="shared" si="166"/>
        <v>0</v>
      </c>
      <c r="BD202" s="4">
        <v>46</v>
      </c>
      <c r="BE202" s="14">
        <f t="shared" si="167"/>
        <v>0</v>
      </c>
      <c r="BF202" s="15">
        <f t="shared" si="159"/>
        <v>24.150000000000002</v>
      </c>
      <c r="BG202" s="14">
        <f t="shared" si="168"/>
        <v>0</v>
      </c>
      <c r="BH202" s="16">
        <f t="shared" si="160"/>
        <v>110.39999999999999</v>
      </c>
      <c r="BI202" s="14">
        <f t="shared" si="169"/>
        <v>0</v>
      </c>
      <c r="BJ202" s="14">
        <f t="shared" si="169"/>
        <v>0</v>
      </c>
      <c r="BK202" s="14">
        <f t="shared" si="169"/>
        <v>0</v>
      </c>
      <c r="BL202" s="17">
        <f t="shared" si="161"/>
        <v>4.6000000000000005</v>
      </c>
      <c r="BM202" s="14">
        <f t="shared" si="151"/>
        <v>0</v>
      </c>
      <c r="BN202" s="14">
        <f t="shared" si="151"/>
        <v>200</v>
      </c>
      <c r="BO202" s="14">
        <f t="shared" si="151"/>
        <v>46</v>
      </c>
      <c r="BP202" s="14">
        <f t="shared" si="151"/>
        <v>200</v>
      </c>
      <c r="BQ202" s="14">
        <f t="shared" si="151"/>
        <v>0</v>
      </c>
      <c r="BR202" s="14">
        <f t="shared" si="151"/>
        <v>0</v>
      </c>
      <c r="BS202" s="14">
        <f t="shared" si="151"/>
        <v>0</v>
      </c>
      <c r="BT202" s="14">
        <f t="shared" si="151"/>
        <v>0</v>
      </c>
      <c r="BU202" s="14">
        <f t="shared" si="151"/>
        <v>46</v>
      </c>
      <c r="BV202" s="14">
        <f t="shared" si="151"/>
        <v>0</v>
      </c>
      <c r="BW202" s="14">
        <f t="shared" si="151"/>
        <v>0</v>
      </c>
      <c r="BX202" s="14">
        <f t="shared" si="151"/>
        <v>0</v>
      </c>
      <c r="BY202" s="14">
        <f t="shared" si="151"/>
        <v>0</v>
      </c>
      <c r="BZ202" s="14">
        <f t="shared" si="151"/>
        <v>0</v>
      </c>
      <c r="CA202" s="18">
        <f t="shared" si="170"/>
        <v>631.15</v>
      </c>
      <c r="CB202" s="40">
        <f t="shared" si="182"/>
        <v>1.1500000000000001</v>
      </c>
      <c r="CC202" s="39">
        <f t="shared" si="183"/>
        <v>2.8750000000000004</v>
      </c>
      <c r="CE202" s="39">
        <f t="shared" si="184"/>
        <v>5.5200000000000005</v>
      </c>
      <c r="CF202" s="39">
        <f t="shared" si="185"/>
        <v>98.9</v>
      </c>
      <c r="CG202">
        <f t="shared" si="186"/>
        <v>0.78</v>
      </c>
      <c r="CI202">
        <f t="shared" si="187"/>
        <v>2.3000000000000003</v>
      </c>
      <c r="CJ202" s="39">
        <f t="shared" si="188"/>
        <v>4.9450000000000003</v>
      </c>
      <c r="CK202" s="39">
        <f t="shared" si="189"/>
        <v>2.3000000000000003</v>
      </c>
      <c r="CL202" s="39">
        <f t="shared" si="190"/>
        <v>0.9890000000000001</v>
      </c>
      <c r="CM202" s="83">
        <f t="shared" si="171"/>
        <v>2.3255813953488376E-3</v>
      </c>
      <c r="CN202" s="83">
        <f t="shared" si="172"/>
        <v>5.8139534883720938E-3</v>
      </c>
      <c r="CO202" s="83">
        <f t="shared" si="173"/>
        <v>0</v>
      </c>
      <c r="CP202" s="83">
        <f t="shared" si="174"/>
        <v>1.1162790697674419E-2</v>
      </c>
      <c r="CQ202" s="83">
        <f t="shared" si="175"/>
        <v>0.2</v>
      </c>
      <c r="CR202" s="83">
        <f t="shared" si="176"/>
        <v>1.577350859453994E-3</v>
      </c>
      <c r="CS202" s="83">
        <f t="shared" si="177"/>
        <v>0</v>
      </c>
      <c r="CT202" s="83">
        <f t="shared" si="178"/>
        <v>4.6511627906976752E-3</v>
      </c>
      <c r="CU202" s="83">
        <f t="shared" si="179"/>
        <v>0.01</v>
      </c>
      <c r="CV202" s="83">
        <f t="shared" si="180"/>
        <v>4.6511627906976752E-3</v>
      </c>
      <c r="CW202" s="83">
        <f t="shared" si="181"/>
        <v>2E-3</v>
      </c>
      <c r="CX202" s="124"/>
      <c r="CY202" s="125"/>
      <c r="CZ202" s="47"/>
    </row>
    <row r="203" spans="1:104" x14ac:dyDescent="0.25">
      <c r="A203">
        <v>4036</v>
      </c>
      <c r="B203">
        <v>232</v>
      </c>
      <c r="C203" t="s">
        <v>207</v>
      </c>
      <c r="D203" s="1">
        <v>41172.669722222221</v>
      </c>
      <c r="E203">
        <v>43</v>
      </c>
      <c r="F203" t="s">
        <v>446</v>
      </c>
      <c r="G203" t="s">
        <v>1439</v>
      </c>
      <c r="H203">
        <f t="shared" si="162"/>
        <v>1</v>
      </c>
      <c r="I203" t="s">
        <v>1500</v>
      </c>
      <c r="J203" t="s">
        <v>1002</v>
      </c>
      <c r="K203" s="65">
        <v>75.8</v>
      </c>
      <c r="L203" s="65"/>
      <c r="M203" t="s">
        <v>1012</v>
      </c>
      <c r="Q203" s="4">
        <v>0</v>
      </c>
      <c r="R203" s="4">
        <v>35.5</v>
      </c>
      <c r="S203" s="4">
        <v>14</v>
      </c>
      <c r="T203" s="67">
        <f t="shared" si="163"/>
        <v>497</v>
      </c>
      <c r="U203" s="6">
        <f t="shared" si="153"/>
        <v>497</v>
      </c>
      <c r="V203" s="6">
        <f t="shared" si="154"/>
        <v>0</v>
      </c>
      <c r="W203" s="6">
        <f t="shared" si="155"/>
        <v>0</v>
      </c>
      <c r="X203" s="6">
        <f t="shared" si="156"/>
        <v>0</v>
      </c>
      <c r="Y203" s="72">
        <f t="shared" si="157"/>
        <v>994</v>
      </c>
      <c r="Z203" s="72">
        <f t="shared" si="158"/>
        <v>994</v>
      </c>
      <c r="AA203" s="67">
        <f t="shared" si="164"/>
        <v>994</v>
      </c>
      <c r="AB203" s="67">
        <f t="shared" si="165"/>
        <v>994</v>
      </c>
      <c r="AC203" s="4">
        <v>1</v>
      </c>
      <c r="AD203" s="4">
        <v>0</v>
      </c>
      <c r="AE203" s="4">
        <v>0</v>
      </c>
      <c r="AF203" s="4">
        <v>0</v>
      </c>
      <c r="AG203" s="4">
        <v>0</v>
      </c>
      <c r="AH203" s="4">
        <v>0</v>
      </c>
      <c r="AI203" s="4">
        <v>1</v>
      </c>
      <c r="AJ203" s="4">
        <v>1</v>
      </c>
      <c r="AK203" s="4">
        <v>0</v>
      </c>
      <c r="AL203" s="4">
        <v>0</v>
      </c>
      <c r="AM203" s="4">
        <v>0</v>
      </c>
      <c r="AN203" s="4" t="s">
        <v>447</v>
      </c>
      <c r="AO203" s="4">
        <v>12</v>
      </c>
      <c r="AP203" s="4">
        <v>12</v>
      </c>
      <c r="AQ203" s="4">
        <v>100</v>
      </c>
      <c r="AR203" s="4">
        <v>100</v>
      </c>
      <c r="AS203" s="4">
        <v>100</v>
      </c>
      <c r="AT203" s="4">
        <v>100</v>
      </c>
      <c r="AU203" s="4">
        <v>71</v>
      </c>
      <c r="AV203" s="4">
        <v>71</v>
      </c>
      <c r="AW203" s="4">
        <v>0</v>
      </c>
      <c r="AX203" s="4">
        <v>0</v>
      </c>
      <c r="AY203" s="4">
        <v>0</v>
      </c>
      <c r="AZ203" s="4">
        <v>0</v>
      </c>
      <c r="BA203" s="4">
        <v>0</v>
      </c>
      <c r="BB203" s="4">
        <v>0</v>
      </c>
      <c r="BC203" s="9">
        <f t="shared" si="166"/>
        <v>0</v>
      </c>
      <c r="BD203" s="4">
        <v>71</v>
      </c>
      <c r="BE203" s="14">
        <f t="shared" si="167"/>
        <v>0</v>
      </c>
      <c r="BF203" s="15">
        <f t="shared" si="159"/>
        <v>10.65</v>
      </c>
      <c r="BG203" s="14">
        <f t="shared" si="168"/>
        <v>0</v>
      </c>
      <c r="BH203" s="16">
        <f t="shared" si="160"/>
        <v>170.4</v>
      </c>
      <c r="BI203" s="14">
        <f t="shared" si="169"/>
        <v>100</v>
      </c>
      <c r="BJ203" s="14">
        <f t="shared" si="169"/>
        <v>0</v>
      </c>
      <c r="BK203" s="14">
        <f t="shared" si="169"/>
        <v>0</v>
      </c>
      <c r="BL203" s="17">
        <f t="shared" si="161"/>
        <v>7.1000000000000005</v>
      </c>
      <c r="BM203" s="14">
        <f t="shared" si="151"/>
        <v>0</v>
      </c>
      <c r="BN203" s="14">
        <f t="shared" si="151"/>
        <v>112</v>
      </c>
      <c r="BO203" s="14">
        <f t="shared" si="151"/>
        <v>71</v>
      </c>
      <c r="BP203" s="14">
        <f t="shared" si="151"/>
        <v>100</v>
      </c>
      <c r="BQ203" s="14">
        <f t="shared" si="151"/>
        <v>12</v>
      </c>
      <c r="BR203" s="14">
        <f t="shared" si="151"/>
        <v>0</v>
      </c>
      <c r="BS203" s="14">
        <f t="shared" si="151"/>
        <v>0</v>
      </c>
      <c r="BT203" s="14">
        <f t="shared" si="151"/>
        <v>0</v>
      </c>
      <c r="BU203" s="14">
        <f t="shared" si="151"/>
        <v>71</v>
      </c>
      <c r="BV203" s="14">
        <f t="shared" si="151"/>
        <v>0</v>
      </c>
      <c r="BW203" s="14">
        <f t="shared" si="151"/>
        <v>0</v>
      </c>
      <c r="BX203" s="14">
        <f t="shared" si="151"/>
        <v>0</v>
      </c>
      <c r="BY203" s="14">
        <f t="shared" si="151"/>
        <v>100</v>
      </c>
      <c r="BZ203" s="14">
        <f t="shared" si="151"/>
        <v>0</v>
      </c>
      <c r="CA203" s="18">
        <f t="shared" si="170"/>
        <v>754.15000000000009</v>
      </c>
      <c r="CB203" s="40">
        <f t="shared" si="182"/>
        <v>1.7750000000000001</v>
      </c>
      <c r="CC203" s="39">
        <f t="shared" si="183"/>
        <v>4.4375</v>
      </c>
      <c r="CE203" s="39">
        <f t="shared" si="184"/>
        <v>8.52</v>
      </c>
      <c r="CF203" s="39">
        <f t="shared" si="185"/>
        <v>99.4</v>
      </c>
      <c r="CG203">
        <f t="shared" si="186"/>
        <v>0.78</v>
      </c>
      <c r="CI203">
        <f t="shared" si="187"/>
        <v>3.5500000000000003</v>
      </c>
      <c r="CJ203" s="39">
        <f t="shared" si="188"/>
        <v>4.9700000000000006</v>
      </c>
      <c r="CK203" s="39">
        <f t="shared" si="189"/>
        <v>3.5500000000000003</v>
      </c>
      <c r="CL203" s="39">
        <f t="shared" si="190"/>
        <v>0.99400000000000022</v>
      </c>
      <c r="CM203" s="83">
        <f t="shared" si="171"/>
        <v>3.5714285714285718E-3</v>
      </c>
      <c r="CN203" s="83">
        <f t="shared" si="172"/>
        <v>8.9285714285714281E-3</v>
      </c>
      <c r="CO203" s="83">
        <f t="shared" si="173"/>
        <v>0</v>
      </c>
      <c r="CP203" s="83">
        <f t="shared" si="174"/>
        <v>1.7142857142857144E-2</v>
      </c>
      <c r="CQ203" s="83">
        <f t="shared" si="175"/>
        <v>0.2</v>
      </c>
      <c r="CR203" s="83">
        <f t="shared" si="176"/>
        <v>1.5694164989939639E-3</v>
      </c>
      <c r="CS203" s="83">
        <f t="shared" si="177"/>
        <v>0</v>
      </c>
      <c r="CT203" s="83">
        <f t="shared" si="178"/>
        <v>7.1428571428571435E-3</v>
      </c>
      <c r="CU203" s="83">
        <f t="shared" si="179"/>
        <v>1.0000000000000002E-2</v>
      </c>
      <c r="CV203" s="83">
        <f t="shared" si="180"/>
        <v>7.1428571428571435E-3</v>
      </c>
      <c r="CW203" s="83">
        <f t="shared" si="181"/>
        <v>2.0000000000000005E-3</v>
      </c>
      <c r="CX203" s="124"/>
      <c r="CY203" s="125"/>
      <c r="CZ203" s="47"/>
    </row>
    <row r="204" spans="1:104" x14ac:dyDescent="0.25">
      <c r="A204">
        <v>4037</v>
      </c>
      <c r="B204">
        <v>230</v>
      </c>
      <c r="C204" t="s">
        <v>207</v>
      </c>
      <c r="D204" s="1">
        <v>41172.636354166665</v>
      </c>
      <c r="E204">
        <v>41</v>
      </c>
      <c r="F204" t="s">
        <v>442</v>
      </c>
      <c r="G204" t="s">
        <v>1439</v>
      </c>
      <c r="H204">
        <f t="shared" si="162"/>
        <v>1</v>
      </c>
      <c r="I204" t="s">
        <v>1500</v>
      </c>
      <c r="J204" t="s">
        <v>1002</v>
      </c>
      <c r="K204" s="65">
        <v>77.3</v>
      </c>
      <c r="L204" s="65"/>
      <c r="M204" t="s">
        <v>1397</v>
      </c>
      <c r="N204" s="52" t="s">
        <v>1420</v>
      </c>
      <c r="O204" t="str">
        <f>VLOOKUP(Geral!M204,PNV!$A$2:$E$354,5,0)</f>
        <v>DUP</v>
      </c>
      <c r="P204" t="s">
        <v>1012</v>
      </c>
      <c r="Q204" s="4">
        <v>1</v>
      </c>
      <c r="R204" s="4">
        <v>43.5</v>
      </c>
      <c r="S204" s="4">
        <v>12.85</v>
      </c>
      <c r="T204" s="67">
        <f t="shared" si="163"/>
        <v>558.97500000000002</v>
      </c>
      <c r="U204" s="6">
        <f t="shared" si="153"/>
        <v>558.97500000000002</v>
      </c>
      <c r="V204" s="6">
        <f t="shared" si="154"/>
        <v>0</v>
      </c>
      <c r="W204" s="6">
        <f t="shared" si="155"/>
        <v>0</v>
      </c>
      <c r="X204" s="6">
        <f t="shared" si="156"/>
        <v>156.6</v>
      </c>
      <c r="Y204" s="72">
        <f t="shared" si="157"/>
        <v>558.97500000000002</v>
      </c>
      <c r="Z204" s="72">
        <f t="shared" si="158"/>
        <v>558.97500000000002</v>
      </c>
      <c r="AA204" s="67">
        <f t="shared" si="164"/>
        <v>715.57500000000005</v>
      </c>
      <c r="AB204" s="67">
        <f t="shared" si="165"/>
        <v>715.57500000000005</v>
      </c>
      <c r="AC204" s="4">
        <v>0</v>
      </c>
      <c r="AD204" s="4">
        <v>1</v>
      </c>
      <c r="AE204" s="4">
        <v>0</v>
      </c>
      <c r="AF204" s="4">
        <v>0</v>
      </c>
      <c r="AG204" s="4">
        <v>0</v>
      </c>
      <c r="AH204" s="4">
        <v>1</v>
      </c>
      <c r="AI204" s="4">
        <v>0</v>
      </c>
      <c r="AJ204" s="4">
        <v>1</v>
      </c>
      <c r="AK204" s="4">
        <v>0</v>
      </c>
      <c r="AL204" s="4">
        <v>1</v>
      </c>
      <c r="AM204" s="4">
        <v>0</v>
      </c>
      <c r="AN204" s="4" t="s">
        <v>443</v>
      </c>
      <c r="AO204" s="4">
        <v>0</v>
      </c>
      <c r="AP204" s="4">
        <v>0</v>
      </c>
      <c r="AQ204" s="4">
        <v>80</v>
      </c>
      <c r="AR204" s="4">
        <v>80</v>
      </c>
      <c r="AS204" s="4">
        <v>80</v>
      </c>
      <c r="AT204" s="4">
        <v>80</v>
      </c>
      <c r="AU204" s="4">
        <v>0</v>
      </c>
      <c r="AV204" s="4">
        <v>0</v>
      </c>
      <c r="AW204" s="4">
        <v>0</v>
      </c>
      <c r="AX204" s="4">
        <v>0</v>
      </c>
      <c r="AY204" s="4">
        <v>0</v>
      </c>
      <c r="AZ204" s="4">
        <v>0</v>
      </c>
      <c r="BA204" s="4">
        <v>20</v>
      </c>
      <c r="BB204" s="4">
        <v>20</v>
      </c>
      <c r="BC204" s="9">
        <f t="shared" si="166"/>
        <v>0</v>
      </c>
      <c r="BD204" s="4">
        <v>0</v>
      </c>
      <c r="BE204" s="14">
        <f t="shared" si="167"/>
        <v>0</v>
      </c>
      <c r="BF204" s="15">
        <f t="shared" si="159"/>
        <v>8.0474999999999994</v>
      </c>
      <c r="BG204" s="14">
        <f t="shared" si="168"/>
        <v>20</v>
      </c>
      <c r="BH204" s="16">
        <f t="shared" si="160"/>
        <v>208.79999999999998</v>
      </c>
      <c r="BI204" s="14">
        <f t="shared" si="169"/>
        <v>80</v>
      </c>
      <c r="BJ204" s="14">
        <f t="shared" si="169"/>
        <v>20</v>
      </c>
      <c r="BK204" s="14">
        <f t="shared" si="169"/>
        <v>0</v>
      </c>
      <c r="BL204" s="17">
        <f t="shared" si="161"/>
        <v>8.7000000000000011</v>
      </c>
      <c r="BM204" s="14">
        <f t="shared" si="151"/>
        <v>0</v>
      </c>
      <c r="BN204" s="14">
        <f t="shared" si="151"/>
        <v>80</v>
      </c>
      <c r="BO204" s="14">
        <f t="shared" si="151"/>
        <v>0</v>
      </c>
      <c r="BP204" s="14">
        <f t="shared" si="151"/>
        <v>80</v>
      </c>
      <c r="BQ204" s="14">
        <f t="shared" si="151"/>
        <v>0</v>
      </c>
      <c r="BR204" s="14">
        <f t="shared" si="151"/>
        <v>0</v>
      </c>
      <c r="BS204" s="14">
        <f t="shared" si="151"/>
        <v>0</v>
      </c>
      <c r="BT204" s="14">
        <f t="shared" si="151"/>
        <v>0</v>
      </c>
      <c r="BU204" s="14">
        <f t="shared" si="151"/>
        <v>0</v>
      </c>
      <c r="BV204" s="14">
        <f t="shared" si="151"/>
        <v>0</v>
      </c>
      <c r="BW204" s="14">
        <f t="shared" si="151"/>
        <v>0</v>
      </c>
      <c r="BX204" s="14">
        <f t="shared" si="151"/>
        <v>0</v>
      </c>
      <c r="BY204" s="14">
        <f t="shared" si="151"/>
        <v>80</v>
      </c>
      <c r="BZ204" s="14">
        <f t="shared" si="151"/>
        <v>0</v>
      </c>
      <c r="CA204" s="18">
        <f t="shared" si="170"/>
        <v>585.5474999999999</v>
      </c>
      <c r="CB204" s="40">
        <f t="shared" si="182"/>
        <v>2.1750000000000003</v>
      </c>
      <c r="CC204" s="39">
        <f t="shared" si="183"/>
        <v>5.4375000000000009</v>
      </c>
      <c r="CE204" s="39">
        <f t="shared" si="184"/>
        <v>10.440000000000001</v>
      </c>
      <c r="CF204" s="39">
        <f t="shared" si="185"/>
        <v>111.79500000000002</v>
      </c>
      <c r="CG204">
        <f t="shared" si="186"/>
        <v>0.78</v>
      </c>
      <c r="CI204">
        <f t="shared" si="187"/>
        <v>4.3500000000000005</v>
      </c>
      <c r="CJ204" s="39">
        <f t="shared" si="188"/>
        <v>5.5897500000000013</v>
      </c>
      <c r="CK204" s="39">
        <f t="shared" si="189"/>
        <v>4.3500000000000005</v>
      </c>
      <c r="CL204" s="39">
        <f t="shared" si="190"/>
        <v>1.1179500000000002</v>
      </c>
      <c r="CM204" s="83">
        <f t="shared" si="171"/>
        <v>3.891050583657588E-3</v>
      </c>
      <c r="CN204" s="83">
        <f t="shared" si="172"/>
        <v>9.7276264591439707E-3</v>
      </c>
      <c r="CO204" s="83">
        <f t="shared" si="173"/>
        <v>0</v>
      </c>
      <c r="CP204" s="83">
        <f t="shared" si="174"/>
        <v>1.8677042801556423E-2</v>
      </c>
      <c r="CQ204" s="83">
        <f t="shared" si="175"/>
        <v>0.2</v>
      </c>
      <c r="CR204" s="83">
        <f t="shared" si="176"/>
        <v>1.3954112437944452E-3</v>
      </c>
      <c r="CS204" s="83">
        <f t="shared" si="177"/>
        <v>0</v>
      </c>
      <c r="CT204" s="83">
        <f t="shared" si="178"/>
        <v>7.7821011673151761E-3</v>
      </c>
      <c r="CU204" s="83">
        <f t="shared" si="179"/>
        <v>1.0000000000000002E-2</v>
      </c>
      <c r="CV204" s="83">
        <f t="shared" si="180"/>
        <v>7.7821011673151761E-3</v>
      </c>
      <c r="CW204" s="83">
        <f t="shared" si="181"/>
        <v>2.0000000000000005E-3</v>
      </c>
      <c r="CX204" s="124"/>
      <c r="CY204" s="125"/>
      <c r="CZ204" s="47"/>
    </row>
    <row r="205" spans="1:104" x14ac:dyDescent="0.25">
      <c r="A205">
        <v>4038</v>
      </c>
      <c r="B205">
        <v>231</v>
      </c>
      <c r="C205" t="s">
        <v>207</v>
      </c>
      <c r="D205" s="1">
        <v>41172.643368055556</v>
      </c>
      <c r="E205">
        <v>42</v>
      </c>
      <c r="F205" t="s">
        <v>444</v>
      </c>
      <c r="G205" t="s">
        <v>1439</v>
      </c>
      <c r="H205">
        <f t="shared" si="162"/>
        <v>1</v>
      </c>
      <c r="I205" t="s">
        <v>1500</v>
      </c>
      <c r="J205" t="s">
        <v>1002</v>
      </c>
      <c r="K205" s="65">
        <v>77.3</v>
      </c>
      <c r="L205" s="65"/>
      <c r="M205" t="s">
        <v>1397</v>
      </c>
      <c r="N205" s="52" t="s">
        <v>1420</v>
      </c>
      <c r="O205" t="str">
        <f>VLOOKUP(Geral!M205,PNV!$A$2:$E$354,5,0)</f>
        <v>DUP</v>
      </c>
      <c r="P205" t="s">
        <v>1012</v>
      </c>
      <c r="Q205" s="4">
        <v>1</v>
      </c>
      <c r="R205" s="4">
        <v>43.5</v>
      </c>
      <c r="S205" s="4">
        <v>10</v>
      </c>
      <c r="T205" s="67">
        <f t="shared" si="163"/>
        <v>435</v>
      </c>
      <c r="U205" s="6">
        <f t="shared" si="153"/>
        <v>435</v>
      </c>
      <c r="V205" s="6">
        <f t="shared" si="154"/>
        <v>0</v>
      </c>
      <c r="W205" s="6">
        <f t="shared" si="155"/>
        <v>0</v>
      </c>
      <c r="X205" s="6">
        <f t="shared" si="156"/>
        <v>156.6</v>
      </c>
      <c r="Y205" s="72">
        <f t="shared" si="157"/>
        <v>435</v>
      </c>
      <c r="Z205" s="72">
        <f t="shared" si="158"/>
        <v>435</v>
      </c>
      <c r="AA205" s="67">
        <f t="shared" si="164"/>
        <v>591.6</v>
      </c>
      <c r="AB205" s="67">
        <f t="shared" si="165"/>
        <v>591.6</v>
      </c>
      <c r="AC205" s="4">
        <v>0</v>
      </c>
      <c r="AD205" s="4">
        <v>1</v>
      </c>
      <c r="AE205" s="4">
        <v>0</v>
      </c>
      <c r="AF205" s="4">
        <v>0</v>
      </c>
      <c r="AG205" s="4">
        <v>0</v>
      </c>
      <c r="AH205" s="4">
        <v>1</v>
      </c>
      <c r="AI205" s="4">
        <v>0</v>
      </c>
      <c r="AJ205" s="4">
        <v>1</v>
      </c>
      <c r="AK205" s="4">
        <v>0</v>
      </c>
      <c r="AL205" s="4">
        <v>0</v>
      </c>
      <c r="AM205" s="4">
        <v>0</v>
      </c>
      <c r="AN205" s="4" t="s">
        <v>445</v>
      </c>
      <c r="AO205" s="4">
        <v>24</v>
      </c>
      <c r="AP205" s="4">
        <v>24</v>
      </c>
      <c r="AQ205" s="4">
        <v>0</v>
      </c>
      <c r="AR205" s="4">
        <v>0</v>
      </c>
      <c r="AS205" s="4">
        <v>0</v>
      </c>
      <c r="AT205" s="4">
        <v>0</v>
      </c>
      <c r="AU205" s="4">
        <v>87</v>
      </c>
      <c r="AV205" s="4">
        <v>87</v>
      </c>
      <c r="AW205" s="4">
        <v>0</v>
      </c>
      <c r="AX205" s="4">
        <v>0</v>
      </c>
      <c r="AY205" s="4">
        <v>0</v>
      </c>
      <c r="AZ205" s="4">
        <v>0</v>
      </c>
      <c r="BA205" s="4">
        <v>20</v>
      </c>
      <c r="BB205" s="4">
        <v>20</v>
      </c>
      <c r="BC205" s="9">
        <f t="shared" si="166"/>
        <v>0</v>
      </c>
      <c r="BD205" s="4">
        <v>87</v>
      </c>
      <c r="BE205" s="14">
        <f t="shared" si="167"/>
        <v>0</v>
      </c>
      <c r="BF205" s="15">
        <f t="shared" si="159"/>
        <v>0</v>
      </c>
      <c r="BG205" s="14">
        <f t="shared" si="168"/>
        <v>20</v>
      </c>
      <c r="BH205" s="16">
        <f t="shared" si="160"/>
        <v>208.79999999999998</v>
      </c>
      <c r="BI205" s="14">
        <f t="shared" si="169"/>
        <v>0</v>
      </c>
      <c r="BJ205" s="14">
        <f t="shared" si="169"/>
        <v>20</v>
      </c>
      <c r="BK205" s="14">
        <f t="shared" si="169"/>
        <v>0</v>
      </c>
      <c r="BL205" s="17">
        <f t="shared" si="161"/>
        <v>8.7000000000000011</v>
      </c>
      <c r="BM205" s="14">
        <f t="shared" si="151"/>
        <v>0</v>
      </c>
      <c r="BN205" s="14">
        <f t="shared" si="151"/>
        <v>24</v>
      </c>
      <c r="BO205" s="14">
        <f t="shared" si="151"/>
        <v>87</v>
      </c>
      <c r="BP205" s="14">
        <f t="shared" si="151"/>
        <v>0</v>
      </c>
      <c r="BQ205" s="14">
        <f t="shared" si="151"/>
        <v>24</v>
      </c>
      <c r="BR205" s="14">
        <f t="shared" si="151"/>
        <v>0</v>
      </c>
      <c r="BS205" s="14">
        <f t="shared" si="151"/>
        <v>0</v>
      </c>
      <c r="BT205" s="14">
        <f t="shared" si="151"/>
        <v>0</v>
      </c>
      <c r="BU205" s="14">
        <f t="shared" si="151"/>
        <v>87</v>
      </c>
      <c r="BV205" s="14">
        <f t="shared" si="151"/>
        <v>0</v>
      </c>
      <c r="BW205" s="14">
        <f t="shared" si="151"/>
        <v>0</v>
      </c>
      <c r="BX205" s="14">
        <f t="shared" si="151"/>
        <v>0</v>
      </c>
      <c r="BY205" s="14">
        <f t="shared" si="151"/>
        <v>0</v>
      </c>
      <c r="BZ205" s="14">
        <f t="shared" si="151"/>
        <v>0</v>
      </c>
      <c r="CA205" s="18">
        <f t="shared" si="170"/>
        <v>479.5</v>
      </c>
      <c r="CB205" s="40">
        <f t="shared" si="182"/>
        <v>2.1750000000000003</v>
      </c>
      <c r="CC205" s="39">
        <f t="shared" si="183"/>
        <v>5.4375000000000009</v>
      </c>
      <c r="CE205" s="39">
        <f t="shared" si="184"/>
        <v>10.440000000000001</v>
      </c>
      <c r="CF205" s="39">
        <f t="shared" si="185"/>
        <v>87.000000000000014</v>
      </c>
      <c r="CG205">
        <f t="shared" si="186"/>
        <v>0.78</v>
      </c>
      <c r="CI205">
        <f t="shared" si="187"/>
        <v>4.3500000000000005</v>
      </c>
      <c r="CJ205" s="39">
        <f t="shared" si="188"/>
        <v>4.3500000000000005</v>
      </c>
      <c r="CK205" s="39">
        <f t="shared" si="189"/>
        <v>4.3500000000000005</v>
      </c>
      <c r="CL205" s="39">
        <f t="shared" si="190"/>
        <v>0.87000000000000011</v>
      </c>
      <c r="CM205" s="83">
        <f t="shared" si="171"/>
        <v>5.000000000000001E-3</v>
      </c>
      <c r="CN205" s="83">
        <f t="shared" si="172"/>
        <v>1.2500000000000002E-2</v>
      </c>
      <c r="CO205" s="83">
        <f t="shared" si="173"/>
        <v>0</v>
      </c>
      <c r="CP205" s="83">
        <f t="shared" si="174"/>
        <v>2.4000000000000004E-2</v>
      </c>
      <c r="CQ205" s="83">
        <f t="shared" si="175"/>
        <v>0.20000000000000004</v>
      </c>
      <c r="CR205" s="83">
        <f t="shared" si="176"/>
        <v>1.7931034482758621E-3</v>
      </c>
      <c r="CS205" s="83">
        <f t="shared" si="177"/>
        <v>0</v>
      </c>
      <c r="CT205" s="83">
        <f t="shared" si="178"/>
        <v>1.0000000000000002E-2</v>
      </c>
      <c r="CU205" s="83">
        <f t="shared" si="179"/>
        <v>1.0000000000000002E-2</v>
      </c>
      <c r="CV205" s="83">
        <f t="shared" si="180"/>
        <v>1.0000000000000002E-2</v>
      </c>
      <c r="CW205" s="83">
        <f t="shared" si="181"/>
        <v>2E-3</v>
      </c>
      <c r="CX205" s="124"/>
      <c r="CY205" s="125"/>
      <c r="CZ205" s="47"/>
    </row>
    <row r="206" spans="1:104" x14ac:dyDescent="0.25">
      <c r="A206">
        <v>4039</v>
      </c>
      <c r="B206">
        <v>229</v>
      </c>
      <c r="C206" t="s">
        <v>207</v>
      </c>
      <c r="D206" s="1">
        <v>41172.445902777778</v>
      </c>
      <c r="E206">
        <v>40</v>
      </c>
      <c r="F206" t="s">
        <v>347</v>
      </c>
      <c r="G206" t="s">
        <v>1438</v>
      </c>
      <c r="H206">
        <f t="shared" si="162"/>
        <v>2</v>
      </c>
      <c r="I206" t="s">
        <v>1500</v>
      </c>
      <c r="J206" t="s">
        <v>1002</v>
      </c>
      <c r="K206" s="65">
        <v>80.97</v>
      </c>
      <c r="L206" s="65"/>
      <c r="M206" t="s">
        <v>1397</v>
      </c>
      <c r="N206" t="str">
        <f>VLOOKUP(Geral!M206,PNV!$A$2:$E$354,2,0)</f>
        <v>PAV</v>
      </c>
      <c r="O206" t="str">
        <f>VLOOKUP(Geral!M206,PNV!$A$2:$E$354,5,0)</f>
        <v>DUP</v>
      </c>
      <c r="P206" t="s">
        <v>1012</v>
      </c>
      <c r="Q206" s="4">
        <v>2</v>
      </c>
      <c r="R206" s="4">
        <v>49</v>
      </c>
      <c r="S206" s="4">
        <v>12.8</v>
      </c>
      <c r="T206" s="67">
        <f t="shared" si="163"/>
        <v>627.20000000000005</v>
      </c>
      <c r="U206" s="6">
        <f t="shared" si="153"/>
        <v>627.20000000000005</v>
      </c>
      <c r="V206" s="6">
        <f t="shared" si="154"/>
        <v>0</v>
      </c>
      <c r="W206" s="6">
        <f t="shared" si="155"/>
        <v>0</v>
      </c>
      <c r="X206" s="6">
        <f t="shared" si="156"/>
        <v>92.160000000000011</v>
      </c>
      <c r="Y206" s="72">
        <f t="shared" si="157"/>
        <v>627.20000000000005</v>
      </c>
      <c r="Z206" s="72">
        <f t="shared" si="158"/>
        <v>627.20000000000005</v>
      </c>
      <c r="AA206" s="67">
        <f t="shared" si="164"/>
        <v>719.36</v>
      </c>
      <c r="AB206" s="67">
        <f t="shared" si="165"/>
        <v>719.36</v>
      </c>
      <c r="AC206" s="4">
        <v>0</v>
      </c>
      <c r="AD206" s="4">
        <v>1</v>
      </c>
      <c r="AE206" s="4">
        <v>0</v>
      </c>
      <c r="AF206" s="4">
        <v>0</v>
      </c>
      <c r="AG206" s="4">
        <v>0</v>
      </c>
      <c r="AH206" s="4">
        <v>1</v>
      </c>
      <c r="AI206" s="4">
        <v>0</v>
      </c>
      <c r="AJ206" s="4">
        <v>1</v>
      </c>
      <c r="AK206" s="4">
        <v>0</v>
      </c>
      <c r="AL206" s="4">
        <v>0</v>
      </c>
      <c r="AM206" s="4">
        <v>0</v>
      </c>
      <c r="AN206" s="4" t="s">
        <v>441</v>
      </c>
      <c r="AO206" s="4">
        <v>2</v>
      </c>
      <c r="AP206" s="4">
        <v>2</v>
      </c>
      <c r="AQ206" s="4">
        <v>150</v>
      </c>
      <c r="AR206" s="4">
        <v>150</v>
      </c>
      <c r="AS206" s="4">
        <v>100</v>
      </c>
      <c r="AT206" s="4">
        <v>100</v>
      </c>
      <c r="AU206" s="4">
        <v>0</v>
      </c>
      <c r="AV206" s="4">
        <v>0</v>
      </c>
      <c r="AW206" s="4">
        <v>0</v>
      </c>
      <c r="AX206" s="4">
        <v>0</v>
      </c>
      <c r="AY206" s="4">
        <v>0</v>
      </c>
      <c r="AZ206" s="4">
        <v>0</v>
      </c>
      <c r="BA206" s="4">
        <v>20</v>
      </c>
      <c r="BB206" s="4">
        <v>20</v>
      </c>
      <c r="BC206" s="9">
        <f t="shared" si="166"/>
        <v>0</v>
      </c>
      <c r="BD206" s="4">
        <v>0</v>
      </c>
      <c r="BE206" s="14">
        <f t="shared" si="167"/>
        <v>0</v>
      </c>
      <c r="BF206" s="15">
        <f t="shared" si="159"/>
        <v>8.8200000000000038</v>
      </c>
      <c r="BG206" s="14">
        <f t="shared" si="168"/>
        <v>20</v>
      </c>
      <c r="BH206" s="16">
        <f t="shared" si="160"/>
        <v>235.2</v>
      </c>
      <c r="BI206" s="14">
        <f t="shared" si="169"/>
        <v>100</v>
      </c>
      <c r="BJ206" s="14">
        <f t="shared" si="169"/>
        <v>20</v>
      </c>
      <c r="BK206" s="14">
        <f t="shared" si="169"/>
        <v>0</v>
      </c>
      <c r="BL206" s="17">
        <f t="shared" si="161"/>
        <v>9.8000000000000007</v>
      </c>
      <c r="BM206" s="14">
        <f t="shared" si="151"/>
        <v>0</v>
      </c>
      <c r="BN206" s="14">
        <f t="shared" si="151"/>
        <v>152</v>
      </c>
      <c r="BO206" s="14">
        <f t="shared" si="151"/>
        <v>0</v>
      </c>
      <c r="BP206" s="14">
        <f t="shared" si="151"/>
        <v>150</v>
      </c>
      <c r="BQ206" s="14">
        <f t="shared" si="151"/>
        <v>2</v>
      </c>
      <c r="BR206" s="14">
        <f t="shared" si="151"/>
        <v>0</v>
      </c>
      <c r="BS206" s="14">
        <f t="shared" si="151"/>
        <v>0</v>
      </c>
      <c r="BT206" s="14">
        <f t="shared" si="151"/>
        <v>0</v>
      </c>
      <c r="BU206" s="14">
        <f t="shared" si="151"/>
        <v>0</v>
      </c>
      <c r="BV206" s="14">
        <f t="shared" si="151"/>
        <v>0</v>
      </c>
      <c r="BW206" s="14">
        <f t="shared" si="151"/>
        <v>0</v>
      </c>
      <c r="BX206" s="14">
        <f t="shared" si="151"/>
        <v>0</v>
      </c>
      <c r="BY206" s="14">
        <f t="shared" si="151"/>
        <v>100</v>
      </c>
      <c r="BZ206" s="14">
        <f t="shared" si="151"/>
        <v>0</v>
      </c>
      <c r="CA206" s="18">
        <f t="shared" si="170"/>
        <v>797.81999999999994</v>
      </c>
      <c r="CB206" s="40">
        <f t="shared" si="182"/>
        <v>2.4500000000000002</v>
      </c>
      <c r="CC206" s="39">
        <f t="shared" si="183"/>
        <v>6.125</v>
      </c>
      <c r="CE206" s="39">
        <f t="shared" si="184"/>
        <v>11.76</v>
      </c>
      <c r="CF206" s="39">
        <f t="shared" si="185"/>
        <v>125.44000000000001</v>
      </c>
      <c r="CG206">
        <f t="shared" si="186"/>
        <v>0.78</v>
      </c>
      <c r="CI206">
        <f t="shared" si="187"/>
        <v>4.9000000000000004</v>
      </c>
      <c r="CJ206" s="39">
        <f t="shared" si="188"/>
        <v>6.2720000000000011</v>
      </c>
      <c r="CK206" s="39">
        <f t="shared" si="189"/>
        <v>4.9000000000000004</v>
      </c>
      <c r="CL206" s="39">
        <f t="shared" si="190"/>
        <v>1.2544000000000004</v>
      </c>
      <c r="CM206" s="83">
        <f t="shared" si="171"/>
        <v>3.90625E-3</v>
      </c>
      <c r="CN206" s="83">
        <f t="shared" si="172"/>
        <v>9.765625E-3</v>
      </c>
      <c r="CO206" s="83">
        <f t="shared" si="173"/>
        <v>0</v>
      </c>
      <c r="CP206" s="83">
        <f t="shared" si="174"/>
        <v>1.8749999999999999E-2</v>
      </c>
      <c r="CQ206" s="83">
        <f t="shared" si="175"/>
        <v>0.2</v>
      </c>
      <c r="CR206" s="83">
        <f t="shared" si="176"/>
        <v>1.2436224489795918E-3</v>
      </c>
      <c r="CS206" s="83">
        <f t="shared" si="177"/>
        <v>0</v>
      </c>
      <c r="CT206" s="83">
        <f t="shared" si="178"/>
        <v>7.8125E-3</v>
      </c>
      <c r="CU206" s="83">
        <f t="shared" si="179"/>
        <v>1.0000000000000002E-2</v>
      </c>
      <c r="CV206" s="83">
        <f t="shared" si="180"/>
        <v>7.8125E-3</v>
      </c>
      <c r="CW206" s="83">
        <f t="shared" si="181"/>
        <v>2.0000000000000005E-3</v>
      </c>
      <c r="CX206" s="124"/>
      <c r="CY206" s="125"/>
      <c r="CZ206" s="47"/>
    </row>
    <row r="207" spans="1:104" x14ac:dyDescent="0.25">
      <c r="A207">
        <v>4040</v>
      </c>
      <c r="B207">
        <v>226</v>
      </c>
      <c r="C207" t="s">
        <v>207</v>
      </c>
      <c r="D207" s="1">
        <v>41171.704386574071</v>
      </c>
      <c r="E207">
        <v>38</v>
      </c>
      <c r="F207" t="s">
        <v>437</v>
      </c>
      <c r="G207" t="s">
        <v>1119</v>
      </c>
      <c r="H207">
        <f t="shared" si="162"/>
        <v>1</v>
      </c>
      <c r="I207" t="s">
        <v>1500</v>
      </c>
      <c r="J207" t="s">
        <v>1002</v>
      </c>
      <c r="K207" s="65">
        <v>82.7</v>
      </c>
      <c r="L207" s="65"/>
      <c r="M207" t="s">
        <v>1397</v>
      </c>
      <c r="N207" s="52" t="s">
        <v>1420</v>
      </c>
      <c r="O207" t="str">
        <f>VLOOKUP(Geral!M207,PNV!$A$2:$E$354,5,0)</f>
        <v>DUP</v>
      </c>
      <c r="P207" t="s">
        <v>1012</v>
      </c>
      <c r="Q207" s="4">
        <v>1</v>
      </c>
      <c r="R207" s="4">
        <v>75.2</v>
      </c>
      <c r="S207" s="4">
        <v>12.8</v>
      </c>
      <c r="T207" s="67">
        <f t="shared" si="163"/>
        <v>962.56000000000006</v>
      </c>
      <c r="U207" s="6">
        <f t="shared" si="153"/>
        <v>962.56000000000006</v>
      </c>
      <c r="V207" s="6">
        <f t="shared" si="154"/>
        <v>0</v>
      </c>
      <c r="W207" s="6">
        <f t="shared" si="155"/>
        <v>0</v>
      </c>
      <c r="X207" s="6">
        <f t="shared" si="156"/>
        <v>270.72000000000003</v>
      </c>
      <c r="Y207" s="72">
        <f t="shared" si="157"/>
        <v>962.56000000000006</v>
      </c>
      <c r="Z207" s="72">
        <f t="shared" si="158"/>
        <v>962.56000000000006</v>
      </c>
      <c r="AA207" s="67">
        <f t="shared" si="164"/>
        <v>1233.2800000000002</v>
      </c>
      <c r="AB207" s="67">
        <f t="shared" si="165"/>
        <v>1233.2800000000002</v>
      </c>
      <c r="AC207" s="4">
        <v>0</v>
      </c>
      <c r="AD207" s="4">
        <v>1</v>
      </c>
      <c r="AE207" s="4">
        <v>0</v>
      </c>
      <c r="AF207" s="4">
        <v>0</v>
      </c>
      <c r="AG207" s="4">
        <v>0</v>
      </c>
      <c r="AH207" s="4">
        <v>1</v>
      </c>
      <c r="AI207" s="4">
        <v>0</v>
      </c>
      <c r="AJ207" s="4">
        <v>1</v>
      </c>
      <c r="AK207" s="4">
        <v>0</v>
      </c>
      <c r="AL207" s="4">
        <v>0</v>
      </c>
      <c r="AM207" s="4">
        <v>0</v>
      </c>
      <c r="AN207" s="4" t="s">
        <v>438</v>
      </c>
      <c r="AO207" s="4">
        <v>0</v>
      </c>
      <c r="AP207" s="4">
        <v>0</v>
      </c>
      <c r="AQ207" s="4">
        <v>0</v>
      </c>
      <c r="AR207" s="4">
        <v>0</v>
      </c>
      <c r="AS207" s="4">
        <v>0</v>
      </c>
      <c r="AT207" s="4">
        <v>0</v>
      </c>
      <c r="AU207" s="4">
        <v>0</v>
      </c>
      <c r="AV207" s="4">
        <v>0</v>
      </c>
      <c r="AW207" s="4">
        <v>0</v>
      </c>
      <c r="AX207" s="4">
        <v>0</v>
      </c>
      <c r="AY207" s="4">
        <v>0</v>
      </c>
      <c r="AZ207" s="4">
        <v>0</v>
      </c>
      <c r="BA207" s="4">
        <v>0</v>
      </c>
      <c r="BB207" s="4">
        <v>0</v>
      </c>
      <c r="BC207" s="9">
        <f t="shared" si="166"/>
        <v>0</v>
      </c>
      <c r="BD207" s="4">
        <v>0</v>
      </c>
      <c r="BE207" s="14">
        <f t="shared" si="167"/>
        <v>0</v>
      </c>
      <c r="BF207" s="15">
        <f t="shared" si="159"/>
        <v>13.536000000000007</v>
      </c>
      <c r="BG207" s="14">
        <f t="shared" si="168"/>
        <v>0</v>
      </c>
      <c r="BH207" s="16">
        <f t="shared" si="160"/>
        <v>360.96</v>
      </c>
      <c r="BI207" s="14">
        <f t="shared" si="169"/>
        <v>0</v>
      </c>
      <c r="BJ207" s="14">
        <f t="shared" si="169"/>
        <v>0</v>
      </c>
      <c r="BK207" s="14">
        <f t="shared" si="169"/>
        <v>0</v>
      </c>
      <c r="BL207" s="17">
        <f t="shared" si="161"/>
        <v>15.040000000000001</v>
      </c>
      <c r="BM207" s="14">
        <f t="shared" si="151"/>
        <v>0</v>
      </c>
      <c r="BN207" s="14">
        <f t="shared" si="151"/>
        <v>0</v>
      </c>
      <c r="BO207" s="14">
        <f t="shared" si="151"/>
        <v>0</v>
      </c>
      <c r="BP207" s="14">
        <f t="shared" si="151"/>
        <v>0</v>
      </c>
      <c r="BQ207" s="14">
        <f t="shared" si="151"/>
        <v>0</v>
      </c>
      <c r="BR207" s="14">
        <f t="shared" si="151"/>
        <v>0</v>
      </c>
      <c r="BS207" s="14">
        <f t="shared" si="151"/>
        <v>0</v>
      </c>
      <c r="BT207" s="14">
        <f t="shared" si="151"/>
        <v>0</v>
      </c>
      <c r="BU207" s="14">
        <f t="shared" si="151"/>
        <v>0</v>
      </c>
      <c r="BV207" s="14">
        <f t="shared" si="151"/>
        <v>0</v>
      </c>
      <c r="BW207" s="14">
        <f t="shared" si="151"/>
        <v>0</v>
      </c>
      <c r="BX207" s="14">
        <f t="shared" si="151"/>
        <v>0</v>
      </c>
      <c r="BY207" s="14">
        <f t="shared" si="151"/>
        <v>0</v>
      </c>
      <c r="BZ207" s="14">
        <f t="shared" si="151"/>
        <v>0</v>
      </c>
      <c r="CA207" s="18">
        <f t="shared" si="170"/>
        <v>389.536</v>
      </c>
      <c r="CB207" s="40">
        <f t="shared" si="182"/>
        <v>3.7600000000000002</v>
      </c>
      <c r="CC207" s="39">
        <f t="shared" si="183"/>
        <v>9.4</v>
      </c>
      <c r="CE207" s="39">
        <f t="shared" si="184"/>
        <v>18.048000000000002</v>
      </c>
      <c r="CF207" s="39">
        <f t="shared" si="185"/>
        <v>192.51200000000003</v>
      </c>
      <c r="CG207">
        <f t="shared" si="186"/>
        <v>0.78</v>
      </c>
      <c r="CI207">
        <f t="shared" si="187"/>
        <v>7.5200000000000005</v>
      </c>
      <c r="CJ207" s="39">
        <f t="shared" si="188"/>
        <v>9.6256000000000022</v>
      </c>
      <c r="CK207" s="39">
        <f t="shared" si="189"/>
        <v>7.5200000000000005</v>
      </c>
      <c r="CL207" s="39">
        <f t="shared" si="190"/>
        <v>1.9251200000000006</v>
      </c>
      <c r="CM207" s="83">
        <f t="shared" si="171"/>
        <v>3.90625E-3</v>
      </c>
      <c r="CN207" s="83">
        <f t="shared" si="172"/>
        <v>9.765625E-3</v>
      </c>
      <c r="CO207" s="83">
        <f t="shared" si="173"/>
        <v>0</v>
      </c>
      <c r="CP207" s="83">
        <f t="shared" si="174"/>
        <v>1.8749999999999999E-2</v>
      </c>
      <c r="CQ207" s="83">
        <f t="shared" si="175"/>
        <v>0.2</v>
      </c>
      <c r="CR207" s="83">
        <f t="shared" si="176"/>
        <v>8.1033909574468083E-4</v>
      </c>
      <c r="CS207" s="83">
        <f t="shared" si="177"/>
        <v>0</v>
      </c>
      <c r="CT207" s="83">
        <f t="shared" si="178"/>
        <v>7.8125E-3</v>
      </c>
      <c r="CU207" s="83">
        <f t="shared" si="179"/>
        <v>1.0000000000000002E-2</v>
      </c>
      <c r="CV207" s="83">
        <f t="shared" si="180"/>
        <v>7.8125E-3</v>
      </c>
      <c r="CW207" s="83">
        <f t="shared" si="181"/>
        <v>2.0000000000000005E-3</v>
      </c>
      <c r="CX207" s="124"/>
      <c r="CY207" s="125"/>
      <c r="CZ207" s="47"/>
    </row>
    <row r="208" spans="1:104" x14ac:dyDescent="0.25">
      <c r="A208">
        <v>4042</v>
      </c>
      <c r="B208">
        <v>228</v>
      </c>
      <c r="C208" t="s">
        <v>207</v>
      </c>
      <c r="D208" s="1">
        <v>41171.718506944446</v>
      </c>
      <c r="E208">
        <v>39</v>
      </c>
      <c r="F208" t="s">
        <v>439</v>
      </c>
      <c r="G208" t="s">
        <v>1119</v>
      </c>
      <c r="H208">
        <f t="shared" si="162"/>
        <v>1</v>
      </c>
      <c r="I208" t="s">
        <v>1500</v>
      </c>
      <c r="J208" t="s">
        <v>1002</v>
      </c>
      <c r="K208" s="65">
        <v>82.7</v>
      </c>
      <c r="L208" s="65"/>
      <c r="M208" t="s">
        <v>1397</v>
      </c>
      <c r="N208" s="52" t="s">
        <v>1420</v>
      </c>
      <c r="O208" t="str">
        <f>VLOOKUP(Geral!M208,PNV!$A$2:$E$354,5,0)</f>
        <v>DUP</v>
      </c>
      <c r="P208" t="s">
        <v>1012</v>
      </c>
      <c r="Q208" s="4">
        <v>1</v>
      </c>
      <c r="R208" s="4">
        <v>75</v>
      </c>
      <c r="S208" s="4">
        <v>10.1</v>
      </c>
      <c r="T208" s="67">
        <f t="shared" si="163"/>
        <v>757.5</v>
      </c>
      <c r="U208" s="6">
        <f t="shared" si="153"/>
        <v>757.5</v>
      </c>
      <c r="V208" s="6">
        <f t="shared" si="154"/>
        <v>0</v>
      </c>
      <c r="W208" s="6">
        <f t="shared" si="155"/>
        <v>0</v>
      </c>
      <c r="X208" s="6">
        <f t="shared" si="156"/>
        <v>270</v>
      </c>
      <c r="Y208" s="72">
        <f t="shared" si="157"/>
        <v>757.5</v>
      </c>
      <c r="Z208" s="72">
        <f t="shared" si="158"/>
        <v>757.5</v>
      </c>
      <c r="AA208" s="67">
        <f t="shared" si="164"/>
        <v>1027.5</v>
      </c>
      <c r="AB208" s="67">
        <f t="shared" si="165"/>
        <v>1027.5</v>
      </c>
      <c r="AC208" s="4">
        <v>0</v>
      </c>
      <c r="AD208" s="4">
        <v>1</v>
      </c>
      <c r="AE208" s="4">
        <v>0</v>
      </c>
      <c r="AF208" s="4">
        <v>0</v>
      </c>
      <c r="AG208" s="4">
        <v>0</v>
      </c>
      <c r="AH208" s="4">
        <v>1</v>
      </c>
      <c r="AI208" s="4">
        <v>0</v>
      </c>
      <c r="AJ208" s="4">
        <v>1</v>
      </c>
      <c r="AK208" s="4">
        <v>0</v>
      </c>
      <c r="AL208" s="4">
        <v>0</v>
      </c>
      <c r="AM208" s="4">
        <v>0</v>
      </c>
      <c r="AN208" s="4" t="s">
        <v>440</v>
      </c>
      <c r="AO208" s="4">
        <v>21</v>
      </c>
      <c r="AP208" s="4">
        <v>21</v>
      </c>
      <c r="AQ208" s="4">
        <v>60</v>
      </c>
      <c r="AR208" s="4">
        <v>60</v>
      </c>
      <c r="AS208" s="4">
        <v>0</v>
      </c>
      <c r="AT208" s="4">
        <v>0</v>
      </c>
      <c r="AU208" s="4">
        <v>150</v>
      </c>
      <c r="AV208" s="4">
        <v>150</v>
      </c>
      <c r="AW208" s="4">
        <v>0</v>
      </c>
      <c r="AX208" s="4">
        <v>0</v>
      </c>
      <c r="AY208" s="4">
        <v>0</v>
      </c>
      <c r="AZ208" s="4">
        <v>0</v>
      </c>
      <c r="BA208" s="4">
        <v>20</v>
      </c>
      <c r="BB208" s="4">
        <v>20</v>
      </c>
      <c r="BC208" s="9">
        <f t="shared" si="166"/>
        <v>0</v>
      </c>
      <c r="BD208" s="4">
        <v>0</v>
      </c>
      <c r="BE208" s="14">
        <f t="shared" si="167"/>
        <v>0</v>
      </c>
      <c r="BF208" s="15">
        <f t="shared" si="159"/>
        <v>0</v>
      </c>
      <c r="BG208" s="14">
        <f t="shared" si="168"/>
        <v>20</v>
      </c>
      <c r="BH208" s="16">
        <f t="shared" si="160"/>
        <v>360</v>
      </c>
      <c r="BI208" s="14">
        <f t="shared" si="169"/>
        <v>0</v>
      </c>
      <c r="BJ208" s="14">
        <f t="shared" si="169"/>
        <v>20</v>
      </c>
      <c r="BK208" s="14">
        <f t="shared" si="169"/>
        <v>0</v>
      </c>
      <c r="BL208" s="17">
        <f t="shared" si="161"/>
        <v>15</v>
      </c>
      <c r="BM208" s="14">
        <f t="shared" si="151"/>
        <v>0</v>
      </c>
      <c r="BN208" s="14">
        <f t="shared" si="151"/>
        <v>81</v>
      </c>
      <c r="BO208" s="14">
        <f t="shared" si="151"/>
        <v>150</v>
      </c>
      <c r="BP208" s="14">
        <f t="shared" si="151"/>
        <v>60</v>
      </c>
      <c r="BQ208" s="14">
        <f t="shared" si="151"/>
        <v>21</v>
      </c>
      <c r="BR208" s="14">
        <f t="shared" si="151"/>
        <v>0</v>
      </c>
      <c r="BS208" s="14">
        <f t="shared" si="151"/>
        <v>0</v>
      </c>
      <c r="BT208" s="14">
        <f t="shared" si="151"/>
        <v>0</v>
      </c>
      <c r="BU208" s="14">
        <f t="shared" si="151"/>
        <v>150</v>
      </c>
      <c r="BV208" s="14">
        <f t="shared" si="151"/>
        <v>0</v>
      </c>
      <c r="BW208" s="14">
        <f t="shared" si="151"/>
        <v>0</v>
      </c>
      <c r="BX208" s="14">
        <f t="shared" si="151"/>
        <v>0</v>
      </c>
      <c r="BY208" s="14">
        <f t="shared" si="151"/>
        <v>0</v>
      </c>
      <c r="BZ208" s="14">
        <f t="shared" si="151"/>
        <v>0</v>
      </c>
      <c r="CA208" s="18">
        <f t="shared" si="170"/>
        <v>877</v>
      </c>
      <c r="CB208" s="40">
        <f t="shared" si="182"/>
        <v>3.75</v>
      </c>
      <c r="CC208" s="39">
        <f t="shared" si="183"/>
        <v>9.375</v>
      </c>
      <c r="CE208" s="39">
        <f t="shared" si="184"/>
        <v>18</v>
      </c>
      <c r="CF208" s="39">
        <f t="shared" si="185"/>
        <v>151.5</v>
      </c>
      <c r="CG208">
        <f t="shared" si="186"/>
        <v>0.78</v>
      </c>
      <c r="CI208">
        <f t="shared" si="187"/>
        <v>7.5</v>
      </c>
      <c r="CJ208" s="39">
        <f t="shared" si="188"/>
        <v>7.5750000000000002</v>
      </c>
      <c r="CK208" s="39">
        <f t="shared" si="189"/>
        <v>7.5</v>
      </c>
      <c r="CL208" s="39">
        <f t="shared" si="190"/>
        <v>1.5150000000000001</v>
      </c>
      <c r="CM208" s="83">
        <f t="shared" si="171"/>
        <v>4.9504950495049506E-3</v>
      </c>
      <c r="CN208" s="83">
        <f t="shared" si="172"/>
        <v>1.2376237623762377E-2</v>
      </c>
      <c r="CO208" s="83">
        <f t="shared" si="173"/>
        <v>0</v>
      </c>
      <c r="CP208" s="83">
        <f t="shared" si="174"/>
        <v>2.3762376237623763E-2</v>
      </c>
      <c r="CQ208" s="83">
        <f t="shared" si="175"/>
        <v>0.2</v>
      </c>
      <c r="CR208" s="83">
        <f t="shared" si="176"/>
        <v>1.0297029702970298E-3</v>
      </c>
      <c r="CS208" s="83">
        <f t="shared" si="177"/>
        <v>0</v>
      </c>
      <c r="CT208" s="83">
        <f t="shared" si="178"/>
        <v>9.9009900990099011E-3</v>
      </c>
      <c r="CU208" s="83">
        <f t="shared" si="179"/>
        <v>0.01</v>
      </c>
      <c r="CV208" s="83">
        <f t="shared" si="180"/>
        <v>9.9009900990099011E-3</v>
      </c>
      <c r="CW208" s="83">
        <f t="shared" si="181"/>
        <v>2E-3</v>
      </c>
      <c r="CX208" s="124"/>
      <c r="CY208" s="125"/>
      <c r="CZ208" s="47"/>
    </row>
    <row r="209" spans="1:104" x14ac:dyDescent="0.25">
      <c r="A209">
        <v>4043</v>
      </c>
      <c r="B209">
        <v>224</v>
      </c>
      <c r="C209" t="s">
        <v>207</v>
      </c>
      <c r="D209" s="1">
        <v>41171.665335648147</v>
      </c>
      <c r="E209">
        <v>36</v>
      </c>
      <c r="F209" t="s">
        <v>433</v>
      </c>
      <c r="G209" t="s">
        <v>1119</v>
      </c>
      <c r="H209">
        <f t="shared" si="162"/>
        <v>1</v>
      </c>
      <c r="I209" t="s">
        <v>1500</v>
      </c>
      <c r="J209" t="s">
        <v>1002</v>
      </c>
      <c r="K209" s="65">
        <v>133.25</v>
      </c>
      <c r="L209" s="65"/>
      <c r="M209" t="s">
        <v>1397</v>
      </c>
      <c r="N209" s="52" t="s">
        <v>1420</v>
      </c>
      <c r="O209" t="str">
        <f>VLOOKUP(Geral!M209,PNV!$A$2:$E$354,5,0)</f>
        <v>DUP</v>
      </c>
      <c r="P209" t="s">
        <v>1012</v>
      </c>
      <c r="Q209" s="4">
        <v>1</v>
      </c>
      <c r="R209" s="4">
        <v>60</v>
      </c>
      <c r="S209" s="4">
        <v>9.9</v>
      </c>
      <c r="T209" s="67">
        <f t="shared" si="163"/>
        <v>594</v>
      </c>
      <c r="U209" s="6">
        <f t="shared" si="153"/>
        <v>594</v>
      </c>
      <c r="V209" s="6">
        <f t="shared" si="154"/>
        <v>0</v>
      </c>
      <c r="W209" s="6">
        <f t="shared" si="155"/>
        <v>0</v>
      </c>
      <c r="X209" s="6">
        <f t="shared" si="156"/>
        <v>216</v>
      </c>
      <c r="Y209" s="72">
        <f t="shared" si="157"/>
        <v>594</v>
      </c>
      <c r="Z209" s="72">
        <f t="shared" si="158"/>
        <v>594</v>
      </c>
      <c r="AA209" s="67">
        <f t="shared" si="164"/>
        <v>810</v>
      </c>
      <c r="AB209" s="67">
        <f t="shared" si="165"/>
        <v>810</v>
      </c>
      <c r="AC209" s="4">
        <v>0</v>
      </c>
      <c r="AD209" s="4">
        <v>1</v>
      </c>
      <c r="AE209" s="4">
        <v>0</v>
      </c>
      <c r="AF209" s="4">
        <v>0</v>
      </c>
      <c r="AG209" s="4">
        <v>0</v>
      </c>
      <c r="AH209" s="4">
        <v>1</v>
      </c>
      <c r="AI209" s="4">
        <v>0</v>
      </c>
      <c r="AJ209" s="4">
        <v>1</v>
      </c>
      <c r="AK209" s="4">
        <v>0</v>
      </c>
      <c r="AL209" s="4">
        <v>0</v>
      </c>
      <c r="AM209" s="4">
        <v>0</v>
      </c>
      <c r="AN209" s="4" t="s">
        <v>434</v>
      </c>
      <c r="AO209" s="4">
        <v>0</v>
      </c>
      <c r="AP209" s="4">
        <v>0</v>
      </c>
      <c r="AQ209" s="4">
        <v>150</v>
      </c>
      <c r="AR209" s="4">
        <v>150</v>
      </c>
      <c r="AS209" s="4">
        <v>0</v>
      </c>
      <c r="AT209" s="4">
        <v>0</v>
      </c>
      <c r="AU209" s="4">
        <v>120</v>
      </c>
      <c r="AV209" s="4">
        <v>120</v>
      </c>
      <c r="AW209" s="4">
        <v>0</v>
      </c>
      <c r="AX209" s="4">
        <v>0</v>
      </c>
      <c r="AY209" s="4">
        <v>0</v>
      </c>
      <c r="AZ209" s="4">
        <v>0</v>
      </c>
      <c r="BA209" s="4">
        <v>0</v>
      </c>
      <c r="BB209" s="4">
        <v>0</v>
      </c>
      <c r="BC209" s="9">
        <f t="shared" si="166"/>
        <v>0</v>
      </c>
      <c r="BD209" s="4">
        <v>0</v>
      </c>
      <c r="BE209" s="14">
        <f t="shared" si="167"/>
        <v>0</v>
      </c>
      <c r="BF209" s="15">
        <f t="shared" si="159"/>
        <v>0</v>
      </c>
      <c r="BG209" s="14">
        <f t="shared" si="168"/>
        <v>0</v>
      </c>
      <c r="BH209" s="16">
        <f t="shared" si="160"/>
        <v>288</v>
      </c>
      <c r="BI209" s="14">
        <f t="shared" si="169"/>
        <v>0</v>
      </c>
      <c r="BJ209" s="14">
        <f t="shared" si="169"/>
        <v>0</v>
      </c>
      <c r="BK209" s="14">
        <f t="shared" si="169"/>
        <v>0</v>
      </c>
      <c r="BL209" s="17">
        <f t="shared" si="161"/>
        <v>12</v>
      </c>
      <c r="BM209" s="14">
        <f t="shared" si="151"/>
        <v>0</v>
      </c>
      <c r="BN209" s="14">
        <f t="shared" si="151"/>
        <v>150</v>
      </c>
      <c r="BO209" s="14">
        <f t="shared" si="151"/>
        <v>120</v>
      </c>
      <c r="BP209" s="14">
        <f t="shared" si="151"/>
        <v>150</v>
      </c>
      <c r="BQ209" s="14">
        <f t="shared" si="151"/>
        <v>0</v>
      </c>
      <c r="BR209" s="14">
        <f t="shared" si="151"/>
        <v>0</v>
      </c>
      <c r="BS209" s="14">
        <f t="shared" si="151"/>
        <v>0</v>
      </c>
      <c r="BT209" s="14">
        <f t="shared" si="151"/>
        <v>0</v>
      </c>
      <c r="BU209" s="14">
        <f t="shared" si="151"/>
        <v>120</v>
      </c>
      <c r="BV209" s="14">
        <f t="shared" si="151"/>
        <v>0</v>
      </c>
      <c r="BW209" s="14">
        <f t="shared" si="151"/>
        <v>0</v>
      </c>
      <c r="BX209" s="14">
        <f t="shared" si="151"/>
        <v>0</v>
      </c>
      <c r="BY209" s="14">
        <f t="shared" si="151"/>
        <v>0</v>
      </c>
      <c r="BZ209" s="14">
        <f t="shared" si="151"/>
        <v>0</v>
      </c>
      <c r="CA209" s="18">
        <f t="shared" si="170"/>
        <v>840</v>
      </c>
      <c r="CB209" s="40">
        <f t="shared" si="182"/>
        <v>3</v>
      </c>
      <c r="CC209" s="39">
        <f t="shared" si="183"/>
        <v>7.5</v>
      </c>
      <c r="CE209" s="39">
        <f t="shared" si="184"/>
        <v>14.399999999999999</v>
      </c>
      <c r="CF209" s="39">
        <f t="shared" si="185"/>
        <v>118.80000000000001</v>
      </c>
      <c r="CG209">
        <f t="shared" si="186"/>
        <v>0.78</v>
      </c>
      <c r="CI209">
        <f t="shared" si="187"/>
        <v>6</v>
      </c>
      <c r="CJ209" s="39">
        <f t="shared" si="188"/>
        <v>5.9400000000000013</v>
      </c>
      <c r="CK209" s="39">
        <f t="shared" si="189"/>
        <v>6</v>
      </c>
      <c r="CL209" s="39">
        <f t="shared" si="190"/>
        <v>1.1880000000000004</v>
      </c>
      <c r="CM209" s="83">
        <f t="shared" si="171"/>
        <v>5.0505050505050509E-3</v>
      </c>
      <c r="CN209" s="83">
        <f t="shared" si="172"/>
        <v>1.2626262626262626E-2</v>
      </c>
      <c r="CO209" s="83">
        <f t="shared" si="173"/>
        <v>0</v>
      </c>
      <c r="CP209" s="83">
        <f t="shared" si="174"/>
        <v>2.4242424242424239E-2</v>
      </c>
      <c r="CQ209" s="83">
        <f t="shared" si="175"/>
        <v>0.2</v>
      </c>
      <c r="CR209" s="83">
        <f t="shared" si="176"/>
        <v>1.3131313131313131E-3</v>
      </c>
      <c r="CS209" s="83">
        <f t="shared" si="177"/>
        <v>0</v>
      </c>
      <c r="CT209" s="83">
        <f t="shared" si="178"/>
        <v>1.0101010101010102E-2</v>
      </c>
      <c r="CU209" s="83">
        <f t="shared" si="179"/>
        <v>1.0000000000000002E-2</v>
      </c>
      <c r="CV209" s="83">
        <f t="shared" si="180"/>
        <v>1.0101010101010102E-2</v>
      </c>
      <c r="CW209" s="83">
        <f t="shared" si="181"/>
        <v>2.0000000000000005E-3</v>
      </c>
      <c r="CX209" s="124"/>
      <c r="CY209" s="125"/>
      <c r="CZ209" s="47"/>
    </row>
    <row r="210" spans="1:104" x14ac:dyDescent="0.25">
      <c r="A210">
        <v>4044</v>
      </c>
      <c r="B210">
        <v>225</v>
      </c>
      <c r="C210" t="s">
        <v>207</v>
      </c>
      <c r="D210" s="1">
        <v>41171.670208333337</v>
      </c>
      <c r="E210">
        <v>37</v>
      </c>
      <c r="F210" t="s">
        <v>435</v>
      </c>
      <c r="G210" t="s">
        <v>1119</v>
      </c>
      <c r="H210">
        <f t="shared" si="162"/>
        <v>1</v>
      </c>
      <c r="I210" t="s">
        <v>1500</v>
      </c>
      <c r="J210" t="s">
        <v>1002</v>
      </c>
      <c r="K210" s="65">
        <v>133.25</v>
      </c>
      <c r="L210" s="65"/>
      <c r="M210" t="s">
        <v>1397</v>
      </c>
      <c r="N210" s="52" t="s">
        <v>1420</v>
      </c>
      <c r="O210" t="str">
        <f>VLOOKUP(Geral!M210,PNV!$A$2:$E$354,5,0)</f>
        <v>DUP</v>
      </c>
      <c r="P210" t="s">
        <v>1012</v>
      </c>
      <c r="Q210" s="4">
        <v>1</v>
      </c>
      <c r="R210" s="4">
        <v>60</v>
      </c>
      <c r="S210" s="4">
        <v>11.3</v>
      </c>
      <c r="T210" s="67">
        <f t="shared" si="163"/>
        <v>678</v>
      </c>
      <c r="U210" s="6">
        <f t="shared" si="153"/>
        <v>678</v>
      </c>
      <c r="V210" s="6">
        <f t="shared" si="154"/>
        <v>0</v>
      </c>
      <c r="W210" s="6">
        <f t="shared" si="155"/>
        <v>0</v>
      </c>
      <c r="X210" s="6">
        <f t="shared" si="156"/>
        <v>216</v>
      </c>
      <c r="Y210" s="72">
        <f t="shared" si="157"/>
        <v>678</v>
      </c>
      <c r="Z210" s="72">
        <f t="shared" si="158"/>
        <v>678</v>
      </c>
      <c r="AA210" s="67">
        <f t="shared" si="164"/>
        <v>894</v>
      </c>
      <c r="AB210" s="67">
        <f t="shared" si="165"/>
        <v>894</v>
      </c>
      <c r="AC210" s="4">
        <v>0</v>
      </c>
      <c r="AD210" s="4">
        <v>1</v>
      </c>
      <c r="AE210" s="4">
        <v>0</v>
      </c>
      <c r="AF210" s="4">
        <v>0</v>
      </c>
      <c r="AG210" s="4">
        <v>0</v>
      </c>
      <c r="AH210" s="4">
        <v>1</v>
      </c>
      <c r="AI210" s="4">
        <v>0</v>
      </c>
      <c r="AJ210" s="4">
        <v>1</v>
      </c>
      <c r="AK210" s="4">
        <v>0</v>
      </c>
      <c r="AL210" s="4">
        <v>0</v>
      </c>
      <c r="AM210" s="4">
        <v>0</v>
      </c>
      <c r="AN210" s="4" t="s">
        <v>436</v>
      </c>
      <c r="AO210" s="4">
        <v>0</v>
      </c>
      <c r="AP210" s="4">
        <v>0</v>
      </c>
      <c r="AQ210" s="4">
        <v>200</v>
      </c>
      <c r="AR210" s="4">
        <v>200</v>
      </c>
      <c r="AS210" s="4">
        <v>0</v>
      </c>
      <c r="AT210" s="4">
        <v>0</v>
      </c>
      <c r="AU210" s="4">
        <v>0</v>
      </c>
      <c r="AV210" s="4">
        <v>0</v>
      </c>
      <c r="AW210" s="4">
        <v>0</v>
      </c>
      <c r="AX210" s="4">
        <v>0</v>
      </c>
      <c r="AY210" s="4">
        <v>0</v>
      </c>
      <c r="AZ210" s="4">
        <v>0</v>
      </c>
      <c r="BA210" s="4">
        <v>0</v>
      </c>
      <c r="BB210" s="4">
        <v>0</v>
      </c>
      <c r="BC210" s="9">
        <f t="shared" si="166"/>
        <v>0</v>
      </c>
      <c r="BD210" s="4">
        <v>0</v>
      </c>
      <c r="BE210" s="14">
        <f t="shared" si="167"/>
        <v>0</v>
      </c>
      <c r="BF210" s="15">
        <f t="shared" si="159"/>
        <v>0</v>
      </c>
      <c r="BG210" s="14">
        <f t="shared" si="168"/>
        <v>0</v>
      </c>
      <c r="BH210" s="16">
        <f t="shared" si="160"/>
        <v>288</v>
      </c>
      <c r="BI210" s="14">
        <f t="shared" si="169"/>
        <v>0</v>
      </c>
      <c r="BJ210" s="14">
        <f t="shared" si="169"/>
        <v>0</v>
      </c>
      <c r="BK210" s="14">
        <f t="shared" si="169"/>
        <v>0</v>
      </c>
      <c r="BL210" s="17">
        <f t="shared" si="161"/>
        <v>12</v>
      </c>
      <c r="BM210" s="14">
        <f t="shared" si="151"/>
        <v>0</v>
      </c>
      <c r="BN210" s="14">
        <f t="shared" si="151"/>
        <v>200</v>
      </c>
      <c r="BO210" s="14">
        <f t="shared" si="151"/>
        <v>0</v>
      </c>
      <c r="BP210" s="14">
        <f t="shared" si="151"/>
        <v>200</v>
      </c>
      <c r="BQ210" s="14">
        <f t="shared" si="151"/>
        <v>0</v>
      </c>
      <c r="BR210" s="14">
        <f t="shared" si="151"/>
        <v>0</v>
      </c>
      <c r="BS210" s="14">
        <f t="shared" si="151"/>
        <v>0</v>
      </c>
      <c r="BT210" s="14">
        <f t="shared" si="151"/>
        <v>0</v>
      </c>
      <c r="BU210" s="14">
        <f t="shared" si="151"/>
        <v>0</v>
      </c>
      <c r="BV210" s="14">
        <f t="shared" si="151"/>
        <v>0</v>
      </c>
      <c r="BW210" s="14">
        <f t="shared" si="151"/>
        <v>0</v>
      </c>
      <c r="BX210" s="14">
        <f t="shared" si="151"/>
        <v>0</v>
      </c>
      <c r="BY210" s="14">
        <f t="shared" si="151"/>
        <v>0</v>
      </c>
      <c r="BZ210" s="14">
        <f t="shared" si="151"/>
        <v>0</v>
      </c>
      <c r="CA210" s="18">
        <f t="shared" si="170"/>
        <v>700</v>
      </c>
      <c r="CB210" s="40">
        <f t="shared" si="182"/>
        <v>3</v>
      </c>
      <c r="CC210" s="39">
        <f t="shared" si="183"/>
        <v>7.5</v>
      </c>
      <c r="CE210" s="39">
        <f t="shared" si="184"/>
        <v>14.399999999999999</v>
      </c>
      <c r="CF210" s="39">
        <f t="shared" si="185"/>
        <v>135.60000000000002</v>
      </c>
      <c r="CG210">
        <f t="shared" si="186"/>
        <v>0.78</v>
      </c>
      <c r="CI210">
        <f t="shared" si="187"/>
        <v>6</v>
      </c>
      <c r="CJ210" s="39">
        <f t="shared" si="188"/>
        <v>6.7800000000000011</v>
      </c>
      <c r="CK210" s="39">
        <f t="shared" si="189"/>
        <v>6</v>
      </c>
      <c r="CL210" s="39">
        <f t="shared" si="190"/>
        <v>1.3560000000000003</v>
      </c>
      <c r="CM210" s="83">
        <f t="shared" si="171"/>
        <v>4.4247787610619468E-3</v>
      </c>
      <c r="CN210" s="83">
        <f t="shared" si="172"/>
        <v>1.1061946902654867E-2</v>
      </c>
      <c r="CO210" s="83">
        <f t="shared" si="173"/>
        <v>0</v>
      </c>
      <c r="CP210" s="83">
        <f t="shared" si="174"/>
        <v>2.1238938053097341E-2</v>
      </c>
      <c r="CQ210" s="83">
        <f t="shared" si="175"/>
        <v>0.20000000000000004</v>
      </c>
      <c r="CR210" s="83">
        <f t="shared" si="176"/>
        <v>1.1504424778761063E-3</v>
      </c>
      <c r="CS210" s="83">
        <f t="shared" si="177"/>
        <v>0</v>
      </c>
      <c r="CT210" s="83">
        <f t="shared" si="178"/>
        <v>8.8495575221238937E-3</v>
      </c>
      <c r="CU210" s="83">
        <f t="shared" si="179"/>
        <v>1.0000000000000002E-2</v>
      </c>
      <c r="CV210" s="83">
        <f t="shared" si="180"/>
        <v>8.8495575221238937E-3</v>
      </c>
      <c r="CW210" s="83">
        <f t="shared" si="181"/>
        <v>2.0000000000000005E-3</v>
      </c>
      <c r="CX210" s="124"/>
      <c r="CY210" s="125"/>
      <c r="CZ210" s="47"/>
    </row>
    <row r="211" spans="1:104" x14ac:dyDescent="0.25">
      <c r="A211">
        <v>4045</v>
      </c>
      <c r="B211">
        <v>222</v>
      </c>
      <c r="C211" t="s">
        <v>207</v>
      </c>
      <c r="D211" s="1">
        <v>41171.639351851853</v>
      </c>
      <c r="E211">
        <v>34</v>
      </c>
      <c r="F211" t="s">
        <v>429</v>
      </c>
      <c r="G211" t="s">
        <v>1119</v>
      </c>
      <c r="H211">
        <f t="shared" si="162"/>
        <v>1</v>
      </c>
      <c r="I211" t="s">
        <v>1500</v>
      </c>
      <c r="J211" t="s">
        <v>1002</v>
      </c>
      <c r="K211" s="65">
        <v>135.15</v>
      </c>
      <c r="L211" s="65"/>
      <c r="M211" t="s">
        <v>1398</v>
      </c>
      <c r="N211" s="52" t="s">
        <v>1420</v>
      </c>
      <c r="O211" t="str">
        <f>VLOOKUP(Geral!M211,PNV!$A$2:$E$354,5,0)</f>
        <v>DUP</v>
      </c>
      <c r="P211" t="s">
        <v>1012</v>
      </c>
      <c r="Q211" s="4">
        <v>1</v>
      </c>
      <c r="R211" s="4">
        <v>59</v>
      </c>
      <c r="S211" s="4">
        <v>9.9</v>
      </c>
      <c r="T211" s="67">
        <f t="shared" si="163"/>
        <v>584.1</v>
      </c>
      <c r="U211" s="6">
        <f t="shared" si="153"/>
        <v>584.1</v>
      </c>
      <c r="V211" s="6">
        <f t="shared" si="154"/>
        <v>0</v>
      </c>
      <c r="W211" s="6">
        <f t="shared" si="155"/>
        <v>0</v>
      </c>
      <c r="X211" s="6">
        <f t="shared" si="156"/>
        <v>212.4</v>
      </c>
      <c r="Y211" s="72">
        <f t="shared" si="157"/>
        <v>584.1</v>
      </c>
      <c r="Z211" s="72">
        <f t="shared" si="158"/>
        <v>584.1</v>
      </c>
      <c r="AA211" s="67">
        <f t="shared" si="164"/>
        <v>796.5</v>
      </c>
      <c r="AB211" s="67">
        <f t="shared" si="165"/>
        <v>796.5</v>
      </c>
      <c r="AC211" s="4">
        <v>0</v>
      </c>
      <c r="AD211" s="4">
        <v>1</v>
      </c>
      <c r="AE211" s="4">
        <v>0</v>
      </c>
      <c r="AF211" s="4">
        <v>0</v>
      </c>
      <c r="AG211" s="4">
        <v>0</v>
      </c>
      <c r="AH211" s="4">
        <v>1</v>
      </c>
      <c r="AI211" s="4">
        <v>0</v>
      </c>
      <c r="AJ211" s="4">
        <v>1</v>
      </c>
      <c r="AK211" s="4">
        <v>0</v>
      </c>
      <c r="AL211" s="4">
        <v>0</v>
      </c>
      <c r="AM211" s="4">
        <v>0</v>
      </c>
      <c r="AN211" s="4" t="s">
        <v>430</v>
      </c>
      <c r="AO211" s="4">
        <v>20</v>
      </c>
      <c r="AP211" s="4">
        <v>20</v>
      </c>
      <c r="AQ211" s="4">
        <v>60</v>
      </c>
      <c r="AR211" s="4">
        <v>60</v>
      </c>
      <c r="AS211" s="4">
        <v>0</v>
      </c>
      <c r="AT211" s="4">
        <v>0</v>
      </c>
      <c r="AU211" s="4">
        <v>118</v>
      </c>
      <c r="AV211" s="4">
        <v>118</v>
      </c>
      <c r="AW211" s="4">
        <v>0</v>
      </c>
      <c r="AX211" s="4">
        <v>0</v>
      </c>
      <c r="AY211" s="4">
        <v>0</v>
      </c>
      <c r="AZ211" s="4">
        <v>0</v>
      </c>
      <c r="BA211" s="4">
        <v>20</v>
      </c>
      <c r="BB211" s="4">
        <v>20</v>
      </c>
      <c r="BC211" s="9">
        <f t="shared" si="166"/>
        <v>0</v>
      </c>
      <c r="BD211" s="4">
        <v>0</v>
      </c>
      <c r="BE211" s="14">
        <f t="shared" si="167"/>
        <v>0</v>
      </c>
      <c r="BF211" s="15">
        <f t="shared" si="159"/>
        <v>0</v>
      </c>
      <c r="BG211" s="14">
        <f t="shared" si="168"/>
        <v>20</v>
      </c>
      <c r="BH211" s="16">
        <f t="shared" si="160"/>
        <v>283.2</v>
      </c>
      <c r="BI211" s="14">
        <f t="shared" si="169"/>
        <v>0</v>
      </c>
      <c r="BJ211" s="14">
        <f t="shared" si="169"/>
        <v>20</v>
      </c>
      <c r="BK211" s="14">
        <f t="shared" si="169"/>
        <v>0</v>
      </c>
      <c r="BL211" s="17">
        <f t="shared" si="161"/>
        <v>11.8</v>
      </c>
      <c r="BM211" s="14">
        <f t="shared" si="151"/>
        <v>0</v>
      </c>
      <c r="BN211" s="14">
        <f t="shared" si="151"/>
        <v>80</v>
      </c>
      <c r="BO211" s="14">
        <f t="shared" si="151"/>
        <v>118</v>
      </c>
      <c r="BP211" s="14">
        <f t="shared" ref="BN211:BZ230" si="191">SUMIF($AO$2:$BC$2,BP$2,$AO211:$BC211)</f>
        <v>60</v>
      </c>
      <c r="BQ211" s="14">
        <f t="shared" si="191"/>
        <v>20</v>
      </c>
      <c r="BR211" s="14">
        <f t="shared" si="191"/>
        <v>0</v>
      </c>
      <c r="BS211" s="14">
        <f t="shared" si="191"/>
        <v>0</v>
      </c>
      <c r="BT211" s="14">
        <f t="shared" si="191"/>
        <v>0</v>
      </c>
      <c r="BU211" s="14">
        <f t="shared" si="191"/>
        <v>118</v>
      </c>
      <c r="BV211" s="14">
        <f t="shared" si="191"/>
        <v>0</v>
      </c>
      <c r="BW211" s="14">
        <f t="shared" si="191"/>
        <v>0</v>
      </c>
      <c r="BX211" s="14">
        <f t="shared" si="191"/>
        <v>0</v>
      </c>
      <c r="BY211" s="14">
        <f t="shared" si="191"/>
        <v>0</v>
      </c>
      <c r="BZ211" s="14">
        <f t="shared" si="191"/>
        <v>0</v>
      </c>
      <c r="CA211" s="18">
        <f t="shared" si="170"/>
        <v>731</v>
      </c>
      <c r="CB211" s="40">
        <f t="shared" si="182"/>
        <v>2.95</v>
      </c>
      <c r="CC211" s="39">
        <f t="shared" si="183"/>
        <v>7.375</v>
      </c>
      <c r="CE211" s="39">
        <f t="shared" si="184"/>
        <v>14.16</v>
      </c>
      <c r="CF211" s="39">
        <f t="shared" si="185"/>
        <v>116.82000000000001</v>
      </c>
      <c r="CG211">
        <f t="shared" si="186"/>
        <v>0.78</v>
      </c>
      <c r="CI211">
        <f t="shared" si="187"/>
        <v>5.9</v>
      </c>
      <c r="CJ211" s="39">
        <f t="shared" si="188"/>
        <v>5.8410000000000011</v>
      </c>
      <c r="CK211" s="39">
        <f t="shared" si="189"/>
        <v>5.9</v>
      </c>
      <c r="CL211" s="39">
        <f t="shared" si="190"/>
        <v>1.1682000000000003</v>
      </c>
      <c r="CM211" s="83">
        <f t="shared" si="171"/>
        <v>5.0505050505050509E-3</v>
      </c>
      <c r="CN211" s="83">
        <f t="shared" si="172"/>
        <v>1.2626262626262626E-2</v>
      </c>
      <c r="CO211" s="83">
        <f t="shared" si="173"/>
        <v>0</v>
      </c>
      <c r="CP211" s="83">
        <f t="shared" si="174"/>
        <v>2.4242424242424242E-2</v>
      </c>
      <c r="CQ211" s="83">
        <f t="shared" si="175"/>
        <v>0.2</v>
      </c>
      <c r="CR211" s="83">
        <f t="shared" si="176"/>
        <v>1.3353877760657422E-3</v>
      </c>
      <c r="CS211" s="83">
        <f t="shared" si="177"/>
        <v>0</v>
      </c>
      <c r="CT211" s="83">
        <f t="shared" si="178"/>
        <v>1.0101010101010102E-2</v>
      </c>
      <c r="CU211" s="83">
        <f t="shared" si="179"/>
        <v>1.0000000000000002E-2</v>
      </c>
      <c r="CV211" s="83">
        <f t="shared" si="180"/>
        <v>1.0101010101010102E-2</v>
      </c>
      <c r="CW211" s="83">
        <f t="shared" si="181"/>
        <v>2.0000000000000005E-3</v>
      </c>
      <c r="CX211" s="124"/>
      <c r="CY211" s="125"/>
      <c r="CZ211" s="47"/>
    </row>
    <row r="212" spans="1:104" x14ac:dyDescent="0.25">
      <c r="A212">
        <v>4046</v>
      </c>
      <c r="B212">
        <v>223</v>
      </c>
      <c r="C212" t="s">
        <v>207</v>
      </c>
      <c r="D212" s="1">
        <v>41171.644421296296</v>
      </c>
      <c r="E212">
        <v>35</v>
      </c>
      <c r="F212" t="s">
        <v>431</v>
      </c>
      <c r="G212" t="s">
        <v>1119</v>
      </c>
      <c r="H212">
        <f t="shared" si="162"/>
        <v>1</v>
      </c>
      <c r="I212" t="s">
        <v>1500</v>
      </c>
      <c r="J212" t="s">
        <v>1002</v>
      </c>
      <c r="K212" s="65">
        <v>135.15</v>
      </c>
      <c r="L212" s="65"/>
      <c r="M212" t="s">
        <v>1398</v>
      </c>
      <c r="N212" s="52" t="s">
        <v>1420</v>
      </c>
      <c r="O212" t="str">
        <f>VLOOKUP(Geral!M212,PNV!$A$2:$E$354,5,0)</f>
        <v>DUP</v>
      </c>
      <c r="P212" t="s">
        <v>1012</v>
      </c>
      <c r="Q212" s="4">
        <v>1</v>
      </c>
      <c r="R212" s="4">
        <v>60</v>
      </c>
      <c r="S212" s="4">
        <v>11.3</v>
      </c>
      <c r="T212" s="67">
        <f t="shared" si="163"/>
        <v>678</v>
      </c>
      <c r="U212" s="6">
        <f t="shared" si="153"/>
        <v>678</v>
      </c>
      <c r="V212" s="6">
        <f t="shared" si="154"/>
        <v>0</v>
      </c>
      <c r="W212" s="6">
        <f t="shared" si="155"/>
        <v>0</v>
      </c>
      <c r="X212" s="6">
        <f t="shared" si="156"/>
        <v>216</v>
      </c>
      <c r="Y212" s="72">
        <f t="shared" si="157"/>
        <v>678</v>
      </c>
      <c r="Z212" s="72">
        <f t="shared" si="158"/>
        <v>678</v>
      </c>
      <c r="AA212" s="67">
        <f t="shared" si="164"/>
        <v>894</v>
      </c>
      <c r="AB212" s="67">
        <f t="shared" si="165"/>
        <v>894</v>
      </c>
      <c r="AC212" s="4">
        <v>0</v>
      </c>
      <c r="AD212" s="4">
        <v>1</v>
      </c>
      <c r="AE212" s="4">
        <v>0</v>
      </c>
      <c r="AF212" s="4">
        <v>0</v>
      </c>
      <c r="AG212" s="4">
        <v>0</v>
      </c>
      <c r="AH212" s="4">
        <v>1</v>
      </c>
      <c r="AI212" s="4">
        <v>0</v>
      </c>
      <c r="AJ212" s="4">
        <v>1</v>
      </c>
      <c r="AK212" s="4">
        <v>0</v>
      </c>
      <c r="AL212" s="4">
        <v>0</v>
      </c>
      <c r="AM212" s="4">
        <v>0</v>
      </c>
      <c r="AN212" s="4" t="s">
        <v>432</v>
      </c>
      <c r="AO212" s="4">
        <v>0</v>
      </c>
      <c r="AP212" s="4">
        <v>0</v>
      </c>
      <c r="AQ212" s="4">
        <v>150</v>
      </c>
      <c r="AR212" s="4">
        <v>150</v>
      </c>
      <c r="AS212" s="4">
        <v>0</v>
      </c>
      <c r="AT212" s="4">
        <v>0</v>
      </c>
      <c r="AU212" s="4">
        <v>0</v>
      </c>
      <c r="AV212" s="4">
        <v>0</v>
      </c>
      <c r="AW212" s="4">
        <v>0</v>
      </c>
      <c r="AX212" s="4">
        <v>0</v>
      </c>
      <c r="AY212" s="4">
        <v>0</v>
      </c>
      <c r="AZ212" s="4">
        <v>0</v>
      </c>
      <c r="BA212" s="4">
        <v>0</v>
      </c>
      <c r="BB212" s="4">
        <v>0</v>
      </c>
      <c r="BC212" s="9">
        <f t="shared" si="166"/>
        <v>0</v>
      </c>
      <c r="BD212" s="4">
        <v>0</v>
      </c>
      <c r="BE212" s="14">
        <f t="shared" si="167"/>
        <v>0</v>
      </c>
      <c r="BF212" s="15">
        <f t="shared" si="159"/>
        <v>0</v>
      </c>
      <c r="BG212" s="14">
        <f t="shared" si="168"/>
        <v>0</v>
      </c>
      <c r="BH212" s="16">
        <f t="shared" si="160"/>
        <v>288</v>
      </c>
      <c r="BI212" s="14">
        <f t="shared" si="169"/>
        <v>0</v>
      </c>
      <c r="BJ212" s="14">
        <f t="shared" si="169"/>
        <v>0</v>
      </c>
      <c r="BK212" s="14">
        <f t="shared" si="169"/>
        <v>0</v>
      </c>
      <c r="BL212" s="17">
        <f t="shared" si="161"/>
        <v>12</v>
      </c>
      <c r="BM212" s="14">
        <f t="shared" ref="BM212:BZ275" si="192">SUMIF($AO$2:$BC$2,BM$2,$AO212:$BC212)</f>
        <v>0</v>
      </c>
      <c r="BN212" s="14">
        <f t="shared" si="191"/>
        <v>150</v>
      </c>
      <c r="BO212" s="14">
        <f t="shared" si="191"/>
        <v>0</v>
      </c>
      <c r="BP212" s="14">
        <f t="shared" si="191"/>
        <v>150</v>
      </c>
      <c r="BQ212" s="14">
        <f t="shared" si="191"/>
        <v>0</v>
      </c>
      <c r="BR212" s="14">
        <f t="shared" si="191"/>
        <v>0</v>
      </c>
      <c r="BS212" s="14">
        <f t="shared" si="191"/>
        <v>0</v>
      </c>
      <c r="BT212" s="14">
        <f t="shared" si="191"/>
        <v>0</v>
      </c>
      <c r="BU212" s="14">
        <f t="shared" si="191"/>
        <v>0</v>
      </c>
      <c r="BV212" s="14">
        <f t="shared" si="191"/>
        <v>0</v>
      </c>
      <c r="BW212" s="14">
        <f t="shared" si="191"/>
        <v>0</v>
      </c>
      <c r="BX212" s="14">
        <f t="shared" si="191"/>
        <v>0</v>
      </c>
      <c r="BY212" s="14">
        <f t="shared" si="191"/>
        <v>0</v>
      </c>
      <c r="BZ212" s="14">
        <f t="shared" si="191"/>
        <v>0</v>
      </c>
      <c r="CA212" s="18">
        <f t="shared" si="170"/>
        <v>600</v>
      </c>
      <c r="CB212" s="40">
        <f t="shared" si="182"/>
        <v>3</v>
      </c>
      <c r="CC212" s="39">
        <f t="shared" si="183"/>
        <v>7.5</v>
      </c>
      <c r="CE212" s="39">
        <f t="shared" si="184"/>
        <v>14.399999999999999</v>
      </c>
      <c r="CF212" s="39">
        <f t="shared" si="185"/>
        <v>135.60000000000002</v>
      </c>
      <c r="CG212">
        <f t="shared" si="186"/>
        <v>0.78</v>
      </c>
      <c r="CI212">
        <f t="shared" si="187"/>
        <v>6</v>
      </c>
      <c r="CJ212" s="39">
        <f t="shared" si="188"/>
        <v>6.7800000000000011</v>
      </c>
      <c r="CK212" s="39">
        <f t="shared" si="189"/>
        <v>6</v>
      </c>
      <c r="CL212" s="39">
        <f t="shared" si="190"/>
        <v>1.3560000000000003</v>
      </c>
      <c r="CM212" s="83">
        <f t="shared" si="171"/>
        <v>4.4247787610619468E-3</v>
      </c>
      <c r="CN212" s="83">
        <f t="shared" si="172"/>
        <v>1.1061946902654867E-2</v>
      </c>
      <c r="CO212" s="83">
        <f t="shared" si="173"/>
        <v>0</v>
      </c>
      <c r="CP212" s="83">
        <f t="shared" si="174"/>
        <v>2.1238938053097341E-2</v>
      </c>
      <c r="CQ212" s="83">
        <f t="shared" si="175"/>
        <v>0.20000000000000004</v>
      </c>
      <c r="CR212" s="83">
        <f t="shared" si="176"/>
        <v>1.1504424778761063E-3</v>
      </c>
      <c r="CS212" s="83">
        <f t="shared" si="177"/>
        <v>0</v>
      </c>
      <c r="CT212" s="83">
        <f t="shared" si="178"/>
        <v>8.8495575221238937E-3</v>
      </c>
      <c r="CU212" s="83">
        <f t="shared" si="179"/>
        <v>1.0000000000000002E-2</v>
      </c>
      <c r="CV212" s="83">
        <f t="shared" si="180"/>
        <v>8.8495575221238937E-3</v>
      </c>
      <c r="CW212" s="83">
        <f t="shared" si="181"/>
        <v>2.0000000000000005E-3</v>
      </c>
      <c r="CX212" s="124"/>
      <c r="CY212" s="125"/>
      <c r="CZ212" s="47"/>
    </row>
    <row r="213" spans="1:104" x14ac:dyDescent="0.25">
      <c r="A213">
        <v>4047</v>
      </c>
      <c r="B213">
        <v>220</v>
      </c>
      <c r="C213" t="s">
        <v>207</v>
      </c>
      <c r="D213" s="1">
        <v>41171.609733796293</v>
      </c>
      <c r="E213">
        <v>32</v>
      </c>
      <c r="F213" t="s">
        <v>425</v>
      </c>
      <c r="G213" t="s">
        <v>1119</v>
      </c>
      <c r="H213">
        <f t="shared" si="162"/>
        <v>1</v>
      </c>
      <c r="I213" t="s">
        <v>1500</v>
      </c>
      <c r="J213" t="s">
        <v>1002</v>
      </c>
      <c r="K213" s="65">
        <v>147.6</v>
      </c>
      <c r="L213" s="65"/>
      <c r="M213" t="s">
        <v>1398</v>
      </c>
      <c r="N213" s="52" t="s">
        <v>1420</v>
      </c>
      <c r="O213" t="str">
        <f>VLOOKUP(Geral!M213,PNV!$A$2:$E$354,5,0)</f>
        <v>DUP</v>
      </c>
      <c r="P213" t="s">
        <v>1012</v>
      </c>
      <c r="Q213" s="4">
        <v>1</v>
      </c>
      <c r="R213" s="4">
        <v>64.5</v>
      </c>
      <c r="S213" s="4">
        <v>15</v>
      </c>
      <c r="T213" s="67">
        <f t="shared" si="163"/>
        <v>967.5</v>
      </c>
      <c r="U213" s="6">
        <f t="shared" si="153"/>
        <v>967.5</v>
      </c>
      <c r="V213" s="6">
        <f t="shared" si="154"/>
        <v>0</v>
      </c>
      <c r="W213" s="6">
        <f t="shared" si="155"/>
        <v>0</v>
      </c>
      <c r="X213" s="6">
        <f t="shared" si="156"/>
        <v>232.20000000000002</v>
      </c>
      <c r="Y213" s="72">
        <f t="shared" si="157"/>
        <v>967.5</v>
      </c>
      <c r="Z213" s="72">
        <f t="shared" si="158"/>
        <v>967.5</v>
      </c>
      <c r="AA213" s="67">
        <f t="shared" si="164"/>
        <v>1199.7</v>
      </c>
      <c r="AB213" s="67">
        <f t="shared" si="165"/>
        <v>1199.7</v>
      </c>
      <c r="AC213" s="4">
        <v>1</v>
      </c>
      <c r="AD213" s="4">
        <v>0</v>
      </c>
      <c r="AE213" s="4">
        <v>0</v>
      </c>
      <c r="AF213" s="4">
        <v>0</v>
      </c>
      <c r="AG213" s="4">
        <v>0</v>
      </c>
      <c r="AH213" s="4">
        <v>0</v>
      </c>
      <c r="AI213" s="4">
        <v>1</v>
      </c>
      <c r="AJ213" s="4">
        <v>1</v>
      </c>
      <c r="AK213" s="4">
        <v>0</v>
      </c>
      <c r="AL213" s="4">
        <v>0</v>
      </c>
      <c r="AM213" s="4">
        <v>0</v>
      </c>
      <c r="AN213" s="4" t="s">
        <v>426</v>
      </c>
      <c r="AO213" s="4">
        <v>20</v>
      </c>
      <c r="AP213" s="4">
        <v>20</v>
      </c>
      <c r="AQ213" s="4">
        <v>100</v>
      </c>
      <c r="AR213" s="4">
        <v>100</v>
      </c>
      <c r="AS213" s="4">
        <v>0</v>
      </c>
      <c r="AT213" s="4">
        <v>0</v>
      </c>
      <c r="AU213" s="4">
        <v>0</v>
      </c>
      <c r="AV213" s="4">
        <v>0</v>
      </c>
      <c r="AW213" s="4">
        <v>0</v>
      </c>
      <c r="AX213" s="4">
        <v>0</v>
      </c>
      <c r="AY213" s="4">
        <v>0</v>
      </c>
      <c r="AZ213" s="4">
        <v>0</v>
      </c>
      <c r="BA213" s="4">
        <v>0</v>
      </c>
      <c r="BB213" s="4">
        <v>0</v>
      </c>
      <c r="BC213" s="9">
        <f t="shared" si="166"/>
        <v>0</v>
      </c>
      <c r="BD213" s="4">
        <v>0</v>
      </c>
      <c r="BE213" s="14">
        <f t="shared" si="167"/>
        <v>0</v>
      </c>
      <c r="BF213" s="15">
        <f t="shared" si="159"/>
        <v>25.8</v>
      </c>
      <c r="BG213" s="14">
        <f t="shared" si="168"/>
        <v>0</v>
      </c>
      <c r="BH213" s="16">
        <f t="shared" si="160"/>
        <v>309.59999999999997</v>
      </c>
      <c r="BI213" s="14">
        <f t="shared" si="169"/>
        <v>0</v>
      </c>
      <c r="BJ213" s="14">
        <f t="shared" si="169"/>
        <v>0</v>
      </c>
      <c r="BK213" s="14">
        <f t="shared" si="169"/>
        <v>0</v>
      </c>
      <c r="BL213" s="17">
        <f t="shared" si="161"/>
        <v>12.9</v>
      </c>
      <c r="BM213" s="14">
        <f t="shared" si="192"/>
        <v>0</v>
      </c>
      <c r="BN213" s="14">
        <f t="shared" si="191"/>
        <v>120</v>
      </c>
      <c r="BO213" s="14">
        <f t="shared" si="191"/>
        <v>0</v>
      </c>
      <c r="BP213" s="14">
        <f t="shared" si="191"/>
        <v>100</v>
      </c>
      <c r="BQ213" s="14">
        <f t="shared" si="191"/>
        <v>20</v>
      </c>
      <c r="BR213" s="14">
        <f t="shared" si="191"/>
        <v>0</v>
      </c>
      <c r="BS213" s="14">
        <f t="shared" si="191"/>
        <v>0</v>
      </c>
      <c r="BT213" s="14">
        <f t="shared" si="191"/>
        <v>0</v>
      </c>
      <c r="BU213" s="14">
        <f t="shared" si="191"/>
        <v>0</v>
      </c>
      <c r="BV213" s="14">
        <f t="shared" si="191"/>
        <v>0</v>
      </c>
      <c r="BW213" s="14">
        <f t="shared" si="191"/>
        <v>0</v>
      </c>
      <c r="BX213" s="14">
        <f t="shared" si="191"/>
        <v>0</v>
      </c>
      <c r="BY213" s="14">
        <f t="shared" si="191"/>
        <v>0</v>
      </c>
      <c r="BZ213" s="14">
        <f t="shared" si="191"/>
        <v>0</v>
      </c>
      <c r="CA213" s="18">
        <f t="shared" si="170"/>
        <v>588.29999999999995</v>
      </c>
      <c r="CB213" s="40">
        <f t="shared" si="182"/>
        <v>3.2250000000000001</v>
      </c>
      <c r="CC213" s="39">
        <f t="shared" si="183"/>
        <v>8.0625</v>
      </c>
      <c r="CE213" s="39">
        <f t="shared" si="184"/>
        <v>15.48</v>
      </c>
      <c r="CF213" s="39">
        <f t="shared" si="185"/>
        <v>193.5</v>
      </c>
      <c r="CG213">
        <f t="shared" si="186"/>
        <v>0.78</v>
      </c>
      <c r="CI213">
        <f t="shared" si="187"/>
        <v>6.45</v>
      </c>
      <c r="CJ213" s="39">
        <f t="shared" si="188"/>
        <v>9.6750000000000007</v>
      </c>
      <c r="CK213" s="39">
        <f t="shared" si="189"/>
        <v>6.45</v>
      </c>
      <c r="CL213" s="39">
        <f t="shared" si="190"/>
        <v>1.9350000000000003</v>
      </c>
      <c r="CM213" s="83">
        <f t="shared" si="171"/>
        <v>3.3333333333333335E-3</v>
      </c>
      <c r="CN213" s="83">
        <f t="shared" si="172"/>
        <v>8.3333333333333332E-3</v>
      </c>
      <c r="CO213" s="83">
        <f t="shared" si="173"/>
        <v>0</v>
      </c>
      <c r="CP213" s="83">
        <f t="shared" si="174"/>
        <v>1.6E-2</v>
      </c>
      <c r="CQ213" s="83">
        <f t="shared" si="175"/>
        <v>0.2</v>
      </c>
      <c r="CR213" s="83">
        <f t="shared" si="176"/>
        <v>8.0620155038759692E-4</v>
      </c>
      <c r="CS213" s="83">
        <f t="shared" si="177"/>
        <v>0</v>
      </c>
      <c r="CT213" s="83">
        <f t="shared" si="178"/>
        <v>6.6666666666666671E-3</v>
      </c>
      <c r="CU213" s="83">
        <f t="shared" si="179"/>
        <v>0.01</v>
      </c>
      <c r="CV213" s="83">
        <f t="shared" si="180"/>
        <v>6.6666666666666671E-3</v>
      </c>
      <c r="CW213" s="83">
        <f t="shared" si="181"/>
        <v>2.0000000000000005E-3</v>
      </c>
      <c r="CX213" s="124"/>
      <c r="CY213" s="125"/>
      <c r="CZ213" s="47"/>
    </row>
    <row r="214" spans="1:104" x14ac:dyDescent="0.25">
      <c r="A214">
        <v>4048</v>
      </c>
      <c r="B214">
        <v>221</v>
      </c>
      <c r="C214" t="s">
        <v>207</v>
      </c>
      <c r="D214" s="1">
        <v>41171.61515046296</v>
      </c>
      <c r="E214">
        <v>33</v>
      </c>
      <c r="F214" t="s">
        <v>427</v>
      </c>
      <c r="G214" t="s">
        <v>1119</v>
      </c>
      <c r="H214">
        <f t="shared" si="162"/>
        <v>1</v>
      </c>
      <c r="I214" t="s">
        <v>1500</v>
      </c>
      <c r="J214" t="s">
        <v>1002</v>
      </c>
      <c r="K214" s="65">
        <v>147.6</v>
      </c>
      <c r="L214" s="65"/>
      <c r="M214" t="s">
        <v>1398</v>
      </c>
      <c r="N214" s="52" t="s">
        <v>1420</v>
      </c>
      <c r="O214" t="str">
        <f>VLOOKUP(Geral!M214,PNV!$A$2:$E$354,5,0)</f>
        <v>DUP</v>
      </c>
      <c r="P214" t="s">
        <v>1012</v>
      </c>
      <c r="Q214" s="4">
        <v>1</v>
      </c>
      <c r="R214" s="4">
        <v>64.599999999999994</v>
      </c>
      <c r="S214" s="4">
        <v>11.3</v>
      </c>
      <c r="T214" s="67">
        <f t="shared" si="163"/>
        <v>729.98</v>
      </c>
      <c r="U214" s="6">
        <f t="shared" si="153"/>
        <v>729.98</v>
      </c>
      <c r="V214" s="6">
        <f t="shared" si="154"/>
        <v>0</v>
      </c>
      <c r="W214" s="6">
        <f t="shared" si="155"/>
        <v>0</v>
      </c>
      <c r="X214" s="6">
        <f t="shared" si="156"/>
        <v>232.55999999999997</v>
      </c>
      <c r="Y214" s="72">
        <f t="shared" si="157"/>
        <v>729.98</v>
      </c>
      <c r="Z214" s="72">
        <f t="shared" si="158"/>
        <v>729.98</v>
      </c>
      <c r="AA214" s="67">
        <f t="shared" si="164"/>
        <v>962.54</v>
      </c>
      <c r="AB214" s="67">
        <f t="shared" si="165"/>
        <v>962.54</v>
      </c>
      <c r="AC214" s="4">
        <v>1</v>
      </c>
      <c r="AD214" s="4">
        <v>0</v>
      </c>
      <c r="AE214" s="4">
        <v>0</v>
      </c>
      <c r="AF214" s="4">
        <v>0</v>
      </c>
      <c r="AG214" s="4">
        <v>0</v>
      </c>
      <c r="AH214" s="4">
        <v>0</v>
      </c>
      <c r="AI214" s="4">
        <v>1</v>
      </c>
      <c r="AJ214" s="4">
        <v>1</v>
      </c>
      <c r="AK214" s="4">
        <v>0</v>
      </c>
      <c r="AL214" s="4">
        <v>0</v>
      </c>
      <c r="AM214" s="4">
        <v>0</v>
      </c>
      <c r="AN214" s="4" t="s">
        <v>428</v>
      </c>
      <c r="AO214" s="4">
        <v>0</v>
      </c>
      <c r="AP214" s="4">
        <v>0</v>
      </c>
      <c r="AQ214" s="4">
        <v>200</v>
      </c>
      <c r="AR214" s="4">
        <v>200</v>
      </c>
      <c r="AS214" s="4">
        <v>0</v>
      </c>
      <c r="AT214" s="4">
        <v>0</v>
      </c>
      <c r="AU214" s="4">
        <v>0</v>
      </c>
      <c r="AV214" s="4">
        <v>0</v>
      </c>
      <c r="AW214" s="4">
        <v>0</v>
      </c>
      <c r="AX214" s="4">
        <v>0</v>
      </c>
      <c r="AY214" s="4">
        <v>0</v>
      </c>
      <c r="AZ214" s="4">
        <v>0</v>
      </c>
      <c r="BA214" s="4">
        <v>0</v>
      </c>
      <c r="BB214" s="4">
        <v>0</v>
      </c>
      <c r="BC214" s="9">
        <f t="shared" si="166"/>
        <v>0</v>
      </c>
      <c r="BD214" s="4">
        <v>0</v>
      </c>
      <c r="BE214" s="14">
        <f t="shared" si="167"/>
        <v>0</v>
      </c>
      <c r="BF214" s="15">
        <f t="shared" si="159"/>
        <v>0</v>
      </c>
      <c r="BG214" s="14">
        <f t="shared" si="168"/>
        <v>0</v>
      </c>
      <c r="BH214" s="16">
        <f t="shared" si="160"/>
        <v>310.08</v>
      </c>
      <c r="BI214" s="14">
        <f t="shared" si="169"/>
        <v>0</v>
      </c>
      <c r="BJ214" s="14">
        <f t="shared" si="169"/>
        <v>0</v>
      </c>
      <c r="BK214" s="14">
        <f t="shared" si="169"/>
        <v>0</v>
      </c>
      <c r="BL214" s="17">
        <f t="shared" si="161"/>
        <v>12.92</v>
      </c>
      <c r="BM214" s="14">
        <f t="shared" si="192"/>
        <v>0</v>
      </c>
      <c r="BN214" s="14">
        <f t="shared" si="191"/>
        <v>200</v>
      </c>
      <c r="BO214" s="14">
        <f t="shared" si="191"/>
        <v>0</v>
      </c>
      <c r="BP214" s="14">
        <f t="shared" si="191"/>
        <v>200</v>
      </c>
      <c r="BQ214" s="14">
        <f t="shared" si="191"/>
        <v>0</v>
      </c>
      <c r="BR214" s="14">
        <f t="shared" si="191"/>
        <v>0</v>
      </c>
      <c r="BS214" s="14">
        <f t="shared" si="191"/>
        <v>0</v>
      </c>
      <c r="BT214" s="14">
        <f t="shared" si="191"/>
        <v>0</v>
      </c>
      <c r="BU214" s="14">
        <f t="shared" si="191"/>
        <v>0</v>
      </c>
      <c r="BV214" s="14">
        <f t="shared" si="191"/>
        <v>0</v>
      </c>
      <c r="BW214" s="14">
        <f t="shared" si="191"/>
        <v>0</v>
      </c>
      <c r="BX214" s="14">
        <f t="shared" si="191"/>
        <v>0</v>
      </c>
      <c r="BY214" s="14">
        <f t="shared" si="191"/>
        <v>0</v>
      </c>
      <c r="BZ214" s="14">
        <f t="shared" si="191"/>
        <v>0</v>
      </c>
      <c r="CA214" s="18">
        <f t="shared" si="170"/>
        <v>723</v>
      </c>
      <c r="CB214" s="40">
        <f t="shared" si="182"/>
        <v>3.23</v>
      </c>
      <c r="CC214" s="39">
        <f t="shared" si="183"/>
        <v>8.0749999999999993</v>
      </c>
      <c r="CE214" s="39">
        <f t="shared" si="184"/>
        <v>15.504</v>
      </c>
      <c r="CF214" s="39">
        <f t="shared" si="185"/>
        <v>145.99600000000001</v>
      </c>
      <c r="CG214">
        <f t="shared" si="186"/>
        <v>0.78</v>
      </c>
      <c r="CI214">
        <f t="shared" si="187"/>
        <v>6.46</v>
      </c>
      <c r="CJ214" s="39">
        <f t="shared" si="188"/>
        <v>7.2998000000000012</v>
      </c>
      <c r="CK214" s="39">
        <f t="shared" si="189"/>
        <v>6.46</v>
      </c>
      <c r="CL214" s="39">
        <f t="shared" si="190"/>
        <v>1.4599600000000004</v>
      </c>
      <c r="CM214" s="83">
        <f t="shared" si="171"/>
        <v>4.4247787610619468E-3</v>
      </c>
      <c r="CN214" s="83">
        <f t="shared" si="172"/>
        <v>1.1061946902654865E-2</v>
      </c>
      <c r="CO214" s="83">
        <f t="shared" si="173"/>
        <v>0</v>
      </c>
      <c r="CP214" s="83">
        <f t="shared" si="174"/>
        <v>2.1238938053097345E-2</v>
      </c>
      <c r="CQ214" s="83">
        <f t="shared" si="175"/>
        <v>0.2</v>
      </c>
      <c r="CR214" s="83">
        <f t="shared" si="176"/>
        <v>1.0685224252719252E-3</v>
      </c>
      <c r="CS214" s="83">
        <f t="shared" si="177"/>
        <v>0</v>
      </c>
      <c r="CT214" s="83">
        <f t="shared" si="178"/>
        <v>8.8495575221238937E-3</v>
      </c>
      <c r="CU214" s="83">
        <f t="shared" si="179"/>
        <v>1.0000000000000002E-2</v>
      </c>
      <c r="CV214" s="83">
        <f t="shared" si="180"/>
        <v>8.8495575221238937E-3</v>
      </c>
      <c r="CW214" s="83">
        <f t="shared" si="181"/>
        <v>2.0000000000000005E-3</v>
      </c>
      <c r="CX214" s="124"/>
      <c r="CY214" s="125"/>
      <c r="CZ214" s="47"/>
    </row>
    <row r="215" spans="1:104" x14ac:dyDescent="0.25">
      <c r="A215">
        <v>4049</v>
      </c>
      <c r="B215">
        <v>218</v>
      </c>
      <c r="C215" t="s">
        <v>207</v>
      </c>
      <c r="D215" s="1">
        <v>41171.496562499997</v>
      </c>
      <c r="E215">
        <v>30</v>
      </c>
      <c r="F215" t="s">
        <v>421</v>
      </c>
      <c r="G215" t="s">
        <v>1119</v>
      </c>
      <c r="H215">
        <f t="shared" si="162"/>
        <v>1</v>
      </c>
      <c r="I215" t="s">
        <v>1500</v>
      </c>
      <c r="J215" t="s">
        <v>1002</v>
      </c>
      <c r="K215" s="65">
        <v>155.1</v>
      </c>
      <c r="L215" s="65"/>
      <c r="M215" t="s">
        <v>1398</v>
      </c>
      <c r="N215" s="52" t="s">
        <v>1420</v>
      </c>
      <c r="O215" t="str">
        <f>VLOOKUP(Geral!M215,PNV!$A$2:$E$354,5,0)</f>
        <v>DUP</v>
      </c>
      <c r="P215" t="s">
        <v>1012</v>
      </c>
      <c r="Q215" s="4">
        <v>1</v>
      </c>
      <c r="R215" s="4">
        <v>38</v>
      </c>
      <c r="S215" s="4">
        <v>9.8000000000000007</v>
      </c>
      <c r="T215" s="67">
        <f t="shared" si="163"/>
        <v>372.40000000000003</v>
      </c>
      <c r="U215" s="6">
        <f t="shared" si="153"/>
        <v>372.40000000000003</v>
      </c>
      <c r="V215" s="6">
        <f t="shared" si="154"/>
        <v>0</v>
      </c>
      <c r="W215" s="6">
        <f t="shared" si="155"/>
        <v>0</v>
      </c>
      <c r="X215" s="6">
        <f t="shared" si="156"/>
        <v>136.80000000000001</v>
      </c>
      <c r="Y215" s="72">
        <f t="shared" si="157"/>
        <v>372.40000000000003</v>
      </c>
      <c r="Z215" s="72">
        <f t="shared" si="158"/>
        <v>372.40000000000003</v>
      </c>
      <c r="AA215" s="67">
        <f t="shared" si="164"/>
        <v>509.20000000000005</v>
      </c>
      <c r="AB215" s="67">
        <f t="shared" si="165"/>
        <v>509.20000000000005</v>
      </c>
      <c r="AC215" s="4">
        <v>0</v>
      </c>
      <c r="AD215" s="4">
        <v>1</v>
      </c>
      <c r="AE215" s="4">
        <v>0</v>
      </c>
      <c r="AF215" s="4">
        <v>0</v>
      </c>
      <c r="AG215" s="4">
        <v>0</v>
      </c>
      <c r="AH215" s="4">
        <v>1</v>
      </c>
      <c r="AI215" s="4">
        <v>0</v>
      </c>
      <c r="AJ215" s="4">
        <v>1</v>
      </c>
      <c r="AK215" s="4">
        <v>0</v>
      </c>
      <c r="AL215" s="4">
        <v>0</v>
      </c>
      <c r="AM215" s="4">
        <v>0</v>
      </c>
      <c r="AN215" s="4" t="s">
        <v>422</v>
      </c>
      <c r="AO215" s="4">
        <v>15</v>
      </c>
      <c r="AP215" s="4">
        <v>15</v>
      </c>
      <c r="AQ215" s="4">
        <v>30</v>
      </c>
      <c r="AR215" s="4">
        <v>30</v>
      </c>
      <c r="AS215" s="4">
        <v>0</v>
      </c>
      <c r="AT215" s="4">
        <v>0</v>
      </c>
      <c r="AU215" s="4">
        <v>76</v>
      </c>
      <c r="AV215" s="4">
        <v>76</v>
      </c>
      <c r="AW215" s="4">
        <v>0</v>
      </c>
      <c r="AX215" s="4">
        <v>0</v>
      </c>
      <c r="AY215" s="4">
        <v>0</v>
      </c>
      <c r="AZ215" s="4">
        <v>0</v>
      </c>
      <c r="BA215" s="4">
        <v>20</v>
      </c>
      <c r="BB215" s="4">
        <v>20</v>
      </c>
      <c r="BC215" s="9">
        <f t="shared" si="166"/>
        <v>0</v>
      </c>
      <c r="BD215" s="4">
        <v>76</v>
      </c>
      <c r="BE215" s="14">
        <f t="shared" si="167"/>
        <v>0</v>
      </c>
      <c r="BF215" s="15">
        <f t="shared" si="159"/>
        <v>0</v>
      </c>
      <c r="BG215" s="14">
        <f t="shared" si="168"/>
        <v>20</v>
      </c>
      <c r="BH215" s="16">
        <f t="shared" si="160"/>
        <v>182.4</v>
      </c>
      <c r="BI215" s="14">
        <f t="shared" si="169"/>
        <v>0</v>
      </c>
      <c r="BJ215" s="14">
        <f t="shared" si="169"/>
        <v>20</v>
      </c>
      <c r="BK215" s="14">
        <f t="shared" si="169"/>
        <v>0</v>
      </c>
      <c r="BL215" s="17">
        <f t="shared" si="161"/>
        <v>7.6000000000000005</v>
      </c>
      <c r="BM215" s="14">
        <f t="shared" si="192"/>
        <v>0</v>
      </c>
      <c r="BN215" s="14">
        <f t="shared" si="191"/>
        <v>45</v>
      </c>
      <c r="BO215" s="14">
        <f t="shared" si="191"/>
        <v>76</v>
      </c>
      <c r="BP215" s="14">
        <f t="shared" si="191"/>
        <v>30</v>
      </c>
      <c r="BQ215" s="14">
        <f t="shared" si="191"/>
        <v>15</v>
      </c>
      <c r="BR215" s="14">
        <f t="shared" si="191"/>
        <v>0</v>
      </c>
      <c r="BS215" s="14">
        <f t="shared" si="191"/>
        <v>0</v>
      </c>
      <c r="BT215" s="14">
        <f t="shared" si="191"/>
        <v>0</v>
      </c>
      <c r="BU215" s="14">
        <f t="shared" si="191"/>
        <v>76</v>
      </c>
      <c r="BV215" s="14">
        <f t="shared" si="191"/>
        <v>0</v>
      </c>
      <c r="BW215" s="14">
        <f t="shared" si="191"/>
        <v>0</v>
      </c>
      <c r="BX215" s="14">
        <f t="shared" si="191"/>
        <v>0</v>
      </c>
      <c r="BY215" s="14">
        <f t="shared" si="191"/>
        <v>0</v>
      </c>
      <c r="BZ215" s="14">
        <f t="shared" si="191"/>
        <v>0</v>
      </c>
      <c r="CA215" s="18">
        <f t="shared" si="170"/>
        <v>472</v>
      </c>
      <c r="CB215" s="40">
        <f t="shared" si="182"/>
        <v>1.9000000000000001</v>
      </c>
      <c r="CC215" s="39">
        <f t="shared" si="183"/>
        <v>4.75</v>
      </c>
      <c r="CE215" s="39">
        <f t="shared" si="184"/>
        <v>9.120000000000001</v>
      </c>
      <c r="CF215" s="39">
        <f t="shared" si="185"/>
        <v>74.48</v>
      </c>
      <c r="CG215">
        <f t="shared" si="186"/>
        <v>0.78</v>
      </c>
      <c r="CI215">
        <f t="shared" si="187"/>
        <v>3.8000000000000003</v>
      </c>
      <c r="CJ215" s="39">
        <f t="shared" si="188"/>
        <v>3.7240000000000002</v>
      </c>
      <c r="CK215" s="39">
        <f t="shared" si="189"/>
        <v>3.8000000000000003</v>
      </c>
      <c r="CL215" s="39">
        <f t="shared" si="190"/>
        <v>0.74480000000000013</v>
      </c>
      <c r="CM215" s="83">
        <f t="shared" si="171"/>
        <v>5.1020408163265302E-3</v>
      </c>
      <c r="CN215" s="83">
        <f t="shared" si="172"/>
        <v>1.2755102040816325E-2</v>
      </c>
      <c r="CO215" s="83">
        <f t="shared" si="173"/>
        <v>0</v>
      </c>
      <c r="CP215" s="83">
        <f t="shared" si="174"/>
        <v>2.4489795918367346E-2</v>
      </c>
      <c r="CQ215" s="83">
        <f t="shared" si="175"/>
        <v>0.19999999999999998</v>
      </c>
      <c r="CR215" s="83">
        <f t="shared" si="176"/>
        <v>2.0945220193340493E-3</v>
      </c>
      <c r="CS215" s="83">
        <f t="shared" si="177"/>
        <v>0</v>
      </c>
      <c r="CT215" s="83">
        <f t="shared" si="178"/>
        <v>1.020408163265306E-2</v>
      </c>
      <c r="CU215" s="83">
        <f t="shared" si="179"/>
        <v>0.01</v>
      </c>
      <c r="CV215" s="83">
        <f t="shared" si="180"/>
        <v>1.020408163265306E-2</v>
      </c>
      <c r="CW215" s="83">
        <f t="shared" si="181"/>
        <v>2E-3</v>
      </c>
      <c r="CX215" s="124"/>
      <c r="CY215" s="125"/>
      <c r="CZ215" s="47"/>
    </row>
    <row r="216" spans="1:104" x14ac:dyDescent="0.25">
      <c r="A216">
        <v>4050</v>
      </c>
      <c r="B216">
        <v>219</v>
      </c>
      <c r="C216" t="s">
        <v>207</v>
      </c>
      <c r="D216" s="1">
        <v>41171.503819444442</v>
      </c>
      <c r="E216">
        <v>31</v>
      </c>
      <c r="F216" t="s">
        <v>423</v>
      </c>
      <c r="G216" t="s">
        <v>1119</v>
      </c>
      <c r="H216">
        <f t="shared" si="162"/>
        <v>1</v>
      </c>
      <c r="I216" t="s">
        <v>1500</v>
      </c>
      <c r="J216" t="s">
        <v>1002</v>
      </c>
      <c r="K216" s="65">
        <v>155.1</v>
      </c>
      <c r="L216" s="65"/>
      <c r="M216" t="s">
        <v>1398</v>
      </c>
      <c r="N216" s="52" t="s">
        <v>1420</v>
      </c>
      <c r="O216" t="str">
        <f>VLOOKUP(Geral!M216,PNV!$A$2:$E$354,5,0)</f>
        <v>DUP</v>
      </c>
      <c r="P216" t="s">
        <v>1012</v>
      </c>
      <c r="Q216" s="4">
        <v>1</v>
      </c>
      <c r="R216" s="4">
        <v>51.8</v>
      </c>
      <c r="S216" s="4">
        <v>11.3</v>
      </c>
      <c r="T216" s="67">
        <f t="shared" si="163"/>
        <v>585.34</v>
      </c>
      <c r="U216" s="6">
        <f t="shared" si="153"/>
        <v>585.34</v>
      </c>
      <c r="V216" s="6">
        <f t="shared" si="154"/>
        <v>0</v>
      </c>
      <c r="W216" s="6">
        <f t="shared" si="155"/>
        <v>0</v>
      </c>
      <c r="X216" s="6">
        <f t="shared" si="156"/>
        <v>186.48</v>
      </c>
      <c r="Y216" s="72">
        <f t="shared" si="157"/>
        <v>585.34</v>
      </c>
      <c r="Z216" s="72">
        <f t="shared" si="158"/>
        <v>585.34</v>
      </c>
      <c r="AA216" s="67">
        <f t="shared" si="164"/>
        <v>771.82</v>
      </c>
      <c r="AB216" s="67">
        <f t="shared" si="165"/>
        <v>771.82</v>
      </c>
      <c r="AC216" s="4">
        <v>1</v>
      </c>
      <c r="AD216" s="4">
        <v>0</v>
      </c>
      <c r="AE216" s="4">
        <v>0</v>
      </c>
      <c r="AF216" s="4">
        <v>0</v>
      </c>
      <c r="AG216" s="4">
        <v>0</v>
      </c>
      <c r="AH216" s="4">
        <v>0</v>
      </c>
      <c r="AI216" s="4">
        <v>1</v>
      </c>
      <c r="AJ216" s="4">
        <v>1</v>
      </c>
      <c r="AK216" s="4">
        <v>0</v>
      </c>
      <c r="AL216" s="4">
        <v>0</v>
      </c>
      <c r="AM216" s="4">
        <v>0</v>
      </c>
      <c r="AN216" s="4" t="s">
        <v>424</v>
      </c>
      <c r="AO216" s="4">
        <v>0</v>
      </c>
      <c r="AP216" s="4">
        <v>0</v>
      </c>
      <c r="AQ216" s="4">
        <v>30</v>
      </c>
      <c r="AR216" s="4">
        <v>30</v>
      </c>
      <c r="AS216" s="4">
        <v>0</v>
      </c>
      <c r="AT216" s="4">
        <v>0</v>
      </c>
      <c r="AU216" s="4">
        <v>0</v>
      </c>
      <c r="AV216" s="4">
        <v>0</v>
      </c>
      <c r="AW216" s="4">
        <v>0</v>
      </c>
      <c r="AX216" s="4">
        <v>0</v>
      </c>
      <c r="AY216" s="4">
        <v>0</v>
      </c>
      <c r="AZ216" s="4">
        <v>0</v>
      </c>
      <c r="BA216" s="4">
        <v>20</v>
      </c>
      <c r="BB216" s="4">
        <v>20</v>
      </c>
      <c r="BC216" s="9">
        <f t="shared" si="166"/>
        <v>0</v>
      </c>
      <c r="BD216" s="4">
        <v>0</v>
      </c>
      <c r="BE216" s="14">
        <f t="shared" si="167"/>
        <v>0</v>
      </c>
      <c r="BF216" s="15">
        <f t="shared" si="159"/>
        <v>0</v>
      </c>
      <c r="BG216" s="14">
        <f t="shared" si="168"/>
        <v>20</v>
      </c>
      <c r="BH216" s="16">
        <f t="shared" si="160"/>
        <v>248.64</v>
      </c>
      <c r="BI216" s="14">
        <f t="shared" si="169"/>
        <v>0</v>
      </c>
      <c r="BJ216" s="14">
        <f t="shared" si="169"/>
        <v>20</v>
      </c>
      <c r="BK216" s="14">
        <f t="shared" si="169"/>
        <v>0</v>
      </c>
      <c r="BL216" s="17">
        <f t="shared" si="161"/>
        <v>10.36</v>
      </c>
      <c r="BM216" s="14">
        <f t="shared" si="192"/>
        <v>0</v>
      </c>
      <c r="BN216" s="14">
        <f t="shared" si="191"/>
        <v>30</v>
      </c>
      <c r="BO216" s="14">
        <f t="shared" si="191"/>
        <v>0</v>
      </c>
      <c r="BP216" s="14">
        <f t="shared" si="191"/>
        <v>30</v>
      </c>
      <c r="BQ216" s="14">
        <f t="shared" si="191"/>
        <v>0</v>
      </c>
      <c r="BR216" s="14">
        <f t="shared" si="191"/>
        <v>0</v>
      </c>
      <c r="BS216" s="14">
        <f t="shared" si="191"/>
        <v>0</v>
      </c>
      <c r="BT216" s="14">
        <f t="shared" si="191"/>
        <v>0</v>
      </c>
      <c r="BU216" s="14">
        <f t="shared" si="191"/>
        <v>0</v>
      </c>
      <c r="BV216" s="14">
        <f t="shared" si="191"/>
        <v>0</v>
      </c>
      <c r="BW216" s="14">
        <f t="shared" si="191"/>
        <v>0</v>
      </c>
      <c r="BX216" s="14">
        <f t="shared" si="191"/>
        <v>0</v>
      </c>
      <c r="BY216" s="14">
        <f t="shared" si="191"/>
        <v>0</v>
      </c>
      <c r="BZ216" s="14">
        <f t="shared" si="191"/>
        <v>0</v>
      </c>
      <c r="CA216" s="18">
        <f t="shared" si="170"/>
        <v>359</v>
      </c>
      <c r="CB216" s="40">
        <f t="shared" si="182"/>
        <v>2.59</v>
      </c>
      <c r="CC216" s="39">
        <f t="shared" si="183"/>
        <v>6.4749999999999996</v>
      </c>
      <c r="CE216" s="39">
        <f t="shared" si="184"/>
        <v>12.431999999999999</v>
      </c>
      <c r="CF216" s="39">
        <f t="shared" si="185"/>
        <v>117.068</v>
      </c>
      <c r="CG216">
        <f t="shared" si="186"/>
        <v>0.78</v>
      </c>
      <c r="CI216">
        <f t="shared" si="187"/>
        <v>5.18</v>
      </c>
      <c r="CJ216" s="39">
        <f t="shared" si="188"/>
        <v>5.8534000000000006</v>
      </c>
      <c r="CK216" s="39">
        <f t="shared" si="189"/>
        <v>5.18</v>
      </c>
      <c r="CL216" s="39">
        <f t="shared" si="190"/>
        <v>1.1706800000000002</v>
      </c>
      <c r="CM216" s="83">
        <f t="shared" si="171"/>
        <v>4.4247787610619468E-3</v>
      </c>
      <c r="CN216" s="83">
        <f t="shared" si="172"/>
        <v>1.1061946902654865E-2</v>
      </c>
      <c r="CO216" s="83">
        <f t="shared" si="173"/>
        <v>0</v>
      </c>
      <c r="CP216" s="83">
        <f t="shared" si="174"/>
        <v>2.1238938053097341E-2</v>
      </c>
      <c r="CQ216" s="83">
        <f t="shared" si="175"/>
        <v>0.19999999999999998</v>
      </c>
      <c r="CR216" s="83">
        <f t="shared" si="176"/>
        <v>1.3325588546827484E-3</v>
      </c>
      <c r="CS216" s="83">
        <f t="shared" si="177"/>
        <v>0</v>
      </c>
      <c r="CT216" s="83">
        <f t="shared" si="178"/>
        <v>8.8495575221238937E-3</v>
      </c>
      <c r="CU216" s="83">
        <f t="shared" si="179"/>
        <v>0.01</v>
      </c>
      <c r="CV216" s="83">
        <f t="shared" si="180"/>
        <v>8.8495575221238937E-3</v>
      </c>
      <c r="CW216" s="83">
        <f t="shared" si="181"/>
        <v>2E-3</v>
      </c>
      <c r="CX216" s="124"/>
      <c r="CY216" s="125"/>
      <c r="CZ216" s="47"/>
    </row>
    <row r="217" spans="1:104" x14ac:dyDescent="0.25">
      <c r="A217">
        <v>4051</v>
      </c>
      <c r="B217">
        <v>216</v>
      </c>
      <c r="C217" t="s">
        <v>207</v>
      </c>
      <c r="D217" s="1">
        <v>41171.470347222225</v>
      </c>
      <c r="E217">
        <v>28</v>
      </c>
      <c r="F217" t="s">
        <v>417</v>
      </c>
      <c r="G217" t="s">
        <v>1119</v>
      </c>
      <c r="H217">
        <f t="shared" si="162"/>
        <v>1</v>
      </c>
      <c r="I217" t="s">
        <v>1500</v>
      </c>
      <c r="J217" t="s">
        <v>1002</v>
      </c>
      <c r="K217" s="65">
        <v>156.4</v>
      </c>
      <c r="L217" s="65"/>
      <c r="M217" t="s">
        <v>1398</v>
      </c>
      <c r="N217" s="52" t="s">
        <v>1420</v>
      </c>
      <c r="O217" t="str">
        <f>VLOOKUP(Geral!M217,PNV!$A$2:$E$354,5,0)</f>
        <v>DUP</v>
      </c>
      <c r="P217" t="s">
        <v>1012</v>
      </c>
      <c r="Q217" s="4">
        <v>1</v>
      </c>
      <c r="R217" s="4">
        <v>39</v>
      </c>
      <c r="S217" s="4">
        <v>9.9</v>
      </c>
      <c r="T217" s="67">
        <f t="shared" si="163"/>
        <v>386.1</v>
      </c>
      <c r="U217" s="6">
        <f t="shared" si="153"/>
        <v>386.1</v>
      </c>
      <c r="V217" s="6">
        <f t="shared" si="154"/>
        <v>0</v>
      </c>
      <c r="W217" s="6">
        <f t="shared" si="155"/>
        <v>0</v>
      </c>
      <c r="X217" s="6">
        <f t="shared" si="156"/>
        <v>140.4</v>
      </c>
      <c r="Y217" s="72">
        <f t="shared" si="157"/>
        <v>386.1</v>
      </c>
      <c r="Z217" s="72">
        <f t="shared" si="158"/>
        <v>386.1</v>
      </c>
      <c r="AA217" s="67">
        <f t="shared" si="164"/>
        <v>526.5</v>
      </c>
      <c r="AB217" s="67">
        <f t="shared" si="165"/>
        <v>526.5</v>
      </c>
      <c r="AC217" s="4">
        <v>0</v>
      </c>
      <c r="AD217" s="4">
        <v>1</v>
      </c>
      <c r="AE217" s="4">
        <v>0</v>
      </c>
      <c r="AF217" s="4">
        <v>0</v>
      </c>
      <c r="AG217" s="4">
        <v>0</v>
      </c>
      <c r="AH217" s="4">
        <v>1</v>
      </c>
      <c r="AI217" s="4">
        <v>0</v>
      </c>
      <c r="AJ217" s="4">
        <v>1</v>
      </c>
      <c r="AK217" s="4">
        <v>0</v>
      </c>
      <c r="AL217" s="4">
        <v>0</v>
      </c>
      <c r="AM217" s="4">
        <v>0</v>
      </c>
      <c r="AN217" s="4" t="s">
        <v>418</v>
      </c>
      <c r="AO217" s="4">
        <v>10</v>
      </c>
      <c r="AP217" s="4">
        <v>10</v>
      </c>
      <c r="AQ217" s="4">
        <v>30</v>
      </c>
      <c r="AR217" s="4">
        <v>30</v>
      </c>
      <c r="AS217" s="4">
        <v>0</v>
      </c>
      <c r="AT217" s="4">
        <v>0</v>
      </c>
      <c r="AU217" s="4">
        <v>78</v>
      </c>
      <c r="AV217" s="4">
        <v>78</v>
      </c>
      <c r="AW217" s="4">
        <v>0</v>
      </c>
      <c r="AX217" s="4">
        <v>0</v>
      </c>
      <c r="AY217" s="4">
        <v>0</v>
      </c>
      <c r="AZ217" s="4">
        <v>0</v>
      </c>
      <c r="BA217" s="4">
        <v>20</v>
      </c>
      <c r="BB217" s="4">
        <v>20</v>
      </c>
      <c r="BC217" s="9">
        <f t="shared" si="166"/>
        <v>0</v>
      </c>
      <c r="BD217" s="4">
        <v>78</v>
      </c>
      <c r="BE217" s="14">
        <f t="shared" si="167"/>
        <v>0</v>
      </c>
      <c r="BF217" s="15">
        <f t="shared" si="159"/>
        <v>0</v>
      </c>
      <c r="BG217" s="14">
        <f t="shared" si="168"/>
        <v>20</v>
      </c>
      <c r="BH217" s="16">
        <f t="shared" si="160"/>
        <v>187.2</v>
      </c>
      <c r="BI217" s="14">
        <f t="shared" si="169"/>
        <v>0</v>
      </c>
      <c r="BJ217" s="14">
        <f t="shared" si="169"/>
        <v>20</v>
      </c>
      <c r="BK217" s="14">
        <f t="shared" si="169"/>
        <v>0</v>
      </c>
      <c r="BL217" s="17">
        <f t="shared" si="161"/>
        <v>7.8000000000000007</v>
      </c>
      <c r="BM217" s="14">
        <f t="shared" si="192"/>
        <v>0</v>
      </c>
      <c r="BN217" s="14">
        <f t="shared" si="191"/>
        <v>40</v>
      </c>
      <c r="BO217" s="14">
        <f t="shared" si="191"/>
        <v>78</v>
      </c>
      <c r="BP217" s="14">
        <f t="shared" si="191"/>
        <v>30</v>
      </c>
      <c r="BQ217" s="14">
        <f t="shared" si="191"/>
        <v>10</v>
      </c>
      <c r="BR217" s="14">
        <f t="shared" si="191"/>
        <v>0</v>
      </c>
      <c r="BS217" s="14">
        <f t="shared" si="191"/>
        <v>0</v>
      </c>
      <c r="BT217" s="14">
        <f t="shared" si="191"/>
        <v>0</v>
      </c>
      <c r="BU217" s="14">
        <f t="shared" si="191"/>
        <v>78</v>
      </c>
      <c r="BV217" s="14">
        <f t="shared" si="191"/>
        <v>0</v>
      </c>
      <c r="BW217" s="14">
        <f t="shared" si="191"/>
        <v>0</v>
      </c>
      <c r="BX217" s="14">
        <f t="shared" si="191"/>
        <v>0</v>
      </c>
      <c r="BY217" s="14">
        <f t="shared" si="191"/>
        <v>0</v>
      </c>
      <c r="BZ217" s="14">
        <f t="shared" si="191"/>
        <v>0</v>
      </c>
      <c r="CA217" s="18">
        <f t="shared" si="170"/>
        <v>471</v>
      </c>
      <c r="CB217" s="40">
        <f t="shared" si="182"/>
        <v>1.9500000000000002</v>
      </c>
      <c r="CC217" s="39">
        <f t="shared" si="183"/>
        <v>4.875</v>
      </c>
      <c r="CE217" s="39">
        <f t="shared" si="184"/>
        <v>9.3600000000000012</v>
      </c>
      <c r="CF217" s="39">
        <f t="shared" si="185"/>
        <v>77.220000000000013</v>
      </c>
      <c r="CG217">
        <f t="shared" si="186"/>
        <v>0.78</v>
      </c>
      <c r="CI217">
        <f t="shared" si="187"/>
        <v>3.9000000000000004</v>
      </c>
      <c r="CJ217" s="39">
        <f t="shared" si="188"/>
        <v>3.8610000000000007</v>
      </c>
      <c r="CK217" s="39">
        <f t="shared" si="189"/>
        <v>3.9000000000000004</v>
      </c>
      <c r="CL217" s="39">
        <f t="shared" si="190"/>
        <v>0.77220000000000022</v>
      </c>
      <c r="CM217" s="83">
        <f t="shared" si="171"/>
        <v>5.0505050505050509E-3</v>
      </c>
      <c r="CN217" s="83">
        <f t="shared" si="172"/>
        <v>1.2626262626262626E-2</v>
      </c>
      <c r="CO217" s="83">
        <f t="shared" si="173"/>
        <v>0</v>
      </c>
      <c r="CP217" s="83">
        <f t="shared" si="174"/>
        <v>2.4242424242424242E-2</v>
      </c>
      <c r="CQ217" s="83">
        <f t="shared" si="175"/>
        <v>0.2</v>
      </c>
      <c r="CR217" s="83">
        <f t="shared" si="176"/>
        <v>2.0202020202020202E-3</v>
      </c>
      <c r="CS217" s="83">
        <f t="shared" si="177"/>
        <v>0</v>
      </c>
      <c r="CT217" s="83">
        <f t="shared" si="178"/>
        <v>1.0101010101010102E-2</v>
      </c>
      <c r="CU217" s="83">
        <f t="shared" si="179"/>
        <v>1.0000000000000002E-2</v>
      </c>
      <c r="CV217" s="83">
        <f t="shared" si="180"/>
        <v>1.0101010101010102E-2</v>
      </c>
      <c r="CW217" s="83">
        <f t="shared" si="181"/>
        <v>2.0000000000000005E-3</v>
      </c>
      <c r="CX217" s="124"/>
      <c r="CY217" s="125"/>
      <c r="CZ217" s="47"/>
    </row>
    <row r="218" spans="1:104" x14ac:dyDescent="0.25">
      <c r="A218">
        <v>4052</v>
      </c>
      <c r="B218">
        <v>217</v>
      </c>
      <c r="C218" t="s">
        <v>207</v>
      </c>
      <c r="D218" s="1">
        <v>41171.476446759261</v>
      </c>
      <c r="E218">
        <v>29</v>
      </c>
      <c r="F218" t="s">
        <v>419</v>
      </c>
      <c r="G218" t="s">
        <v>1119</v>
      </c>
      <c r="H218">
        <f t="shared" si="162"/>
        <v>1</v>
      </c>
      <c r="I218" t="s">
        <v>1500</v>
      </c>
      <c r="J218" t="s">
        <v>1002</v>
      </c>
      <c r="K218" s="65">
        <v>156.4</v>
      </c>
      <c r="L218" s="65"/>
      <c r="M218" t="s">
        <v>1398</v>
      </c>
      <c r="N218" s="52" t="s">
        <v>1420</v>
      </c>
      <c r="O218" t="str">
        <f>VLOOKUP(Geral!M218,PNV!$A$2:$E$354,5,0)</f>
        <v>DUP</v>
      </c>
      <c r="P218" t="s">
        <v>1012</v>
      </c>
      <c r="Q218" s="4">
        <v>1</v>
      </c>
      <c r="R218" s="4">
        <v>39.6</v>
      </c>
      <c r="S218" s="4">
        <v>11.35</v>
      </c>
      <c r="T218" s="67">
        <f t="shared" si="163"/>
        <v>449.46</v>
      </c>
      <c r="U218" s="6">
        <f t="shared" si="153"/>
        <v>449.46</v>
      </c>
      <c r="V218" s="6">
        <f t="shared" si="154"/>
        <v>0</v>
      </c>
      <c r="W218" s="6">
        <f t="shared" si="155"/>
        <v>0</v>
      </c>
      <c r="X218" s="6">
        <f t="shared" si="156"/>
        <v>142.56</v>
      </c>
      <c r="Y218" s="72">
        <f t="shared" si="157"/>
        <v>449.46</v>
      </c>
      <c r="Z218" s="72">
        <f t="shared" si="158"/>
        <v>449.46</v>
      </c>
      <c r="AA218" s="67">
        <f t="shared" si="164"/>
        <v>592.02</v>
      </c>
      <c r="AB218" s="67">
        <f t="shared" si="165"/>
        <v>592.02</v>
      </c>
      <c r="AC218" s="4">
        <v>1</v>
      </c>
      <c r="AD218" s="4">
        <v>0</v>
      </c>
      <c r="AE218" s="4">
        <v>0</v>
      </c>
      <c r="AF218" s="4">
        <v>0</v>
      </c>
      <c r="AG218" s="4">
        <v>0</v>
      </c>
      <c r="AH218" s="4">
        <v>1</v>
      </c>
      <c r="AI218" s="4">
        <v>0</v>
      </c>
      <c r="AJ218" s="4">
        <v>1</v>
      </c>
      <c r="AK218" s="4">
        <v>0</v>
      </c>
      <c r="AL218" s="4">
        <v>0</v>
      </c>
      <c r="AM218" s="4">
        <v>0</v>
      </c>
      <c r="AN218" s="4" t="s">
        <v>420</v>
      </c>
      <c r="AO218" s="4">
        <v>6</v>
      </c>
      <c r="AP218" s="4">
        <v>6</v>
      </c>
      <c r="AQ218" s="4">
        <v>20</v>
      </c>
      <c r="AR218" s="4">
        <v>20</v>
      </c>
      <c r="AS218" s="4">
        <v>0</v>
      </c>
      <c r="AT218" s="4">
        <v>0</v>
      </c>
      <c r="AU218" s="4">
        <v>0</v>
      </c>
      <c r="AV218" s="4">
        <v>0</v>
      </c>
      <c r="AW218" s="4">
        <v>0</v>
      </c>
      <c r="AX218" s="4">
        <v>0</v>
      </c>
      <c r="AY218" s="4">
        <v>0</v>
      </c>
      <c r="AZ218" s="4">
        <v>0</v>
      </c>
      <c r="BA218" s="4">
        <v>20</v>
      </c>
      <c r="BB218" s="4">
        <v>20</v>
      </c>
      <c r="BC218" s="9">
        <f t="shared" si="166"/>
        <v>0</v>
      </c>
      <c r="BD218" s="4">
        <v>0</v>
      </c>
      <c r="BE218" s="14">
        <f t="shared" si="167"/>
        <v>0</v>
      </c>
      <c r="BF218" s="15">
        <f t="shared" si="159"/>
        <v>0</v>
      </c>
      <c r="BG218" s="14">
        <f t="shared" si="168"/>
        <v>20</v>
      </c>
      <c r="BH218" s="16">
        <f t="shared" si="160"/>
        <v>190.08</v>
      </c>
      <c r="BI218" s="14">
        <f t="shared" si="169"/>
        <v>0</v>
      </c>
      <c r="BJ218" s="14">
        <f t="shared" si="169"/>
        <v>20</v>
      </c>
      <c r="BK218" s="14">
        <f t="shared" si="169"/>
        <v>0</v>
      </c>
      <c r="BL218" s="17">
        <f t="shared" si="161"/>
        <v>7.9200000000000008</v>
      </c>
      <c r="BM218" s="14">
        <f t="shared" si="192"/>
        <v>0</v>
      </c>
      <c r="BN218" s="14">
        <f t="shared" si="191"/>
        <v>26</v>
      </c>
      <c r="BO218" s="14">
        <f t="shared" si="191"/>
        <v>0</v>
      </c>
      <c r="BP218" s="14">
        <f t="shared" si="191"/>
        <v>20</v>
      </c>
      <c r="BQ218" s="14">
        <f t="shared" si="191"/>
        <v>6</v>
      </c>
      <c r="BR218" s="14">
        <f t="shared" si="191"/>
        <v>0</v>
      </c>
      <c r="BS218" s="14">
        <f t="shared" si="191"/>
        <v>0</v>
      </c>
      <c r="BT218" s="14">
        <f t="shared" si="191"/>
        <v>0</v>
      </c>
      <c r="BU218" s="14">
        <f t="shared" si="191"/>
        <v>0</v>
      </c>
      <c r="BV218" s="14">
        <f t="shared" si="191"/>
        <v>0</v>
      </c>
      <c r="BW218" s="14">
        <f t="shared" si="191"/>
        <v>0</v>
      </c>
      <c r="BX218" s="14">
        <f t="shared" si="191"/>
        <v>0</v>
      </c>
      <c r="BY218" s="14">
        <f t="shared" si="191"/>
        <v>0</v>
      </c>
      <c r="BZ218" s="14">
        <f t="shared" si="191"/>
        <v>0</v>
      </c>
      <c r="CA218" s="18">
        <f t="shared" si="170"/>
        <v>290</v>
      </c>
      <c r="CB218" s="40">
        <f t="shared" si="182"/>
        <v>1.9800000000000002</v>
      </c>
      <c r="CC218" s="39">
        <f t="shared" si="183"/>
        <v>4.95</v>
      </c>
      <c r="CE218" s="39">
        <f t="shared" si="184"/>
        <v>9.5040000000000013</v>
      </c>
      <c r="CF218" s="39">
        <f t="shared" si="185"/>
        <v>89.89200000000001</v>
      </c>
      <c r="CG218">
        <f t="shared" si="186"/>
        <v>0.78</v>
      </c>
      <c r="CI218">
        <f t="shared" si="187"/>
        <v>3.9600000000000004</v>
      </c>
      <c r="CJ218" s="39">
        <f t="shared" si="188"/>
        <v>4.494600000000001</v>
      </c>
      <c r="CK218" s="39">
        <f t="shared" si="189"/>
        <v>3.9600000000000004</v>
      </c>
      <c r="CL218" s="39">
        <f t="shared" si="190"/>
        <v>0.89892000000000027</v>
      </c>
      <c r="CM218" s="83">
        <f t="shared" si="171"/>
        <v>4.4052863436123352E-3</v>
      </c>
      <c r="CN218" s="83">
        <f t="shared" si="172"/>
        <v>1.1013215859030838E-2</v>
      </c>
      <c r="CO218" s="83">
        <f t="shared" si="173"/>
        <v>0</v>
      </c>
      <c r="CP218" s="83">
        <f t="shared" si="174"/>
        <v>2.114537444933921E-2</v>
      </c>
      <c r="CQ218" s="83">
        <f t="shared" si="175"/>
        <v>0.20000000000000004</v>
      </c>
      <c r="CR218" s="83">
        <f t="shared" si="176"/>
        <v>1.735415832332132E-3</v>
      </c>
      <c r="CS218" s="83">
        <f t="shared" si="177"/>
        <v>0</v>
      </c>
      <c r="CT218" s="83">
        <f t="shared" si="178"/>
        <v>8.8105726872246704E-3</v>
      </c>
      <c r="CU218" s="83">
        <f t="shared" si="179"/>
        <v>1.0000000000000002E-2</v>
      </c>
      <c r="CV218" s="83">
        <f t="shared" si="180"/>
        <v>8.8105726872246704E-3</v>
      </c>
      <c r="CW218" s="83">
        <f t="shared" si="181"/>
        <v>2.0000000000000009E-3</v>
      </c>
      <c r="CX218" s="124"/>
      <c r="CY218" s="125"/>
      <c r="CZ218" s="47"/>
    </row>
    <row r="219" spans="1:104" x14ac:dyDescent="0.25">
      <c r="A219">
        <v>4053</v>
      </c>
      <c r="B219">
        <v>214</v>
      </c>
      <c r="C219" t="s">
        <v>207</v>
      </c>
      <c r="D219" s="1">
        <v>41171.440659722219</v>
      </c>
      <c r="E219">
        <v>26</v>
      </c>
      <c r="F219" t="s">
        <v>413</v>
      </c>
      <c r="G219" t="s">
        <v>1119</v>
      </c>
      <c r="H219">
        <f t="shared" si="162"/>
        <v>1</v>
      </c>
      <c r="I219" t="s">
        <v>1500</v>
      </c>
      <c r="J219" t="s">
        <v>1002</v>
      </c>
      <c r="K219" s="65">
        <v>164.65</v>
      </c>
      <c r="L219" s="65"/>
      <c r="M219" t="s">
        <v>1398</v>
      </c>
      <c r="N219" s="52" t="s">
        <v>1420</v>
      </c>
      <c r="O219" t="str">
        <f>VLOOKUP(Geral!M219,PNV!$A$2:$E$354,5,0)</f>
        <v>DUP</v>
      </c>
      <c r="P219" t="s">
        <v>1012</v>
      </c>
      <c r="Q219" s="4">
        <v>1</v>
      </c>
      <c r="R219" s="4">
        <v>30</v>
      </c>
      <c r="S219" s="4">
        <v>10.1</v>
      </c>
      <c r="T219" s="67">
        <f t="shared" si="163"/>
        <v>303</v>
      </c>
      <c r="U219" s="6">
        <f t="shared" si="153"/>
        <v>303</v>
      </c>
      <c r="V219" s="6">
        <f t="shared" si="154"/>
        <v>0</v>
      </c>
      <c r="W219" s="6">
        <f t="shared" si="155"/>
        <v>0</v>
      </c>
      <c r="X219" s="6">
        <f t="shared" si="156"/>
        <v>108</v>
      </c>
      <c r="Y219" s="72">
        <f t="shared" si="157"/>
        <v>303</v>
      </c>
      <c r="Z219" s="72">
        <f t="shared" si="158"/>
        <v>303</v>
      </c>
      <c r="AA219" s="67">
        <f t="shared" si="164"/>
        <v>411</v>
      </c>
      <c r="AB219" s="67">
        <f t="shared" si="165"/>
        <v>411</v>
      </c>
      <c r="AC219" s="4">
        <v>1</v>
      </c>
      <c r="AD219" s="4">
        <v>0</v>
      </c>
      <c r="AE219" s="4">
        <v>0</v>
      </c>
      <c r="AF219" s="4">
        <v>0</v>
      </c>
      <c r="AG219" s="4">
        <v>0</v>
      </c>
      <c r="AH219" s="4">
        <v>1</v>
      </c>
      <c r="AI219" s="4">
        <v>0</v>
      </c>
      <c r="AJ219" s="4">
        <v>1</v>
      </c>
      <c r="AK219" s="4">
        <v>0</v>
      </c>
      <c r="AL219" s="4">
        <v>0</v>
      </c>
      <c r="AM219" s="4">
        <v>0</v>
      </c>
      <c r="AN219" s="4" t="s">
        <v>414</v>
      </c>
      <c r="AO219" s="4">
        <v>20</v>
      </c>
      <c r="AP219" s="4">
        <v>20</v>
      </c>
      <c r="AQ219" s="4">
        <v>30</v>
      </c>
      <c r="AR219" s="4">
        <v>30</v>
      </c>
      <c r="AS219" s="4">
        <v>0</v>
      </c>
      <c r="AT219" s="4">
        <v>0</v>
      </c>
      <c r="AU219" s="4">
        <v>60</v>
      </c>
      <c r="AV219" s="4">
        <v>60</v>
      </c>
      <c r="AW219" s="4">
        <v>0</v>
      </c>
      <c r="AX219" s="4">
        <v>0</v>
      </c>
      <c r="AY219" s="4">
        <v>0</v>
      </c>
      <c r="AZ219" s="4">
        <v>0</v>
      </c>
      <c r="BA219" s="4">
        <v>0</v>
      </c>
      <c r="BB219" s="4">
        <v>0</v>
      </c>
      <c r="BC219" s="9">
        <f t="shared" si="166"/>
        <v>0</v>
      </c>
      <c r="BD219" s="4">
        <v>60</v>
      </c>
      <c r="BE219" s="14">
        <f t="shared" si="167"/>
        <v>0</v>
      </c>
      <c r="BF219" s="15">
        <f t="shared" si="159"/>
        <v>0</v>
      </c>
      <c r="BG219" s="14">
        <f t="shared" si="168"/>
        <v>0</v>
      </c>
      <c r="BH219" s="16">
        <f t="shared" si="160"/>
        <v>144</v>
      </c>
      <c r="BI219" s="14">
        <f t="shared" si="169"/>
        <v>0</v>
      </c>
      <c r="BJ219" s="14">
        <f t="shared" si="169"/>
        <v>0</v>
      </c>
      <c r="BK219" s="14">
        <f t="shared" si="169"/>
        <v>0</v>
      </c>
      <c r="BL219" s="17">
        <f t="shared" si="161"/>
        <v>6</v>
      </c>
      <c r="BM219" s="14">
        <f t="shared" si="192"/>
        <v>0</v>
      </c>
      <c r="BN219" s="14">
        <f t="shared" si="191"/>
        <v>50</v>
      </c>
      <c r="BO219" s="14">
        <f t="shared" si="191"/>
        <v>60</v>
      </c>
      <c r="BP219" s="14">
        <f t="shared" si="191"/>
        <v>30</v>
      </c>
      <c r="BQ219" s="14">
        <f t="shared" si="191"/>
        <v>20</v>
      </c>
      <c r="BR219" s="14">
        <f t="shared" si="191"/>
        <v>0</v>
      </c>
      <c r="BS219" s="14">
        <f t="shared" si="191"/>
        <v>0</v>
      </c>
      <c r="BT219" s="14">
        <f t="shared" si="191"/>
        <v>0</v>
      </c>
      <c r="BU219" s="14">
        <f t="shared" si="191"/>
        <v>60</v>
      </c>
      <c r="BV219" s="14">
        <f t="shared" si="191"/>
        <v>0</v>
      </c>
      <c r="BW219" s="14">
        <f t="shared" si="191"/>
        <v>0</v>
      </c>
      <c r="BX219" s="14">
        <f t="shared" si="191"/>
        <v>0</v>
      </c>
      <c r="BY219" s="14">
        <f t="shared" si="191"/>
        <v>0</v>
      </c>
      <c r="BZ219" s="14">
        <f t="shared" si="191"/>
        <v>0</v>
      </c>
      <c r="CA219" s="18">
        <f t="shared" si="170"/>
        <v>370</v>
      </c>
      <c r="CB219" s="40">
        <f t="shared" si="182"/>
        <v>1.5</v>
      </c>
      <c r="CC219" s="39">
        <f t="shared" si="183"/>
        <v>3.75</v>
      </c>
      <c r="CE219" s="39">
        <f t="shared" si="184"/>
        <v>7.1999999999999993</v>
      </c>
      <c r="CF219" s="39">
        <f t="shared" si="185"/>
        <v>60.599999999999994</v>
      </c>
      <c r="CG219">
        <f t="shared" si="186"/>
        <v>0.78</v>
      </c>
      <c r="CI219">
        <f t="shared" si="187"/>
        <v>3</v>
      </c>
      <c r="CJ219" s="39">
        <f t="shared" si="188"/>
        <v>3.03</v>
      </c>
      <c r="CK219" s="39">
        <f t="shared" si="189"/>
        <v>3</v>
      </c>
      <c r="CL219" s="39">
        <f t="shared" si="190"/>
        <v>0.60599999999999998</v>
      </c>
      <c r="CM219" s="83">
        <f t="shared" si="171"/>
        <v>4.9504950495049506E-3</v>
      </c>
      <c r="CN219" s="83">
        <f t="shared" si="172"/>
        <v>1.2376237623762377E-2</v>
      </c>
      <c r="CO219" s="83">
        <f t="shared" si="173"/>
        <v>0</v>
      </c>
      <c r="CP219" s="83">
        <f t="shared" si="174"/>
        <v>2.3762376237623759E-2</v>
      </c>
      <c r="CQ219" s="83">
        <f t="shared" si="175"/>
        <v>0.19999999999999998</v>
      </c>
      <c r="CR219" s="83">
        <f t="shared" si="176"/>
        <v>2.5742574257425744E-3</v>
      </c>
      <c r="CS219" s="83">
        <f t="shared" si="177"/>
        <v>0</v>
      </c>
      <c r="CT219" s="83">
        <f t="shared" si="178"/>
        <v>9.9009900990099011E-3</v>
      </c>
      <c r="CU219" s="83">
        <f t="shared" si="179"/>
        <v>0.01</v>
      </c>
      <c r="CV219" s="83">
        <f t="shared" si="180"/>
        <v>9.9009900990099011E-3</v>
      </c>
      <c r="CW219" s="83">
        <f t="shared" si="181"/>
        <v>2E-3</v>
      </c>
      <c r="CX219" s="124"/>
      <c r="CY219" s="125"/>
      <c r="CZ219" s="47"/>
    </row>
    <row r="220" spans="1:104" x14ac:dyDescent="0.25">
      <c r="A220">
        <v>4054</v>
      </c>
      <c r="B220">
        <v>215</v>
      </c>
      <c r="C220" t="s">
        <v>207</v>
      </c>
      <c r="D220" s="1">
        <v>41171.447326388887</v>
      </c>
      <c r="E220">
        <v>27</v>
      </c>
      <c r="F220" t="s">
        <v>415</v>
      </c>
      <c r="G220" t="s">
        <v>1119</v>
      </c>
      <c r="H220">
        <f t="shared" si="162"/>
        <v>1</v>
      </c>
      <c r="I220" t="s">
        <v>1500</v>
      </c>
      <c r="J220" t="s">
        <v>1002</v>
      </c>
      <c r="K220" s="65">
        <v>164.65</v>
      </c>
      <c r="L220" s="65"/>
      <c r="M220" t="s">
        <v>1398</v>
      </c>
      <c r="N220" s="52" t="s">
        <v>1420</v>
      </c>
      <c r="O220" t="str">
        <f>VLOOKUP(Geral!M220,PNV!$A$2:$E$354,5,0)</f>
        <v>DUP</v>
      </c>
      <c r="P220" t="s">
        <v>1012</v>
      </c>
      <c r="Q220" s="4">
        <v>1</v>
      </c>
      <c r="R220" s="4">
        <v>29.8</v>
      </c>
      <c r="S220" s="4">
        <v>11.4</v>
      </c>
      <c r="T220" s="67">
        <f t="shared" si="163"/>
        <v>339.72</v>
      </c>
      <c r="U220" s="6">
        <f t="shared" si="153"/>
        <v>339.72</v>
      </c>
      <c r="V220" s="6">
        <f t="shared" si="154"/>
        <v>0</v>
      </c>
      <c r="W220" s="6">
        <f t="shared" si="155"/>
        <v>0</v>
      </c>
      <c r="X220" s="6">
        <f t="shared" si="156"/>
        <v>107.28</v>
      </c>
      <c r="Y220" s="72">
        <f t="shared" si="157"/>
        <v>339.72</v>
      </c>
      <c r="Z220" s="72">
        <f t="shared" si="158"/>
        <v>339.72</v>
      </c>
      <c r="AA220" s="67">
        <f t="shared" si="164"/>
        <v>447</v>
      </c>
      <c r="AB220" s="67">
        <f t="shared" si="165"/>
        <v>447</v>
      </c>
      <c r="AC220" s="4">
        <v>1</v>
      </c>
      <c r="AD220" s="4">
        <v>0</v>
      </c>
      <c r="AE220" s="4">
        <v>0</v>
      </c>
      <c r="AF220" s="4">
        <v>0</v>
      </c>
      <c r="AG220" s="4">
        <v>0</v>
      </c>
      <c r="AH220" s="4">
        <v>1</v>
      </c>
      <c r="AI220" s="4">
        <v>0</v>
      </c>
      <c r="AJ220" s="4">
        <v>1</v>
      </c>
      <c r="AK220" s="4">
        <v>0</v>
      </c>
      <c r="AL220" s="4">
        <v>0</v>
      </c>
      <c r="AM220" s="4">
        <v>0</v>
      </c>
      <c r="AN220" s="4" t="s">
        <v>416</v>
      </c>
      <c r="AO220" s="4">
        <v>10</v>
      </c>
      <c r="AP220" s="4">
        <v>10</v>
      </c>
      <c r="AQ220" s="4">
        <v>30</v>
      </c>
      <c r="AR220" s="4">
        <v>30</v>
      </c>
      <c r="AS220" s="4">
        <v>0</v>
      </c>
      <c r="AT220" s="4">
        <v>0</v>
      </c>
      <c r="AU220" s="4">
        <v>0</v>
      </c>
      <c r="AV220" s="4">
        <v>0</v>
      </c>
      <c r="AW220" s="4">
        <v>0</v>
      </c>
      <c r="AX220" s="4">
        <v>0</v>
      </c>
      <c r="AY220" s="4">
        <v>0</v>
      </c>
      <c r="AZ220" s="4">
        <v>0</v>
      </c>
      <c r="BA220" s="4">
        <v>0</v>
      </c>
      <c r="BB220" s="4">
        <v>0</v>
      </c>
      <c r="BC220" s="9">
        <f t="shared" si="166"/>
        <v>0</v>
      </c>
      <c r="BD220" s="4">
        <v>0</v>
      </c>
      <c r="BE220" s="14">
        <f t="shared" si="167"/>
        <v>0</v>
      </c>
      <c r="BF220" s="15">
        <f t="shared" si="159"/>
        <v>0</v>
      </c>
      <c r="BG220" s="14">
        <f t="shared" si="168"/>
        <v>0</v>
      </c>
      <c r="BH220" s="16">
        <f t="shared" si="160"/>
        <v>143.04</v>
      </c>
      <c r="BI220" s="14">
        <f t="shared" si="169"/>
        <v>0</v>
      </c>
      <c r="BJ220" s="14">
        <f t="shared" si="169"/>
        <v>0</v>
      </c>
      <c r="BK220" s="14">
        <f t="shared" si="169"/>
        <v>0</v>
      </c>
      <c r="BL220" s="17">
        <f t="shared" si="161"/>
        <v>5.9600000000000009</v>
      </c>
      <c r="BM220" s="14">
        <f t="shared" si="192"/>
        <v>0</v>
      </c>
      <c r="BN220" s="14">
        <f t="shared" si="191"/>
        <v>40</v>
      </c>
      <c r="BO220" s="14">
        <f t="shared" si="191"/>
        <v>0</v>
      </c>
      <c r="BP220" s="14">
        <f t="shared" si="191"/>
        <v>30</v>
      </c>
      <c r="BQ220" s="14">
        <f t="shared" si="191"/>
        <v>10</v>
      </c>
      <c r="BR220" s="14">
        <f t="shared" si="191"/>
        <v>0</v>
      </c>
      <c r="BS220" s="14">
        <f t="shared" si="191"/>
        <v>0</v>
      </c>
      <c r="BT220" s="14">
        <f t="shared" si="191"/>
        <v>0</v>
      </c>
      <c r="BU220" s="14">
        <f t="shared" si="191"/>
        <v>0</v>
      </c>
      <c r="BV220" s="14">
        <f t="shared" si="191"/>
        <v>0</v>
      </c>
      <c r="BW220" s="14">
        <f t="shared" si="191"/>
        <v>0</v>
      </c>
      <c r="BX220" s="14">
        <f t="shared" si="191"/>
        <v>0</v>
      </c>
      <c r="BY220" s="14">
        <f t="shared" si="191"/>
        <v>0</v>
      </c>
      <c r="BZ220" s="14">
        <f t="shared" si="191"/>
        <v>0</v>
      </c>
      <c r="CA220" s="18">
        <f t="shared" si="170"/>
        <v>229</v>
      </c>
      <c r="CB220" s="40">
        <f t="shared" si="182"/>
        <v>1.4900000000000002</v>
      </c>
      <c r="CC220" s="39">
        <f t="shared" si="183"/>
        <v>3.7250000000000005</v>
      </c>
      <c r="CE220" s="39">
        <f t="shared" si="184"/>
        <v>7.152000000000001</v>
      </c>
      <c r="CF220" s="39">
        <f t="shared" si="185"/>
        <v>67.944000000000017</v>
      </c>
      <c r="CG220">
        <f t="shared" si="186"/>
        <v>0.78</v>
      </c>
      <c r="CI220">
        <f t="shared" si="187"/>
        <v>2.9800000000000004</v>
      </c>
      <c r="CJ220" s="39">
        <f t="shared" si="188"/>
        <v>3.3972000000000011</v>
      </c>
      <c r="CK220" s="39">
        <f t="shared" si="189"/>
        <v>2.9800000000000004</v>
      </c>
      <c r="CL220" s="39">
        <f t="shared" si="190"/>
        <v>0.67944000000000027</v>
      </c>
      <c r="CM220" s="83">
        <f t="shared" si="171"/>
        <v>4.3859649122807024E-3</v>
      </c>
      <c r="CN220" s="83">
        <f t="shared" si="172"/>
        <v>1.0964912280701756E-2</v>
      </c>
      <c r="CO220" s="83">
        <f t="shared" si="173"/>
        <v>0</v>
      </c>
      <c r="CP220" s="83">
        <f t="shared" si="174"/>
        <v>2.1052631578947371E-2</v>
      </c>
      <c r="CQ220" s="83">
        <f t="shared" si="175"/>
        <v>0.20000000000000004</v>
      </c>
      <c r="CR220" s="83">
        <f t="shared" si="176"/>
        <v>2.2960084775697632E-3</v>
      </c>
      <c r="CS220" s="83">
        <f t="shared" si="177"/>
        <v>0</v>
      </c>
      <c r="CT220" s="83">
        <f t="shared" si="178"/>
        <v>8.7719298245614048E-3</v>
      </c>
      <c r="CU220" s="83">
        <f t="shared" si="179"/>
        <v>1.0000000000000002E-2</v>
      </c>
      <c r="CV220" s="83">
        <f t="shared" si="180"/>
        <v>8.7719298245614048E-3</v>
      </c>
      <c r="CW220" s="83">
        <f t="shared" si="181"/>
        <v>2.0000000000000005E-3</v>
      </c>
      <c r="CX220" s="124"/>
      <c r="CY220" s="125"/>
      <c r="CZ220" s="47"/>
    </row>
    <row r="221" spans="1:104" x14ac:dyDescent="0.25">
      <c r="A221">
        <v>4001</v>
      </c>
      <c r="B221">
        <v>267</v>
      </c>
      <c r="C221" t="s">
        <v>207</v>
      </c>
      <c r="D221" s="1">
        <v>41175.682314814818</v>
      </c>
      <c r="E221">
        <v>77</v>
      </c>
      <c r="F221" t="s">
        <v>504</v>
      </c>
      <c r="G221" t="s">
        <v>1119</v>
      </c>
      <c r="H221">
        <f t="shared" si="162"/>
        <v>1</v>
      </c>
      <c r="I221" t="s">
        <v>1500</v>
      </c>
      <c r="J221" t="s">
        <v>1003</v>
      </c>
      <c r="K221" s="65">
        <v>164.95</v>
      </c>
      <c r="L221" s="65"/>
      <c r="M221" t="s">
        <v>1407</v>
      </c>
      <c r="N221" t="str">
        <f>VLOOKUP(Geral!M221,PNV!$A$2:$E$354,2,0)</f>
        <v>PAV</v>
      </c>
      <c r="O221" t="str">
        <f>VLOOKUP(Geral!M221,PNV!$A$2:$E$354,5,0)</f>
        <v>PAV</v>
      </c>
      <c r="P221" t="s">
        <v>1012</v>
      </c>
      <c r="Q221" s="4">
        <v>2</v>
      </c>
      <c r="R221" s="4">
        <v>80</v>
      </c>
      <c r="S221" s="4">
        <v>13</v>
      </c>
      <c r="T221" s="67">
        <f t="shared" si="163"/>
        <v>1040</v>
      </c>
      <c r="U221" s="6">
        <f t="shared" si="153"/>
        <v>1040</v>
      </c>
      <c r="V221" s="6">
        <f t="shared" si="154"/>
        <v>1040</v>
      </c>
      <c r="W221" s="6">
        <f t="shared" si="155"/>
        <v>1040</v>
      </c>
      <c r="X221" s="6">
        <f t="shared" si="156"/>
        <v>576</v>
      </c>
      <c r="Y221" s="72">
        <f t="shared" si="157"/>
        <v>2080</v>
      </c>
      <c r="Z221" s="72">
        <f t="shared" si="158"/>
        <v>2080</v>
      </c>
      <c r="AA221" s="67">
        <f t="shared" si="164"/>
        <v>2656</v>
      </c>
      <c r="AB221" s="67">
        <f t="shared" si="165"/>
        <v>2656</v>
      </c>
      <c r="AC221" s="4">
        <v>0</v>
      </c>
      <c r="AD221" s="4">
        <v>1</v>
      </c>
      <c r="AE221" s="4">
        <v>0</v>
      </c>
      <c r="AF221" s="4">
        <v>0</v>
      </c>
      <c r="AG221" s="4">
        <v>0</v>
      </c>
      <c r="AH221" s="4">
        <v>1</v>
      </c>
      <c r="AI221" s="4">
        <v>0</v>
      </c>
      <c r="AJ221" s="4">
        <v>1</v>
      </c>
      <c r="AK221" s="4">
        <v>0</v>
      </c>
      <c r="AL221" s="4">
        <v>0</v>
      </c>
      <c r="AM221" s="4">
        <v>0</v>
      </c>
      <c r="AN221" s="4" t="s">
        <v>505</v>
      </c>
      <c r="AO221" s="4">
        <v>20</v>
      </c>
      <c r="AP221" s="4">
        <v>20</v>
      </c>
      <c r="AQ221" s="4">
        <v>150</v>
      </c>
      <c r="AR221" s="4">
        <v>150</v>
      </c>
      <c r="AS221" s="4">
        <v>100</v>
      </c>
      <c r="AT221" s="4">
        <v>100</v>
      </c>
      <c r="AU221" s="4">
        <v>0</v>
      </c>
      <c r="AV221" s="4">
        <v>0</v>
      </c>
      <c r="AW221" s="4">
        <v>0</v>
      </c>
      <c r="AX221" s="4">
        <v>0</v>
      </c>
      <c r="AY221" s="4">
        <v>0</v>
      </c>
      <c r="AZ221" s="4">
        <v>0</v>
      </c>
      <c r="BA221" s="3">
        <v>30</v>
      </c>
      <c r="BB221" s="3">
        <v>30</v>
      </c>
      <c r="BC221" s="9">
        <f t="shared" si="166"/>
        <v>0</v>
      </c>
      <c r="BD221" s="3">
        <v>0</v>
      </c>
      <c r="BE221" s="14">
        <f t="shared" si="167"/>
        <v>0</v>
      </c>
      <c r="BF221" s="15">
        <f t="shared" si="159"/>
        <v>16</v>
      </c>
      <c r="BG221" s="14">
        <f t="shared" si="168"/>
        <v>30</v>
      </c>
      <c r="BH221" s="16">
        <f t="shared" si="160"/>
        <v>384</v>
      </c>
      <c r="BI221" s="14">
        <f t="shared" si="169"/>
        <v>100</v>
      </c>
      <c r="BJ221" s="14">
        <f t="shared" si="169"/>
        <v>30</v>
      </c>
      <c r="BK221" s="14">
        <f t="shared" si="169"/>
        <v>0</v>
      </c>
      <c r="BL221" s="17">
        <f t="shared" si="161"/>
        <v>16</v>
      </c>
      <c r="BM221" s="14">
        <f t="shared" si="192"/>
        <v>0</v>
      </c>
      <c r="BN221" s="14">
        <f t="shared" si="191"/>
        <v>170</v>
      </c>
      <c r="BO221" s="14">
        <f t="shared" si="191"/>
        <v>0</v>
      </c>
      <c r="BP221" s="14">
        <f t="shared" si="191"/>
        <v>150</v>
      </c>
      <c r="BQ221" s="14">
        <f t="shared" si="191"/>
        <v>20</v>
      </c>
      <c r="BR221" s="14">
        <f t="shared" si="191"/>
        <v>0</v>
      </c>
      <c r="BS221" s="14">
        <f t="shared" si="191"/>
        <v>0</v>
      </c>
      <c r="BT221" s="14">
        <f t="shared" si="191"/>
        <v>0</v>
      </c>
      <c r="BU221" s="14">
        <f t="shared" si="191"/>
        <v>0</v>
      </c>
      <c r="BV221" s="14">
        <f t="shared" si="191"/>
        <v>0</v>
      </c>
      <c r="BW221" s="14">
        <f t="shared" si="191"/>
        <v>0</v>
      </c>
      <c r="BX221" s="14">
        <f t="shared" si="191"/>
        <v>0</v>
      </c>
      <c r="BY221" s="14">
        <f t="shared" si="191"/>
        <v>100</v>
      </c>
      <c r="BZ221" s="14">
        <f t="shared" si="191"/>
        <v>0</v>
      </c>
      <c r="CA221" s="18">
        <f t="shared" si="170"/>
        <v>1016</v>
      </c>
      <c r="CB221" s="40">
        <f t="shared" si="182"/>
        <v>4</v>
      </c>
      <c r="CC221" s="39">
        <f t="shared" si="183"/>
        <v>10</v>
      </c>
      <c r="CE221" s="39">
        <f t="shared" si="184"/>
        <v>19.2</v>
      </c>
      <c r="CF221" s="39">
        <f t="shared" si="185"/>
        <v>208</v>
      </c>
      <c r="CG221">
        <f t="shared" si="186"/>
        <v>0.78</v>
      </c>
      <c r="CI221">
        <f t="shared" si="187"/>
        <v>8</v>
      </c>
      <c r="CJ221" s="39">
        <f t="shared" si="188"/>
        <v>10.4</v>
      </c>
      <c r="CK221" s="39">
        <f t="shared" si="189"/>
        <v>8</v>
      </c>
      <c r="CL221" s="39">
        <f t="shared" si="190"/>
        <v>2.08</v>
      </c>
      <c r="CM221" s="83">
        <f t="shared" si="171"/>
        <v>3.8461538461538464E-3</v>
      </c>
      <c r="CN221" s="83">
        <f t="shared" si="172"/>
        <v>9.6153846153846159E-3</v>
      </c>
      <c r="CO221" s="83">
        <f t="shared" si="173"/>
        <v>0</v>
      </c>
      <c r="CP221" s="83">
        <f t="shared" si="174"/>
        <v>1.846153846153846E-2</v>
      </c>
      <c r="CQ221" s="83">
        <f t="shared" si="175"/>
        <v>0.2</v>
      </c>
      <c r="CR221" s="83">
        <f t="shared" si="176"/>
        <v>7.5000000000000002E-4</v>
      </c>
      <c r="CS221" s="83">
        <f t="shared" si="177"/>
        <v>0</v>
      </c>
      <c r="CT221" s="83">
        <f t="shared" si="178"/>
        <v>7.6923076923076927E-3</v>
      </c>
      <c r="CU221" s="83">
        <f t="shared" si="179"/>
        <v>0.01</v>
      </c>
      <c r="CV221" s="83">
        <f t="shared" si="180"/>
        <v>7.6923076923076927E-3</v>
      </c>
      <c r="CW221" s="83">
        <f t="shared" si="181"/>
        <v>2E-3</v>
      </c>
      <c r="CX221" s="124"/>
      <c r="CY221" s="125"/>
      <c r="CZ221" s="47"/>
    </row>
    <row r="222" spans="1:104" x14ac:dyDescent="0.25">
      <c r="A222">
        <v>4055</v>
      </c>
      <c r="B222">
        <v>212</v>
      </c>
      <c r="C222" t="s">
        <v>207</v>
      </c>
      <c r="D222" s="1">
        <v>41171.410358796296</v>
      </c>
      <c r="E222">
        <v>24</v>
      </c>
      <c r="F222" t="s">
        <v>409</v>
      </c>
      <c r="G222" t="s">
        <v>1439</v>
      </c>
      <c r="H222">
        <f t="shared" si="162"/>
        <v>1</v>
      </c>
      <c r="I222" t="s">
        <v>1500</v>
      </c>
      <c r="J222" t="s">
        <v>1002</v>
      </c>
      <c r="K222" s="65">
        <v>167.2</v>
      </c>
      <c r="L222" s="65"/>
      <c r="M222" t="s">
        <v>1398</v>
      </c>
      <c r="N222" s="52" t="s">
        <v>1420</v>
      </c>
      <c r="O222" t="str">
        <f>VLOOKUP(Geral!M222,PNV!$A$2:$E$354,5,0)</f>
        <v>DUP</v>
      </c>
      <c r="P222" t="s">
        <v>1012</v>
      </c>
      <c r="Q222" s="4">
        <v>1</v>
      </c>
      <c r="R222" s="4">
        <v>23</v>
      </c>
      <c r="S222" s="4">
        <v>10.9</v>
      </c>
      <c r="T222" s="67">
        <f t="shared" si="163"/>
        <v>250.70000000000002</v>
      </c>
      <c r="U222" s="6">
        <f t="shared" si="153"/>
        <v>250.70000000000002</v>
      </c>
      <c r="V222" s="6">
        <f t="shared" si="154"/>
        <v>0</v>
      </c>
      <c r="W222" s="6">
        <f t="shared" si="155"/>
        <v>0</v>
      </c>
      <c r="X222" s="6">
        <f t="shared" si="156"/>
        <v>82.8</v>
      </c>
      <c r="Y222" s="72">
        <f t="shared" si="157"/>
        <v>250.70000000000002</v>
      </c>
      <c r="Z222" s="72">
        <f t="shared" si="158"/>
        <v>250.70000000000002</v>
      </c>
      <c r="AA222" s="67">
        <f t="shared" si="164"/>
        <v>333.5</v>
      </c>
      <c r="AB222" s="67">
        <f t="shared" si="165"/>
        <v>333.5</v>
      </c>
      <c r="AC222" s="4">
        <v>0</v>
      </c>
      <c r="AD222" s="4">
        <v>1</v>
      </c>
      <c r="AE222" s="4">
        <v>0</v>
      </c>
      <c r="AF222" s="4">
        <v>1</v>
      </c>
      <c r="AG222" s="4">
        <v>0</v>
      </c>
      <c r="AH222" s="4">
        <v>0</v>
      </c>
      <c r="AI222" s="4">
        <v>0</v>
      </c>
      <c r="AJ222" s="4">
        <v>1</v>
      </c>
      <c r="AK222" s="4">
        <v>0</v>
      </c>
      <c r="AL222" s="4">
        <v>0</v>
      </c>
      <c r="AM222" s="4">
        <v>0</v>
      </c>
      <c r="AN222" s="4" t="s">
        <v>410</v>
      </c>
      <c r="AO222" s="4">
        <v>0</v>
      </c>
      <c r="AP222" s="4">
        <v>0</v>
      </c>
      <c r="AQ222" s="4">
        <v>20</v>
      </c>
      <c r="AR222" s="4">
        <v>20</v>
      </c>
      <c r="AS222" s="4">
        <v>0</v>
      </c>
      <c r="AT222" s="4">
        <v>0</v>
      </c>
      <c r="AU222" s="4">
        <v>46</v>
      </c>
      <c r="AV222" s="4">
        <v>46</v>
      </c>
      <c r="AW222" s="4">
        <v>0</v>
      </c>
      <c r="AX222" s="4">
        <v>0</v>
      </c>
      <c r="AY222" s="4">
        <v>0</v>
      </c>
      <c r="AZ222" s="4">
        <v>0</v>
      </c>
      <c r="BA222" s="4">
        <v>0</v>
      </c>
      <c r="BB222" s="4">
        <v>0</v>
      </c>
      <c r="BC222" s="9">
        <f t="shared" si="166"/>
        <v>0</v>
      </c>
      <c r="BD222" s="4">
        <v>0</v>
      </c>
      <c r="BE222" s="14">
        <f t="shared" si="167"/>
        <v>0</v>
      </c>
      <c r="BF222" s="15">
        <f t="shared" si="159"/>
        <v>0</v>
      </c>
      <c r="BG222" s="14">
        <f t="shared" si="168"/>
        <v>0</v>
      </c>
      <c r="BH222" s="16">
        <f t="shared" si="160"/>
        <v>110.39999999999999</v>
      </c>
      <c r="BI222" s="14">
        <f t="shared" si="169"/>
        <v>0</v>
      </c>
      <c r="BJ222" s="14">
        <f t="shared" si="169"/>
        <v>0</v>
      </c>
      <c r="BK222" s="14">
        <f t="shared" si="169"/>
        <v>0</v>
      </c>
      <c r="BL222" s="17">
        <f t="shared" si="161"/>
        <v>4.6000000000000005</v>
      </c>
      <c r="BM222" s="14">
        <f t="shared" si="192"/>
        <v>0</v>
      </c>
      <c r="BN222" s="14">
        <f t="shared" si="191"/>
        <v>20</v>
      </c>
      <c r="BO222" s="14">
        <f t="shared" si="191"/>
        <v>46</v>
      </c>
      <c r="BP222" s="14">
        <f t="shared" si="191"/>
        <v>20</v>
      </c>
      <c r="BQ222" s="14">
        <f t="shared" si="191"/>
        <v>0</v>
      </c>
      <c r="BR222" s="14">
        <f t="shared" si="191"/>
        <v>0</v>
      </c>
      <c r="BS222" s="14">
        <f t="shared" si="191"/>
        <v>0</v>
      </c>
      <c r="BT222" s="14">
        <f t="shared" si="191"/>
        <v>0</v>
      </c>
      <c r="BU222" s="14">
        <f t="shared" si="191"/>
        <v>46</v>
      </c>
      <c r="BV222" s="14">
        <f t="shared" si="191"/>
        <v>0</v>
      </c>
      <c r="BW222" s="14">
        <f t="shared" si="191"/>
        <v>0</v>
      </c>
      <c r="BX222" s="14">
        <f t="shared" si="191"/>
        <v>0</v>
      </c>
      <c r="BY222" s="14">
        <f t="shared" si="191"/>
        <v>0</v>
      </c>
      <c r="BZ222" s="14">
        <f t="shared" si="191"/>
        <v>0</v>
      </c>
      <c r="CA222" s="18">
        <f t="shared" si="170"/>
        <v>247</v>
      </c>
      <c r="CB222" s="40">
        <f t="shared" si="182"/>
        <v>1.1500000000000001</v>
      </c>
      <c r="CC222" s="39">
        <f t="shared" si="183"/>
        <v>2.8750000000000004</v>
      </c>
      <c r="CE222" s="39">
        <f t="shared" si="184"/>
        <v>5.5200000000000005</v>
      </c>
      <c r="CF222" s="39">
        <f t="shared" si="185"/>
        <v>50.140000000000008</v>
      </c>
      <c r="CG222">
        <f t="shared" si="186"/>
        <v>0.78</v>
      </c>
      <c r="CI222">
        <f t="shared" si="187"/>
        <v>2.3000000000000003</v>
      </c>
      <c r="CJ222" s="39">
        <f t="shared" si="188"/>
        <v>2.5070000000000006</v>
      </c>
      <c r="CK222" s="39">
        <f t="shared" si="189"/>
        <v>2.3000000000000003</v>
      </c>
      <c r="CL222" s="39">
        <f t="shared" si="190"/>
        <v>0.50140000000000018</v>
      </c>
      <c r="CM222" s="83">
        <f t="shared" si="171"/>
        <v>4.5871559633027525E-3</v>
      </c>
      <c r="CN222" s="83">
        <f t="shared" si="172"/>
        <v>1.1467889908256881E-2</v>
      </c>
      <c r="CO222" s="83">
        <f t="shared" si="173"/>
        <v>0</v>
      </c>
      <c r="CP222" s="83">
        <f t="shared" si="174"/>
        <v>2.2018348623853212E-2</v>
      </c>
      <c r="CQ222" s="83">
        <f t="shared" si="175"/>
        <v>0.2</v>
      </c>
      <c r="CR222" s="83">
        <f t="shared" si="176"/>
        <v>3.1112883925009972E-3</v>
      </c>
      <c r="CS222" s="83">
        <f t="shared" si="177"/>
        <v>0</v>
      </c>
      <c r="CT222" s="83">
        <f t="shared" si="178"/>
        <v>9.1743119266055051E-3</v>
      </c>
      <c r="CU222" s="83">
        <f t="shared" si="179"/>
        <v>1.0000000000000002E-2</v>
      </c>
      <c r="CV222" s="83">
        <f t="shared" si="180"/>
        <v>9.1743119266055051E-3</v>
      </c>
      <c r="CW222" s="83">
        <f t="shared" si="181"/>
        <v>2.0000000000000005E-3</v>
      </c>
      <c r="CX222" s="124"/>
      <c r="CY222" s="125"/>
      <c r="CZ222" s="47"/>
    </row>
    <row r="223" spans="1:104" x14ac:dyDescent="0.25">
      <c r="A223">
        <v>4056</v>
      </c>
      <c r="B223">
        <v>213</v>
      </c>
      <c r="C223" t="s">
        <v>207</v>
      </c>
      <c r="D223" s="1">
        <v>41171.41678240741</v>
      </c>
      <c r="E223">
        <v>25</v>
      </c>
      <c r="F223" t="s">
        <v>411</v>
      </c>
      <c r="G223" t="s">
        <v>1439</v>
      </c>
      <c r="H223">
        <f t="shared" si="162"/>
        <v>1</v>
      </c>
      <c r="I223" t="s">
        <v>1500</v>
      </c>
      <c r="J223" t="s">
        <v>1002</v>
      </c>
      <c r="K223" s="65">
        <v>167.2</v>
      </c>
      <c r="L223" s="65"/>
      <c r="M223" t="s">
        <v>1398</v>
      </c>
      <c r="N223" s="52" t="s">
        <v>1420</v>
      </c>
      <c r="O223" t="str">
        <f>VLOOKUP(Geral!M223,PNV!$A$2:$E$354,5,0)</f>
        <v>DUP</v>
      </c>
      <c r="P223" t="s">
        <v>1012</v>
      </c>
      <c r="Q223" s="4">
        <v>1</v>
      </c>
      <c r="R223" s="4">
        <v>23</v>
      </c>
      <c r="S223" s="4">
        <v>10.9</v>
      </c>
      <c r="T223" s="67">
        <f t="shared" si="163"/>
        <v>250.70000000000002</v>
      </c>
      <c r="U223" s="6">
        <f t="shared" si="153"/>
        <v>250.70000000000002</v>
      </c>
      <c r="V223" s="6">
        <f t="shared" si="154"/>
        <v>0</v>
      </c>
      <c r="W223" s="6">
        <f t="shared" si="155"/>
        <v>0</v>
      </c>
      <c r="X223" s="6">
        <f t="shared" si="156"/>
        <v>82.8</v>
      </c>
      <c r="Y223" s="72">
        <f t="shared" si="157"/>
        <v>250.70000000000002</v>
      </c>
      <c r="Z223" s="72">
        <f t="shared" si="158"/>
        <v>250.70000000000002</v>
      </c>
      <c r="AA223" s="67">
        <f t="shared" si="164"/>
        <v>333.5</v>
      </c>
      <c r="AB223" s="67">
        <f t="shared" si="165"/>
        <v>333.5</v>
      </c>
      <c r="AC223" s="4">
        <v>0</v>
      </c>
      <c r="AD223" s="4">
        <v>1</v>
      </c>
      <c r="AE223" s="4">
        <v>0</v>
      </c>
      <c r="AF223" s="4">
        <v>1</v>
      </c>
      <c r="AG223" s="4">
        <v>0</v>
      </c>
      <c r="AH223" s="4">
        <v>0</v>
      </c>
      <c r="AI223" s="4">
        <v>0</v>
      </c>
      <c r="AJ223" s="4">
        <v>1</v>
      </c>
      <c r="AK223" s="4">
        <v>0</v>
      </c>
      <c r="AL223" s="4">
        <v>0</v>
      </c>
      <c r="AM223" s="4">
        <v>0</v>
      </c>
      <c r="AN223" s="4" t="s">
        <v>412</v>
      </c>
      <c r="AO223" s="4">
        <v>0</v>
      </c>
      <c r="AP223" s="4">
        <v>0</v>
      </c>
      <c r="AQ223" s="4">
        <v>60</v>
      </c>
      <c r="AR223" s="4">
        <v>60</v>
      </c>
      <c r="AS223" s="4">
        <v>0</v>
      </c>
      <c r="AT223" s="4">
        <v>0</v>
      </c>
      <c r="AU223" s="4">
        <v>46</v>
      </c>
      <c r="AV223" s="4">
        <v>46</v>
      </c>
      <c r="AW223" s="4">
        <v>0</v>
      </c>
      <c r="AX223" s="4">
        <v>0</v>
      </c>
      <c r="AY223" s="4">
        <v>0</v>
      </c>
      <c r="AZ223" s="4">
        <v>0</v>
      </c>
      <c r="BA223" s="4">
        <v>0</v>
      </c>
      <c r="BB223" s="4">
        <v>0</v>
      </c>
      <c r="BC223" s="9">
        <f t="shared" si="166"/>
        <v>0</v>
      </c>
      <c r="BD223" s="4">
        <v>0</v>
      </c>
      <c r="BE223" s="14">
        <f t="shared" si="167"/>
        <v>0</v>
      </c>
      <c r="BF223" s="15">
        <f t="shared" si="159"/>
        <v>0</v>
      </c>
      <c r="BG223" s="14">
        <f t="shared" si="168"/>
        <v>0</v>
      </c>
      <c r="BH223" s="16">
        <f t="shared" si="160"/>
        <v>110.39999999999999</v>
      </c>
      <c r="BI223" s="14">
        <f t="shared" si="169"/>
        <v>0</v>
      </c>
      <c r="BJ223" s="14">
        <f t="shared" si="169"/>
        <v>0</v>
      </c>
      <c r="BK223" s="14">
        <f t="shared" si="169"/>
        <v>0</v>
      </c>
      <c r="BL223" s="17">
        <f t="shared" si="161"/>
        <v>4.6000000000000005</v>
      </c>
      <c r="BM223" s="14">
        <f t="shared" si="192"/>
        <v>0</v>
      </c>
      <c r="BN223" s="14">
        <f t="shared" si="191"/>
        <v>60</v>
      </c>
      <c r="BO223" s="14">
        <f t="shared" si="191"/>
        <v>46</v>
      </c>
      <c r="BP223" s="14">
        <f t="shared" si="191"/>
        <v>60</v>
      </c>
      <c r="BQ223" s="14">
        <f t="shared" si="191"/>
        <v>0</v>
      </c>
      <c r="BR223" s="14">
        <f t="shared" si="191"/>
        <v>0</v>
      </c>
      <c r="BS223" s="14">
        <f t="shared" si="191"/>
        <v>0</v>
      </c>
      <c r="BT223" s="14">
        <f t="shared" si="191"/>
        <v>0</v>
      </c>
      <c r="BU223" s="14">
        <f t="shared" si="191"/>
        <v>46</v>
      </c>
      <c r="BV223" s="14">
        <f t="shared" si="191"/>
        <v>0</v>
      </c>
      <c r="BW223" s="14">
        <f t="shared" si="191"/>
        <v>0</v>
      </c>
      <c r="BX223" s="14">
        <f t="shared" si="191"/>
        <v>0</v>
      </c>
      <c r="BY223" s="14">
        <f t="shared" si="191"/>
        <v>0</v>
      </c>
      <c r="BZ223" s="14">
        <f t="shared" si="191"/>
        <v>0</v>
      </c>
      <c r="CA223" s="18">
        <f t="shared" si="170"/>
        <v>327</v>
      </c>
      <c r="CB223" s="40">
        <f t="shared" si="182"/>
        <v>1.1500000000000001</v>
      </c>
      <c r="CC223" s="39">
        <f t="shared" si="183"/>
        <v>2.8750000000000004</v>
      </c>
      <c r="CE223" s="39">
        <f t="shared" si="184"/>
        <v>5.5200000000000005</v>
      </c>
      <c r="CF223" s="39">
        <f t="shared" si="185"/>
        <v>50.140000000000008</v>
      </c>
      <c r="CG223">
        <f t="shared" si="186"/>
        <v>0.78</v>
      </c>
      <c r="CI223">
        <f t="shared" si="187"/>
        <v>2.3000000000000003</v>
      </c>
      <c r="CJ223" s="39">
        <f t="shared" si="188"/>
        <v>2.5070000000000006</v>
      </c>
      <c r="CK223" s="39">
        <f t="shared" si="189"/>
        <v>2.3000000000000003</v>
      </c>
      <c r="CL223" s="39">
        <f t="shared" si="190"/>
        <v>0.50140000000000018</v>
      </c>
      <c r="CM223" s="83">
        <f t="shared" si="171"/>
        <v>4.5871559633027525E-3</v>
      </c>
      <c r="CN223" s="83">
        <f t="shared" si="172"/>
        <v>1.1467889908256881E-2</v>
      </c>
      <c r="CO223" s="83">
        <f t="shared" si="173"/>
        <v>0</v>
      </c>
      <c r="CP223" s="83">
        <f t="shared" si="174"/>
        <v>2.2018348623853212E-2</v>
      </c>
      <c r="CQ223" s="83">
        <f t="shared" si="175"/>
        <v>0.2</v>
      </c>
      <c r="CR223" s="83">
        <f t="shared" si="176"/>
        <v>3.1112883925009972E-3</v>
      </c>
      <c r="CS223" s="83">
        <f t="shared" si="177"/>
        <v>0</v>
      </c>
      <c r="CT223" s="83">
        <f t="shared" si="178"/>
        <v>9.1743119266055051E-3</v>
      </c>
      <c r="CU223" s="83">
        <f t="shared" si="179"/>
        <v>1.0000000000000002E-2</v>
      </c>
      <c r="CV223" s="83">
        <f t="shared" si="180"/>
        <v>9.1743119266055051E-3</v>
      </c>
      <c r="CW223" s="83">
        <f t="shared" si="181"/>
        <v>2.0000000000000005E-3</v>
      </c>
      <c r="CX223" s="124"/>
      <c r="CY223" s="125"/>
      <c r="CZ223" s="47"/>
    </row>
    <row r="224" spans="1:104" x14ac:dyDescent="0.25">
      <c r="A224">
        <v>4057</v>
      </c>
      <c r="B224">
        <v>210</v>
      </c>
      <c r="C224" t="s">
        <v>207</v>
      </c>
      <c r="D224" s="1">
        <v>41170.724699074075</v>
      </c>
      <c r="E224">
        <v>22</v>
      </c>
      <c r="F224" t="s">
        <v>405</v>
      </c>
      <c r="G224" t="s">
        <v>1119</v>
      </c>
      <c r="H224">
        <f t="shared" si="162"/>
        <v>1</v>
      </c>
      <c r="I224" t="s">
        <v>1500</v>
      </c>
      <c r="J224" t="s">
        <v>1002</v>
      </c>
      <c r="K224" s="65">
        <v>169.1</v>
      </c>
      <c r="L224" s="65"/>
      <c r="M224" t="s">
        <v>1398</v>
      </c>
      <c r="N224" s="52" t="s">
        <v>1420</v>
      </c>
      <c r="O224" t="str">
        <f>VLOOKUP(Geral!M224,PNV!$A$2:$E$354,5,0)</f>
        <v>DUP</v>
      </c>
      <c r="P224" t="s">
        <v>1012</v>
      </c>
      <c r="Q224" s="4">
        <v>1</v>
      </c>
      <c r="R224" s="4">
        <v>94.2</v>
      </c>
      <c r="S224" s="4">
        <v>10.9</v>
      </c>
      <c r="T224" s="67">
        <f t="shared" si="163"/>
        <v>1026.78</v>
      </c>
      <c r="U224" s="6">
        <f t="shared" si="153"/>
        <v>1026.78</v>
      </c>
      <c r="V224" s="6">
        <f t="shared" si="154"/>
        <v>0</v>
      </c>
      <c r="W224" s="6">
        <f t="shared" si="155"/>
        <v>0</v>
      </c>
      <c r="X224" s="6">
        <f t="shared" si="156"/>
        <v>339.12</v>
      </c>
      <c r="Y224" s="72">
        <f t="shared" si="157"/>
        <v>1026.78</v>
      </c>
      <c r="Z224" s="72">
        <f t="shared" si="158"/>
        <v>1026.78</v>
      </c>
      <c r="AA224" s="67">
        <f t="shared" si="164"/>
        <v>1365.9</v>
      </c>
      <c r="AB224" s="67">
        <f t="shared" si="165"/>
        <v>1365.9</v>
      </c>
      <c r="AC224" s="4">
        <v>1</v>
      </c>
      <c r="AD224" s="4">
        <v>1</v>
      </c>
      <c r="AE224" s="4">
        <v>0</v>
      </c>
      <c r="AF224" s="4">
        <v>0</v>
      </c>
      <c r="AG224" s="4">
        <v>1</v>
      </c>
      <c r="AH224" s="4">
        <v>0</v>
      </c>
      <c r="AI224" s="4">
        <v>0</v>
      </c>
      <c r="AJ224" s="4">
        <v>1</v>
      </c>
      <c r="AK224" s="4">
        <v>1</v>
      </c>
      <c r="AL224" s="4">
        <v>0</v>
      </c>
      <c r="AM224" s="4">
        <v>0</v>
      </c>
      <c r="AN224" s="4" t="s">
        <v>406</v>
      </c>
      <c r="AO224" s="4">
        <v>0</v>
      </c>
      <c r="AP224" s="4">
        <v>0</v>
      </c>
      <c r="AQ224" s="4">
        <v>0</v>
      </c>
      <c r="AR224" s="4">
        <v>0</v>
      </c>
      <c r="AS224" s="4">
        <v>0</v>
      </c>
      <c r="AT224" s="4">
        <v>0</v>
      </c>
      <c r="AU224" s="4">
        <v>0</v>
      </c>
      <c r="AV224" s="4">
        <v>0</v>
      </c>
      <c r="AW224" s="4">
        <v>0</v>
      </c>
      <c r="AX224" s="4">
        <v>0</v>
      </c>
      <c r="AY224" s="4">
        <v>0</v>
      </c>
      <c r="AZ224" s="4">
        <v>0</v>
      </c>
      <c r="BA224" s="4">
        <v>0</v>
      </c>
      <c r="BB224" s="4">
        <v>0</v>
      </c>
      <c r="BC224" s="9">
        <f t="shared" si="166"/>
        <v>0</v>
      </c>
      <c r="BD224" s="4">
        <v>0</v>
      </c>
      <c r="BE224" s="14">
        <f t="shared" si="167"/>
        <v>0</v>
      </c>
      <c r="BF224" s="15">
        <f t="shared" si="159"/>
        <v>0</v>
      </c>
      <c r="BG224" s="14">
        <f t="shared" si="168"/>
        <v>0</v>
      </c>
      <c r="BH224" s="16">
        <f t="shared" si="160"/>
        <v>452.16</v>
      </c>
      <c r="BI224" s="14">
        <f t="shared" si="169"/>
        <v>0</v>
      </c>
      <c r="BJ224" s="14">
        <f t="shared" si="169"/>
        <v>0</v>
      </c>
      <c r="BK224" s="14">
        <f t="shared" si="169"/>
        <v>0</v>
      </c>
      <c r="BL224" s="17">
        <f t="shared" si="161"/>
        <v>18.84</v>
      </c>
      <c r="BM224" s="14">
        <f t="shared" si="192"/>
        <v>0</v>
      </c>
      <c r="BN224" s="14">
        <f t="shared" si="191"/>
        <v>0</v>
      </c>
      <c r="BO224" s="14">
        <f t="shared" si="191"/>
        <v>0</v>
      </c>
      <c r="BP224" s="14">
        <f t="shared" si="191"/>
        <v>0</v>
      </c>
      <c r="BQ224" s="14">
        <f t="shared" si="191"/>
        <v>0</v>
      </c>
      <c r="BR224" s="14">
        <f t="shared" si="191"/>
        <v>0</v>
      </c>
      <c r="BS224" s="14">
        <f t="shared" si="191"/>
        <v>0</v>
      </c>
      <c r="BT224" s="14">
        <f t="shared" si="191"/>
        <v>0</v>
      </c>
      <c r="BU224" s="14">
        <f t="shared" si="191"/>
        <v>0</v>
      </c>
      <c r="BV224" s="14">
        <f t="shared" si="191"/>
        <v>0</v>
      </c>
      <c r="BW224" s="14">
        <f t="shared" si="191"/>
        <v>0</v>
      </c>
      <c r="BX224" s="14">
        <f t="shared" si="191"/>
        <v>0</v>
      </c>
      <c r="BY224" s="14">
        <f t="shared" si="191"/>
        <v>0</v>
      </c>
      <c r="BZ224" s="14">
        <f t="shared" si="191"/>
        <v>0</v>
      </c>
      <c r="CA224" s="18">
        <f t="shared" si="170"/>
        <v>471</v>
      </c>
      <c r="CB224" s="40">
        <f t="shared" si="182"/>
        <v>4.71</v>
      </c>
      <c r="CC224" s="39">
        <f t="shared" si="183"/>
        <v>11.775</v>
      </c>
      <c r="CE224" s="39">
        <f t="shared" si="184"/>
        <v>22.608000000000001</v>
      </c>
      <c r="CF224" s="39">
        <f t="shared" si="185"/>
        <v>205.35599999999999</v>
      </c>
      <c r="CG224">
        <f t="shared" si="186"/>
        <v>0.78</v>
      </c>
      <c r="CI224">
        <f t="shared" si="187"/>
        <v>9.42</v>
      </c>
      <c r="CJ224" s="39">
        <f t="shared" si="188"/>
        <v>10.267800000000001</v>
      </c>
      <c r="CK224" s="39">
        <f t="shared" si="189"/>
        <v>9.42</v>
      </c>
      <c r="CL224" s="39">
        <f t="shared" si="190"/>
        <v>2.0535600000000005</v>
      </c>
      <c r="CM224" s="83">
        <f t="shared" si="171"/>
        <v>4.5871559633027525E-3</v>
      </c>
      <c r="CN224" s="83">
        <f t="shared" si="172"/>
        <v>1.1467889908256881E-2</v>
      </c>
      <c r="CO224" s="83">
        <f t="shared" si="173"/>
        <v>0</v>
      </c>
      <c r="CP224" s="83">
        <f t="shared" si="174"/>
        <v>2.2018348623853212E-2</v>
      </c>
      <c r="CQ224" s="83">
        <f t="shared" si="175"/>
        <v>0.2</v>
      </c>
      <c r="CR224" s="83">
        <f t="shared" si="176"/>
        <v>7.5965640156606094E-4</v>
      </c>
      <c r="CS224" s="83">
        <f t="shared" si="177"/>
        <v>0</v>
      </c>
      <c r="CT224" s="83">
        <f t="shared" si="178"/>
        <v>9.1743119266055051E-3</v>
      </c>
      <c r="CU224" s="83">
        <f t="shared" si="179"/>
        <v>1.0000000000000002E-2</v>
      </c>
      <c r="CV224" s="83">
        <f t="shared" si="180"/>
        <v>9.1743119266055051E-3</v>
      </c>
      <c r="CW224" s="83">
        <f t="shared" si="181"/>
        <v>2.0000000000000005E-3</v>
      </c>
      <c r="CX224" s="124"/>
      <c r="CY224" s="125"/>
      <c r="CZ224" s="47"/>
    </row>
    <row r="225" spans="1:104" x14ac:dyDescent="0.25">
      <c r="A225">
        <v>4058</v>
      </c>
      <c r="B225">
        <v>211</v>
      </c>
      <c r="C225" t="s">
        <v>207</v>
      </c>
      <c r="D225" s="1">
        <v>41170.735671296294</v>
      </c>
      <c r="E225">
        <v>23</v>
      </c>
      <c r="F225" t="s">
        <v>407</v>
      </c>
      <c r="G225" t="s">
        <v>1119</v>
      </c>
      <c r="H225">
        <f t="shared" si="162"/>
        <v>1</v>
      </c>
      <c r="I225" t="s">
        <v>1500</v>
      </c>
      <c r="J225" t="s">
        <v>1002</v>
      </c>
      <c r="K225" s="65">
        <v>169.1</v>
      </c>
      <c r="L225" s="65"/>
      <c r="M225" t="s">
        <v>1398</v>
      </c>
      <c r="N225" s="52" t="s">
        <v>1420</v>
      </c>
      <c r="O225" t="str">
        <f>VLOOKUP(Geral!M225,PNV!$A$2:$E$354,5,0)</f>
        <v>DUP</v>
      </c>
      <c r="P225" t="s">
        <v>1012</v>
      </c>
      <c r="Q225" s="4">
        <v>1</v>
      </c>
      <c r="R225" s="4">
        <v>90</v>
      </c>
      <c r="S225" s="4">
        <v>10.1</v>
      </c>
      <c r="T225" s="67">
        <f t="shared" si="163"/>
        <v>909</v>
      </c>
      <c r="U225" s="6">
        <f t="shared" si="153"/>
        <v>909</v>
      </c>
      <c r="V225" s="6">
        <f t="shared" si="154"/>
        <v>0</v>
      </c>
      <c r="W225" s="6">
        <f t="shared" si="155"/>
        <v>0</v>
      </c>
      <c r="X225" s="6">
        <f t="shared" si="156"/>
        <v>324</v>
      </c>
      <c r="Y225" s="72">
        <f t="shared" si="157"/>
        <v>909</v>
      </c>
      <c r="Z225" s="72">
        <f t="shared" si="158"/>
        <v>909</v>
      </c>
      <c r="AA225" s="67">
        <f t="shared" si="164"/>
        <v>1233</v>
      </c>
      <c r="AB225" s="67">
        <f t="shared" si="165"/>
        <v>1233</v>
      </c>
      <c r="AC225" s="4">
        <v>0</v>
      </c>
      <c r="AD225" s="4">
        <v>1</v>
      </c>
      <c r="AE225" s="4">
        <v>0</v>
      </c>
      <c r="AF225" s="4">
        <v>0</v>
      </c>
      <c r="AG225" s="4">
        <v>0</v>
      </c>
      <c r="AH225" s="4">
        <v>1</v>
      </c>
      <c r="AI225" s="4">
        <v>0</v>
      </c>
      <c r="AJ225" s="4">
        <v>1</v>
      </c>
      <c r="AK225" s="4">
        <v>0</v>
      </c>
      <c r="AL225" s="4">
        <v>0</v>
      </c>
      <c r="AM225" s="4">
        <v>0</v>
      </c>
      <c r="AN225" s="4" t="s">
        <v>408</v>
      </c>
      <c r="AO225" s="4">
        <v>12</v>
      </c>
      <c r="AP225" s="4">
        <v>12</v>
      </c>
      <c r="AQ225" s="4">
        <v>100</v>
      </c>
      <c r="AR225" s="4">
        <v>100</v>
      </c>
      <c r="AS225" s="4">
        <v>0</v>
      </c>
      <c r="AT225" s="4">
        <v>0</v>
      </c>
      <c r="AU225" s="4">
        <v>180</v>
      </c>
      <c r="AV225" s="4">
        <v>180</v>
      </c>
      <c r="AW225" s="4">
        <v>0</v>
      </c>
      <c r="AX225" s="4">
        <v>0</v>
      </c>
      <c r="AY225" s="4">
        <v>0</v>
      </c>
      <c r="AZ225" s="4">
        <v>0</v>
      </c>
      <c r="BA225" s="4">
        <v>20</v>
      </c>
      <c r="BB225" s="4">
        <v>20</v>
      </c>
      <c r="BC225" s="9">
        <f t="shared" si="166"/>
        <v>0</v>
      </c>
      <c r="BD225" s="4">
        <v>180</v>
      </c>
      <c r="BE225" s="14">
        <f t="shared" si="167"/>
        <v>0</v>
      </c>
      <c r="BF225" s="15">
        <f t="shared" si="159"/>
        <v>0</v>
      </c>
      <c r="BG225" s="14">
        <f t="shared" si="168"/>
        <v>20</v>
      </c>
      <c r="BH225" s="16">
        <f t="shared" si="160"/>
        <v>432</v>
      </c>
      <c r="BI225" s="14">
        <f t="shared" si="169"/>
        <v>0</v>
      </c>
      <c r="BJ225" s="14">
        <f t="shared" si="169"/>
        <v>20</v>
      </c>
      <c r="BK225" s="14">
        <f t="shared" si="169"/>
        <v>0</v>
      </c>
      <c r="BL225" s="17">
        <f t="shared" si="161"/>
        <v>18</v>
      </c>
      <c r="BM225" s="14">
        <f t="shared" si="192"/>
        <v>0</v>
      </c>
      <c r="BN225" s="14">
        <f t="shared" si="191"/>
        <v>112</v>
      </c>
      <c r="BO225" s="14">
        <f t="shared" si="191"/>
        <v>180</v>
      </c>
      <c r="BP225" s="14">
        <f t="shared" si="191"/>
        <v>100</v>
      </c>
      <c r="BQ225" s="14">
        <f t="shared" si="191"/>
        <v>12</v>
      </c>
      <c r="BR225" s="14">
        <f t="shared" si="191"/>
        <v>0</v>
      </c>
      <c r="BS225" s="14">
        <f t="shared" si="191"/>
        <v>0</v>
      </c>
      <c r="BT225" s="14">
        <f t="shared" si="191"/>
        <v>0</v>
      </c>
      <c r="BU225" s="14">
        <f t="shared" si="191"/>
        <v>180</v>
      </c>
      <c r="BV225" s="14">
        <f t="shared" si="191"/>
        <v>0</v>
      </c>
      <c r="BW225" s="14">
        <f t="shared" si="191"/>
        <v>0</v>
      </c>
      <c r="BX225" s="14">
        <f t="shared" si="191"/>
        <v>0</v>
      </c>
      <c r="BY225" s="14">
        <f t="shared" si="191"/>
        <v>0</v>
      </c>
      <c r="BZ225" s="14">
        <f t="shared" si="191"/>
        <v>0</v>
      </c>
      <c r="CA225" s="18">
        <f t="shared" si="170"/>
        <v>1074</v>
      </c>
      <c r="CB225" s="40">
        <f t="shared" si="182"/>
        <v>4.5</v>
      </c>
      <c r="CC225" s="39">
        <f t="shared" si="183"/>
        <v>11.25</v>
      </c>
      <c r="CE225" s="39">
        <f t="shared" si="184"/>
        <v>21.599999999999998</v>
      </c>
      <c r="CF225" s="39">
        <f t="shared" si="185"/>
        <v>181.79999999999998</v>
      </c>
      <c r="CG225">
        <f t="shared" si="186"/>
        <v>0.78</v>
      </c>
      <c r="CI225">
        <f t="shared" si="187"/>
        <v>9</v>
      </c>
      <c r="CJ225" s="39">
        <f t="shared" si="188"/>
        <v>9.09</v>
      </c>
      <c r="CK225" s="39">
        <f t="shared" si="189"/>
        <v>9</v>
      </c>
      <c r="CL225" s="39">
        <f t="shared" si="190"/>
        <v>1.8180000000000001</v>
      </c>
      <c r="CM225" s="83">
        <f t="shared" si="171"/>
        <v>4.9504950495049506E-3</v>
      </c>
      <c r="CN225" s="83">
        <f t="shared" si="172"/>
        <v>1.2376237623762377E-2</v>
      </c>
      <c r="CO225" s="83">
        <f t="shared" si="173"/>
        <v>0</v>
      </c>
      <c r="CP225" s="83">
        <f t="shared" si="174"/>
        <v>2.3762376237623759E-2</v>
      </c>
      <c r="CQ225" s="83">
        <f t="shared" si="175"/>
        <v>0.19999999999999998</v>
      </c>
      <c r="CR225" s="83">
        <f t="shared" si="176"/>
        <v>8.5808580858085816E-4</v>
      </c>
      <c r="CS225" s="83">
        <f t="shared" si="177"/>
        <v>0</v>
      </c>
      <c r="CT225" s="83">
        <f t="shared" si="178"/>
        <v>9.9009900990099011E-3</v>
      </c>
      <c r="CU225" s="83">
        <f t="shared" si="179"/>
        <v>0.01</v>
      </c>
      <c r="CV225" s="83">
        <f t="shared" si="180"/>
        <v>9.9009900990099011E-3</v>
      </c>
      <c r="CW225" s="83">
        <f t="shared" si="181"/>
        <v>2E-3</v>
      </c>
      <c r="CX225" s="124"/>
      <c r="CY225" s="125"/>
      <c r="CZ225" s="47"/>
    </row>
    <row r="226" spans="1:104" x14ac:dyDescent="0.25">
      <c r="A226">
        <v>4059</v>
      </c>
      <c r="B226">
        <v>209</v>
      </c>
      <c r="C226" t="s">
        <v>207</v>
      </c>
      <c r="D226" s="1">
        <v>41170.69568287037</v>
      </c>
      <c r="E226">
        <v>21</v>
      </c>
      <c r="F226" t="s">
        <v>347</v>
      </c>
      <c r="G226" t="s">
        <v>1438</v>
      </c>
      <c r="H226">
        <f t="shared" si="162"/>
        <v>2</v>
      </c>
      <c r="I226" t="s">
        <v>1500</v>
      </c>
      <c r="J226" t="s">
        <v>1002</v>
      </c>
      <c r="K226" s="65">
        <v>169.9</v>
      </c>
      <c r="L226" s="65"/>
      <c r="M226" t="s">
        <v>1398</v>
      </c>
      <c r="N226" t="str">
        <f>VLOOKUP(Geral!M226,PNV!$A$2:$E$354,2,0)</f>
        <v>PAV</v>
      </c>
      <c r="O226" t="str">
        <f>VLOOKUP(Geral!M226,PNV!$A$2:$E$354,5,0)</f>
        <v>DUP</v>
      </c>
      <c r="P226" t="s">
        <v>1012</v>
      </c>
      <c r="Q226" s="4">
        <v>2</v>
      </c>
      <c r="R226" s="4">
        <v>50</v>
      </c>
      <c r="S226" s="4">
        <v>12.1</v>
      </c>
      <c r="T226" s="67">
        <f t="shared" si="163"/>
        <v>605</v>
      </c>
      <c r="U226" s="6">
        <f t="shared" si="153"/>
        <v>605</v>
      </c>
      <c r="V226" s="6">
        <f t="shared" si="154"/>
        <v>0</v>
      </c>
      <c r="W226" s="6">
        <f t="shared" si="155"/>
        <v>0</v>
      </c>
      <c r="X226" s="6">
        <f t="shared" si="156"/>
        <v>87.12</v>
      </c>
      <c r="Y226" s="72">
        <f t="shared" si="157"/>
        <v>605</v>
      </c>
      <c r="Z226" s="72">
        <f t="shared" si="158"/>
        <v>605</v>
      </c>
      <c r="AA226" s="67">
        <f t="shared" si="164"/>
        <v>692.12</v>
      </c>
      <c r="AB226" s="67">
        <f t="shared" si="165"/>
        <v>692.12</v>
      </c>
      <c r="AC226" s="4">
        <v>1</v>
      </c>
      <c r="AD226" s="4">
        <v>0</v>
      </c>
      <c r="AE226" s="4">
        <v>0</v>
      </c>
      <c r="AF226" s="4">
        <v>0</v>
      </c>
      <c r="AG226" s="4">
        <v>0</v>
      </c>
      <c r="AH226" s="4">
        <v>0</v>
      </c>
      <c r="AI226" s="4">
        <v>1</v>
      </c>
      <c r="AJ226" s="4">
        <v>1</v>
      </c>
      <c r="AK226" s="4">
        <v>0</v>
      </c>
      <c r="AL226" s="4">
        <v>0</v>
      </c>
      <c r="AM226" s="4">
        <v>0</v>
      </c>
      <c r="AN226" s="4" t="s">
        <v>404</v>
      </c>
      <c r="AO226" s="4">
        <v>0</v>
      </c>
      <c r="AP226" s="4">
        <v>0</v>
      </c>
      <c r="AQ226" s="4">
        <v>100</v>
      </c>
      <c r="AR226" s="4">
        <v>100</v>
      </c>
      <c r="AS226" s="4">
        <v>0</v>
      </c>
      <c r="AT226" s="4">
        <v>0</v>
      </c>
      <c r="AU226" s="4">
        <v>0</v>
      </c>
      <c r="AV226" s="4">
        <v>0</v>
      </c>
      <c r="AW226" s="4">
        <v>0</v>
      </c>
      <c r="AX226" s="4">
        <v>0</v>
      </c>
      <c r="AY226" s="4">
        <v>0</v>
      </c>
      <c r="AZ226" s="4">
        <v>0</v>
      </c>
      <c r="BA226" s="4">
        <v>20</v>
      </c>
      <c r="BB226" s="4">
        <v>20</v>
      </c>
      <c r="BC226" s="9">
        <f t="shared" si="166"/>
        <v>0</v>
      </c>
      <c r="BD226" s="4">
        <v>100</v>
      </c>
      <c r="BE226" s="14">
        <f t="shared" si="167"/>
        <v>0</v>
      </c>
      <c r="BF226" s="15">
        <f t="shared" si="159"/>
        <v>5.4999999999999982</v>
      </c>
      <c r="BG226" s="14">
        <f t="shared" si="168"/>
        <v>20</v>
      </c>
      <c r="BH226" s="16">
        <f t="shared" si="160"/>
        <v>240</v>
      </c>
      <c r="BI226" s="14">
        <f t="shared" si="169"/>
        <v>0</v>
      </c>
      <c r="BJ226" s="14">
        <f t="shared" si="169"/>
        <v>20</v>
      </c>
      <c r="BK226" s="14">
        <f t="shared" si="169"/>
        <v>0</v>
      </c>
      <c r="BL226" s="17">
        <f t="shared" si="161"/>
        <v>10</v>
      </c>
      <c r="BM226" s="14">
        <f t="shared" si="192"/>
        <v>0</v>
      </c>
      <c r="BN226" s="14">
        <f t="shared" si="191"/>
        <v>100</v>
      </c>
      <c r="BO226" s="14">
        <f t="shared" si="191"/>
        <v>0</v>
      </c>
      <c r="BP226" s="14">
        <f t="shared" si="191"/>
        <v>100</v>
      </c>
      <c r="BQ226" s="14">
        <f t="shared" si="191"/>
        <v>0</v>
      </c>
      <c r="BR226" s="14">
        <f t="shared" si="191"/>
        <v>0</v>
      </c>
      <c r="BS226" s="14">
        <f t="shared" si="191"/>
        <v>0</v>
      </c>
      <c r="BT226" s="14">
        <f t="shared" si="191"/>
        <v>0</v>
      </c>
      <c r="BU226" s="14">
        <f t="shared" si="191"/>
        <v>0</v>
      </c>
      <c r="BV226" s="14">
        <f t="shared" si="191"/>
        <v>0</v>
      </c>
      <c r="BW226" s="14">
        <f t="shared" si="191"/>
        <v>0</v>
      </c>
      <c r="BX226" s="14">
        <f t="shared" si="191"/>
        <v>0</v>
      </c>
      <c r="BY226" s="14">
        <f t="shared" si="191"/>
        <v>0</v>
      </c>
      <c r="BZ226" s="14">
        <f t="shared" si="191"/>
        <v>0</v>
      </c>
      <c r="CA226" s="18">
        <f t="shared" si="170"/>
        <v>495.5</v>
      </c>
      <c r="CB226" s="40">
        <f t="shared" si="182"/>
        <v>2.5</v>
      </c>
      <c r="CC226" s="39">
        <f t="shared" si="183"/>
        <v>6.25</v>
      </c>
      <c r="CE226" s="39">
        <f t="shared" si="184"/>
        <v>12</v>
      </c>
      <c r="CF226" s="39">
        <f t="shared" si="185"/>
        <v>121</v>
      </c>
      <c r="CG226">
        <f t="shared" si="186"/>
        <v>0.78</v>
      </c>
      <c r="CI226">
        <f t="shared" si="187"/>
        <v>5</v>
      </c>
      <c r="CJ226" s="39">
        <f t="shared" si="188"/>
        <v>6.0500000000000007</v>
      </c>
      <c r="CK226" s="39">
        <f t="shared" si="189"/>
        <v>5</v>
      </c>
      <c r="CL226" s="39">
        <f t="shared" si="190"/>
        <v>1.2100000000000002</v>
      </c>
      <c r="CM226" s="83">
        <f t="shared" si="171"/>
        <v>4.1322314049586778E-3</v>
      </c>
      <c r="CN226" s="83">
        <f t="shared" si="172"/>
        <v>1.0330578512396695E-2</v>
      </c>
      <c r="CO226" s="83">
        <f t="shared" si="173"/>
        <v>0</v>
      </c>
      <c r="CP226" s="83">
        <f t="shared" si="174"/>
        <v>1.9834710743801654E-2</v>
      </c>
      <c r="CQ226" s="83">
        <f t="shared" si="175"/>
        <v>0.2</v>
      </c>
      <c r="CR226" s="83">
        <f t="shared" si="176"/>
        <v>1.2892561983471075E-3</v>
      </c>
      <c r="CS226" s="83">
        <f t="shared" si="177"/>
        <v>0</v>
      </c>
      <c r="CT226" s="83">
        <f t="shared" si="178"/>
        <v>8.2644628099173556E-3</v>
      </c>
      <c r="CU226" s="83">
        <f t="shared" si="179"/>
        <v>1.0000000000000002E-2</v>
      </c>
      <c r="CV226" s="83">
        <f t="shared" si="180"/>
        <v>8.2644628099173556E-3</v>
      </c>
      <c r="CW226" s="83">
        <f t="shared" si="181"/>
        <v>2.0000000000000005E-3</v>
      </c>
      <c r="CX226" s="124"/>
      <c r="CY226" s="125"/>
      <c r="CZ226" s="47"/>
    </row>
    <row r="227" spans="1:104" x14ac:dyDescent="0.25">
      <c r="A227">
        <v>4060</v>
      </c>
      <c r="B227">
        <v>207</v>
      </c>
      <c r="C227" t="s">
        <v>207</v>
      </c>
      <c r="D227" s="1">
        <v>41170.671203703707</v>
      </c>
      <c r="E227">
        <v>19</v>
      </c>
      <c r="F227" t="s">
        <v>399</v>
      </c>
      <c r="G227" t="s">
        <v>1439</v>
      </c>
      <c r="H227">
        <f t="shared" si="162"/>
        <v>1</v>
      </c>
      <c r="I227" t="s">
        <v>1500</v>
      </c>
      <c r="J227" t="s">
        <v>1002</v>
      </c>
      <c r="K227" s="65">
        <v>171.9</v>
      </c>
      <c r="L227" s="65"/>
      <c r="M227" t="s">
        <v>1398</v>
      </c>
      <c r="N227" s="52" t="s">
        <v>1420</v>
      </c>
      <c r="O227" t="str">
        <f>VLOOKUP(Geral!M227,PNV!$A$2:$E$354,5,0)</f>
        <v>DUP</v>
      </c>
      <c r="P227" t="s">
        <v>1012</v>
      </c>
      <c r="Q227" s="4">
        <v>1</v>
      </c>
      <c r="R227" s="4">
        <v>20.55</v>
      </c>
      <c r="S227" s="4">
        <v>10.8</v>
      </c>
      <c r="T227" s="67">
        <f t="shared" si="163"/>
        <v>221.94000000000003</v>
      </c>
      <c r="U227" s="6">
        <f t="shared" si="153"/>
        <v>221.94000000000003</v>
      </c>
      <c r="V227" s="6">
        <f t="shared" si="154"/>
        <v>0</v>
      </c>
      <c r="W227" s="6">
        <f t="shared" si="155"/>
        <v>0</v>
      </c>
      <c r="X227" s="6">
        <f t="shared" si="156"/>
        <v>73.98</v>
      </c>
      <c r="Y227" s="72">
        <f t="shared" si="157"/>
        <v>221.94000000000003</v>
      </c>
      <c r="Z227" s="72">
        <f t="shared" si="158"/>
        <v>221.94000000000003</v>
      </c>
      <c r="AA227" s="67">
        <f t="shared" si="164"/>
        <v>295.92</v>
      </c>
      <c r="AB227" s="67">
        <f t="shared" si="165"/>
        <v>295.92</v>
      </c>
      <c r="AC227" s="4">
        <v>0</v>
      </c>
      <c r="AD227" s="4">
        <v>1</v>
      </c>
      <c r="AE227" s="4">
        <v>0</v>
      </c>
      <c r="AF227" s="4">
        <v>1</v>
      </c>
      <c r="AG227" s="4">
        <v>0</v>
      </c>
      <c r="AH227" s="4">
        <v>0</v>
      </c>
      <c r="AI227" s="4">
        <v>0</v>
      </c>
      <c r="AJ227" s="4">
        <v>1</v>
      </c>
      <c r="AK227" s="4">
        <v>0</v>
      </c>
      <c r="AL227" s="4">
        <v>0</v>
      </c>
      <c r="AM227" s="4">
        <v>0</v>
      </c>
      <c r="AN227" s="4" t="s">
        <v>400</v>
      </c>
      <c r="AO227" s="4">
        <v>0</v>
      </c>
      <c r="AP227" s="4">
        <v>0</v>
      </c>
      <c r="AQ227" s="4">
        <v>20</v>
      </c>
      <c r="AR227" s="4">
        <v>20</v>
      </c>
      <c r="AS227" s="4">
        <v>0</v>
      </c>
      <c r="AT227" s="4">
        <v>0</v>
      </c>
      <c r="AU227" s="4">
        <v>0</v>
      </c>
      <c r="AV227" s="4">
        <v>0</v>
      </c>
      <c r="AW227" s="4">
        <v>0</v>
      </c>
      <c r="AX227" s="4">
        <v>0</v>
      </c>
      <c r="AY227" s="4">
        <v>0</v>
      </c>
      <c r="AZ227" s="4">
        <v>0</v>
      </c>
      <c r="BA227" s="4">
        <v>0</v>
      </c>
      <c r="BB227" s="4">
        <v>0</v>
      </c>
      <c r="BC227" s="9">
        <f t="shared" si="166"/>
        <v>0</v>
      </c>
      <c r="BD227" s="4" t="s">
        <v>401</v>
      </c>
      <c r="BE227" s="14">
        <f t="shared" si="167"/>
        <v>0</v>
      </c>
      <c r="BF227" s="15">
        <f t="shared" si="159"/>
        <v>0</v>
      </c>
      <c r="BG227" s="14">
        <f t="shared" si="168"/>
        <v>0</v>
      </c>
      <c r="BH227" s="16">
        <f t="shared" si="160"/>
        <v>98.64</v>
      </c>
      <c r="BI227" s="14">
        <f t="shared" si="169"/>
        <v>0</v>
      </c>
      <c r="BJ227" s="14">
        <f t="shared" si="169"/>
        <v>0</v>
      </c>
      <c r="BK227" s="14">
        <f t="shared" si="169"/>
        <v>0</v>
      </c>
      <c r="BL227" s="17">
        <f t="shared" si="161"/>
        <v>4.1100000000000003</v>
      </c>
      <c r="BM227" s="14">
        <f t="shared" si="192"/>
        <v>0</v>
      </c>
      <c r="BN227" s="14">
        <f t="shared" si="191"/>
        <v>20</v>
      </c>
      <c r="BO227" s="14">
        <f t="shared" si="191"/>
        <v>0</v>
      </c>
      <c r="BP227" s="14">
        <f t="shared" si="191"/>
        <v>20</v>
      </c>
      <c r="BQ227" s="14">
        <f t="shared" si="191"/>
        <v>0</v>
      </c>
      <c r="BR227" s="14">
        <f t="shared" si="191"/>
        <v>0</v>
      </c>
      <c r="BS227" s="14">
        <f t="shared" si="191"/>
        <v>0</v>
      </c>
      <c r="BT227" s="14">
        <f t="shared" si="191"/>
        <v>0</v>
      </c>
      <c r="BU227" s="14">
        <f t="shared" si="191"/>
        <v>0</v>
      </c>
      <c r="BV227" s="14">
        <f t="shared" si="191"/>
        <v>0</v>
      </c>
      <c r="BW227" s="14">
        <f t="shared" si="191"/>
        <v>0</v>
      </c>
      <c r="BX227" s="14">
        <f t="shared" si="191"/>
        <v>0</v>
      </c>
      <c r="BY227" s="14">
        <f t="shared" si="191"/>
        <v>0</v>
      </c>
      <c r="BZ227" s="14">
        <f t="shared" si="191"/>
        <v>0</v>
      </c>
      <c r="CA227" s="18">
        <f t="shared" si="170"/>
        <v>142.75</v>
      </c>
      <c r="CB227" s="40">
        <f t="shared" si="182"/>
        <v>1.0275000000000001</v>
      </c>
      <c r="CC227" s="39">
        <f t="shared" si="183"/>
        <v>2.5687500000000001</v>
      </c>
      <c r="CE227" s="39">
        <f t="shared" si="184"/>
        <v>4.9320000000000004</v>
      </c>
      <c r="CF227" s="39">
        <f t="shared" si="185"/>
        <v>44.388000000000005</v>
      </c>
      <c r="CG227">
        <f t="shared" si="186"/>
        <v>0.78</v>
      </c>
      <c r="CI227">
        <f t="shared" si="187"/>
        <v>2.0550000000000002</v>
      </c>
      <c r="CJ227" s="39">
        <f t="shared" si="188"/>
        <v>2.2194000000000003</v>
      </c>
      <c r="CK227" s="39">
        <f t="shared" si="189"/>
        <v>2.0550000000000002</v>
      </c>
      <c r="CL227" s="39">
        <f t="shared" si="190"/>
        <v>0.44388000000000005</v>
      </c>
      <c r="CM227" s="83">
        <f t="shared" si="171"/>
        <v>4.6296296296296294E-3</v>
      </c>
      <c r="CN227" s="83">
        <f t="shared" si="172"/>
        <v>1.1574074074074073E-2</v>
      </c>
      <c r="CO227" s="83">
        <f t="shared" si="173"/>
        <v>0</v>
      </c>
      <c r="CP227" s="83">
        <f t="shared" si="174"/>
        <v>2.222222222222222E-2</v>
      </c>
      <c r="CQ227" s="83">
        <f t="shared" si="175"/>
        <v>0.2</v>
      </c>
      <c r="CR227" s="83">
        <f t="shared" si="176"/>
        <v>3.5144633684779667E-3</v>
      </c>
      <c r="CS227" s="83">
        <f t="shared" si="177"/>
        <v>0</v>
      </c>
      <c r="CT227" s="83">
        <f t="shared" si="178"/>
        <v>9.2592592592592587E-3</v>
      </c>
      <c r="CU227" s="83">
        <f t="shared" si="179"/>
        <v>0.01</v>
      </c>
      <c r="CV227" s="83">
        <f t="shared" si="180"/>
        <v>9.2592592592592587E-3</v>
      </c>
      <c r="CW227" s="83">
        <f t="shared" si="181"/>
        <v>2E-3</v>
      </c>
      <c r="CX227" s="124"/>
      <c r="CY227" s="125"/>
      <c r="CZ227" s="47"/>
    </row>
    <row r="228" spans="1:104" x14ac:dyDescent="0.25">
      <c r="A228">
        <v>4061</v>
      </c>
      <c r="B228">
        <v>208</v>
      </c>
      <c r="C228" t="s">
        <v>207</v>
      </c>
      <c r="D228" s="1">
        <v>41170.676701388889</v>
      </c>
      <c r="E228">
        <v>20</v>
      </c>
      <c r="F228" t="s">
        <v>402</v>
      </c>
      <c r="G228" t="s">
        <v>1439</v>
      </c>
      <c r="H228">
        <f t="shared" si="162"/>
        <v>1</v>
      </c>
      <c r="I228" t="s">
        <v>1500</v>
      </c>
      <c r="J228" t="s">
        <v>1002</v>
      </c>
      <c r="K228" s="65">
        <v>171.9</v>
      </c>
      <c r="L228" s="65"/>
      <c r="M228" t="s">
        <v>1398</v>
      </c>
      <c r="N228" s="52" t="s">
        <v>1420</v>
      </c>
      <c r="O228" t="str">
        <f>VLOOKUP(Geral!M228,PNV!$A$2:$E$354,5,0)</f>
        <v>DUP</v>
      </c>
      <c r="P228" t="s">
        <v>1012</v>
      </c>
      <c r="Q228" s="4">
        <v>1</v>
      </c>
      <c r="R228" s="4">
        <v>20.55</v>
      </c>
      <c r="S228" s="4">
        <v>10.8</v>
      </c>
      <c r="T228" s="67">
        <f t="shared" si="163"/>
        <v>221.94000000000003</v>
      </c>
      <c r="U228" s="6">
        <f t="shared" si="153"/>
        <v>221.94000000000003</v>
      </c>
      <c r="V228" s="6">
        <f t="shared" si="154"/>
        <v>0</v>
      </c>
      <c r="W228" s="6">
        <f t="shared" si="155"/>
        <v>0</v>
      </c>
      <c r="X228" s="6">
        <f t="shared" si="156"/>
        <v>73.98</v>
      </c>
      <c r="Y228" s="72">
        <f t="shared" si="157"/>
        <v>221.94000000000003</v>
      </c>
      <c r="Z228" s="72">
        <f t="shared" si="158"/>
        <v>221.94000000000003</v>
      </c>
      <c r="AA228" s="67">
        <f t="shared" si="164"/>
        <v>295.92</v>
      </c>
      <c r="AB228" s="67">
        <f t="shared" si="165"/>
        <v>295.92</v>
      </c>
      <c r="AC228" s="4">
        <v>0</v>
      </c>
      <c r="AD228" s="4">
        <v>1</v>
      </c>
      <c r="AE228" s="4">
        <v>0</v>
      </c>
      <c r="AF228" s="4">
        <v>1</v>
      </c>
      <c r="AG228" s="4">
        <v>0</v>
      </c>
      <c r="AH228" s="4">
        <v>0</v>
      </c>
      <c r="AI228" s="4">
        <v>0</v>
      </c>
      <c r="AJ228" s="4">
        <v>1</v>
      </c>
      <c r="AK228" s="4">
        <v>0</v>
      </c>
      <c r="AL228" s="4">
        <v>0</v>
      </c>
      <c r="AM228" s="4">
        <v>0</v>
      </c>
      <c r="AN228" s="4" t="s">
        <v>403</v>
      </c>
      <c r="AO228" s="4">
        <v>0</v>
      </c>
      <c r="AP228" s="4">
        <v>0</v>
      </c>
      <c r="AQ228" s="4">
        <v>0</v>
      </c>
      <c r="AR228" s="4">
        <v>0</v>
      </c>
      <c r="AS228" s="4">
        <v>0</v>
      </c>
      <c r="AT228" s="4">
        <v>0</v>
      </c>
      <c r="AU228" s="4">
        <v>0</v>
      </c>
      <c r="AV228" s="4">
        <v>0</v>
      </c>
      <c r="AW228" s="4">
        <v>0</v>
      </c>
      <c r="AX228" s="4">
        <v>0</v>
      </c>
      <c r="AY228" s="4">
        <v>0</v>
      </c>
      <c r="AZ228" s="4">
        <v>0</v>
      </c>
      <c r="BA228" s="4">
        <v>0</v>
      </c>
      <c r="BB228" s="4">
        <v>0</v>
      </c>
      <c r="BC228" s="9">
        <f t="shared" si="166"/>
        <v>0</v>
      </c>
      <c r="BD228" s="4" t="s">
        <v>401</v>
      </c>
      <c r="BE228" s="14">
        <f t="shared" si="167"/>
        <v>0</v>
      </c>
      <c r="BF228" s="15">
        <f t="shared" si="159"/>
        <v>0</v>
      </c>
      <c r="BG228" s="14">
        <f t="shared" si="168"/>
        <v>0</v>
      </c>
      <c r="BH228" s="16">
        <f t="shared" si="160"/>
        <v>98.64</v>
      </c>
      <c r="BI228" s="14">
        <f t="shared" si="169"/>
        <v>0</v>
      </c>
      <c r="BJ228" s="14">
        <f t="shared" si="169"/>
        <v>0</v>
      </c>
      <c r="BK228" s="14">
        <f t="shared" si="169"/>
        <v>0</v>
      </c>
      <c r="BL228" s="17">
        <f t="shared" si="161"/>
        <v>4.1100000000000003</v>
      </c>
      <c r="BM228" s="14">
        <f t="shared" si="192"/>
        <v>0</v>
      </c>
      <c r="BN228" s="14">
        <f t="shared" si="191"/>
        <v>0</v>
      </c>
      <c r="BO228" s="14">
        <f t="shared" si="191"/>
        <v>0</v>
      </c>
      <c r="BP228" s="14">
        <f t="shared" si="191"/>
        <v>0</v>
      </c>
      <c r="BQ228" s="14">
        <f t="shared" si="191"/>
        <v>0</v>
      </c>
      <c r="BR228" s="14">
        <f t="shared" si="191"/>
        <v>0</v>
      </c>
      <c r="BS228" s="14">
        <f t="shared" si="191"/>
        <v>0</v>
      </c>
      <c r="BT228" s="14">
        <f t="shared" si="191"/>
        <v>0</v>
      </c>
      <c r="BU228" s="14">
        <f t="shared" si="191"/>
        <v>0</v>
      </c>
      <c r="BV228" s="14">
        <f t="shared" si="191"/>
        <v>0</v>
      </c>
      <c r="BW228" s="14">
        <f t="shared" si="191"/>
        <v>0</v>
      </c>
      <c r="BX228" s="14">
        <f t="shared" si="191"/>
        <v>0</v>
      </c>
      <c r="BY228" s="14">
        <f t="shared" si="191"/>
        <v>0</v>
      </c>
      <c r="BZ228" s="14">
        <f t="shared" si="191"/>
        <v>0</v>
      </c>
      <c r="CA228" s="18">
        <f t="shared" si="170"/>
        <v>102.75</v>
      </c>
      <c r="CB228" s="40">
        <f t="shared" si="182"/>
        <v>1.0275000000000001</v>
      </c>
      <c r="CC228" s="39">
        <f t="shared" si="183"/>
        <v>2.5687500000000001</v>
      </c>
      <c r="CE228" s="39">
        <f t="shared" si="184"/>
        <v>4.9320000000000004</v>
      </c>
      <c r="CF228" s="39">
        <f t="shared" si="185"/>
        <v>44.388000000000005</v>
      </c>
      <c r="CG228">
        <f t="shared" si="186"/>
        <v>0.78</v>
      </c>
      <c r="CI228">
        <f t="shared" si="187"/>
        <v>2.0550000000000002</v>
      </c>
      <c r="CJ228" s="39">
        <f t="shared" si="188"/>
        <v>2.2194000000000003</v>
      </c>
      <c r="CK228" s="39">
        <f t="shared" si="189"/>
        <v>2.0550000000000002</v>
      </c>
      <c r="CL228" s="39">
        <f t="shared" si="190"/>
        <v>0.44388000000000005</v>
      </c>
      <c r="CM228" s="83">
        <f t="shared" si="171"/>
        <v>4.6296296296296294E-3</v>
      </c>
      <c r="CN228" s="83">
        <f t="shared" si="172"/>
        <v>1.1574074074074073E-2</v>
      </c>
      <c r="CO228" s="83">
        <f t="shared" si="173"/>
        <v>0</v>
      </c>
      <c r="CP228" s="83">
        <f t="shared" si="174"/>
        <v>2.222222222222222E-2</v>
      </c>
      <c r="CQ228" s="83">
        <f t="shared" si="175"/>
        <v>0.2</v>
      </c>
      <c r="CR228" s="83">
        <f t="shared" si="176"/>
        <v>3.5144633684779667E-3</v>
      </c>
      <c r="CS228" s="83">
        <f t="shared" si="177"/>
        <v>0</v>
      </c>
      <c r="CT228" s="83">
        <f t="shared" si="178"/>
        <v>9.2592592592592587E-3</v>
      </c>
      <c r="CU228" s="83">
        <f t="shared" si="179"/>
        <v>0.01</v>
      </c>
      <c r="CV228" s="83">
        <f t="shared" si="180"/>
        <v>9.2592592592592587E-3</v>
      </c>
      <c r="CW228" s="83">
        <f t="shared" si="181"/>
        <v>2E-3</v>
      </c>
      <c r="CX228" s="124"/>
      <c r="CY228" s="125"/>
      <c r="CZ228" s="47"/>
    </row>
    <row r="229" spans="1:104" x14ac:dyDescent="0.25">
      <c r="A229">
        <v>4062</v>
      </c>
      <c r="B229">
        <v>205</v>
      </c>
      <c r="C229" t="s">
        <v>207</v>
      </c>
      <c r="D229" s="1">
        <v>41170.646064814813</v>
      </c>
      <c r="E229">
        <v>17</v>
      </c>
      <c r="F229" t="s">
        <v>394</v>
      </c>
      <c r="G229" t="s">
        <v>1439</v>
      </c>
      <c r="H229">
        <f t="shared" si="162"/>
        <v>1</v>
      </c>
      <c r="I229" t="s">
        <v>1500</v>
      </c>
      <c r="J229" t="s">
        <v>1002</v>
      </c>
      <c r="K229" s="65">
        <v>174.2</v>
      </c>
      <c r="L229" s="65"/>
      <c r="M229" t="s">
        <v>1398</v>
      </c>
      <c r="N229" s="52" t="s">
        <v>1420</v>
      </c>
      <c r="O229" t="str">
        <f>VLOOKUP(Geral!M229,PNV!$A$2:$E$354,5,0)</f>
        <v>DUP</v>
      </c>
      <c r="P229" t="s">
        <v>1012</v>
      </c>
      <c r="Q229" s="4">
        <v>1</v>
      </c>
      <c r="R229" s="4">
        <v>22.3</v>
      </c>
      <c r="S229" s="4">
        <v>11.2</v>
      </c>
      <c r="T229" s="67">
        <f t="shared" si="163"/>
        <v>249.76</v>
      </c>
      <c r="U229" s="6">
        <f t="shared" si="153"/>
        <v>249.76</v>
      </c>
      <c r="V229" s="6">
        <f t="shared" si="154"/>
        <v>0</v>
      </c>
      <c r="W229" s="6">
        <f t="shared" si="155"/>
        <v>0</v>
      </c>
      <c r="X229" s="6">
        <f t="shared" si="156"/>
        <v>80.28</v>
      </c>
      <c r="Y229" s="72">
        <f t="shared" si="157"/>
        <v>249.76</v>
      </c>
      <c r="Z229" s="72">
        <f t="shared" si="158"/>
        <v>249.76</v>
      </c>
      <c r="AA229" s="67">
        <f t="shared" si="164"/>
        <v>330.03999999999996</v>
      </c>
      <c r="AB229" s="67">
        <f t="shared" si="165"/>
        <v>330.03999999999996</v>
      </c>
      <c r="AC229" s="4">
        <v>0</v>
      </c>
      <c r="AD229" s="4">
        <v>1</v>
      </c>
      <c r="AE229" s="4">
        <v>0</v>
      </c>
      <c r="AF229" s="4">
        <v>1</v>
      </c>
      <c r="AG229" s="4">
        <v>0</v>
      </c>
      <c r="AH229" s="4">
        <v>0</v>
      </c>
      <c r="AI229" s="4">
        <v>0</v>
      </c>
      <c r="AJ229" s="4">
        <v>1</v>
      </c>
      <c r="AK229" s="4">
        <v>0</v>
      </c>
      <c r="AL229" s="4">
        <v>0</v>
      </c>
      <c r="AM229" s="4">
        <v>0</v>
      </c>
      <c r="AN229" s="4" t="s">
        <v>395</v>
      </c>
      <c r="AO229" s="4">
        <v>0</v>
      </c>
      <c r="AP229" s="4">
        <v>0</v>
      </c>
      <c r="AQ229" s="4">
        <v>20</v>
      </c>
      <c r="AR229" s="4">
        <v>20</v>
      </c>
      <c r="AS229" s="4">
        <v>0</v>
      </c>
      <c r="AT229" s="4">
        <v>0</v>
      </c>
      <c r="AU229" s="4">
        <v>44.6</v>
      </c>
      <c r="AV229" s="4">
        <v>44.6</v>
      </c>
      <c r="AW229" s="4">
        <v>0</v>
      </c>
      <c r="AX229" s="4">
        <v>0</v>
      </c>
      <c r="AY229" s="4">
        <v>0</v>
      </c>
      <c r="AZ229" s="4">
        <v>0</v>
      </c>
      <c r="BA229" s="4">
        <v>0</v>
      </c>
      <c r="BB229" s="4">
        <v>0</v>
      </c>
      <c r="BC229" s="9">
        <f t="shared" si="166"/>
        <v>0</v>
      </c>
      <c r="BD229" s="4" t="s">
        <v>396</v>
      </c>
      <c r="BE229" s="14">
        <f t="shared" si="167"/>
        <v>0</v>
      </c>
      <c r="BF229" s="15">
        <f t="shared" si="159"/>
        <v>0</v>
      </c>
      <c r="BG229" s="14">
        <f t="shared" si="168"/>
        <v>0</v>
      </c>
      <c r="BH229" s="16">
        <f t="shared" si="160"/>
        <v>107.04</v>
      </c>
      <c r="BI229" s="14">
        <f t="shared" si="169"/>
        <v>0</v>
      </c>
      <c r="BJ229" s="14">
        <f t="shared" si="169"/>
        <v>0</v>
      </c>
      <c r="BK229" s="14">
        <f t="shared" si="169"/>
        <v>0</v>
      </c>
      <c r="BL229" s="17">
        <f t="shared" si="161"/>
        <v>4.46</v>
      </c>
      <c r="BM229" s="14">
        <f t="shared" si="192"/>
        <v>0</v>
      </c>
      <c r="BN229" s="14">
        <f t="shared" si="191"/>
        <v>20</v>
      </c>
      <c r="BO229" s="14">
        <f t="shared" si="191"/>
        <v>44.6</v>
      </c>
      <c r="BP229" s="14">
        <f t="shared" si="191"/>
        <v>20</v>
      </c>
      <c r="BQ229" s="14">
        <f t="shared" si="191"/>
        <v>0</v>
      </c>
      <c r="BR229" s="14">
        <f t="shared" si="191"/>
        <v>0</v>
      </c>
      <c r="BS229" s="14">
        <f t="shared" si="191"/>
        <v>0</v>
      </c>
      <c r="BT229" s="14">
        <f t="shared" si="191"/>
        <v>0</v>
      </c>
      <c r="BU229" s="14">
        <f t="shared" si="191"/>
        <v>44.6</v>
      </c>
      <c r="BV229" s="14">
        <f t="shared" si="191"/>
        <v>0</v>
      </c>
      <c r="BW229" s="14">
        <f t="shared" si="191"/>
        <v>0</v>
      </c>
      <c r="BX229" s="14">
        <f t="shared" si="191"/>
        <v>0</v>
      </c>
      <c r="BY229" s="14">
        <f t="shared" si="191"/>
        <v>0</v>
      </c>
      <c r="BZ229" s="14">
        <f t="shared" si="191"/>
        <v>0</v>
      </c>
      <c r="CA229" s="18">
        <f t="shared" si="170"/>
        <v>240.7</v>
      </c>
      <c r="CB229" s="40">
        <f t="shared" si="182"/>
        <v>1.115</v>
      </c>
      <c r="CC229" s="39">
        <f t="shared" si="183"/>
        <v>2.7875000000000001</v>
      </c>
      <c r="CE229" s="39">
        <f t="shared" si="184"/>
        <v>5.3519999999999994</v>
      </c>
      <c r="CF229" s="39">
        <f t="shared" si="185"/>
        <v>49.951999999999998</v>
      </c>
      <c r="CG229">
        <f t="shared" si="186"/>
        <v>0.78</v>
      </c>
      <c r="CI229">
        <f t="shared" si="187"/>
        <v>2.23</v>
      </c>
      <c r="CJ229" s="39">
        <f t="shared" si="188"/>
        <v>2.4976000000000003</v>
      </c>
      <c r="CK229" s="39">
        <f t="shared" si="189"/>
        <v>2.23</v>
      </c>
      <c r="CL229" s="39">
        <f t="shared" si="190"/>
        <v>0.49952000000000008</v>
      </c>
      <c r="CM229" s="83">
        <f t="shared" si="171"/>
        <v>4.464285714285714E-3</v>
      </c>
      <c r="CN229" s="83">
        <f t="shared" si="172"/>
        <v>1.1160714285714286E-2</v>
      </c>
      <c r="CO229" s="83">
        <f t="shared" si="173"/>
        <v>0</v>
      </c>
      <c r="CP229" s="83">
        <f t="shared" si="174"/>
        <v>2.1428571428571429E-2</v>
      </c>
      <c r="CQ229" s="83">
        <f t="shared" si="175"/>
        <v>0.2</v>
      </c>
      <c r="CR229" s="83">
        <f t="shared" si="176"/>
        <v>3.122998078155029E-3</v>
      </c>
      <c r="CS229" s="83">
        <f t="shared" si="177"/>
        <v>0</v>
      </c>
      <c r="CT229" s="83">
        <f t="shared" si="178"/>
        <v>8.9285714285714281E-3</v>
      </c>
      <c r="CU229" s="83">
        <f t="shared" si="179"/>
        <v>1.0000000000000002E-2</v>
      </c>
      <c r="CV229" s="83">
        <f t="shared" si="180"/>
        <v>8.9285714285714281E-3</v>
      </c>
      <c r="CW229" s="83">
        <f t="shared" si="181"/>
        <v>2.0000000000000005E-3</v>
      </c>
      <c r="CX229" s="124"/>
      <c r="CY229" s="125"/>
      <c r="CZ229" s="47"/>
    </row>
    <row r="230" spans="1:104" x14ac:dyDescent="0.25">
      <c r="A230">
        <v>4063</v>
      </c>
      <c r="B230">
        <v>206</v>
      </c>
      <c r="C230" t="s">
        <v>207</v>
      </c>
      <c r="D230" s="1">
        <v>41170.654143518521</v>
      </c>
      <c r="E230">
        <v>18</v>
      </c>
      <c r="F230" t="s">
        <v>397</v>
      </c>
      <c r="G230" t="s">
        <v>1439</v>
      </c>
      <c r="H230">
        <f t="shared" si="162"/>
        <v>1</v>
      </c>
      <c r="I230" t="s">
        <v>1500</v>
      </c>
      <c r="J230" t="s">
        <v>1002</v>
      </c>
      <c r="K230" s="65">
        <v>174.2</v>
      </c>
      <c r="L230" s="65"/>
      <c r="M230" t="s">
        <v>1398</v>
      </c>
      <c r="N230" s="52" t="s">
        <v>1420</v>
      </c>
      <c r="O230" t="str">
        <f>VLOOKUP(Geral!M230,PNV!$A$2:$E$354,5,0)</f>
        <v>DUP</v>
      </c>
      <c r="P230" t="s">
        <v>1012</v>
      </c>
      <c r="Q230" s="4">
        <v>1</v>
      </c>
      <c r="R230" s="4">
        <v>22.3</v>
      </c>
      <c r="S230" s="4">
        <v>11.2</v>
      </c>
      <c r="T230" s="67">
        <f t="shared" si="163"/>
        <v>249.76</v>
      </c>
      <c r="U230" s="6">
        <f t="shared" si="153"/>
        <v>249.76</v>
      </c>
      <c r="V230" s="6">
        <f t="shared" si="154"/>
        <v>0</v>
      </c>
      <c r="W230" s="6">
        <f t="shared" si="155"/>
        <v>0</v>
      </c>
      <c r="X230" s="6">
        <f t="shared" si="156"/>
        <v>80.28</v>
      </c>
      <c r="Y230" s="72">
        <f t="shared" si="157"/>
        <v>249.76</v>
      </c>
      <c r="Z230" s="72">
        <f t="shared" si="158"/>
        <v>249.76</v>
      </c>
      <c r="AA230" s="67">
        <f t="shared" si="164"/>
        <v>330.03999999999996</v>
      </c>
      <c r="AB230" s="67">
        <f t="shared" si="165"/>
        <v>330.03999999999996</v>
      </c>
      <c r="AC230" s="4">
        <v>0</v>
      </c>
      <c r="AD230" s="4">
        <v>1</v>
      </c>
      <c r="AE230" s="4">
        <v>0</v>
      </c>
      <c r="AF230" s="4">
        <v>1</v>
      </c>
      <c r="AG230" s="4">
        <v>0</v>
      </c>
      <c r="AH230" s="4">
        <v>0</v>
      </c>
      <c r="AI230" s="4">
        <v>0</v>
      </c>
      <c r="AJ230" s="4">
        <v>1</v>
      </c>
      <c r="AK230" s="4">
        <v>0</v>
      </c>
      <c r="AL230" s="4">
        <v>0</v>
      </c>
      <c r="AM230" s="4">
        <v>0</v>
      </c>
      <c r="AN230" s="4" t="s">
        <v>398</v>
      </c>
      <c r="AO230" s="4">
        <v>0</v>
      </c>
      <c r="AP230" s="4">
        <v>0</v>
      </c>
      <c r="AQ230" s="4">
        <v>20</v>
      </c>
      <c r="AR230" s="4">
        <v>20</v>
      </c>
      <c r="AS230" s="4">
        <v>0</v>
      </c>
      <c r="AT230" s="4">
        <v>0</v>
      </c>
      <c r="AU230" s="4">
        <v>44.6</v>
      </c>
      <c r="AV230" s="4">
        <v>44.6</v>
      </c>
      <c r="AW230" s="4">
        <v>0</v>
      </c>
      <c r="AX230" s="4">
        <v>0</v>
      </c>
      <c r="AY230" s="4">
        <v>0</v>
      </c>
      <c r="AZ230" s="4">
        <v>0</v>
      </c>
      <c r="BA230" s="4">
        <v>0</v>
      </c>
      <c r="BB230" s="4">
        <v>0</v>
      </c>
      <c r="BC230" s="9">
        <f t="shared" si="166"/>
        <v>0</v>
      </c>
      <c r="BD230" s="4" t="s">
        <v>396</v>
      </c>
      <c r="BE230" s="14">
        <f t="shared" si="167"/>
        <v>0</v>
      </c>
      <c r="BF230" s="15">
        <f t="shared" si="159"/>
        <v>0</v>
      </c>
      <c r="BG230" s="14">
        <f t="shared" si="168"/>
        <v>0</v>
      </c>
      <c r="BH230" s="16">
        <f t="shared" si="160"/>
        <v>107.04</v>
      </c>
      <c r="BI230" s="14">
        <f t="shared" si="169"/>
        <v>0</v>
      </c>
      <c r="BJ230" s="14">
        <f t="shared" si="169"/>
        <v>0</v>
      </c>
      <c r="BK230" s="14">
        <f t="shared" si="169"/>
        <v>0</v>
      </c>
      <c r="BL230" s="17">
        <f t="shared" si="161"/>
        <v>4.46</v>
      </c>
      <c r="BM230" s="14">
        <f t="shared" si="192"/>
        <v>0</v>
      </c>
      <c r="BN230" s="14">
        <f t="shared" si="191"/>
        <v>20</v>
      </c>
      <c r="BO230" s="14">
        <f t="shared" si="191"/>
        <v>44.6</v>
      </c>
      <c r="BP230" s="14">
        <f t="shared" si="191"/>
        <v>20</v>
      </c>
      <c r="BQ230" s="14">
        <f t="shared" si="191"/>
        <v>0</v>
      </c>
      <c r="BR230" s="14">
        <f t="shared" si="191"/>
        <v>0</v>
      </c>
      <c r="BS230" s="14">
        <f t="shared" si="191"/>
        <v>0</v>
      </c>
      <c r="BT230" s="14">
        <f t="shared" si="191"/>
        <v>0</v>
      </c>
      <c r="BU230" s="14">
        <f t="shared" si="191"/>
        <v>44.6</v>
      </c>
      <c r="BV230" s="14">
        <f t="shared" si="191"/>
        <v>0</v>
      </c>
      <c r="BW230" s="14">
        <f t="shared" si="191"/>
        <v>0</v>
      </c>
      <c r="BX230" s="14">
        <f t="shared" ref="BN230:BZ250" si="193">SUMIF($AO$2:$BC$2,BX$2,$AO230:$BC230)</f>
        <v>0</v>
      </c>
      <c r="BY230" s="14">
        <f t="shared" si="193"/>
        <v>0</v>
      </c>
      <c r="BZ230" s="14">
        <f t="shared" si="193"/>
        <v>0</v>
      </c>
      <c r="CA230" s="18">
        <f t="shared" si="170"/>
        <v>240.7</v>
      </c>
      <c r="CB230" s="40">
        <f t="shared" si="182"/>
        <v>1.115</v>
      </c>
      <c r="CC230" s="39">
        <f t="shared" si="183"/>
        <v>2.7875000000000001</v>
      </c>
      <c r="CE230" s="39">
        <f t="shared" si="184"/>
        <v>5.3519999999999994</v>
      </c>
      <c r="CF230" s="39">
        <f t="shared" si="185"/>
        <v>49.951999999999998</v>
      </c>
      <c r="CG230">
        <f t="shared" si="186"/>
        <v>0.78</v>
      </c>
      <c r="CI230">
        <f t="shared" si="187"/>
        <v>2.23</v>
      </c>
      <c r="CJ230" s="39">
        <f t="shared" si="188"/>
        <v>2.4976000000000003</v>
      </c>
      <c r="CK230" s="39">
        <f t="shared" si="189"/>
        <v>2.23</v>
      </c>
      <c r="CL230" s="39">
        <f t="shared" si="190"/>
        <v>0.49952000000000008</v>
      </c>
      <c r="CM230" s="83">
        <f t="shared" si="171"/>
        <v>4.464285714285714E-3</v>
      </c>
      <c r="CN230" s="83">
        <f t="shared" si="172"/>
        <v>1.1160714285714286E-2</v>
      </c>
      <c r="CO230" s="83">
        <f t="shared" si="173"/>
        <v>0</v>
      </c>
      <c r="CP230" s="83">
        <f t="shared" si="174"/>
        <v>2.1428571428571429E-2</v>
      </c>
      <c r="CQ230" s="83">
        <f t="shared" si="175"/>
        <v>0.2</v>
      </c>
      <c r="CR230" s="83">
        <f t="shared" si="176"/>
        <v>3.122998078155029E-3</v>
      </c>
      <c r="CS230" s="83">
        <f t="shared" si="177"/>
        <v>0</v>
      </c>
      <c r="CT230" s="83">
        <f t="shared" si="178"/>
        <v>8.9285714285714281E-3</v>
      </c>
      <c r="CU230" s="83">
        <f t="shared" si="179"/>
        <v>1.0000000000000002E-2</v>
      </c>
      <c r="CV230" s="83">
        <f t="shared" si="180"/>
        <v>8.9285714285714281E-3</v>
      </c>
      <c r="CW230" s="83">
        <f t="shared" si="181"/>
        <v>2.0000000000000005E-3</v>
      </c>
      <c r="CX230" s="124"/>
      <c r="CY230" s="125"/>
      <c r="CZ230" s="47"/>
    </row>
    <row r="231" spans="1:104" x14ac:dyDescent="0.25">
      <c r="A231">
        <v>4064</v>
      </c>
      <c r="B231">
        <v>204</v>
      </c>
      <c r="C231" t="s">
        <v>207</v>
      </c>
      <c r="D231" s="1">
        <v>41170.622974537036</v>
      </c>
      <c r="E231">
        <v>16</v>
      </c>
      <c r="F231" t="s">
        <v>392</v>
      </c>
      <c r="G231" t="s">
        <v>1439</v>
      </c>
      <c r="H231">
        <f t="shared" si="162"/>
        <v>1</v>
      </c>
      <c r="I231" t="s">
        <v>1500</v>
      </c>
      <c r="J231" t="s">
        <v>1002</v>
      </c>
      <c r="K231" s="65">
        <v>174.65</v>
      </c>
      <c r="L231" s="65"/>
      <c r="M231" t="s">
        <v>1399</v>
      </c>
      <c r="N231" t="str">
        <f>VLOOKUP(Geral!M231,PNV!$A$2:$E$354,2,0)</f>
        <v>PAV</v>
      </c>
      <c r="O231" t="str">
        <f>VLOOKUP(Geral!M231,PNV!$A$2:$E$354,5,0)</f>
        <v>DUP</v>
      </c>
      <c r="P231" t="s">
        <v>1012</v>
      </c>
      <c r="Q231" s="4">
        <v>2</v>
      </c>
      <c r="R231" s="4">
        <v>21.5</v>
      </c>
      <c r="S231" s="4">
        <v>32.5</v>
      </c>
      <c r="T231" s="67">
        <f t="shared" si="163"/>
        <v>698.75</v>
      </c>
      <c r="U231" s="6">
        <f t="shared" si="153"/>
        <v>698.75</v>
      </c>
      <c r="V231" s="6">
        <f t="shared" si="154"/>
        <v>0</v>
      </c>
      <c r="W231" s="6">
        <f t="shared" si="155"/>
        <v>0</v>
      </c>
      <c r="X231" s="6">
        <f t="shared" si="156"/>
        <v>154.80000000000001</v>
      </c>
      <c r="Y231" s="72">
        <f t="shared" si="157"/>
        <v>1397.5</v>
      </c>
      <c r="Z231" s="72">
        <f t="shared" si="158"/>
        <v>1397.5</v>
      </c>
      <c r="AA231" s="67">
        <f t="shared" si="164"/>
        <v>1552.3</v>
      </c>
      <c r="AB231" s="67">
        <f t="shared" si="165"/>
        <v>1552.3</v>
      </c>
      <c r="AC231" s="4">
        <v>1</v>
      </c>
      <c r="AD231" s="4">
        <v>0</v>
      </c>
      <c r="AE231" s="4">
        <v>0</v>
      </c>
      <c r="AF231" s="4">
        <v>0</v>
      </c>
      <c r="AG231" s="4">
        <v>0</v>
      </c>
      <c r="AH231" s="4">
        <v>0</v>
      </c>
      <c r="AI231" s="4">
        <v>1</v>
      </c>
      <c r="AJ231" s="4">
        <v>1</v>
      </c>
      <c r="AK231" s="4">
        <v>0</v>
      </c>
      <c r="AL231" s="4">
        <v>0</v>
      </c>
      <c r="AM231" s="4">
        <v>0</v>
      </c>
      <c r="AN231" s="4" t="s">
        <v>393</v>
      </c>
      <c r="AO231" s="4">
        <v>3</v>
      </c>
      <c r="AP231" s="4">
        <v>3</v>
      </c>
      <c r="AQ231" s="4">
        <v>100</v>
      </c>
      <c r="AR231" s="4">
        <v>100</v>
      </c>
      <c r="AS231" s="4">
        <v>0</v>
      </c>
      <c r="AT231" s="4">
        <v>0</v>
      </c>
      <c r="AU231" s="4">
        <v>0</v>
      </c>
      <c r="AV231" s="4">
        <v>0</v>
      </c>
      <c r="AW231" s="4">
        <v>0</v>
      </c>
      <c r="AX231" s="4">
        <v>0</v>
      </c>
      <c r="AY231" s="4">
        <v>0</v>
      </c>
      <c r="AZ231" s="4">
        <v>0</v>
      </c>
      <c r="BA231" s="4">
        <v>0</v>
      </c>
      <c r="BB231" s="4">
        <v>0</v>
      </c>
      <c r="BC231" s="9">
        <f t="shared" si="166"/>
        <v>0</v>
      </c>
      <c r="BD231" s="4">
        <v>43</v>
      </c>
      <c r="BE231" s="14">
        <f t="shared" si="167"/>
        <v>0</v>
      </c>
      <c r="BF231" s="15">
        <f t="shared" si="159"/>
        <v>46.225000000000001</v>
      </c>
      <c r="BG231" s="14">
        <f t="shared" si="168"/>
        <v>0</v>
      </c>
      <c r="BH231" s="16">
        <f t="shared" si="160"/>
        <v>103.2</v>
      </c>
      <c r="BI231" s="14">
        <f t="shared" si="169"/>
        <v>0</v>
      </c>
      <c r="BJ231" s="14">
        <f t="shared" si="169"/>
        <v>0</v>
      </c>
      <c r="BK231" s="14">
        <f t="shared" si="169"/>
        <v>0</v>
      </c>
      <c r="BL231" s="17">
        <f t="shared" si="161"/>
        <v>4.3</v>
      </c>
      <c r="BM231" s="14">
        <f t="shared" si="192"/>
        <v>0</v>
      </c>
      <c r="BN231" s="14">
        <f t="shared" si="193"/>
        <v>103</v>
      </c>
      <c r="BO231" s="14">
        <f t="shared" si="193"/>
        <v>0</v>
      </c>
      <c r="BP231" s="14">
        <f t="shared" si="193"/>
        <v>100</v>
      </c>
      <c r="BQ231" s="14">
        <f t="shared" si="193"/>
        <v>3</v>
      </c>
      <c r="BR231" s="14">
        <f t="shared" si="193"/>
        <v>0</v>
      </c>
      <c r="BS231" s="14">
        <f t="shared" si="193"/>
        <v>0</v>
      </c>
      <c r="BT231" s="14">
        <f t="shared" si="193"/>
        <v>0</v>
      </c>
      <c r="BU231" s="14">
        <f t="shared" si="193"/>
        <v>0</v>
      </c>
      <c r="BV231" s="14">
        <f t="shared" si="193"/>
        <v>0</v>
      </c>
      <c r="BW231" s="14">
        <f t="shared" si="193"/>
        <v>0</v>
      </c>
      <c r="BX231" s="14">
        <f t="shared" si="193"/>
        <v>0</v>
      </c>
      <c r="BY231" s="14">
        <f t="shared" si="193"/>
        <v>0</v>
      </c>
      <c r="BZ231" s="14">
        <f t="shared" si="193"/>
        <v>0</v>
      </c>
      <c r="CA231" s="18">
        <f t="shared" si="170"/>
        <v>359.72500000000002</v>
      </c>
      <c r="CB231" s="40">
        <f t="shared" si="182"/>
        <v>1.075</v>
      </c>
      <c r="CC231" s="39">
        <f t="shared" si="183"/>
        <v>2.6875</v>
      </c>
      <c r="CE231" s="39">
        <f t="shared" si="184"/>
        <v>5.1599999999999993</v>
      </c>
      <c r="CF231" s="39">
        <f t="shared" si="185"/>
        <v>139.75</v>
      </c>
      <c r="CG231">
        <f t="shared" si="186"/>
        <v>0.78</v>
      </c>
      <c r="CI231">
        <f t="shared" si="187"/>
        <v>2.15</v>
      </c>
      <c r="CJ231" s="39">
        <f t="shared" si="188"/>
        <v>6.9875000000000007</v>
      </c>
      <c r="CK231" s="39">
        <f t="shared" si="189"/>
        <v>2.15</v>
      </c>
      <c r="CL231" s="39">
        <f t="shared" si="190"/>
        <v>1.3975000000000002</v>
      </c>
      <c r="CM231" s="83">
        <f t="shared" si="171"/>
        <v>1.5384615384615385E-3</v>
      </c>
      <c r="CN231" s="83">
        <f t="shared" si="172"/>
        <v>3.8461538461538464E-3</v>
      </c>
      <c r="CO231" s="83">
        <f t="shared" si="173"/>
        <v>0</v>
      </c>
      <c r="CP231" s="83">
        <f t="shared" si="174"/>
        <v>7.3846153846153836E-3</v>
      </c>
      <c r="CQ231" s="83">
        <f t="shared" si="175"/>
        <v>0.2</v>
      </c>
      <c r="CR231" s="83">
        <f t="shared" si="176"/>
        <v>1.1162790697674418E-3</v>
      </c>
      <c r="CS231" s="83">
        <f t="shared" si="177"/>
        <v>0</v>
      </c>
      <c r="CT231" s="83">
        <f t="shared" si="178"/>
        <v>3.0769230769230769E-3</v>
      </c>
      <c r="CU231" s="83">
        <f t="shared" si="179"/>
        <v>0.01</v>
      </c>
      <c r="CV231" s="83">
        <f t="shared" si="180"/>
        <v>3.0769230769230769E-3</v>
      </c>
      <c r="CW231" s="83">
        <f t="shared" si="181"/>
        <v>2.0000000000000005E-3</v>
      </c>
      <c r="CX231" s="124"/>
      <c r="CY231" s="125"/>
      <c r="CZ231" s="47"/>
    </row>
    <row r="232" spans="1:104" x14ac:dyDescent="0.25">
      <c r="A232">
        <v>4065</v>
      </c>
      <c r="B232">
        <v>202</v>
      </c>
      <c r="C232" t="s">
        <v>207</v>
      </c>
      <c r="D232" s="1">
        <v>41170.586111111108</v>
      </c>
      <c r="E232">
        <v>14</v>
      </c>
      <c r="F232" t="s">
        <v>388</v>
      </c>
      <c r="G232" t="s">
        <v>1439</v>
      </c>
      <c r="H232">
        <f t="shared" si="162"/>
        <v>1</v>
      </c>
      <c r="I232" t="s">
        <v>1500</v>
      </c>
      <c r="J232" t="s">
        <v>1002</v>
      </c>
      <c r="K232" s="65">
        <v>177.85</v>
      </c>
      <c r="L232" s="65"/>
      <c r="M232" t="s">
        <v>1399</v>
      </c>
      <c r="N232" s="52" t="s">
        <v>1420</v>
      </c>
      <c r="O232" t="str">
        <f>VLOOKUP(Geral!M232,PNV!$A$2:$E$354,5,0)</f>
        <v>DUP</v>
      </c>
      <c r="P232" t="s">
        <v>1012</v>
      </c>
      <c r="Q232" s="4">
        <v>1</v>
      </c>
      <c r="R232" s="4">
        <v>27</v>
      </c>
      <c r="S232" s="4">
        <v>10.8</v>
      </c>
      <c r="T232" s="67">
        <f t="shared" si="163"/>
        <v>291.60000000000002</v>
      </c>
      <c r="U232" s="6">
        <f t="shared" si="153"/>
        <v>291.60000000000002</v>
      </c>
      <c r="V232" s="6">
        <f t="shared" si="154"/>
        <v>0</v>
      </c>
      <c r="W232" s="6">
        <f t="shared" si="155"/>
        <v>0</v>
      </c>
      <c r="X232" s="6">
        <f t="shared" si="156"/>
        <v>97.2</v>
      </c>
      <c r="Y232" s="72">
        <f t="shared" si="157"/>
        <v>291.60000000000002</v>
      </c>
      <c r="Z232" s="72">
        <f t="shared" si="158"/>
        <v>291.60000000000002</v>
      </c>
      <c r="AA232" s="67">
        <f t="shared" si="164"/>
        <v>388.8</v>
      </c>
      <c r="AB232" s="67">
        <f t="shared" si="165"/>
        <v>388.8</v>
      </c>
      <c r="AC232" s="4">
        <v>0</v>
      </c>
      <c r="AD232" s="4">
        <v>1</v>
      </c>
      <c r="AE232" s="4">
        <v>0</v>
      </c>
      <c r="AF232" s="4">
        <v>1</v>
      </c>
      <c r="AG232" s="4">
        <v>0</v>
      </c>
      <c r="AH232" s="4">
        <v>0</v>
      </c>
      <c r="AI232" s="4">
        <v>0</v>
      </c>
      <c r="AJ232" s="4">
        <v>1</v>
      </c>
      <c r="AK232" s="4">
        <v>0</v>
      </c>
      <c r="AL232" s="4">
        <v>0</v>
      </c>
      <c r="AM232" s="4">
        <v>0</v>
      </c>
      <c r="AN232" s="4" t="s">
        <v>389</v>
      </c>
      <c r="AO232" s="4">
        <v>0</v>
      </c>
      <c r="AP232" s="4">
        <v>0</v>
      </c>
      <c r="AQ232" s="4">
        <v>0</v>
      </c>
      <c r="AR232" s="4">
        <v>0</v>
      </c>
      <c r="AS232" s="4">
        <v>0</v>
      </c>
      <c r="AT232" s="4">
        <v>0</v>
      </c>
      <c r="AU232" s="4">
        <v>0</v>
      </c>
      <c r="AV232" s="4">
        <v>0</v>
      </c>
      <c r="AW232" s="4">
        <v>0</v>
      </c>
      <c r="AX232" s="4">
        <v>0</v>
      </c>
      <c r="AY232" s="4">
        <v>0</v>
      </c>
      <c r="AZ232" s="4">
        <v>0</v>
      </c>
      <c r="BA232" s="4">
        <v>0</v>
      </c>
      <c r="BB232" s="4">
        <v>0</v>
      </c>
      <c r="BC232" s="9">
        <f t="shared" si="166"/>
        <v>0</v>
      </c>
      <c r="BD232" s="4">
        <v>0</v>
      </c>
      <c r="BE232" s="14">
        <f t="shared" si="167"/>
        <v>0</v>
      </c>
      <c r="BF232" s="15">
        <f t="shared" si="159"/>
        <v>0</v>
      </c>
      <c r="BG232" s="14">
        <f t="shared" si="168"/>
        <v>0</v>
      </c>
      <c r="BH232" s="16">
        <f t="shared" si="160"/>
        <v>129.6</v>
      </c>
      <c r="BI232" s="14">
        <f t="shared" si="169"/>
        <v>0</v>
      </c>
      <c r="BJ232" s="14">
        <f t="shared" si="169"/>
        <v>0</v>
      </c>
      <c r="BK232" s="14">
        <f t="shared" si="169"/>
        <v>0</v>
      </c>
      <c r="BL232" s="17">
        <f t="shared" si="161"/>
        <v>5.4</v>
      </c>
      <c r="BM232" s="14">
        <f t="shared" si="192"/>
        <v>0</v>
      </c>
      <c r="BN232" s="14">
        <f t="shared" si="193"/>
        <v>0</v>
      </c>
      <c r="BO232" s="14">
        <f t="shared" si="193"/>
        <v>0</v>
      </c>
      <c r="BP232" s="14">
        <f t="shared" si="193"/>
        <v>0</v>
      </c>
      <c r="BQ232" s="14">
        <f t="shared" si="193"/>
        <v>0</v>
      </c>
      <c r="BR232" s="14">
        <f t="shared" si="193"/>
        <v>0</v>
      </c>
      <c r="BS232" s="14">
        <f t="shared" si="193"/>
        <v>0</v>
      </c>
      <c r="BT232" s="14">
        <f t="shared" si="193"/>
        <v>0</v>
      </c>
      <c r="BU232" s="14">
        <f t="shared" si="193"/>
        <v>0</v>
      </c>
      <c r="BV232" s="14">
        <f t="shared" si="193"/>
        <v>0</v>
      </c>
      <c r="BW232" s="14">
        <f t="shared" si="193"/>
        <v>0</v>
      </c>
      <c r="BX232" s="14">
        <f t="shared" si="193"/>
        <v>0</v>
      </c>
      <c r="BY232" s="14">
        <f t="shared" si="193"/>
        <v>0</v>
      </c>
      <c r="BZ232" s="14">
        <f t="shared" si="193"/>
        <v>0</v>
      </c>
      <c r="CA232" s="18">
        <f t="shared" si="170"/>
        <v>135</v>
      </c>
      <c r="CB232" s="40">
        <f t="shared" si="182"/>
        <v>1.35</v>
      </c>
      <c r="CC232" s="39">
        <f t="shared" si="183"/>
        <v>3.375</v>
      </c>
      <c r="CE232" s="39">
        <f t="shared" si="184"/>
        <v>6.48</v>
      </c>
      <c r="CF232" s="39">
        <f t="shared" si="185"/>
        <v>58.320000000000007</v>
      </c>
      <c r="CG232">
        <f t="shared" si="186"/>
        <v>0.78</v>
      </c>
      <c r="CI232">
        <f t="shared" si="187"/>
        <v>2.7</v>
      </c>
      <c r="CJ232" s="39">
        <f t="shared" si="188"/>
        <v>2.9160000000000004</v>
      </c>
      <c r="CK232" s="39">
        <f t="shared" si="189"/>
        <v>2.7</v>
      </c>
      <c r="CL232" s="39">
        <f t="shared" si="190"/>
        <v>0.58320000000000005</v>
      </c>
      <c r="CM232" s="83">
        <f t="shared" si="171"/>
        <v>4.6296296296296294E-3</v>
      </c>
      <c r="CN232" s="83">
        <f t="shared" si="172"/>
        <v>1.1574074074074073E-2</v>
      </c>
      <c r="CO232" s="83">
        <f t="shared" si="173"/>
        <v>0</v>
      </c>
      <c r="CP232" s="83">
        <f t="shared" si="174"/>
        <v>2.2222222222222223E-2</v>
      </c>
      <c r="CQ232" s="83">
        <f t="shared" si="175"/>
        <v>0.2</v>
      </c>
      <c r="CR232" s="83">
        <f t="shared" si="176"/>
        <v>2.6748971193415638E-3</v>
      </c>
      <c r="CS232" s="83">
        <f t="shared" si="177"/>
        <v>0</v>
      </c>
      <c r="CT232" s="83">
        <f t="shared" si="178"/>
        <v>9.2592592592592587E-3</v>
      </c>
      <c r="CU232" s="83">
        <f t="shared" si="179"/>
        <v>0.01</v>
      </c>
      <c r="CV232" s="83">
        <f t="shared" si="180"/>
        <v>9.2592592592592587E-3</v>
      </c>
      <c r="CW232" s="83">
        <f t="shared" si="181"/>
        <v>2E-3</v>
      </c>
      <c r="CX232" s="124"/>
      <c r="CY232" s="125"/>
      <c r="CZ232" s="47"/>
    </row>
    <row r="233" spans="1:104" x14ac:dyDescent="0.25">
      <c r="A233">
        <v>4066</v>
      </c>
      <c r="B233">
        <v>203</v>
      </c>
      <c r="C233" t="s">
        <v>207</v>
      </c>
      <c r="D233" s="1">
        <v>41170.590983796297</v>
      </c>
      <c r="E233">
        <v>15</v>
      </c>
      <c r="F233" t="s">
        <v>390</v>
      </c>
      <c r="G233" t="s">
        <v>1439</v>
      </c>
      <c r="H233">
        <f t="shared" si="162"/>
        <v>1</v>
      </c>
      <c r="I233" t="s">
        <v>1500</v>
      </c>
      <c r="J233" t="s">
        <v>1002</v>
      </c>
      <c r="K233" s="65">
        <v>177.85</v>
      </c>
      <c r="L233" s="65"/>
      <c r="M233" t="s">
        <v>1399</v>
      </c>
      <c r="N233" s="52" t="s">
        <v>1420</v>
      </c>
      <c r="O233" t="str">
        <f>VLOOKUP(Geral!M233,PNV!$A$2:$E$354,5,0)</f>
        <v>DUP</v>
      </c>
      <c r="P233" t="s">
        <v>1012</v>
      </c>
      <c r="Q233" s="4">
        <v>1</v>
      </c>
      <c r="R233" s="4">
        <v>27</v>
      </c>
      <c r="S233" s="4">
        <v>10.8</v>
      </c>
      <c r="T233" s="67">
        <f t="shared" si="163"/>
        <v>291.60000000000002</v>
      </c>
      <c r="U233" s="6">
        <f t="shared" si="153"/>
        <v>291.60000000000002</v>
      </c>
      <c r="V233" s="6">
        <f t="shared" si="154"/>
        <v>0</v>
      </c>
      <c r="W233" s="6">
        <f t="shared" si="155"/>
        <v>0</v>
      </c>
      <c r="X233" s="6">
        <f t="shared" si="156"/>
        <v>97.2</v>
      </c>
      <c r="Y233" s="72">
        <f t="shared" si="157"/>
        <v>291.60000000000002</v>
      </c>
      <c r="Z233" s="72">
        <f t="shared" si="158"/>
        <v>291.60000000000002</v>
      </c>
      <c r="AA233" s="67">
        <f t="shared" si="164"/>
        <v>388.8</v>
      </c>
      <c r="AB233" s="67">
        <f t="shared" si="165"/>
        <v>388.8</v>
      </c>
      <c r="AC233" s="4">
        <v>0</v>
      </c>
      <c r="AD233" s="4">
        <v>1</v>
      </c>
      <c r="AE233" s="4">
        <v>0</v>
      </c>
      <c r="AF233" s="4">
        <v>1</v>
      </c>
      <c r="AG233" s="4">
        <v>0</v>
      </c>
      <c r="AH233" s="4">
        <v>0</v>
      </c>
      <c r="AI233" s="4">
        <v>0</v>
      </c>
      <c r="AJ233" s="4">
        <v>1</v>
      </c>
      <c r="AK233" s="4">
        <v>0</v>
      </c>
      <c r="AL233" s="4">
        <v>0</v>
      </c>
      <c r="AM233" s="4">
        <v>0</v>
      </c>
      <c r="AN233" s="4" t="s">
        <v>391</v>
      </c>
      <c r="AO233" s="4">
        <v>10</v>
      </c>
      <c r="AP233" s="4">
        <v>10</v>
      </c>
      <c r="AQ233" s="4">
        <v>50</v>
      </c>
      <c r="AR233" s="4">
        <v>50</v>
      </c>
      <c r="AS233" s="4">
        <v>0</v>
      </c>
      <c r="AT233" s="4">
        <v>0</v>
      </c>
      <c r="AU233" s="4">
        <v>0</v>
      </c>
      <c r="AV233" s="4">
        <v>0</v>
      </c>
      <c r="AW233" s="4">
        <v>0</v>
      </c>
      <c r="AX233" s="4">
        <v>0</v>
      </c>
      <c r="AY233" s="4">
        <v>0</v>
      </c>
      <c r="AZ233" s="4">
        <v>0</v>
      </c>
      <c r="BA233" s="4">
        <v>0</v>
      </c>
      <c r="BB233" s="4">
        <v>0</v>
      </c>
      <c r="BC233" s="9">
        <f t="shared" si="166"/>
        <v>0</v>
      </c>
      <c r="BD233" s="4">
        <v>54</v>
      </c>
      <c r="BE233" s="14">
        <f t="shared" si="167"/>
        <v>0</v>
      </c>
      <c r="BF233" s="15">
        <f t="shared" si="159"/>
        <v>0</v>
      </c>
      <c r="BG233" s="14">
        <f t="shared" si="168"/>
        <v>0</v>
      </c>
      <c r="BH233" s="16">
        <f t="shared" si="160"/>
        <v>129.6</v>
      </c>
      <c r="BI233" s="14">
        <f t="shared" si="169"/>
        <v>0</v>
      </c>
      <c r="BJ233" s="14">
        <f t="shared" si="169"/>
        <v>0</v>
      </c>
      <c r="BK233" s="14">
        <f t="shared" si="169"/>
        <v>0</v>
      </c>
      <c r="BL233" s="17">
        <f t="shared" si="161"/>
        <v>5.4</v>
      </c>
      <c r="BM233" s="14">
        <f t="shared" si="192"/>
        <v>0</v>
      </c>
      <c r="BN233" s="14">
        <f t="shared" si="193"/>
        <v>60</v>
      </c>
      <c r="BO233" s="14">
        <f t="shared" si="193"/>
        <v>0</v>
      </c>
      <c r="BP233" s="14">
        <f t="shared" si="193"/>
        <v>50</v>
      </c>
      <c r="BQ233" s="14">
        <f t="shared" si="193"/>
        <v>10</v>
      </c>
      <c r="BR233" s="14">
        <f t="shared" si="193"/>
        <v>0</v>
      </c>
      <c r="BS233" s="14">
        <f t="shared" si="193"/>
        <v>0</v>
      </c>
      <c r="BT233" s="14">
        <f t="shared" si="193"/>
        <v>0</v>
      </c>
      <c r="BU233" s="14">
        <f t="shared" si="193"/>
        <v>0</v>
      </c>
      <c r="BV233" s="14">
        <f t="shared" si="193"/>
        <v>0</v>
      </c>
      <c r="BW233" s="14">
        <f t="shared" si="193"/>
        <v>0</v>
      </c>
      <c r="BX233" s="14">
        <f t="shared" si="193"/>
        <v>0</v>
      </c>
      <c r="BY233" s="14">
        <f t="shared" si="193"/>
        <v>0</v>
      </c>
      <c r="BZ233" s="14">
        <f t="shared" si="193"/>
        <v>0</v>
      </c>
      <c r="CA233" s="18">
        <f t="shared" si="170"/>
        <v>255</v>
      </c>
      <c r="CB233" s="40">
        <f t="shared" si="182"/>
        <v>1.35</v>
      </c>
      <c r="CC233" s="39">
        <f t="shared" si="183"/>
        <v>3.375</v>
      </c>
      <c r="CE233" s="39">
        <f t="shared" si="184"/>
        <v>6.48</v>
      </c>
      <c r="CF233" s="39">
        <f t="shared" si="185"/>
        <v>58.320000000000007</v>
      </c>
      <c r="CG233">
        <f t="shared" si="186"/>
        <v>0.78</v>
      </c>
      <c r="CI233">
        <f t="shared" si="187"/>
        <v>2.7</v>
      </c>
      <c r="CJ233" s="39">
        <f t="shared" si="188"/>
        <v>2.9160000000000004</v>
      </c>
      <c r="CK233" s="39">
        <f t="shared" si="189"/>
        <v>2.7</v>
      </c>
      <c r="CL233" s="39">
        <f t="shared" si="190"/>
        <v>0.58320000000000005</v>
      </c>
      <c r="CM233" s="83">
        <f t="shared" si="171"/>
        <v>4.6296296296296294E-3</v>
      </c>
      <c r="CN233" s="83">
        <f t="shared" si="172"/>
        <v>1.1574074074074073E-2</v>
      </c>
      <c r="CO233" s="83">
        <f t="shared" si="173"/>
        <v>0</v>
      </c>
      <c r="CP233" s="83">
        <f t="shared" si="174"/>
        <v>2.2222222222222223E-2</v>
      </c>
      <c r="CQ233" s="83">
        <f t="shared" si="175"/>
        <v>0.2</v>
      </c>
      <c r="CR233" s="83">
        <f t="shared" si="176"/>
        <v>2.6748971193415638E-3</v>
      </c>
      <c r="CS233" s="83">
        <f t="shared" si="177"/>
        <v>0</v>
      </c>
      <c r="CT233" s="83">
        <f t="shared" si="178"/>
        <v>9.2592592592592587E-3</v>
      </c>
      <c r="CU233" s="83">
        <f t="shared" si="179"/>
        <v>0.01</v>
      </c>
      <c r="CV233" s="83">
        <f t="shared" si="180"/>
        <v>9.2592592592592587E-3</v>
      </c>
      <c r="CW233" s="83">
        <f t="shared" si="181"/>
        <v>2E-3</v>
      </c>
      <c r="CX233" s="124"/>
      <c r="CY233" s="125"/>
      <c r="CZ233" s="47"/>
    </row>
    <row r="234" spans="1:104" x14ac:dyDescent="0.25">
      <c r="A234">
        <v>4067</v>
      </c>
      <c r="B234">
        <v>201</v>
      </c>
      <c r="C234" t="s">
        <v>207</v>
      </c>
      <c r="D234" s="1">
        <v>41170.49559027778</v>
      </c>
      <c r="E234">
        <v>13</v>
      </c>
      <c r="F234" t="s">
        <v>385</v>
      </c>
      <c r="G234" t="s">
        <v>743</v>
      </c>
      <c r="H234">
        <f t="shared" si="162"/>
        <v>0</v>
      </c>
      <c r="I234" t="s">
        <v>1500</v>
      </c>
      <c r="J234" t="s">
        <v>1002</v>
      </c>
      <c r="K234" s="65">
        <v>178.15</v>
      </c>
      <c r="L234" s="65"/>
      <c r="M234" t="s">
        <v>1399</v>
      </c>
      <c r="N234" t="str">
        <f>VLOOKUP(Geral!M234,PNV!$A$2:$E$354,2,0)</f>
        <v>PAV</v>
      </c>
      <c r="O234" t="str">
        <f>VLOOKUP(Geral!M234,PNV!$A$2:$E$354,5,0)</f>
        <v>DUP</v>
      </c>
      <c r="P234" t="s">
        <v>1012</v>
      </c>
      <c r="Q234" s="4">
        <v>2</v>
      </c>
      <c r="R234" s="4">
        <v>25.8</v>
      </c>
      <c r="S234" s="4">
        <v>2.2000000000000002</v>
      </c>
      <c r="T234" s="67">
        <f t="shared" si="163"/>
        <v>56.760000000000005</v>
      </c>
      <c r="U234" s="6">
        <f t="shared" si="153"/>
        <v>56.760000000000005</v>
      </c>
      <c r="V234" s="6">
        <f t="shared" si="154"/>
        <v>0</v>
      </c>
      <c r="W234" s="6">
        <f t="shared" si="155"/>
        <v>0</v>
      </c>
      <c r="X234" s="6">
        <f t="shared" si="156"/>
        <v>15.840000000000002</v>
      </c>
      <c r="Y234" s="72">
        <f t="shared" si="157"/>
        <v>56.760000000000005</v>
      </c>
      <c r="Z234" s="72">
        <f t="shared" si="158"/>
        <v>56.760000000000005</v>
      </c>
      <c r="AA234" s="67">
        <f t="shared" si="164"/>
        <v>72.600000000000009</v>
      </c>
      <c r="AB234" s="67">
        <f t="shared" si="165"/>
        <v>72.600000000000009</v>
      </c>
      <c r="AC234" s="4">
        <v>0</v>
      </c>
      <c r="AD234" s="4">
        <v>1</v>
      </c>
      <c r="AE234" s="4">
        <v>0</v>
      </c>
      <c r="AF234" s="4">
        <v>1</v>
      </c>
      <c r="AG234" s="4">
        <v>0</v>
      </c>
      <c r="AH234" s="4">
        <v>0</v>
      </c>
      <c r="AI234" s="4">
        <v>0</v>
      </c>
      <c r="AJ234" s="4">
        <v>0</v>
      </c>
      <c r="AK234" s="4">
        <v>0</v>
      </c>
      <c r="AL234" s="4">
        <v>0</v>
      </c>
      <c r="AM234" s="4">
        <v>1</v>
      </c>
      <c r="AN234" s="4" t="s">
        <v>386</v>
      </c>
      <c r="AO234" s="4">
        <v>0</v>
      </c>
      <c r="AP234" s="4">
        <v>0</v>
      </c>
      <c r="AQ234" s="4">
        <v>0</v>
      </c>
      <c r="AR234" s="4">
        <v>0</v>
      </c>
      <c r="AS234" s="4">
        <v>0</v>
      </c>
      <c r="AT234" s="4">
        <v>0</v>
      </c>
      <c r="AU234" s="4">
        <v>300</v>
      </c>
      <c r="AV234" s="4">
        <v>300</v>
      </c>
      <c r="AW234" s="4">
        <v>800</v>
      </c>
      <c r="AX234" s="4">
        <v>800</v>
      </c>
      <c r="AY234" s="4">
        <v>0</v>
      </c>
      <c r="AZ234" s="4">
        <v>0</v>
      </c>
      <c r="BA234" s="4">
        <v>0</v>
      </c>
      <c r="BB234" s="4">
        <v>0</v>
      </c>
      <c r="BC234" s="9">
        <f t="shared" si="166"/>
        <v>0</v>
      </c>
      <c r="BD234" s="4" t="s">
        <v>387</v>
      </c>
      <c r="BE234" s="14">
        <f t="shared" si="167"/>
        <v>800</v>
      </c>
      <c r="BF234" s="15">
        <f t="shared" si="159"/>
        <v>5.676000000000001</v>
      </c>
      <c r="BG234" s="14">
        <f t="shared" si="168"/>
        <v>0</v>
      </c>
      <c r="BH234" s="16">
        <f t="shared" si="160"/>
        <v>123.84</v>
      </c>
      <c r="BI234" s="14">
        <f t="shared" si="169"/>
        <v>0</v>
      </c>
      <c r="BJ234" s="14">
        <f t="shared" si="169"/>
        <v>0</v>
      </c>
      <c r="BK234" s="14">
        <f t="shared" si="169"/>
        <v>0</v>
      </c>
      <c r="BL234" s="17">
        <f t="shared" si="161"/>
        <v>0</v>
      </c>
      <c r="BM234" s="14">
        <f t="shared" si="192"/>
        <v>0</v>
      </c>
      <c r="BN234" s="14">
        <f t="shared" si="193"/>
        <v>0</v>
      </c>
      <c r="BO234" s="14">
        <f t="shared" si="193"/>
        <v>300</v>
      </c>
      <c r="BP234" s="14">
        <f t="shared" si="193"/>
        <v>0</v>
      </c>
      <c r="BQ234" s="14">
        <f t="shared" si="193"/>
        <v>0</v>
      </c>
      <c r="BR234" s="14">
        <f t="shared" si="193"/>
        <v>0</v>
      </c>
      <c r="BS234" s="14">
        <f t="shared" si="193"/>
        <v>0</v>
      </c>
      <c r="BT234" s="14">
        <f t="shared" si="193"/>
        <v>0</v>
      </c>
      <c r="BU234" s="14">
        <f t="shared" si="193"/>
        <v>300</v>
      </c>
      <c r="BV234" s="14">
        <f t="shared" si="193"/>
        <v>800</v>
      </c>
      <c r="BW234" s="14">
        <f t="shared" si="193"/>
        <v>0</v>
      </c>
      <c r="BX234" s="14">
        <f t="shared" si="193"/>
        <v>0</v>
      </c>
      <c r="BY234" s="14">
        <f t="shared" si="193"/>
        <v>0</v>
      </c>
      <c r="BZ234" s="14">
        <f t="shared" si="193"/>
        <v>0</v>
      </c>
      <c r="CA234" s="18">
        <f t="shared" si="170"/>
        <v>2329.5160000000001</v>
      </c>
      <c r="CB234" s="40">
        <f t="shared" si="182"/>
        <v>2.58</v>
      </c>
      <c r="CC234" s="39">
        <f t="shared" si="183"/>
        <v>2.8380000000000005</v>
      </c>
      <c r="CE234" s="39">
        <f t="shared" si="184"/>
        <v>12.384</v>
      </c>
      <c r="CF234" s="39">
        <f t="shared" si="185"/>
        <v>11.352000000000002</v>
      </c>
      <c r="CG234">
        <f t="shared" si="186"/>
        <v>0.78</v>
      </c>
      <c r="CI234">
        <f t="shared" si="187"/>
        <v>0</v>
      </c>
      <c r="CJ234" s="39">
        <f t="shared" si="188"/>
        <v>0.5676000000000001</v>
      </c>
      <c r="CK234" s="39">
        <f t="shared" si="189"/>
        <v>2.58</v>
      </c>
      <c r="CL234" s="39">
        <f t="shared" si="190"/>
        <v>0.11352000000000002</v>
      </c>
      <c r="CM234" s="83">
        <f t="shared" si="171"/>
        <v>4.5454545454545449E-2</v>
      </c>
      <c r="CN234" s="83">
        <f t="shared" si="172"/>
        <v>0.05</v>
      </c>
      <c r="CO234" s="83">
        <f t="shared" si="173"/>
        <v>0</v>
      </c>
      <c r="CP234" s="83">
        <f t="shared" si="174"/>
        <v>0.21818181818181817</v>
      </c>
      <c r="CQ234" s="83">
        <f t="shared" si="175"/>
        <v>0.2</v>
      </c>
      <c r="CR234" s="83">
        <f t="shared" si="176"/>
        <v>1.3742071881606765E-2</v>
      </c>
      <c r="CS234" s="83">
        <f t="shared" si="177"/>
        <v>0</v>
      </c>
      <c r="CT234" s="83">
        <f t="shared" si="178"/>
        <v>0</v>
      </c>
      <c r="CU234" s="83">
        <f t="shared" si="179"/>
        <v>0.01</v>
      </c>
      <c r="CV234" s="83">
        <f t="shared" si="180"/>
        <v>4.5454545454545449E-2</v>
      </c>
      <c r="CW234" s="83">
        <f t="shared" si="181"/>
        <v>2E-3</v>
      </c>
      <c r="CX234" s="124"/>
      <c r="CY234" s="125"/>
      <c r="CZ234" s="47"/>
    </row>
    <row r="235" spans="1:104" x14ac:dyDescent="0.25">
      <c r="A235">
        <v>4002</v>
      </c>
      <c r="B235">
        <v>266</v>
      </c>
      <c r="C235" t="s">
        <v>207</v>
      </c>
      <c r="D235" s="1">
        <v>41175.659675925926</v>
      </c>
      <c r="E235">
        <v>76</v>
      </c>
      <c r="F235" t="s">
        <v>502</v>
      </c>
      <c r="G235" t="s">
        <v>1119</v>
      </c>
      <c r="H235">
        <f t="shared" si="162"/>
        <v>1</v>
      </c>
      <c r="I235" t="s">
        <v>1500</v>
      </c>
      <c r="J235" t="s">
        <v>1003</v>
      </c>
      <c r="K235" s="65">
        <v>179.9</v>
      </c>
      <c r="L235" s="65"/>
      <c r="M235" t="s">
        <v>1407</v>
      </c>
      <c r="N235" t="str">
        <f>VLOOKUP(Geral!M235,PNV!$A$2:$E$354,2,0)</f>
        <v>PAV</v>
      </c>
      <c r="O235" t="str">
        <f>VLOOKUP(Geral!M235,PNV!$A$2:$E$354,5,0)</f>
        <v>PAV</v>
      </c>
      <c r="P235" t="s">
        <v>1012</v>
      </c>
      <c r="Q235" s="4">
        <v>2</v>
      </c>
      <c r="R235" s="4">
        <v>55</v>
      </c>
      <c r="S235" s="4">
        <v>10</v>
      </c>
      <c r="T235" s="67">
        <f t="shared" si="163"/>
        <v>550</v>
      </c>
      <c r="U235" s="6">
        <f t="shared" si="153"/>
        <v>550</v>
      </c>
      <c r="V235" s="6">
        <f t="shared" si="154"/>
        <v>715</v>
      </c>
      <c r="W235" s="6">
        <f t="shared" si="155"/>
        <v>715</v>
      </c>
      <c r="X235" s="6">
        <f t="shared" si="156"/>
        <v>396</v>
      </c>
      <c r="Y235" s="72">
        <f t="shared" si="157"/>
        <v>1100</v>
      </c>
      <c r="Z235" s="72">
        <f t="shared" si="158"/>
        <v>1100</v>
      </c>
      <c r="AA235" s="67">
        <f t="shared" si="164"/>
        <v>1496</v>
      </c>
      <c r="AB235" s="67">
        <f t="shared" si="165"/>
        <v>1496</v>
      </c>
      <c r="AC235" s="4">
        <v>0</v>
      </c>
      <c r="AD235" s="4">
        <v>1</v>
      </c>
      <c r="AE235" s="4">
        <v>0</v>
      </c>
      <c r="AF235" s="4">
        <v>0</v>
      </c>
      <c r="AG235" s="4">
        <v>0</v>
      </c>
      <c r="AH235" s="4">
        <v>1</v>
      </c>
      <c r="AI235" s="4">
        <v>0</v>
      </c>
      <c r="AJ235" s="4">
        <v>1</v>
      </c>
      <c r="AK235" s="4">
        <v>0</v>
      </c>
      <c r="AL235" s="4">
        <v>0</v>
      </c>
      <c r="AM235" s="4">
        <v>0</v>
      </c>
      <c r="AN235" s="4" t="s">
        <v>503</v>
      </c>
      <c r="AO235" s="4">
        <v>50</v>
      </c>
      <c r="AP235" s="4">
        <v>50</v>
      </c>
      <c r="AQ235" s="4">
        <v>100</v>
      </c>
      <c r="AR235" s="4">
        <v>100</v>
      </c>
      <c r="AS235" s="4">
        <v>0</v>
      </c>
      <c r="AT235" s="4">
        <v>0</v>
      </c>
      <c r="AU235" s="4">
        <v>110</v>
      </c>
      <c r="AV235" s="4">
        <v>110</v>
      </c>
      <c r="AW235" s="4">
        <v>0</v>
      </c>
      <c r="AX235" s="4">
        <v>0</v>
      </c>
      <c r="AY235" s="4">
        <v>0</v>
      </c>
      <c r="AZ235" s="4">
        <v>0</v>
      </c>
      <c r="BA235" s="3">
        <v>30</v>
      </c>
      <c r="BB235" s="3">
        <v>30</v>
      </c>
      <c r="BC235" s="9">
        <f t="shared" si="166"/>
        <v>0</v>
      </c>
      <c r="BD235" s="3">
        <v>0</v>
      </c>
      <c r="BE235" s="14">
        <f t="shared" si="167"/>
        <v>0</v>
      </c>
      <c r="BF235" s="15">
        <f t="shared" si="159"/>
        <v>0</v>
      </c>
      <c r="BG235" s="14">
        <f t="shared" si="168"/>
        <v>30</v>
      </c>
      <c r="BH235" s="16">
        <f t="shared" si="160"/>
        <v>264</v>
      </c>
      <c r="BI235" s="14">
        <f t="shared" si="169"/>
        <v>0</v>
      </c>
      <c r="BJ235" s="14">
        <f t="shared" si="169"/>
        <v>30</v>
      </c>
      <c r="BK235" s="14">
        <f t="shared" si="169"/>
        <v>0</v>
      </c>
      <c r="BL235" s="17">
        <f t="shared" si="161"/>
        <v>11</v>
      </c>
      <c r="BM235" s="14">
        <f t="shared" si="192"/>
        <v>0</v>
      </c>
      <c r="BN235" s="14">
        <f t="shared" si="193"/>
        <v>150</v>
      </c>
      <c r="BO235" s="14">
        <f t="shared" si="193"/>
        <v>110</v>
      </c>
      <c r="BP235" s="14">
        <f t="shared" si="193"/>
        <v>100</v>
      </c>
      <c r="BQ235" s="14">
        <f t="shared" si="193"/>
        <v>50</v>
      </c>
      <c r="BR235" s="14">
        <f t="shared" si="193"/>
        <v>0</v>
      </c>
      <c r="BS235" s="14">
        <f t="shared" si="193"/>
        <v>0</v>
      </c>
      <c r="BT235" s="14">
        <f t="shared" si="193"/>
        <v>0</v>
      </c>
      <c r="BU235" s="14">
        <f t="shared" si="193"/>
        <v>110</v>
      </c>
      <c r="BV235" s="14">
        <f t="shared" si="193"/>
        <v>0</v>
      </c>
      <c r="BW235" s="14">
        <f t="shared" si="193"/>
        <v>0</v>
      </c>
      <c r="BX235" s="14">
        <f t="shared" si="193"/>
        <v>0</v>
      </c>
      <c r="BY235" s="14">
        <f t="shared" si="193"/>
        <v>0</v>
      </c>
      <c r="BZ235" s="14">
        <f t="shared" si="193"/>
        <v>0</v>
      </c>
      <c r="CA235" s="18">
        <f t="shared" si="170"/>
        <v>855</v>
      </c>
      <c r="CB235" s="40">
        <f t="shared" si="182"/>
        <v>2.75</v>
      </c>
      <c r="CC235" s="39">
        <f t="shared" si="183"/>
        <v>6.875</v>
      </c>
      <c r="CE235" s="39">
        <f t="shared" si="184"/>
        <v>13.2</v>
      </c>
      <c r="CF235" s="39">
        <f t="shared" si="185"/>
        <v>110</v>
      </c>
      <c r="CG235">
        <f t="shared" si="186"/>
        <v>0.78</v>
      </c>
      <c r="CI235">
        <f t="shared" si="187"/>
        <v>5.5</v>
      </c>
      <c r="CJ235" s="39">
        <f t="shared" si="188"/>
        <v>5.5</v>
      </c>
      <c r="CK235" s="39">
        <f t="shared" si="189"/>
        <v>5.5</v>
      </c>
      <c r="CL235" s="39">
        <f t="shared" si="190"/>
        <v>1.1000000000000001</v>
      </c>
      <c r="CM235" s="83">
        <f t="shared" si="171"/>
        <v>5.0000000000000001E-3</v>
      </c>
      <c r="CN235" s="83">
        <f t="shared" si="172"/>
        <v>1.2500000000000001E-2</v>
      </c>
      <c r="CO235" s="83">
        <f t="shared" si="173"/>
        <v>0</v>
      </c>
      <c r="CP235" s="83">
        <f t="shared" si="174"/>
        <v>2.3999999999999997E-2</v>
      </c>
      <c r="CQ235" s="83">
        <f t="shared" si="175"/>
        <v>0.2</v>
      </c>
      <c r="CR235" s="83">
        <f t="shared" si="176"/>
        <v>1.4181818181818182E-3</v>
      </c>
      <c r="CS235" s="83">
        <f t="shared" si="177"/>
        <v>0</v>
      </c>
      <c r="CT235" s="83">
        <f t="shared" si="178"/>
        <v>0.01</v>
      </c>
      <c r="CU235" s="83">
        <f t="shared" si="179"/>
        <v>0.01</v>
      </c>
      <c r="CV235" s="83">
        <f t="shared" si="180"/>
        <v>0.01</v>
      </c>
      <c r="CW235" s="83">
        <f t="shared" si="181"/>
        <v>2E-3</v>
      </c>
      <c r="CX235" s="124"/>
      <c r="CY235" s="125"/>
      <c r="CZ235" s="47"/>
    </row>
    <row r="236" spans="1:104" x14ac:dyDescent="0.25">
      <c r="A236">
        <v>4068</v>
      </c>
      <c r="B236">
        <v>198</v>
      </c>
      <c r="C236" t="s">
        <v>207</v>
      </c>
      <c r="D236" s="1">
        <v>41165.450659722221</v>
      </c>
      <c r="E236">
        <v>10</v>
      </c>
      <c r="F236" t="s">
        <v>380</v>
      </c>
      <c r="G236" t="s">
        <v>1439</v>
      </c>
      <c r="H236">
        <f t="shared" si="162"/>
        <v>1</v>
      </c>
      <c r="I236" t="s">
        <v>1500</v>
      </c>
      <c r="J236" t="s">
        <v>1002</v>
      </c>
      <c r="K236" s="65">
        <v>179.9</v>
      </c>
      <c r="L236" s="65"/>
      <c r="M236" t="s">
        <v>1399</v>
      </c>
      <c r="N236" s="52" t="s">
        <v>1420</v>
      </c>
      <c r="O236" t="str">
        <f>VLOOKUP(Geral!M236,PNV!$A$2:$E$354,5,0)</f>
        <v>DUP</v>
      </c>
      <c r="P236" t="s">
        <v>1012</v>
      </c>
      <c r="Q236" s="4">
        <v>1</v>
      </c>
      <c r="R236" s="4">
        <v>11.6</v>
      </c>
      <c r="S236" s="4">
        <v>8</v>
      </c>
      <c r="T236" s="67">
        <f t="shared" si="163"/>
        <v>92.8</v>
      </c>
      <c r="U236" s="6">
        <f t="shared" si="153"/>
        <v>92.8</v>
      </c>
      <c r="V236" s="6">
        <f t="shared" si="154"/>
        <v>0</v>
      </c>
      <c r="W236" s="6">
        <f t="shared" si="155"/>
        <v>0</v>
      </c>
      <c r="X236" s="6">
        <f t="shared" si="156"/>
        <v>41.76</v>
      </c>
      <c r="Y236" s="72">
        <f t="shared" si="157"/>
        <v>92.8</v>
      </c>
      <c r="Z236" s="72">
        <f t="shared" si="158"/>
        <v>92.8</v>
      </c>
      <c r="AA236" s="67">
        <f t="shared" si="164"/>
        <v>134.56</v>
      </c>
      <c r="AB236" s="67">
        <f t="shared" si="165"/>
        <v>134.56</v>
      </c>
      <c r="AC236" s="4">
        <v>1</v>
      </c>
      <c r="AD236" s="4">
        <v>0</v>
      </c>
      <c r="AE236" s="4">
        <v>0</v>
      </c>
      <c r="AF236" s="4">
        <v>1</v>
      </c>
      <c r="AG236" s="4">
        <v>0</v>
      </c>
      <c r="AH236" s="4">
        <v>0</v>
      </c>
      <c r="AI236" s="4">
        <v>0</v>
      </c>
      <c r="AJ236" s="4">
        <v>1</v>
      </c>
      <c r="AK236" s="4">
        <v>0</v>
      </c>
      <c r="AL236" s="4">
        <v>0</v>
      </c>
      <c r="AM236" s="4">
        <v>0</v>
      </c>
      <c r="AN236" s="4" t="s">
        <v>381</v>
      </c>
      <c r="AO236" s="4">
        <v>0</v>
      </c>
      <c r="AP236" s="4">
        <v>0</v>
      </c>
      <c r="AQ236" s="4">
        <v>10</v>
      </c>
      <c r="AR236" s="4">
        <v>10</v>
      </c>
      <c r="AS236" s="4">
        <v>0</v>
      </c>
      <c r="AT236" s="4">
        <v>0</v>
      </c>
      <c r="AU236" s="4">
        <v>0</v>
      </c>
      <c r="AV236" s="4">
        <v>0</v>
      </c>
      <c r="AW236" s="4">
        <v>0</v>
      </c>
      <c r="AX236" s="4">
        <v>0</v>
      </c>
      <c r="AY236" s="4">
        <v>0</v>
      </c>
      <c r="AZ236" s="4">
        <v>0</v>
      </c>
      <c r="BA236" s="4">
        <v>0</v>
      </c>
      <c r="BB236" s="4">
        <v>0</v>
      </c>
      <c r="BC236" s="9">
        <f t="shared" si="166"/>
        <v>0</v>
      </c>
      <c r="BD236" s="4">
        <v>0</v>
      </c>
      <c r="BE236" s="14">
        <f t="shared" si="167"/>
        <v>0</v>
      </c>
      <c r="BF236" s="15">
        <f t="shared" si="159"/>
        <v>0</v>
      </c>
      <c r="BG236" s="14">
        <f t="shared" si="168"/>
        <v>0</v>
      </c>
      <c r="BH236" s="16">
        <f t="shared" si="160"/>
        <v>55.68</v>
      </c>
      <c r="BI236" s="14">
        <f t="shared" si="169"/>
        <v>0</v>
      </c>
      <c r="BJ236" s="14">
        <f t="shared" si="169"/>
        <v>0</v>
      </c>
      <c r="BK236" s="14">
        <f t="shared" si="169"/>
        <v>0</v>
      </c>
      <c r="BL236" s="17">
        <f t="shared" si="161"/>
        <v>2.3199999999999998</v>
      </c>
      <c r="BM236" s="14">
        <f t="shared" si="192"/>
        <v>0</v>
      </c>
      <c r="BN236" s="14">
        <f t="shared" si="193"/>
        <v>10</v>
      </c>
      <c r="BO236" s="14">
        <f t="shared" si="193"/>
        <v>0</v>
      </c>
      <c r="BP236" s="14">
        <f t="shared" si="193"/>
        <v>10</v>
      </c>
      <c r="BQ236" s="14">
        <f t="shared" si="193"/>
        <v>0</v>
      </c>
      <c r="BR236" s="14">
        <f t="shared" si="193"/>
        <v>0</v>
      </c>
      <c r="BS236" s="14">
        <f t="shared" si="193"/>
        <v>0</v>
      </c>
      <c r="BT236" s="14">
        <f t="shared" si="193"/>
        <v>0</v>
      </c>
      <c r="BU236" s="14">
        <f t="shared" si="193"/>
        <v>0</v>
      </c>
      <c r="BV236" s="14">
        <f t="shared" si="193"/>
        <v>0</v>
      </c>
      <c r="BW236" s="14">
        <f t="shared" si="193"/>
        <v>0</v>
      </c>
      <c r="BX236" s="14">
        <f t="shared" si="193"/>
        <v>0</v>
      </c>
      <c r="BY236" s="14">
        <f t="shared" si="193"/>
        <v>0</v>
      </c>
      <c r="BZ236" s="14">
        <f t="shared" si="193"/>
        <v>0</v>
      </c>
      <c r="CA236" s="18">
        <f t="shared" si="170"/>
        <v>78</v>
      </c>
      <c r="CB236" s="40">
        <f t="shared" si="182"/>
        <v>0.57999999999999996</v>
      </c>
      <c r="CC236" s="39">
        <f t="shared" si="183"/>
        <v>1.45</v>
      </c>
      <c r="CE236" s="39">
        <f t="shared" si="184"/>
        <v>2.7839999999999998</v>
      </c>
      <c r="CF236" s="39">
        <f t="shared" si="185"/>
        <v>18.559999999999999</v>
      </c>
      <c r="CG236">
        <f t="shared" si="186"/>
        <v>0.78</v>
      </c>
      <c r="CI236">
        <f t="shared" si="187"/>
        <v>1.1599999999999999</v>
      </c>
      <c r="CJ236" s="39">
        <f t="shared" si="188"/>
        <v>0.92799999999999994</v>
      </c>
      <c r="CK236" s="39">
        <f t="shared" si="189"/>
        <v>1.1599999999999999</v>
      </c>
      <c r="CL236" s="39">
        <f t="shared" si="190"/>
        <v>0.18559999999999999</v>
      </c>
      <c r="CM236" s="83">
        <f t="shared" si="171"/>
        <v>6.2499999999999995E-3</v>
      </c>
      <c r="CN236" s="83">
        <f t="shared" si="172"/>
        <v>1.5625E-2</v>
      </c>
      <c r="CO236" s="83">
        <f t="shared" si="173"/>
        <v>0</v>
      </c>
      <c r="CP236" s="83">
        <f t="shared" si="174"/>
        <v>0.03</v>
      </c>
      <c r="CQ236" s="83">
        <f t="shared" si="175"/>
        <v>0.19999999999999998</v>
      </c>
      <c r="CR236" s="83">
        <f t="shared" si="176"/>
        <v>8.4051724137931046E-3</v>
      </c>
      <c r="CS236" s="83">
        <f t="shared" si="177"/>
        <v>0</v>
      </c>
      <c r="CT236" s="83">
        <f t="shared" si="178"/>
        <v>1.2499999999999999E-2</v>
      </c>
      <c r="CU236" s="83">
        <f t="shared" si="179"/>
        <v>0.01</v>
      </c>
      <c r="CV236" s="83">
        <f t="shared" si="180"/>
        <v>1.2499999999999999E-2</v>
      </c>
      <c r="CW236" s="83">
        <f t="shared" si="181"/>
        <v>2E-3</v>
      </c>
      <c r="CX236" s="124"/>
      <c r="CY236" s="125"/>
      <c r="CZ236" s="47"/>
    </row>
    <row r="237" spans="1:104" x14ac:dyDescent="0.25">
      <c r="A237">
        <v>4069</v>
      </c>
      <c r="B237">
        <v>199</v>
      </c>
      <c r="C237" t="s">
        <v>207</v>
      </c>
      <c r="D237" s="1">
        <v>41165.461030092592</v>
      </c>
      <c r="E237">
        <v>11</v>
      </c>
      <c r="F237" t="s">
        <v>1495</v>
      </c>
      <c r="G237" t="s">
        <v>1439</v>
      </c>
      <c r="H237">
        <f t="shared" si="162"/>
        <v>1</v>
      </c>
      <c r="I237" t="s">
        <v>1500</v>
      </c>
      <c r="J237" t="s">
        <v>1002</v>
      </c>
      <c r="K237" s="65">
        <v>179.9</v>
      </c>
      <c r="L237" s="65"/>
      <c r="M237" t="s">
        <v>1399</v>
      </c>
      <c r="N237" s="52" t="s">
        <v>1420</v>
      </c>
      <c r="O237" t="str">
        <f>VLOOKUP(Geral!M237,PNV!$A$2:$E$354,5,0)</f>
        <v>DUP</v>
      </c>
      <c r="P237" t="s">
        <v>1012</v>
      </c>
      <c r="Q237" s="4">
        <v>1</v>
      </c>
      <c r="R237" s="4">
        <v>12</v>
      </c>
      <c r="S237" s="4">
        <v>10.1</v>
      </c>
      <c r="T237" s="67">
        <f t="shared" si="163"/>
        <v>121.19999999999999</v>
      </c>
      <c r="U237" s="6">
        <f t="shared" si="153"/>
        <v>121.19999999999999</v>
      </c>
      <c r="V237" s="6">
        <f t="shared" si="154"/>
        <v>0</v>
      </c>
      <c r="W237" s="6">
        <f t="shared" si="155"/>
        <v>0</v>
      </c>
      <c r="X237" s="6">
        <f t="shared" si="156"/>
        <v>43.2</v>
      </c>
      <c r="Y237" s="72">
        <f t="shared" si="157"/>
        <v>121.19999999999999</v>
      </c>
      <c r="Z237" s="72">
        <f t="shared" si="158"/>
        <v>121.19999999999999</v>
      </c>
      <c r="AA237" s="67">
        <f t="shared" si="164"/>
        <v>164.39999999999998</v>
      </c>
      <c r="AB237" s="67">
        <f t="shared" si="165"/>
        <v>164.39999999999998</v>
      </c>
      <c r="AC237" s="4">
        <v>1</v>
      </c>
      <c r="AD237" s="4">
        <v>0</v>
      </c>
      <c r="AE237" s="4">
        <v>0</v>
      </c>
      <c r="AF237" s="4">
        <v>1</v>
      </c>
      <c r="AG237" s="4">
        <v>0</v>
      </c>
      <c r="AH237" s="4">
        <v>0</v>
      </c>
      <c r="AI237" s="4">
        <v>0</v>
      </c>
      <c r="AJ237" s="4">
        <v>1</v>
      </c>
      <c r="AK237" s="4">
        <v>0</v>
      </c>
      <c r="AL237" s="4">
        <v>0</v>
      </c>
      <c r="AM237" s="4">
        <v>0</v>
      </c>
      <c r="AN237" s="4" t="s">
        <v>382</v>
      </c>
      <c r="AO237" s="4">
        <v>0</v>
      </c>
      <c r="AP237" s="4">
        <v>0</v>
      </c>
      <c r="AQ237" s="4">
        <v>10</v>
      </c>
      <c r="AR237" s="4">
        <v>10</v>
      </c>
      <c r="AS237" s="4">
        <v>0</v>
      </c>
      <c r="AT237" s="4">
        <v>0</v>
      </c>
      <c r="AU237" s="4">
        <v>0</v>
      </c>
      <c r="AV237" s="4">
        <v>0</v>
      </c>
      <c r="AW237" s="4">
        <v>0</v>
      </c>
      <c r="AX237" s="4">
        <v>0</v>
      </c>
      <c r="AY237" s="4">
        <v>0</v>
      </c>
      <c r="AZ237" s="4">
        <v>0</v>
      </c>
      <c r="BA237" s="4">
        <v>0</v>
      </c>
      <c r="BB237" s="4">
        <v>0</v>
      </c>
      <c r="BC237" s="9">
        <f t="shared" si="166"/>
        <v>0</v>
      </c>
      <c r="BD237" s="4">
        <v>24</v>
      </c>
      <c r="BE237" s="14">
        <f t="shared" si="167"/>
        <v>0</v>
      </c>
      <c r="BF237" s="15">
        <f t="shared" si="159"/>
        <v>0</v>
      </c>
      <c r="BG237" s="14">
        <f t="shared" si="168"/>
        <v>0</v>
      </c>
      <c r="BH237" s="16">
        <f t="shared" si="160"/>
        <v>57.599999999999994</v>
      </c>
      <c r="BI237" s="14">
        <f t="shared" si="169"/>
        <v>0</v>
      </c>
      <c r="BJ237" s="14">
        <f t="shared" si="169"/>
        <v>0</v>
      </c>
      <c r="BK237" s="14">
        <f t="shared" si="169"/>
        <v>0</v>
      </c>
      <c r="BL237" s="17">
        <f t="shared" si="161"/>
        <v>2.4000000000000004</v>
      </c>
      <c r="BM237" s="14">
        <f t="shared" si="192"/>
        <v>0</v>
      </c>
      <c r="BN237" s="14">
        <f t="shared" si="193"/>
        <v>10</v>
      </c>
      <c r="BO237" s="14">
        <f t="shared" si="193"/>
        <v>0</v>
      </c>
      <c r="BP237" s="14">
        <f t="shared" si="193"/>
        <v>10</v>
      </c>
      <c r="BQ237" s="14">
        <f t="shared" si="193"/>
        <v>0</v>
      </c>
      <c r="BR237" s="14">
        <f t="shared" si="193"/>
        <v>0</v>
      </c>
      <c r="BS237" s="14">
        <f t="shared" si="193"/>
        <v>0</v>
      </c>
      <c r="BT237" s="14">
        <f t="shared" si="193"/>
        <v>0</v>
      </c>
      <c r="BU237" s="14">
        <f t="shared" si="193"/>
        <v>0</v>
      </c>
      <c r="BV237" s="14">
        <f t="shared" si="193"/>
        <v>0</v>
      </c>
      <c r="BW237" s="14">
        <f t="shared" si="193"/>
        <v>0</v>
      </c>
      <c r="BX237" s="14">
        <f t="shared" si="193"/>
        <v>0</v>
      </c>
      <c r="BY237" s="14">
        <f t="shared" si="193"/>
        <v>0</v>
      </c>
      <c r="BZ237" s="14">
        <f t="shared" si="193"/>
        <v>0</v>
      </c>
      <c r="CA237" s="18">
        <f t="shared" si="170"/>
        <v>80</v>
      </c>
      <c r="CB237" s="40">
        <f t="shared" si="182"/>
        <v>0.60000000000000009</v>
      </c>
      <c r="CC237" s="39">
        <f t="shared" si="183"/>
        <v>1.5000000000000002</v>
      </c>
      <c r="CE237" s="39">
        <f t="shared" si="184"/>
        <v>2.8800000000000003</v>
      </c>
      <c r="CF237" s="39">
        <f t="shared" si="185"/>
        <v>24.240000000000002</v>
      </c>
      <c r="CG237">
        <f t="shared" si="186"/>
        <v>0.78</v>
      </c>
      <c r="CI237">
        <f t="shared" si="187"/>
        <v>1.2000000000000002</v>
      </c>
      <c r="CJ237" s="39">
        <f t="shared" si="188"/>
        <v>1.2120000000000002</v>
      </c>
      <c r="CK237" s="39">
        <f t="shared" si="189"/>
        <v>1.2000000000000002</v>
      </c>
      <c r="CL237" s="39">
        <f t="shared" si="190"/>
        <v>0.24240000000000006</v>
      </c>
      <c r="CM237" s="83">
        <f t="shared" si="171"/>
        <v>4.9504950495049514E-3</v>
      </c>
      <c r="CN237" s="83">
        <f t="shared" si="172"/>
        <v>1.2376237623762379E-2</v>
      </c>
      <c r="CO237" s="83">
        <f t="shared" si="173"/>
        <v>0</v>
      </c>
      <c r="CP237" s="83">
        <f t="shared" si="174"/>
        <v>2.3762376237623766E-2</v>
      </c>
      <c r="CQ237" s="83">
        <f t="shared" si="175"/>
        <v>0.20000000000000004</v>
      </c>
      <c r="CR237" s="83">
        <f t="shared" si="176"/>
        <v>6.4356435643564362E-3</v>
      </c>
      <c r="CS237" s="83">
        <f t="shared" si="177"/>
        <v>0</v>
      </c>
      <c r="CT237" s="83">
        <f t="shared" si="178"/>
        <v>9.9009900990099028E-3</v>
      </c>
      <c r="CU237" s="83">
        <f t="shared" si="179"/>
        <v>1.0000000000000002E-2</v>
      </c>
      <c r="CV237" s="83">
        <f t="shared" si="180"/>
        <v>9.9009900990099028E-3</v>
      </c>
      <c r="CW237" s="83">
        <f t="shared" si="181"/>
        <v>2.0000000000000005E-3</v>
      </c>
      <c r="CX237" s="124"/>
      <c r="CY237" s="125"/>
      <c r="CZ237" s="47"/>
    </row>
    <row r="238" spans="1:104" x14ac:dyDescent="0.25">
      <c r="A238">
        <v>4070</v>
      </c>
      <c r="B238">
        <v>200</v>
      </c>
      <c r="C238" t="s">
        <v>207</v>
      </c>
      <c r="D238" s="1">
        <v>41165.466747685183</v>
      </c>
      <c r="E238">
        <v>12</v>
      </c>
      <c r="F238" t="s">
        <v>383</v>
      </c>
      <c r="G238" t="s">
        <v>1439</v>
      </c>
      <c r="H238">
        <f t="shared" si="162"/>
        <v>1</v>
      </c>
      <c r="I238" t="s">
        <v>1500</v>
      </c>
      <c r="J238" t="s">
        <v>1002</v>
      </c>
      <c r="K238" s="65">
        <v>179.9</v>
      </c>
      <c r="L238" s="65"/>
      <c r="M238" t="s">
        <v>1399</v>
      </c>
      <c r="N238" s="52" t="s">
        <v>1420</v>
      </c>
      <c r="O238" t="str">
        <f>VLOOKUP(Geral!M238,PNV!$A$2:$E$354,5,0)</f>
        <v>DUP</v>
      </c>
      <c r="P238" t="s">
        <v>1012</v>
      </c>
      <c r="Q238" s="4">
        <v>1</v>
      </c>
      <c r="R238" s="4">
        <v>12</v>
      </c>
      <c r="S238" s="4">
        <v>10.1</v>
      </c>
      <c r="T238" s="67">
        <f t="shared" si="163"/>
        <v>121.19999999999999</v>
      </c>
      <c r="U238" s="6">
        <f t="shared" si="153"/>
        <v>121.19999999999999</v>
      </c>
      <c r="V238" s="6">
        <f t="shared" si="154"/>
        <v>0</v>
      </c>
      <c r="W238" s="6">
        <f t="shared" si="155"/>
        <v>0</v>
      </c>
      <c r="X238" s="6">
        <f t="shared" si="156"/>
        <v>43.2</v>
      </c>
      <c r="Y238" s="72">
        <f t="shared" si="157"/>
        <v>121.19999999999999</v>
      </c>
      <c r="Z238" s="72">
        <f t="shared" si="158"/>
        <v>121.19999999999999</v>
      </c>
      <c r="AA238" s="67">
        <f t="shared" si="164"/>
        <v>164.39999999999998</v>
      </c>
      <c r="AB238" s="67">
        <f t="shared" si="165"/>
        <v>164.39999999999998</v>
      </c>
      <c r="AC238" s="4">
        <v>1</v>
      </c>
      <c r="AD238" s="4">
        <v>0</v>
      </c>
      <c r="AE238" s="4">
        <v>0</v>
      </c>
      <c r="AF238" s="4">
        <v>1</v>
      </c>
      <c r="AG238" s="4">
        <v>0</v>
      </c>
      <c r="AH238" s="4">
        <v>0</v>
      </c>
      <c r="AI238" s="4">
        <v>0</v>
      </c>
      <c r="AJ238" s="4">
        <v>1</v>
      </c>
      <c r="AK238" s="4">
        <v>0</v>
      </c>
      <c r="AL238" s="4">
        <v>0</v>
      </c>
      <c r="AM238" s="4">
        <v>0</v>
      </c>
      <c r="AN238" s="4" t="s">
        <v>384</v>
      </c>
      <c r="AO238" s="4">
        <v>0</v>
      </c>
      <c r="AP238" s="4">
        <v>0</v>
      </c>
      <c r="AQ238" s="4">
        <v>20</v>
      </c>
      <c r="AR238" s="4">
        <v>20</v>
      </c>
      <c r="AS238" s="4">
        <v>0</v>
      </c>
      <c r="AT238" s="4">
        <v>0</v>
      </c>
      <c r="AU238" s="4">
        <v>0</v>
      </c>
      <c r="AV238" s="4">
        <v>0</v>
      </c>
      <c r="AW238" s="4">
        <v>0</v>
      </c>
      <c r="AX238" s="4">
        <v>0</v>
      </c>
      <c r="AY238" s="4">
        <v>0</v>
      </c>
      <c r="AZ238" s="4">
        <v>0</v>
      </c>
      <c r="BA238" s="4">
        <v>0</v>
      </c>
      <c r="BB238" s="4">
        <v>0</v>
      </c>
      <c r="BC238" s="9">
        <f t="shared" si="166"/>
        <v>0</v>
      </c>
      <c r="BD238" s="4">
        <v>24</v>
      </c>
      <c r="BE238" s="14">
        <f t="shared" si="167"/>
        <v>0</v>
      </c>
      <c r="BF238" s="15">
        <f t="shared" si="159"/>
        <v>0</v>
      </c>
      <c r="BG238" s="14">
        <f t="shared" si="168"/>
        <v>0</v>
      </c>
      <c r="BH238" s="16">
        <f t="shared" si="160"/>
        <v>57.599999999999994</v>
      </c>
      <c r="BI238" s="14">
        <f t="shared" si="169"/>
        <v>0</v>
      </c>
      <c r="BJ238" s="14">
        <f t="shared" si="169"/>
        <v>0</v>
      </c>
      <c r="BK238" s="14">
        <f t="shared" si="169"/>
        <v>0</v>
      </c>
      <c r="BL238" s="17">
        <f t="shared" si="161"/>
        <v>2.4000000000000004</v>
      </c>
      <c r="BM238" s="14">
        <f t="shared" si="192"/>
        <v>0</v>
      </c>
      <c r="BN238" s="14">
        <f t="shared" si="193"/>
        <v>20</v>
      </c>
      <c r="BO238" s="14">
        <f t="shared" si="193"/>
        <v>0</v>
      </c>
      <c r="BP238" s="14">
        <f t="shared" si="193"/>
        <v>20</v>
      </c>
      <c r="BQ238" s="14">
        <f t="shared" si="193"/>
        <v>0</v>
      </c>
      <c r="BR238" s="14">
        <f t="shared" si="193"/>
        <v>0</v>
      </c>
      <c r="BS238" s="14">
        <f t="shared" si="193"/>
        <v>0</v>
      </c>
      <c r="BT238" s="14">
        <f t="shared" si="193"/>
        <v>0</v>
      </c>
      <c r="BU238" s="14">
        <f t="shared" si="193"/>
        <v>0</v>
      </c>
      <c r="BV238" s="14">
        <f t="shared" si="193"/>
        <v>0</v>
      </c>
      <c r="BW238" s="14">
        <f t="shared" si="193"/>
        <v>0</v>
      </c>
      <c r="BX238" s="14">
        <f t="shared" si="193"/>
        <v>0</v>
      </c>
      <c r="BY238" s="14">
        <f t="shared" si="193"/>
        <v>0</v>
      </c>
      <c r="BZ238" s="14">
        <f t="shared" si="193"/>
        <v>0</v>
      </c>
      <c r="CA238" s="18">
        <f t="shared" si="170"/>
        <v>100</v>
      </c>
      <c r="CB238" s="40">
        <f t="shared" si="182"/>
        <v>0.60000000000000009</v>
      </c>
      <c r="CC238" s="39">
        <f t="shared" si="183"/>
        <v>1.5000000000000002</v>
      </c>
      <c r="CE238" s="39">
        <f t="shared" si="184"/>
        <v>2.8800000000000003</v>
      </c>
      <c r="CF238" s="39">
        <f t="shared" si="185"/>
        <v>24.240000000000002</v>
      </c>
      <c r="CG238">
        <f t="shared" si="186"/>
        <v>0.78</v>
      </c>
      <c r="CI238">
        <f t="shared" si="187"/>
        <v>1.2000000000000002</v>
      </c>
      <c r="CJ238" s="39">
        <f t="shared" si="188"/>
        <v>1.2120000000000002</v>
      </c>
      <c r="CK238" s="39">
        <f t="shared" si="189"/>
        <v>1.2000000000000002</v>
      </c>
      <c r="CL238" s="39">
        <f t="shared" si="190"/>
        <v>0.24240000000000006</v>
      </c>
      <c r="CM238" s="83">
        <f t="shared" si="171"/>
        <v>4.9504950495049514E-3</v>
      </c>
      <c r="CN238" s="83">
        <f t="shared" si="172"/>
        <v>1.2376237623762379E-2</v>
      </c>
      <c r="CO238" s="83">
        <f t="shared" si="173"/>
        <v>0</v>
      </c>
      <c r="CP238" s="83">
        <f t="shared" si="174"/>
        <v>2.3762376237623766E-2</v>
      </c>
      <c r="CQ238" s="83">
        <f t="shared" si="175"/>
        <v>0.20000000000000004</v>
      </c>
      <c r="CR238" s="83">
        <f t="shared" si="176"/>
        <v>6.4356435643564362E-3</v>
      </c>
      <c r="CS238" s="83">
        <f t="shared" si="177"/>
        <v>0</v>
      </c>
      <c r="CT238" s="83">
        <f t="shared" si="178"/>
        <v>9.9009900990099028E-3</v>
      </c>
      <c r="CU238" s="83">
        <f t="shared" si="179"/>
        <v>1.0000000000000002E-2</v>
      </c>
      <c r="CV238" s="83">
        <f t="shared" si="180"/>
        <v>9.9009900990099028E-3</v>
      </c>
      <c r="CW238" s="83">
        <f t="shared" si="181"/>
        <v>2.0000000000000005E-3</v>
      </c>
      <c r="CX238" s="124"/>
      <c r="CY238" s="125"/>
      <c r="CZ238" s="47"/>
    </row>
    <row r="239" spans="1:104" x14ac:dyDescent="0.25">
      <c r="A239">
        <v>4071</v>
      </c>
      <c r="B239">
        <v>196</v>
      </c>
      <c r="C239" t="s">
        <v>207</v>
      </c>
      <c r="D239" s="1">
        <v>41165.41847222222</v>
      </c>
      <c r="E239">
        <v>8</v>
      </c>
      <c r="F239" t="s">
        <v>375</v>
      </c>
      <c r="G239" t="s">
        <v>1439</v>
      </c>
      <c r="H239">
        <f t="shared" si="162"/>
        <v>1</v>
      </c>
      <c r="I239" t="s">
        <v>1500</v>
      </c>
      <c r="J239" t="s">
        <v>1002</v>
      </c>
      <c r="K239" s="65">
        <v>180.05</v>
      </c>
      <c r="L239" s="65"/>
      <c r="M239" t="s">
        <v>1399</v>
      </c>
      <c r="N239" s="52" t="s">
        <v>1420</v>
      </c>
      <c r="O239" t="str">
        <f>VLOOKUP(Geral!M239,PNV!$A$2:$E$354,5,0)</f>
        <v>DUP</v>
      </c>
      <c r="P239" t="s">
        <v>1012</v>
      </c>
      <c r="Q239" s="4">
        <v>1</v>
      </c>
      <c r="R239" s="4">
        <v>11.6</v>
      </c>
      <c r="S239" s="4">
        <v>10.8</v>
      </c>
      <c r="T239" s="67">
        <f t="shared" si="163"/>
        <v>125.28</v>
      </c>
      <c r="U239" s="6">
        <f t="shared" si="153"/>
        <v>125.28</v>
      </c>
      <c r="V239" s="6">
        <f t="shared" si="154"/>
        <v>0</v>
      </c>
      <c r="W239" s="6">
        <f t="shared" si="155"/>
        <v>0</v>
      </c>
      <c r="X239" s="6">
        <f t="shared" si="156"/>
        <v>41.76</v>
      </c>
      <c r="Y239" s="72">
        <f t="shared" si="157"/>
        <v>125.28</v>
      </c>
      <c r="Z239" s="72">
        <f t="shared" si="158"/>
        <v>125.28</v>
      </c>
      <c r="AA239" s="67">
        <f t="shared" si="164"/>
        <v>167.04</v>
      </c>
      <c r="AB239" s="67">
        <f t="shared" si="165"/>
        <v>167.04</v>
      </c>
      <c r="AC239" s="4">
        <v>1</v>
      </c>
      <c r="AD239" s="4">
        <v>0</v>
      </c>
      <c r="AE239" s="4">
        <v>0</v>
      </c>
      <c r="AF239" s="4">
        <v>1</v>
      </c>
      <c r="AG239" s="4">
        <v>0</v>
      </c>
      <c r="AH239" s="4">
        <v>0</v>
      </c>
      <c r="AI239" s="4">
        <v>0</v>
      </c>
      <c r="AJ239" s="4">
        <v>1</v>
      </c>
      <c r="AK239" s="4">
        <v>0</v>
      </c>
      <c r="AL239" s="4">
        <v>0</v>
      </c>
      <c r="AM239" s="4">
        <v>0</v>
      </c>
      <c r="AN239" s="4" t="s">
        <v>376</v>
      </c>
      <c r="AO239" s="4">
        <v>0</v>
      </c>
      <c r="AP239" s="4">
        <v>0</v>
      </c>
      <c r="AQ239" s="4">
        <v>0</v>
      </c>
      <c r="AR239" s="4">
        <v>0</v>
      </c>
      <c r="AS239" s="4">
        <v>0</v>
      </c>
      <c r="AT239" s="4">
        <v>0</v>
      </c>
      <c r="AU239" s="4">
        <v>0</v>
      </c>
      <c r="AV239" s="4">
        <v>0</v>
      </c>
      <c r="AW239" s="4">
        <v>0</v>
      </c>
      <c r="AX239" s="4">
        <v>0</v>
      </c>
      <c r="AY239" s="4">
        <v>0</v>
      </c>
      <c r="AZ239" s="4">
        <v>0</v>
      </c>
      <c r="BA239" s="4">
        <v>0</v>
      </c>
      <c r="BB239" s="4">
        <v>0</v>
      </c>
      <c r="BC239" s="9">
        <f t="shared" si="166"/>
        <v>0</v>
      </c>
      <c r="BD239" s="4">
        <v>0</v>
      </c>
      <c r="BE239" s="14">
        <f t="shared" si="167"/>
        <v>0</v>
      </c>
      <c r="BF239" s="15">
        <f t="shared" si="159"/>
        <v>0</v>
      </c>
      <c r="BG239" s="14">
        <f t="shared" si="168"/>
        <v>0</v>
      </c>
      <c r="BH239" s="16">
        <f t="shared" si="160"/>
        <v>55.68</v>
      </c>
      <c r="BI239" s="14">
        <f t="shared" si="169"/>
        <v>0</v>
      </c>
      <c r="BJ239" s="14">
        <f t="shared" si="169"/>
        <v>0</v>
      </c>
      <c r="BK239" s="14">
        <f t="shared" si="169"/>
        <v>0</v>
      </c>
      <c r="BL239" s="17">
        <f t="shared" si="161"/>
        <v>2.3199999999999998</v>
      </c>
      <c r="BM239" s="14">
        <f t="shared" si="192"/>
        <v>0</v>
      </c>
      <c r="BN239" s="14">
        <f t="shared" si="193"/>
        <v>0</v>
      </c>
      <c r="BO239" s="14">
        <f t="shared" si="193"/>
        <v>0</v>
      </c>
      <c r="BP239" s="14">
        <f t="shared" si="193"/>
        <v>0</v>
      </c>
      <c r="BQ239" s="14">
        <f t="shared" si="193"/>
        <v>0</v>
      </c>
      <c r="BR239" s="14">
        <f t="shared" si="193"/>
        <v>0</v>
      </c>
      <c r="BS239" s="14">
        <f t="shared" si="193"/>
        <v>0</v>
      </c>
      <c r="BT239" s="14">
        <f t="shared" si="193"/>
        <v>0</v>
      </c>
      <c r="BU239" s="14">
        <f t="shared" si="193"/>
        <v>0</v>
      </c>
      <c r="BV239" s="14">
        <f t="shared" si="193"/>
        <v>0</v>
      </c>
      <c r="BW239" s="14">
        <f t="shared" si="193"/>
        <v>0</v>
      </c>
      <c r="BX239" s="14">
        <f t="shared" si="193"/>
        <v>0</v>
      </c>
      <c r="BY239" s="14">
        <f t="shared" si="193"/>
        <v>0</v>
      </c>
      <c r="BZ239" s="14">
        <f t="shared" si="193"/>
        <v>0</v>
      </c>
      <c r="CA239" s="18">
        <f t="shared" si="170"/>
        <v>58</v>
      </c>
      <c r="CB239" s="40">
        <f t="shared" si="182"/>
        <v>0.57999999999999996</v>
      </c>
      <c r="CC239" s="39">
        <f t="shared" si="183"/>
        <v>1.45</v>
      </c>
      <c r="CE239" s="39">
        <f t="shared" si="184"/>
        <v>2.7839999999999998</v>
      </c>
      <c r="CF239" s="39">
        <f t="shared" si="185"/>
        <v>25.056000000000001</v>
      </c>
      <c r="CG239">
        <f t="shared" si="186"/>
        <v>0.78</v>
      </c>
      <c r="CI239">
        <f t="shared" si="187"/>
        <v>1.1599999999999999</v>
      </c>
      <c r="CJ239" s="39">
        <f t="shared" si="188"/>
        <v>1.2528000000000001</v>
      </c>
      <c r="CK239" s="39">
        <f t="shared" si="189"/>
        <v>1.1599999999999999</v>
      </c>
      <c r="CL239" s="39">
        <f t="shared" si="190"/>
        <v>0.25056000000000006</v>
      </c>
      <c r="CM239" s="83">
        <f t="shared" si="171"/>
        <v>4.6296296296296294E-3</v>
      </c>
      <c r="CN239" s="83">
        <f t="shared" si="172"/>
        <v>1.1574074074074073E-2</v>
      </c>
      <c r="CO239" s="83">
        <f t="shared" si="173"/>
        <v>0</v>
      </c>
      <c r="CP239" s="83">
        <f t="shared" si="174"/>
        <v>2.222222222222222E-2</v>
      </c>
      <c r="CQ239" s="83">
        <f t="shared" si="175"/>
        <v>0.2</v>
      </c>
      <c r="CR239" s="83">
        <f t="shared" si="176"/>
        <v>6.2260536398467438E-3</v>
      </c>
      <c r="CS239" s="83">
        <f t="shared" si="177"/>
        <v>0</v>
      </c>
      <c r="CT239" s="83">
        <f t="shared" si="178"/>
        <v>9.2592592592592587E-3</v>
      </c>
      <c r="CU239" s="83">
        <f t="shared" si="179"/>
        <v>0.01</v>
      </c>
      <c r="CV239" s="83">
        <f t="shared" si="180"/>
        <v>9.2592592592592587E-3</v>
      </c>
      <c r="CW239" s="83">
        <f t="shared" si="181"/>
        <v>2.0000000000000005E-3</v>
      </c>
      <c r="CX239" s="124"/>
      <c r="CY239" s="125"/>
      <c r="CZ239" s="47"/>
    </row>
    <row r="240" spans="1:104" x14ac:dyDescent="0.25">
      <c r="A240">
        <v>4072</v>
      </c>
      <c r="B240">
        <v>197</v>
      </c>
      <c r="C240" t="s">
        <v>207</v>
      </c>
      <c r="D240" s="1">
        <v>41165.432511574072</v>
      </c>
      <c r="E240">
        <v>9</v>
      </c>
      <c r="F240" t="s">
        <v>377</v>
      </c>
      <c r="G240" t="s">
        <v>1439</v>
      </c>
      <c r="H240">
        <f t="shared" si="162"/>
        <v>1</v>
      </c>
      <c r="I240" t="s">
        <v>1500</v>
      </c>
      <c r="J240" t="s">
        <v>1002</v>
      </c>
      <c r="K240" s="65">
        <v>180.05</v>
      </c>
      <c r="L240" s="65"/>
      <c r="M240" t="s">
        <v>1399</v>
      </c>
      <c r="N240" s="52" t="s">
        <v>1420</v>
      </c>
      <c r="O240" t="str">
        <f>VLOOKUP(Geral!M240,PNV!$A$2:$E$354,5,0)</f>
        <v>DUP</v>
      </c>
      <c r="P240" t="s">
        <v>1012</v>
      </c>
      <c r="Q240" s="4">
        <v>1</v>
      </c>
      <c r="R240" s="4">
        <v>11.6</v>
      </c>
      <c r="S240" s="4">
        <v>10.8</v>
      </c>
      <c r="T240" s="67">
        <f t="shared" si="163"/>
        <v>125.28</v>
      </c>
      <c r="U240" s="6">
        <f t="shared" si="153"/>
        <v>125.28</v>
      </c>
      <c r="V240" s="6">
        <f t="shared" si="154"/>
        <v>0</v>
      </c>
      <c r="W240" s="6">
        <f t="shared" si="155"/>
        <v>0</v>
      </c>
      <c r="X240" s="6">
        <f t="shared" si="156"/>
        <v>41.76</v>
      </c>
      <c r="Y240" s="72">
        <f t="shared" si="157"/>
        <v>125.28</v>
      </c>
      <c r="Z240" s="72">
        <f t="shared" si="158"/>
        <v>125.28</v>
      </c>
      <c r="AA240" s="67">
        <f t="shared" si="164"/>
        <v>167.04</v>
      </c>
      <c r="AB240" s="67">
        <f t="shared" si="165"/>
        <v>167.04</v>
      </c>
      <c r="AC240" s="4">
        <v>1</v>
      </c>
      <c r="AD240" s="4">
        <v>0</v>
      </c>
      <c r="AE240" s="4">
        <v>0</v>
      </c>
      <c r="AF240" s="4">
        <v>1</v>
      </c>
      <c r="AG240" s="4">
        <v>0</v>
      </c>
      <c r="AH240" s="4">
        <v>0</v>
      </c>
      <c r="AI240" s="4">
        <v>0</v>
      </c>
      <c r="AJ240" s="4">
        <v>1</v>
      </c>
      <c r="AK240" s="4">
        <v>0</v>
      </c>
      <c r="AL240" s="4">
        <v>0</v>
      </c>
      <c r="AM240" s="4">
        <v>0</v>
      </c>
      <c r="AN240" s="4" t="s">
        <v>378</v>
      </c>
      <c r="AO240" s="4">
        <v>2</v>
      </c>
      <c r="AP240" s="4">
        <v>2</v>
      </c>
      <c r="AQ240" s="4">
        <v>10</v>
      </c>
      <c r="AR240" s="4">
        <v>10</v>
      </c>
      <c r="AS240" s="4">
        <v>0</v>
      </c>
      <c r="AT240" s="4">
        <v>0</v>
      </c>
      <c r="AU240" s="4">
        <v>23.2</v>
      </c>
      <c r="AV240" s="4">
        <v>23.2</v>
      </c>
      <c r="AW240" s="4">
        <v>0</v>
      </c>
      <c r="AX240" s="4">
        <v>0</v>
      </c>
      <c r="AY240" s="4">
        <v>0</v>
      </c>
      <c r="AZ240" s="4">
        <v>0</v>
      </c>
      <c r="BA240" s="4">
        <v>0</v>
      </c>
      <c r="BB240" s="4">
        <v>0</v>
      </c>
      <c r="BC240" s="9">
        <f t="shared" si="166"/>
        <v>0</v>
      </c>
      <c r="BD240" s="4" t="s">
        <v>379</v>
      </c>
      <c r="BE240" s="14">
        <f t="shared" si="167"/>
        <v>0</v>
      </c>
      <c r="BF240" s="15">
        <f t="shared" si="159"/>
        <v>0</v>
      </c>
      <c r="BG240" s="14">
        <f t="shared" si="168"/>
        <v>0</v>
      </c>
      <c r="BH240" s="16">
        <f t="shared" si="160"/>
        <v>55.68</v>
      </c>
      <c r="BI240" s="14">
        <f t="shared" si="169"/>
        <v>0</v>
      </c>
      <c r="BJ240" s="14">
        <f t="shared" si="169"/>
        <v>0</v>
      </c>
      <c r="BK240" s="14">
        <f t="shared" si="169"/>
        <v>0</v>
      </c>
      <c r="BL240" s="17">
        <f t="shared" si="161"/>
        <v>2.3199999999999998</v>
      </c>
      <c r="BM240" s="14">
        <f t="shared" si="192"/>
        <v>0</v>
      </c>
      <c r="BN240" s="14">
        <f t="shared" si="193"/>
        <v>12</v>
      </c>
      <c r="BO240" s="14">
        <f t="shared" si="193"/>
        <v>23.2</v>
      </c>
      <c r="BP240" s="14">
        <f t="shared" si="193"/>
        <v>10</v>
      </c>
      <c r="BQ240" s="14">
        <f t="shared" si="193"/>
        <v>2</v>
      </c>
      <c r="BR240" s="14">
        <f t="shared" si="193"/>
        <v>0</v>
      </c>
      <c r="BS240" s="14">
        <f t="shared" si="193"/>
        <v>0</v>
      </c>
      <c r="BT240" s="14">
        <f t="shared" si="193"/>
        <v>0</v>
      </c>
      <c r="BU240" s="14">
        <f t="shared" si="193"/>
        <v>23.2</v>
      </c>
      <c r="BV240" s="14">
        <f t="shared" si="193"/>
        <v>0</v>
      </c>
      <c r="BW240" s="14">
        <f t="shared" si="193"/>
        <v>0</v>
      </c>
      <c r="BX240" s="14">
        <f t="shared" si="193"/>
        <v>0</v>
      </c>
      <c r="BY240" s="14">
        <f t="shared" si="193"/>
        <v>0</v>
      </c>
      <c r="BZ240" s="14">
        <f t="shared" si="193"/>
        <v>0</v>
      </c>
      <c r="CA240" s="18">
        <f t="shared" si="170"/>
        <v>128.4</v>
      </c>
      <c r="CB240" s="40">
        <f t="shared" si="182"/>
        <v>0.57999999999999996</v>
      </c>
      <c r="CC240" s="39">
        <f t="shared" si="183"/>
        <v>1.45</v>
      </c>
      <c r="CE240" s="39">
        <f t="shared" si="184"/>
        <v>2.7839999999999998</v>
      </c>
      <c r="CF240" s="39">
        <f t="shared" si="185"/>
        <v>25.056000000000001</v>
      </c>
      <c r="CG240">
        <f t="shared" si="186"/>
        <v>0.78</v>
      </c>
      <c r="CI240">
        <f t="shared" si="187"/>
        <v>1.1599999999999999</v>
      </c>
      <c r="CJ240" s="39">
        <f t="shared" si="188"/>
        <v>1.2528000000000001</v>
      </c>
      <c r="CK240" s="39">
        <f t="shared" si="189"/>
        <v>1.1599999999999999</v>
      </c>
      <c r="CL240" s="39">
        <f t="shared" si="190"/>
        <v>0.25056000000000006</v>
      </c>
      <c r="CM240" s="83">
        <f t="shared" si="171"/>
        <v>4.6296296296296294E-3</v>
      </c>
      <c r="CN240" s="83">
        <f t="shared" si="172"/>
        <v>1.1574074074074073E-2</v>
      </c>
      <c r="CO240" s="83">
        <f t="shared" si="173"/>
        <v>0</v>
      </c>
      <c r="CP240" s="83">
        <f t="shared" si="174"/>
        <v>2.222222222222222E-2</v>
      </c>
      <c r="CQ240" s="83">
        <f t="shared" si="175"/>
        <v>0.2</v>
      </c>
      <c r="CR240" s="83">
        <f t="shared" si="176"/>
        <v>6.2260536398467438E-3</v>
      </c>
      <c r="CS240" s="83">
        <f t="shared" si="177"/>
        <v>0</v>
      </c>
      <c r="CT240" s="83">
        <f t="shared" si="178"/>
        <v>9.2592592592592587E-3</v>
      </c>
      <c r="CU240" s="83">
        <f t="shared" si="179"/>
        <v>0.01</v>
      </c>
      <c r="CV240" s="83">
        <f t="shared" si="180"/>
        <v>9.2592592592592587E-3</v>
      </c>
      <c r="CW240" s="83">
        <f t="shared" si="181"/>
        <v>2.0000000000000005E-3</v>
      </c>
      <c r="CX240" s="124"/>
      <c r="CY240" s="125"/>
      <c r="CZ240" s="47"/>
    </row>
    <row r="241" spans="1:105" x14ac:dyDescent="0.25">
      <c r="A241">
        <v>4073</v>
      </c>
      <c r="B241">
        <v>194</v>
      </c>
      <c r="C241" t="s">
        <v>207</v>
      </c>
      <c r="D241" s="1">
        <v>41164.696284722224</v>
      </c>
      <c r="E241">
        <v>6</v>
      </c>
      <c r="F241" t="s">
        <v>371</v>
      </c>
      <c r="G241" t="s">
        <v>1439</v>
      </c>
      <c r="H241">
        <f t="shared" si="162"/>
        <v>1</v>
      </c>
      <c r="I241" t="s">
        <v>1500</v>
      </c>
      <c r="J241" t="s">
        <v>1002</v>
      </c>
      <c r="K241" s="65">
        <v>182.3</v>
      </c>
      <c r="L241" s="65"/>
      <c r="M241" t="s">
        <v>1400</v>
      </c>
      <c r="N241" s="52" t="s">
        <v>1420</v>
      </c>
      <c r="O241" t="str">
        <f>VLOOKUP(Geral!M241,PNV!$A$2:$E$354,5,0)</f>
        <v>DUP</v>
      </c>
      <c r="P241" t="s">
        <v>1012</v>
      </c>
      <c r="Q241" s="4">
        <v>1</v>
      </c>
      <c r="R241" s="4">
        <v>50.4</v>
      </c>
      <c r="S241" s="4">
        <v>14</v>
      </c>
      <c r="T241" s="67">
        <f t="shared" si="163"/>
        <v>705.6</v>
      </c>
      <c r="U241" s="6">
        <f t="shared" si="153"/>
        <v>705.6</v>
      </c>
      <c r="V241" s="6">
        <f t="shared" si="154"/>
        <v>0</v>
      </c>
      <c r="W241" s="6">
        <f t="shared" si="155"/>
        <v>0</v>
      </c>
      <c r="X241" s="6">
        <f t="shared" si="156"/>
        <v>181.44</v>
      </c>
      <c r="Y241" s="72">
        <f t="shared" si="157"/>
        <v>705.6</v>
      </c>
      <c r="Z241" s="72">
        <f t="shared" si="158"/>
        <v>705.6</v>
      </c>
      <c r="AA241" s="67">
        <f t="shared" si="164"/>
        <v>887.04</v>
      </c>
      <c r="AB241" s="67">
        <f t="shared" si="165"/>
        <v>887.04</v>
      </c>
      <c r="AC241" s="4">
        <v>0</v>
      </c>
      <c r="AD241" s="4">
        <v>1</v>
      </c>
      <c r="AE241" s="4">
        <v>0</v>
      </c>
      <c r="AF241" s="4">
        <v>0</v>
      </c>
      <c r="AG241" s="4">
        <v>0</v>
      </c>
      <c r="AH241" s="4">
        <v>0</v>
      </c>
      <c r="AI241" s="4">
        <v>1</v>
      </c>
      <c r="AJ241" s="4">
        <v>1</v>
      </c>
      <c r="AK241" s="4">
        <v>0</v>
      </c>
      <c r="AL241" s="4">
        <v>0</v>
      </c>
      <c r="AM241" s="4">
        <v>0</v>
      </c>
      <c r="AN241" s="4" t="s">
        <v>372</v>
      </c>
      <c r="AO241" s="4">
        <v>5</v>
      </c>
      <c r="AP241" s="4">
        <v>5</v>
      </c>
      <c r="AQ241" s="4">
        <v>0</v>
      </c>
      <c r="AR241" s="4">
        <v>0</v>
      </c>
      <c r="AS241" s="4">
        <v>0</v>
      </c>
      <c r="AT241" s="4">
        <v>0</v>
      </c>
      <c r="AU241" s="4">
        <v>100.8</v>
      </c>
      <c r="AV241" s="4">
        <v>100.8</v>
      </c>
      <c r="AW241" s="4">
        <v>0</v>
      </c>
      <c r="AX241" s="4">
        <v>0</v>
      </c>
      <c r="AY241" s="4">
        <v>0</v>
      </c>
      <c r="AZ241" s="4">
        <v>0</v>
      </c>
      <c r="BA241" s="4">
        <v>0</v>
      </c>
      <c r="BB241" s="4">
        <v>0</v>
      </c>
      <c r="BC241" s="9">
        <f t="shared" si="166"/>
        <v>0</v>
      </c>
      <c r="BD241" s="4" t="s">
        <v>164</v>
      </c>
      <c r="BE241" s="14">
        <f t="shared" si="167"/>
        <v>0</v>
      </c>
      <c r="BF241" s="15">
        <f t="shared" si="159"/>
        <v>15.120000000000001</v>
      </c>
      <c r="BG241" s="14">
        <f t="shared" si="168"/>
        <v>0</v>
      </c>
      <c r="BH241" s="16">
        <f t="shared" si="160"/>
        <v>241.92</v>
      </c>
      <c r="BI241" s="14">
        <f t="shared" si="169"/>
        <v>0</v>
      </c>
      <c r="BJ241" s="14">
        <f t="shared" si="169"/>
        <v>0</v>
      </c>
      <c r="BK241" s="14">
        <f t="shared" si="169"/>
        <v>0</v>
      </c>
      <c r="BL241" s="17">
        <f t="shared" si="161"/>
        <v>10.08</v>
      </c>
      <c r="BM241" s="14">
        <f t="shared" si="192"/>
        <v>0</v>
      </c>
      <c r="BN241" s="14">
        <f t="shared" si="193"/>
        <v>5</v>
      </c>
      <c r="BO241" s="14">
        <f t="shared" si="193"/>
        <v>100.8</v>
      </c>
      <c r="BP241" s="14">
        <f t="shared" si="193"/>
        <v>0</v>
      </c>
      <c r="BQ241" s="14">
        <f t="shared" si="193"/>
        <v>5</v>
      </c>
      <c r="BR241" s="14">
        <f t="shared" si="193"/>
        <v>0</v>
      </c>
      <c r="BS241" s="14">
        <f t="shared" si="193"/>
        <v>0</v>
      </c>
      <c r="BT241" s="14">
        <f t="shared" si="193"/>
        <v>0</v>
      </c>
      <c r="BU241" s="14">
        <f t="shared" si="193"/>
        <v>100.8</v>
      </c>
      <c r="BV241" s="14">
        <f t="shared" si="193"/>
        <v>0</v>
      </c>
      <c r="BW241" s="14">
        <f t="shared" si="193"/>
        <v>0</v>
      </c>
      <c r="BX241" s="14">
        <f t="shared" si="193"/>
        <v>0</v>
      </c>
      <c r="BY241" s="14">
        <f t="shared" si="193"/>
        <v>0</v>
      </c>
      <c r="BZ241" s="14">
        <f t="shared" si="193"/>
        <v>0</v>
      </c>
      <c r="CA241" s="18">
        <f t="shared" si="170"/>
        <v>478.71999999999997</v>
      </c>
      <c r="CB241" s="40">
        <f t="shared" si="182"/>
        <v>2.52</v>
      </c>
      <c r="CC241" s="39">
        <f t="shared" si="183"/>
        <v>6.3</v>
      </c>
      <c r="CE241" s="39">
        <f t="shared" si="184"/>
        <v>12.096</v>
      </c>
      <c r="CF241" s="39">
        <f t="shared" si="185"/>
        <v>141.12</v>
      </c>
      <c r="CG241">
        <f t="shared" si="186"/>
        <v>0.78</v>
      </c>
      <c r="CI241">
        <f t="shared" si="187"/>
        <v>5.04</v>
      </c>
      <c r="CJ241" s="39">
        <f t="shared" si="188"/>
        <v>7.0560000000000009</v>
      </c>
      <c r="CK241" s="39">
        <f t="shared" si="189"/>
        <v>5.04</v>
      </c>
      <c r="CL241" s="39">
        <f t="shared" si="190"/>
        <v>1.4112000000000002</v>
      </c>
      <c r="CM241" s="83">
        <f t="shared" si="171"/>
        <v>3.5714285714285713E-3</v>
      </c>
      <c r="CN241" s="83">
        <f t="shared" si="172"/>
        <v>8.9285714285714281E-3</v>
      </c>
      <c r="CO241" s="83">
        <f t="shared" si="173"/>
        <v>0</v>
      </c>
      <c r="CP241" s="83">
        <f t="shared" si="174"/>
        <v>1.7142857142857144E-2</v>
      </c>
      <c r="CQ241" s="83">
        <f t="shared" si="175"/>
        <v>0.2</v>
      </c>
      <c r="CR241" s="83">
        <f t="shared" si="176"/>
        <v>1.1054421768707484E-3</v>
      </c>
      <c r="CS241" s="83">
        <f t="shared" si="177"/>
        <v>0</v>
      </c>
      <c r="CT241" s="83">
        <f t="shared" si="178"/>
        <v>7.1428571428571426E-3</v>
      </c>
      <c r="CU241" s="83">
        <f t="shared" si="179"/>
        <v>0.01</v>
      </c>
      <c r="CV241" s="83">
        <f t="shared" si="180"/>
        <v>7.1428571428571426E-3</v>
      </c>
      <c r="CW241" s="83">
        <f t="shared" si="181"/>
        <v>2.0000000000000005E-3</v>
      </c>
      <c r="CX241" s="124"/>
      <c r="CY241" s="125"/>
      <c r="CZ241" s="47"/>
    </row>
    <row r="242" spans="1:105" x14ac:dyDescent="0.25">
      <c r="A242">
        <v>4074</v>
      </c>
      <c r="B242">
        <v>195</v>
      </c>
      <c r="C242" t="s">
        <v>207</v>
      </c>
      <c r="D242" s="1">
        <v>41164.710995370369</v>
      </c>
      <c r="E242">
        <v>7</v>
      </c>
      <c r="F242" t="s">
        <v>373</v>
      </c>
      <c r="G242" t="s">
        <v>1439</v>
      </c>
      <c r="H242">
        <f t="shared" si="162"/>
        <v>1</v>
      </c>
      <c r="I242" t="s">
        <v>1500</v>
      </c>
      <c r="J242" t="s">
        <v>1002</v>
      </c>
      <c r="K242" s="65">
        <v>182.3</v>
      </c>
      <c r="L242" s="65"/>
      <c r="M242" t="s">
        <v>1400</v>
      </c>
      <c r="N242" s="52" t="s">
        <v>1420</v>
      </c>
      <c r="O242" t="str">
        <f>VLOOKUP(Geral!M242,PNV!$A$2:$E$354,5,0)</f>
        <v>DUP</v>
      </c>
      <c r="P242" t="s">
        <v>1012</v>
      </c>
      <c r="Q242" s="4">
        <v>1</v>
      </c>
      <c r="R242" s="4">
        <v>49.7</v>
      </c>
      <c r="S242" s="4">
        <v>10.8</v>
      </c>
      <c r="T242" s="67">
        <f t="shared" si="163"/>
        <v>536.7600000000001</v>
      </c>
      <c r="U242" s="6">
        <f t="shared" si="153"/>
        <v>536.7600000000001</v>
      </c>
      <c r="V242" s="6">
        <f t="shared" si="154"/>
        <v>0</v>
      </c>
      <c r="W242" s="6">
        <f t="shared" si="155"/>
        <v>0</v>
      </c>
      <c r="X242" s="6">
        <f t="shared" si="156"/>
        <v>178.92000000000002</v>
      </c>
      <c r="Y242" s="72">
        <f t="shared" si="157"/>
        <v>536.7600000000001</v>
      </c>
      <c r="Z242" s="72">
        <f t="shared" si="158"/>
        <v>536.7600000000001</v>
      </c>
      <c r="AA242" s="67">
        <f t="shared" si="164"/>
        <v>715.68000000000006</v>
      </c>
      <c r="AB242" s="67">
        <f t="shared" si="165"/>
        <v>715.68000000000006</v>
      </c>
      <c r="AC242" s="4">
        <v>1</v>
      </c>
      <c r="AD242" s="4">
        <v>0</v>
      </c>
      <c r="AE242" s="4">
        <v>0</v>
      </c>
      <c r="AF242" s="4">
        <v>0</v>
      </c>
      <c r="AG242" s="4">
        <v>0</v>
      </c>
      <c r="AH242" s="4">
        <v>0</v>
      </c>
      <c r="AI242" s="4">
        <v>1</v>
      </c>
      <c r="AJ242" s="4">
        <v>1</v>
      </c>
      <c r="AK242" s="4">
        <v>0</v>
      </c>
      <c r="AL242" s="4">
        <v>0</v>
      </c>
      <c r="AM242" s="4">
        <v>0</v>
      </c>
      <c r="AN242" s="4" t="s">
        <v>374</v>
      </c>
      <c r="AO242" s="4">
        <v>0</v>
      </c>
      <c r="AP242" s="4">
        <v>0</v>
      </c>
      <c r="AQ242" s="4">
        <v>50</v>
      </c>
      <c r="AR242" s="4">
        <v>50</v>
      </c>
      <c r="AS242" s="4">
        <v>0</v>
      </c>
      <c r="AT242" s="4">
        <v>0</v>
      </c>
      <c r="AU242" s="4">
        <v>0</v>
      </c>
      <c r="AV242" s="4">
        <v>0</v>
      </c>
      <c r="AW242" s="4">
        <v>0</v>
      </c>
      <c r="AX242" s="4">
        <v>0</v>
      </c>
      <c r="AY242" s="4">
        <v>0</v>
      </c>
      <c r="AZ242" s="4">
        <v>0</v>
      </c>
      <c r="BA242" s="4">
        <v>0</v>
      </c>
      <c r="BB242" s="4">
        <v>0</v>
      </c>
      <c r="BC242" s="9">
        <f t="shared" si="166"/>
        <v>0</v>
      </c>
      <c r="BD242" s="4">
        <v>0</v>
      </c>
      <c r="BE242" s="14">
        <f t="shared" si="167"/>
        <v>0</v>
      </c>
      <c r="BF242" s="15">
        <f t="shared" si="159"/>
        <v>0</v>
      </c>
      <c r="BG242" s="14">
        <f t="shared" si="168"/>
        <v>0</v>
      </c>
      <c r="BH242" s="16">
        <f t="shared" si="160"/>
        <v>238.56</v>
      </c>
      <c r="BI242" s="14">
        <f t="shared" si="169"/>
        <v>0</v>
      </c>
      <c r="BJ242" s="14">
        <f t="shared" si="169"/>
        <v>0</v>
      </c>
      <c r="BK242" s="14">
        <f t="shared" si="169"/>
        <v>0</v>
      </c>
      <c r="BL242" s="17">
        <f t="shared" si="161"/>
        <v>9.9400000000000013</v>
      </c>
      <c r="BM242" s="14">
        <f t="shared" si="192"/>
        <v>0</v>
      </c>
      <c r="BN242" s="14">
        <f t="shared" si="193"/>
        <v>50</v>
      </c>
      <c r="BO242" s="14">
        <f t="shared" si="193"/>
        <v>0</v>
      </c>
      <c r="BP242" s="14">
        <f t="shared" si="193"/>
        <v>50</v>
      </c>
      <c r="BQ242" s="14">
        <f t="shared" si="193"/>
        <v>0</v>
      </c>
      <c r="BR242" s="14">
        <f t="shared" si="193"/>
        <v>0</v>
      </c>
      <c r="BS242" s="14">
        <f t="shared" si="193"/>
        <v>0</v>
      </c>
      <c r="BT242" s="14">
        <f t="shared" si="193"/>
        <v>0</v>
      </c>
      <c r="BU242" s="14">
        <f t="shared" si="193"/>
        <v>0</v>
      </c>
      <c r="BV242" s="14">
        <f t="shared" si="193"/>
        <v>0</v>
      </c>
      <c r="BW242" s="14">
        <f t="shared" si="193"/>
        <v>0</v>
      </c>
      <c r="BX242" s="14">
        <f t="shared" si="193"/>
        <v>0</v>
      </c>
      <c r="BY242" s="14">
        <f t="shared" si="193"/>
        <v>0</v>
      </c>
      <c r="BZ242" s="14">
        <f t="shared" si="193"/>
        <v>0</v>
      </c>
      <c r="CA242" s="18">
        <f t="shared" si="170"/>
        <v>348.5</v>
      </c>
      <c r="CB242" s="40">
        <f t="shared" si="182"/>
        <v>2.4850000000000003</v>
      </c>
      <c r="CC242" s="39">
        <f t="shared" si="183"/>
        <v>6.2125000000000004</v>
      </c>
      <c r="CE242" s="39">
        <f t="shared" si="184"/>
        <v>11.928000000000001</v>
      </c>
      <c r="CF242" s="39">
        <f t="shared" si="185"/>
        <v>107.35200000000002</v>
      </c>
      <c r="CG242">
        <f t="shared" si="186"/>
        <v>0.78</v>
      </c>
      <c r="CI242">
        <f t="shared" si="187"/>
        <v>4.9700000000000006</v>
      </c>
      <c r="CJ242" s="39">
        <f t="shared" si="188"/>
        <v>5.3676000000000013</v>
      </c>
      <c r="CK242" s="39">
        <f t="shared" si="189"/>
        <v>4.9700000000000006</v>
      </c>
      <c r="CL242" s="39">
        <f t="shared" si="190"/>
        <v>1.0735200000000003</v>
      </c>
      <c r="CM242" s="83">
        <f t="shared" si="171"/>
        <v>4.6296296296296294E-3</v>
      </c>
      <c r="CN242" s="83">
        <f t="shared" si="172"/>
        <v>1.1574074074074072E-2</v>
      </c>
      <c r="CO242" s="83">
        <f t="shared" si="173"/>
        <v>0</v>
      </c>
      <c r="CP242" s="83">
        <f t="shared" si="174"/>
        <v>2.222222222222222E-2</v>
      </c>
      <c r="CQ242" s="83">
        <f t="shared" si="175"/>
        <v>0.19999999999999998</v>
      </c>
      <c r="CR242" s="83">
        <f t="shared" si="176"/>
        <v>1.4531634249944107E-3</v>
      </c>
      <c r="CS242" s="83">
        <f t="shared" si="177"/>
        <v>0</v>
      </c>
      <c r="CT242" s="83">
        <f t="shared" si="178"/>
        <v>9.2592592592592587E-3</v>
      </c>
      <c r="CU242" s="83">
        <f t="shared" si="179"/>
        <v>0.01</v>
      </c>
      <c r="CV242" s="83">
        <f t="shared" si="180"/>
        <v>9.2592592592592587E-3</v>
      </c>
      <c r="CW242" s="83">
        <f t="shared" si="181"/>
        <v>2E-3</v>
      </c>
      <c r="CX242" s="124"/>
      <c r="CY242" s="125"/>
      <c r="CZ242" s="47"/>
    </row>
    <row r="243" spans="1:105" x14ac:dyDescent="0.25">
      <c r="A243">
        <v>4075</v>
      </c>
      <c r="B243">
        <v>193</v>
      </c>
      <c r="C243" t="s">
        <v>207</v>
      </c>
      <c r="D243" s="1">
        <v>41164.67633101852</v>
      </c>
      <c r="E243">
        <v>5</v>
      </c>
      <c r="F243" t="s">
        <v>368</v>
      </c>
      <c r="G243" t="s">
        <v>1439</v>
      </c>
      <c r="H243">
        <f t="shared" si="162"/>
        <v>1</v>
      </c>
      <c r="I243" t="s">
        <v>1500</v>
      </c>
      <c r="J243" t="s">
        <v>1002</v>
      </c>
      <c r="K243" s="65">
        <v>186.5</v>
      </c>
      <c r="L243" s="65"/>
      <c r="M243" t="s">
        <v>1400</v>
      </c>
      <c r="N243" t="str">
        <f>VLOOKUP(Geral!M243,PNV!$A$2:$E$354,2,0)</f>
        <v>PAV</v>
      </c>
      <c r="O243" t="str">
        <f>VLOOKUP(Geral!M243,PNV!$A$2:$E$354,5,0)</f>
        <v>DUP</v>
      </c>
      <c r="P243" t="s">
        <v>1012</v>
      </c>
      <c r="Q243" s="4">
        <v>2</v>
      </c>
      <c r="R243" s="4">
        <v>11</v>
      </c>
      <c r="S243" s="4">
        <v>25.2</v>
      </c>
      <c r="T243" s="67">
        <f t="shared" si="163"/>
        <v>277.2</v>
      </c>
      <c r="U243" s="6">
        <f t="shared" si="153"/>
        <v>277.2</v>
      </c>
      <c r="V243" s="6">
        <f t="shared" si="154"/>
        <v>0</v>
      </c>
      <c r="W243" s="6">
        <f t="shared" si="155"/>
        <v>0</v>
      </c>
      <c r="X243" s="6">
        <f t="shared" si="156"/>
        <v>79.2</v>
      </c>
      <c r="Y243" s="72">
        <f t="shared" si="157"/>
        <v>554.4</v>
      </c>
      <c r="Z243" s="72">
        <f t="shared" si="158"/>
        <v>554.4</v>
      </c>
      <c r="AA243" s="67">
        <f t="shared" si="164"/>
        <v>633.6</v>
      </c>
      <c r="AB243" s="67">
        <f t="shared" si="165"/>
        <v>633.6</v>
      </c>
      <c r="AC243" s="4">
        <v>0</v>
      </c>
      <c r="AD243" s="4">
        <v>1</v>
      </c>
      <c r="AE243" s="4">
        <v>0</v>
      </c>
      <c r="AF243" s="4">
        <v>1</v>
      </c>
      <c r="AG243" s="4">
        <v>0</v>
      </c>
      <c r="AH243" s="4">
        <v>0</v>
      </c>
      <c r="AI243" s="4">
        <v>0</v>
      </c>
      <c r="AJ243" s="4">
        <v>1</v>
      </c>
      <c r="AK243" s="4">
        <v>0</v>
      </c>
      <c r="AL243" s="4">
        <v>0</v>
      </c>
      <c r="AM243" s="4">
        <v>0</v>
      </c>
      <c r="AN243" s="4" t="s">
        <v>370</v>
      </c>
      <c r="AO243" s="4">
        <v>100</v>
      </c>
      <c r="AP243" s="4">
        <v>100</v>
      </c>
      <c r="AQ243" s="4">
        <v>0</v>
      </c>
      <c r="AR243" s="4">
        <v>0</v>
      </c>
      <c r="AS243" s="4">
        <v>0</v>
      </c>
      <c r="AT243" s="4">
        <v>0</v>
      </c>
      <c r="AU243" s="4">
        <v>22</v>
      </c>
      <c r="AV243" s="4">
        <v>22</v>
      </c>
      <c r="AW243" s="4">
        <v>0</v>
      </c>
      <c r="AX243" s="4">
        <v>0</v>
      </c>
      <c r="AY243" s="4">
        <v>0</v>
      </c>
      <c r="AZ243" s="4">
        <v>0</v>
      </c>
      <c r="BA243" s="4">
        <v>0</v>
      </c>
      <c r="BB243" s="4">
        <v>0</v>
      </c>
      <c r="BC243" s="9">
        <f t="shared" si="166"/>
        <v>0</v>
      </c>
      <c r="BD243" s="4">
        <v>22</v>
      </c>
      <c r="BE243" s="14">
        <f t="shared" si="167"/>
        <v>0</v>
      </c>
      <c r="BF243" s="15">
        <f t="shared" si="159"/>
        <v>15.620000000000001</v>
      </c>
      <c r="BG243" s="14">
        <f t="shared" si="168"/>
        <v>0</v>
      </c>
      <c r="BH243" s="16">
        <f t="shared" si="160"/>
        <v>52.8</v>
      </c>
      <c r="BI243" s="14">
        <f t="shared" si="169"/>
        <v>0</v>
      </c>
      <c r="BJ243" s="14">
        <f t="shared" si="169"/>
        <v>0</v>
      </c>
      <c r="BK243" s="14">
        <f t="shared" si="169"/>
        <v>0</v>
      </c>
      <c r="BL243" s="17">
        <f t="shared" si="161"/>
        <v>2.2000000000000002</v>
      </c>
      <c r="BM243" s="14">
        <f t="shared" si="192"/>
        <v>0</v>
      </c>
      <c r="BN243" s="14">
        <f t="shared" si="193"/>
        <v>100</v>
      </c>
      <c r="BO243" s="14">
        <f t="shared" si="193"/>
        <v>22</v>
      </c>
      <c r="BP243" s="14">
        <f t="shared" si="193"/>
        <v>0</v>
      </c>
      <c r="BQ243" s="14">
        <f t="shared" si="193"/>
        <v>100</v>
      </c>
      <c r="BR243" s="14">
        <f t="shared" si="193"/>
        <v>0</v>
      </c>
      <c r="BS243" s="14">
        <f t="shared" si="193"/>
        <v>0</v>
      </c>
      <c r="BT243" s="14">
        <f t="shared" si="193"/>
        <v>0</v>
      </c>
      <c r="BU243" s="14">
        <f t="shared" si="193"/>
        <v>22</v>
      </c>
      <c r="BV243" s="14">
        <f t="shared" si="193"/>
        <v>0</v>
      </c>
      <c r="BW243" s="14">
        <f t="shared" si="193"/>
        <v>0</v>
      </c>
      <c r="BX243" s="14">
        <f t="shared" si="193"/>
        <v>0</v>
      </c>
      <c r="BY243" s="14">
        <f t="shared" si="193"/>
        <v>0</v>
      </c>
      <c r="BZ243" s="14">
        <f t="shared" si="193"/>
        <v>0</v>
      </c>
      <c r="CA243" s="18">
        <f t="shared" si="170"/>
        <v>314.62</v>
      </c>
      <c r="CB243" s="40">
        <f t="shared" si="182"/>
        <v>0.55000000000000004</v>
      </c>
      <c r="CC243" s="39">
        <f t="shared" si="183"/>
        <v>1.375</v>
      </c>
      <c r="CE243" s="39">
        <f t="shared" si="184"/>
        <v>2.64</v>
      </c>
      <c r="CF243" s="39">
        <f t="shared" si="185"/>
        <v>55.440000000000005</v>
      </c>
      <c r="CG243">
        <f t="shared" si="186"/>
        <v>0.78</v>
      </c>
      <c r="CI243">
        <f t="shared" si="187"/>
        <v>1.1000000000000001</v>
      </c>
      <c r="CJ243" s="39">
        <f t="shared" si="188"/>
        <v>2.7720000000000002</v>
      </c>
      <c r="CK243" s="39">
        <f t="shared" si="189"/>
        <v>1.1000000000000001</v>
      </c>
      <c r="CL243" s="39">
        <f t="shared" si="190"/>
        <v>0.55440000000000011</v>
      </c>
      <c r="CM243" s="83">
        <f t="shared" si="171"/>
        <v>1.9841269841269845E-3</v>
      </c>
      <c r="CN243" s="83">
        <f t="shared" si="172"/>
        <v>4.9603174603174609E-3</v>
      </c>
      <c r="CO243" s="83">
        <f t="shared" si="173"/>
        <v>0</v>
      </c>
      <c r="CP243" s="83">
        <f t="shared" si="174"/>
        <v>9.5238095238095247E-3</v>
      </c>
      <c r="CQ243" s="83">
        <f t="shared" si="175"/>
        <v>0.20000000000000004</v>
      </c>
      <c r="CR243" s="83">
        <f t="shared" si="176"/>
        <v>2.8138528138528141E-3</v>
      </c>
      <c r="CS243" s="83">
        <f t="shared" si="177"/>
        <v>0</v>
      </c>
      <c r="CT243" s="83">
        <f t="shared" si="178"/>
        <v>3.9682539682539689E-3</v>
      </c>
      <c r="CU243" s="83">
        <f t="shared" si="179"/>
        <v>1.0000000000000002E-2</v>
      </c>
      <c r="CV243" s="83">
        <f t="shared" si="180"/>
        <v>3.9682539682539689E-3</v>
      </c>
      <c r="CW243" s="83">
        <f t="shared" si="181"/>
        <v>2.0000000000000005E-3</v>
      </c>
      <c r="CX243" s="124"/>
      <c r="CY243" s="125"/>
      <c r="CZ243" s="47"/>
    </row>
    <row r="244" spans="1:105" x14ac:dyDescent="0.25">
      <c r="A244">
        <v>4076</v>
      </c>
      <c r="B244">
        <v>192</v>
      </c>
      <c r="C244" t="s">
        <v>207</v>
      </c>
      <c r="D244" s="1">
        <v>41164.661689814813</v>
      </c>
      <c r="E244">
        <v>4</v>
      </c>
      <c r="F244" t="s">
        <v>368</v>
      </c>
      <c r="G244" t="s">
        <v>1439</v>
      </c>
      <c r="H244">
        <f t="shared" si="162"/>
        <v>1</v>
      </c>
      <c r="I244" t="s">
        <v>1500</v>
      </c>
      <c r="J244" t="s">
        <v>1002</v>
      </c>
      <c r="K244" s="65">
        <v>190</v>
      </c>
      <c r="L244" s="65"/>
      <c r="M244" t="s">
        <v>1400</v>
      </c>
      <c r="N244" t="str">
        <f>VLOOKUP(Geral!M244,PNV!$A$2:$E$354,2,0)</f>
        <v>PAV</v>
      </c>
      <c r="O244" t="str">
        <f>VLOOKUP(Geral!M244,PNV!$A$2:$E$354,5,0)</f>
        <v>DUP</v>
      </c>
      <c r="P244" t="s">
        <v>1012</v>
      </c>
      <c r="Q244" s="4">
        <v>2</v>
      </c>
      <c r="R244" s="4">
        <v>11</v>
      </c>
      <c r="S244" s="4">
        <v>25.2</v>
      </c>
      <c r="T244" s="67">
        <f t="shared" si="163"/>
        <v>277.2</v>
      </c>
      <c r="U244" s="6">
        <f t="shared" si="153"/>
        <v>277.2</v>
      </c>
      <c r="V244" s="6">
        <f t="shared" si="154"/>
        <v>0</v>
      </c>
      <c r="W244" s="6">
        <f t="shared" si="155"/>
        <v>0</v>
      </c>
      <c r="X244" s="6">
        <f t="shared" si="156"/>
        <v>79.2</v>
      </c>
      <c r="Y244" s="72">
        <f t="shared" si="157"/>
        <v>554.4</v>
      </c>
      <c r="Z244" s="72">
        <f t="shared" si="158"/>
        <v>554.4</v>
      </c>
      <c r="AA244" s="67">
        <f t="shared" si="164"/>
        <v>633.6</v>
      </c>
      <c r="AB244" s="67">
        <f t="shared" si="165"/>
        <v>633.6</v>
      </c>
      <c r="AC244" s="4">
        <v>0</v>
      </c>
      <c r="AD244" s="4">
        <v>1</v>
      </c>
      <c r="AE244" s="4">
        <v>0</v>
      </c>
      <c r="AF244" s="4">
        <v>1</v>
      </c>
      <c r="AG244" s="4">
        <v>0</v>
      </c>
      <c r="AH244" s="4">
        <v>0</v>
      </c>
      <c r="AI244" s="4">
        <v>0</v>
      </c>
      <c r="AJ244" s="4">
        <v>1</v>
      </c>
      <c r="AK244" s="4">
        <v>0</v>
      </c>
      <c r="AL244" s="4">
        <v>0</v>
      </c>
      <c r="AM244" s="4">
        <v>0</v>
      </c>
      <c r="AN244" s="4" t="s">
        <v>369</v>
      </c>
      <c r="AO244" s="4">
        <v>100</v>
      </c>
      <c r="AP244" s="4">
        <v>100</v>
      </c>
      <c r="AQ244" s="4">
        <v>0</v>
      </c>
      <c r="AR244" s="4">
        <v>0</v>
      </c>
      <c r="AS244" s="4">
        <v>0</v>
      </c>
      <c r="AT244" s="4">
        <v>0</v>
      </c>
      <c r="AU244" s="4">
        <v>22</v>
      </c>
      <c r="AV244" s="4">
        <v>22</v>
      </c>
      <c r="AW244" s="4">
        <v>0</v>
      </c>
      <c r="AX244" s="4">
        <v>0</v>
      </c>
      <c r="AY244" s="4">
        <v>0</v>
      </c>
      <c r="AZ244" s="4">
        <v>0</v>
      </c>
      <c r="BA244" s="4">
        <v>0</v>
      </c>
      <c r="BB244" s="4">
        <v>0</v>
      </c>
      <c r="BC244" s="9">
        <f t="shared" si="166"/>
        <v>0</v>
      </c>
      <c r="BD244" s="4">
        <v>22</v>
      </c>
      <c r="BE244" s="14">
        <f t="shared" si="167"/>
        <v>0</v>
      </c>
      <c r="BF244" s="15">
        <f t="shared" si="159"/>
        <v>15.620000000000001</v>
      </c>
      <c r="BG244" s="14">
        <f t="shared" si="168"/>
        <v>0</v>
      </c>
      <c r="BH244" s="16">
        <f t="shared" si="160"/>
        <v>52.8</v>
      </c>
      <c r="BI244" s="14">
        <f t="shared" si="169"/>
        <v>0</v>
      </c>
      <c r="BJ244" s="14">
        <f t="shared" si="169"/>
        <v>0</v>
      </c>
      <c r="BK244" s="14">
        <f t="shared" si="169"/>
        <v>0</v>
      </c>
      <c r="BL244" s="17">
        <f t="shared" si="161"/>
        <v>2.2000000000000002</v>
      </c>
      <c r="BM244" s="14">
        <f t="shared" si="192"/>
        <v>0</v>
      </c>
      <c r="BN244" s="14">
        <f t="shared" si="193"/>
        <v>100</v>
      </c>
      <c r="BO244" s="14">
        <f t="shared" si="193"/>
        <v>22</v>
      </c>
      <c r="BP244" s="14">
        <f t="shared" si="193"/>
        <v>0</v>
      </c>
      <c r="BQ244" s="14">
        <f t="shared" si="193"/>
        <v>100</v>
      </c>
      <c r="BR244" s="14">
        <f t="shared" si="193"/>
        <v>0</v>
      </c>
      <c r="BS244" s="14">
        <f t="shared" si="193"/>
        <v>0</v>
      </c>
      <c r="BT244" s="14">
        <f t="shared" si="193"/>
        <v>0</v>
      </c>
      <c r="BU244" s="14">
        <f t="shared" si="193"/>
        <v>22</v>
      </c>
      <c r="BV244" s="14">
        <f t="shared" si="193"/>
        <v>0</v>
      </c>
      <c r="BW244" s="14">
        <f t="shared" si="193"/>
        <v>0</v>
      </c>
      <c r="BX244" s="14">
        <f t="shared" si="193"/>
        <v>0</v>
      </c>
      <c r="BY244" s="14">
        <f t="shared" si="193"/>
        <v>0</v>
      </c>
      <c r="BZ244" s="14">
        <f t="shared" si="193"/>
        <v>0</v>
      </c>
      <c r="CA244" s="18">
        <f t="shared" si="170"/>
        <v>314.62</v>
      </c>
      <c r="CB244" s="40">
        <f t="shared" si="182"/>
        <v>0.55000000000000004</v>
      </c>
      <c r="CC244" s="39">
        <f t="shared" si="183"/>
        <v>1.375</v>
      </c>
      <c r="CE244" s="39">
        <f t="shared" si="184"/>
        <v>2.64</v>
      </c>
      <c r="CF244" s="39">
        <f t="shared" si="185"/>
        <v>55.440000000000005</v>
      </c>
      <c r="CG244">
        <f t="shared" si="186"/>
        <v>0.78</v>
      </c>
      <c r="CI244">
        <f t="shared" si="187"/>
        <v>1.1000000000000001</v>
      </c>
      <c r="CJ244" s="39">
        <f t="shared" si="188"/>
        <v>2.7720000000000002</v>
      </c>
      <c r="CK244" s="39">
        <f t="shared" si="189"/>
        <v>1.1000000000000001</v>
      </c>
      <c r="CL244" s="39">
        <f t="shared" si="190"/>
        <v>0.55440000000000011</v>
      </c>
      <c r="CM244" s="83">
        <f t="shared" si="171"/>
        <v>1.9841269841269845E-3</v>
      </c>
      <c r="CN244" s="83">
        <f t="shared" si="172"/>
        <v>4.9603174603174609E-3</v>
      </c>
      <c r="CO244" s="83">
        <f t="shared" si="173"/>
        <v>0</v>
      </c>
      <c r="CP244" s="83">
        <f t="shared" si="174"/>
        <v>9.5238095238095247E-3</v>
      </c>
      <c r="CQ244" s="83">
        <f t="shared" si="175"/>
        <v>0.20000000000000004</v>
      </c>
      <c r="CR244" s="83">
        <f t="shared" si="176"/>
        <v>2.8138528138528141E-3</v>
      </c>
      <c r="CS244" s="83">
        <f t="shared" si="177"/>
        <v>0</v>
      </c>
      <c r="CT244" s="83">
        <f t="shared" si="178"/>
        <v>3.9682539682539689E-3</v>
      </c>
      <c r="CU244" s="83">
        <f t="shared" si="179"/>
        <v>1.0000000000000002E-2</v>
      </c>
      <c r="CV244" s="83">
        <f t="shared" si="180"/>
        <v>3.9682539682539689E-3</v>
      </c>
      <c r="CW244" s="83">
        <f t="shared" si="181"/>
        <v>2.0000000000000005E-3</v>
      </c>
      <c r="CX244" s="124"/>
      <c r="CY244" s="125"/>
      <c r="CZ244" s="47"/>
    </row>
    <row r="245" spans="1:105" x14ac:dyDescent="0.25">
      <c r="A245">
        <v>4077</v>
      </c>
      <c r="B245">
        <v>191</v>
      </c>
      <c r="C245" t="s">
        <v>207</v>
      </c>
      <c r="D245" s="1">
        <v>41164.64466435185</v>
      </c>
      <c r="E245">
        <v>3</v>
      </c>
      <c r="F245" t="s">
        <v>366</v>
      </c>
      <c r="G245" t="s">
        <v>1438</v>
      </c>
      <c r="H245">
        <f t="shared" si="162"/>
        <v>2</v>
      </c>
      <c r="I245" t="s">
        <v>1500</v>
      </c>
      <c r="J245" t="s">
        <v>1002</v>
      </c>
      <c r="K245" s="65">
        <v>199.65</v>
      </c>
      <c r="L245" s="65"/>
      <c r="M245" t="s">
        <v>1401</v>
      </c>
      <c r="N245" t="str">
        <f>VLOOKUP(Geral!M245,PNV!$A$2:$E$354,2,0)</f>
        <v>PAV</v>
      </c>
      <c r="O245" t="str">
        <f>VLOOKUP(Geral!M245,PNV!$A$2:$E$354,5,0)</f>
        <v>DUP</v>
      </c>
      <c r="P245" t="s">
        <v>1012</v>
      </c>
      <c r="Q245" s="4">
        <v>2</v>
      </c>
      <c r="R245" s="4">
        <v>60</v>
      </c>
      <c r="S245" s="4">
        <v>8.9</v>
      </c>
      <c r="T245" s="67">
        <f t="shared" si="163"/>
        <v>534</v>
      </c>
      <c r="U245" s="6">
        <f t="shared" si="153"/>
        <v>534</v>
      </c>
      <c r="V245" s="6">
        <f t="shared" si="154"/>
        <v>0</v>
      </c>
      <c r="W245" s="6">
        <f t="shared" si="155"/>
        <v>0</v>
      </c>
      <c r="X245" s="6">
        <f t="shared" si="156"/>
        <v>64.08</v>
      </c>
      <c r="Y245" s="72">
        <f t="shared" si="157"/>
        <v>534</v>
      </c>
      <c r="Z245" s="72">
        <f t="shared" si="158"/>
        <v>534</v>
      </c>
      <c r="AA245" s="67">
        <f t="shared" si="164"/>
        <v>598.08000000000004</v>
      </c>
      <c r="AB245" s="67">
        <f t="shared" si="165"/>
        <v>598.08000000000004</v>
      </c>
      <c r="AC245" s="4">
        <v>1</v>
      </c>
      <c r="AD245" s="4">
        <v>0</v>
      </c>
      <c r="AE245" s="4">
        <v>0</v>
      </c>
      <c r="AF245" s="4">
        <v>0</v>
      </c>
      <c r="AG245" s="4">
        <v>0</v>
      </c>
      <c r="AH245" s="4">
        <v>0</v>
      </c>
      <c r="AI245" s="4">
        <v>1</v>
      </c>
      <c r="AJ245" s="4">
        <v>1</v>
      </c>
      <c r="AK245" s="4">
        <v>0</v>
      </c>
      <c r="AL245" s="4">
        <v>0</v>
      </c>
      <c r="AM245" s="4">
        <v>0</v>
      </c>
      <c r="AN245" s="4" t="s">
        <v>367</v>
      </c>
      <c r="AO245" s="4">
        <v>0</v>
      </c>
      <c r="AP245" s="4">
        <v>0</v>
      </c>
      <c r="AQ245" s="4">
        <v>0</v>
      </c>
      <c r="AR245" s="4">
        <v>0</v>
      </c>
      <c r="AS245" s="4">
        <v>0</v>
      </c>
      <c r="AT245" s="4">
        <v>0</v>
      </c>
      <c r="AU245" s="4">
        <v>0</v>
      </c>
      <c r="AV245" s="4">
        <v>0</v>
      </c>
      <c r="AW245" s="4">
        <v>0</v>
      </c>
      <c r="AX245" s="4">
        <v>0</v>
      </c>
      <c r="AY245" s="4">
        <v>0</v>
      </c>
      <c r="AZ245" s="4">
        <v>0</v>
      </c>
      <c r="BA245" s="4">
        <v>0</v>
      </c>
      <c r="BB245" s="4">
        <v>0</v>
      </c>
      <c r="BC245" s="9">
        <f t="shared" si="166"/>
        <v>0</v>
      </c>
      <c r="BD245" s="4">
        <v>0</v>
      </c>
      <c r="BE245" s="14">
        <f t="shared" si="167"/>
        <v>0</v>
      </c>
      <c r="BF245" s="15">
        <f t="shared" si="159"/>
        <v>0</v>
      </c>
      <c r="BG245" s="14">
        <f t="shared" si="168"/>
        <v>0</v>
      </c>
      <c r="BH245" s="16">
        <f t="shared" si="160"/>
        <v>288</v>
      </c>
      <c r="BI245" s="14">
        <f t="shared" si="169"/>
        <v>0</v>
      </c>
      <c r="BJ245" s="14">
        <f t="shared" si="169"/>
        <v>0</v>
      </c>
      <c r="BK245" s="14">
        <f t="shared" si="169"/>
        <v>0</v>
      </c>
      <c r="BL245" s="17">
        <f t="shared" si="161"/>
        <v>12</v>
      </c>
      <c r="BM245" s="14">
        <f t="shared" si="192"/>
        <v>0</v>
      </c>
      <c r="BN245" s="14">
        <f t="shared" si="193"/>
        <v>0</v>
      </c>
      <c r="BO245" s="14">
        <f t="shared" si="193"/>
        <v>0</v>
      </c>
      <c r="BP245" s="14">
        <f t="shared" si="193"/>
        <v>0</v>
      </c>
      <c r="BQ245" s="14">
        <f t="shared" si="193"/>
        <v>0</v>
      </c>
      <c r="BR245" s="14">
        <f t="shared" si="193"/>
        <v>0</v>
      </c>
      <c r="BS245" s="14">
        <f t="shared" si="193"/>
        <v>0</v>
      </c>
      <c r="BT245" s="14">
        <f t="shared" si="193"/>
        <v>0</v>
      </c>
      <c r="BU245" s="14">
        <f t="shared" si="193"/>
        <v>0</v>
      </c>
      <c r="BV245" s="14">
        <f t="shared" si="193"/>
        <v>0</v>
      </c>
      <c r="BW245" s="14">
        <f t="shared" si="193"/>
        <v>0</v>
      </c>
      <c r="BX245" s="14">
        <f t="shared" si="193"/>
        <v>0</v>
      </c>
      <c r="BY245" s="14">
        <f t="shared" si="193"/>
        <v>0</v>
      </c>
      <c r="BZ245" s="14">
        <f t="shared" si="193"/>
        <v>0</v>
      </c>
      <c r="CA245" s="18">
        <f t="shared" si="170"/>
        <v>300</v>
      </c>
      <c r="CB245" s="40">
        <f t="shared" si="182"/>
        <v>3</v>
      </c>
      <c r="CC245" s="39">
        <f t="shared" si="183"/>
        <v>7.5</v>
      </c>
      <c r="CE245" s="39">
        <f t="shared" si="184"/>
        <v>14.399999999999999</v>
      </c>
      <c r="CF245" s="39">
        <f t="shared" si="185"/>
        <v>106.80000000000001</v>
      </c>
      <c r="CG245">
        <f t="shared" si="186"/>
        <v>0.78</v>
      </c>
      <c r="CI245">
        <f t="shared" si="187"/>
        <v>6</v>
      </c>
      <c r="CJ245" s="39">
        <f t="shared" si="188"/>
        <v>5.3400000000000007</v>
      </c>
      <c r="CK245" s="39">
        <f t="shared" si="189"/>
        <v>6</v>
      </c>
      <c r="CL245" s="39">
        <f t="shared" si="190"/>
        <v>1.0680000000000003</v>
      </c>
      <c r="CM245" s="83">
        <f t="shared" si="171"/>
        <v>5.6179775280898875E-3</v>
      </c>
      <c r="CN245" s="83">
        <f t="shared" si="172"/>
        <v>1.4044943820224719E-2</v>
      </c>
      <c r="CO245" s="83">
        <f t="shared" si="173"/>
        <v>0</v>
      </c>
      <c r="CP245" s="83">
        <f t="shared" si="174"/>
        <v>2.6966292134831458E-2</v>
      </c>
      <c r="CQ245" s="83">
        <f t="shared" si="175"/>
        <v>0.2</v>
      </c>
      <c r="CR245" s="83">
        <f t="shared" si="176"/>
        <v>1.4606741573033708E-3</v>
      </c>
      <c r="CS245" s="83">
        <f t="shared" si="177"/>
        <v>0</v>
      </c>
      <c r="CT245" s="83">
        <f t="shared" si="178"/>
        <v>1.1235955056179775E-2</v>
      </c>
      <c r="CU245" s="83">
        <f t="shared" si="179"/>
        <v>1.0000000000000002E-2</v>
      </c>
      <c r="CV245" s="83">
        <f t="shared" si="180"/>
        <v>1.1235955056179775E-2</v>
      </c>
      <c r="CW245" s="83">
        <f t="shared" si="181"/>
        <v>2.0000000000000005E-3</v>
      </c>
      <c r="CX245" s="124"/>
      <c r="CY245" s="125"/>
      <c r="CZ245" s="47"/>
    </row>
    <row r="246" spans="1:105" x14ac:dyDescent="0.25">
      <c r="A246">
        <v>4078</v>
      </c>
      <c r="B246">
        <v>190</v>
      </c>
      <c r="C246" t="s">
        <v>207</v>
      </c>
      <c r="D246" s="1">
        <v>41164.630300925928</v>
      </c>
      <c r="E246">
        <v>2</v>
      </c>
      <c r="F246" t="s">
        <v>347</v>
      </c>
      <c r="G246" t="s">
        <v>1438</v>
      </c>
      <c r="H246">
        <f t="shared" si="162"/>
        <v>2</v>
      </c>
      <c r="I246" t="s">
        <v>1500</v>
      </c>
      <c r="J246" t="s">
        <v>1002</v>
      </c>
      <c r="K246" s="65">
        <v>205.1</v>
      </c>
      <c r="L246" s="65"/>
      <c r="M246" t="s">
        <v>1401</v>
      </c>
      <c r="N246" t="str">
        <f>VLOOKUP(Geral!M246,PNV!$A$2:$E$354,2,0)</f>
        <v>PAV</v>
      </c>
      <c r="O246" t="str">
        <f>VLOOKUP(Geral!M246,PNV!$A$2:$E$354,5,0)</f>
        <v>DUP</v>
      </c>
      <c r="P246" t="s">
        <v>1012</v>
      </c>
      <c r="Q246" s="4">
        <v>2</v>
      </c>
      <c r="R246" s="4">
        <v>55</v>
      </c>
      <c r="S246" s="4">
        <v>8.9</v>
      </c>
      <c r="T246" s="67">
        <f t="shared" si="163"/>
        <v>489.5</v>
      </c>
      <c r="U246" s="6">
        <f t="shared" si="153"/>
        <v>489.5</v>
      </c>
      <c r="V246" s="6">
        <f t="shared" si="154"/>
        <v>0</v>
      </c>
      <c r="W246" s="6">
        <f t="shared" si="155"/>
        <v>0</v>
      </c>
      <c r="X246" s="6">
        <f t="shared" si="156"/>
        <v>64.08</v>
      </c>
      <c r="Y246" s="72">
        <f t="shared" si="157"/>
        <v>489.5</v>
      </c>
      <c r="Z246" s="72">
        <f t="shared" si="158"/>
        <v>489.5</v>
      </c>
      <c r="AA246" s="67">
        <f t="shared" si="164"/>
        <v>553.58000000000004</v>
      </c>
      <c r="AB246" s="67">
        <f t="shared" si="165"/>
        <v>553.58000000000004</v>
      </c>
      <c r="AC246" s="4">
        <v>1</v>
      </c>
      <c r="AD246" s="4">
        <v>0</v>
      </c>
      <c r="AE246" s="4">
        <v>0</v>
      </c>
      <c r="AF246" s="4">
        <v>0</v>
      </c>
      <c r="AG246" s="4">
        <v>0</v>
      </c>
      <c r="AH246" s="4">
        <v>0</v>
      </c>
      <c r="AI246" s="4">
        <v>1</v>
      </c>
      <c r="AJ246" s="4">
        <v>1</v>
      </c>
      <c r="AK246" s="4">
        <v>0</v>
      </c>
      <c r="AL246" s="4">
        <v>0</v>
      </c>
      <c r="AM246" s="4">
        <v>0</v>
      </c>
      <c r="AN246" s="4" t="s">
        <v>365</v>
      </c>
      <c r="AO246" s="4">
        <v>0</v>
      </c>
      <c r="AP246" s="4">
        <v>0</v>
      </c>
      <c r="AQ246" s="4">
        <v>0</v>
      </c>
      <c r="AR246" s="4">
        <v>0</v>
      </c>
      <c r="AS246" s="4">
        <v>0</v>
      </c>
      <c r="AT246" s="4">
        <v>0</v>
      </c>
      <c r="AU246" s="4">
        <v>0</v>
      </c>
      <c r="AV246" s="4">
        <v>0</v>
      </c>
      <c r="AW246" s="4">
        <v>0</v>
      </c>
      <c r="AX246" s="4">
        <v>0</v>
      </c>
      <c r="AY246" s="4">
        <v>0</v>
      </c>
      <c r="AZ246" s="4">
        <v>0</v>
      </c>
      <c r="BA246" s="4">
        <v>0</v>
      </c>
      <c r="BB246" s="4">
        <v>0</v>
      </c>
      <c r="BC246" s="9">
        <f t="shared" si="166"/>
        <v>0</v>
      </c>
      <c r="BD246" s="4">
        <v>0</v>
      </c>
      <c r="BE246" s="14">
        <f t="shared" si="167"/>
        <v>0</v>
      </c>
      <c r="BF246" s="15">
        <f t="shared" si="159"/>
        <v>0</v>
      </c>
      <c r="BG246" s="14">
        <f t="shared" si="168"/>
        <v>0</v>
      </c>
      <c r="BH246" s="16">
        <f t="shared" si="160"/>
        <v>264</v>
      </c>
      <c r="BI246" s="14">
        <f t="shared" si="169"/>
        <v>0</v>
      </c>
      <c r="BJ246" s="14">
        <f t="shared" si="169"/>
        <v>0</v>
      </c>
      <c r="BK246" s="14">
        <f t="shared" si="169"/>
        <v>0</v>
      </c>
      <c r="BL246" s="17">
        <f t="shared" si="161"/>
        <v>11</v>
      </c>
      <c r="BM246" s="14">
        <f t="shared" si="192"/>
        <v>0</v>
      </c>
      <c r="BN246" s="14">
        <f t="shared" si="193"/>
        <v>0</v>
      </c>
      <c r="BO246" s="14">
        <f t="shared" si="193"/>
        <v>0</v>
      </c>
      <c r="BP246" s="14">
        <f t="shared" si="193"/>
        <v>0</v>
      </c>
      <c r="BQ246" s="14">
        <f t="shared" si="193"/>
        <v>0</v>
      </c>
      <c r="BR246" s="14">
        <f t="shared" si="193"/>
        <v>0</v>
      </c>
      <c r="BS246" s="14">
        <f t="shared" si="193"/>
        <v>0</v>
      </c>
      <c r="BT246" s="14">
        <f t="shared" si="193"/>
        <v>0</v>
      </c>
      <c r="BU246" s="14">
        <f t="shared" si="193"/>
        <v>0</v>
      </c>
      <c r="BV246" s="14">
        <f t="shared" si="193"/>
        <v>0</v>
      </c>
      <c r="BW246" s="14">
        <f t="shared" si="193"/>
        <v>0</v>
      </c>
      <c r="BX246" s="14">
        <f t="shared" si="193"/>
        <v>0</v>
      </c>
      <c r="BY246" s="14">
        <f t="shared" si="193"/>
        <v>0</v>
      </c>
      <c r="BZ246" s="14">
        <f t="shared" si="193"/>
        <v>0</v>
      </c>
      <c r="CA246" s="18">
        <f t="shared" si="170"/>
        <v>275</v>
      </c>
      <c r="CB246" s="40">
        <f t="shared" si="182"/>
        <v>2.75</v>
      </c>
      <c r="CC246" s="39">
        <f t="shared" si="183"/>
        <v>6.875</v>
      </c>
      <c r="CE246" s="39">
        <f t="shared" si="184"/>
        <v>13.2</v>
      </c>
      <c r="CF246" s="39">
        <f t="shared" si="185"/>
        <v>97.9</v>
      </c>
      <c r="CG246">
        <f t="shared" si="186"/>
        <v>0.78</v>
      </c>
      <c r="CI246">
        <f t="shared" si="187"/>
        <v>5.5</v>
      </c>
      <c r="CJ246" s="39">
        <f t="shared" si="188"/>
        <v>4.8950000000000005</v>
      </c>
      <c r="CK246" s="39">
        <f t="shared" si="189"/>
        <v>5.5</v>
      </c>
      <c r="CL246" s="39">
        <f t="shared" si="190"/>
        <v>0.97900000000000009</v>
      </c>
      <c r="CM246" s="83">
        <f t="shared" si="171"/>
        <v>5.6179775280898875E-3</v>
      </c>
      <c r="CN246" s="83">
        <f t="shared" si="172"/>
        <v>1.4044943820224719E-2</v>
      </c>
      <c r="CO246" s="83">
        <f t="shared" si="173"/>
        <v>0</v>
      </c>
      <c r="CP246" s="83">
        <f t="shared" si="174"/>
        <v>2.6966292134831458E-2</v>
      </c>
      <c r="CQ246" s="83">
        <f t="shared" si="175"/>
        <v>0.2</v>
      </c>
      <c r="CR246" s="83">
        <f t="shared" si="176"/>
        <v>1.5934627170582228E-3</v>
      </c>
      <c r="CS246" s="83">
        <f t="shared" si="177"/>
        <v>0</v>
      </c>
      <c r="CT246" s="83">
        <f t="shared" si="178"/>
        <v>1.1235955056179775E-2</v>
      </c>
      <c r="CU246" s="83">
        <f t="shared" si="179"/>
        <v>0.01</v>
      </c>
      <c r="CV246" s="83">
        <f t="shared" si="180"/>
        <v>1.1235955056179775E-2</v>
      </c>
      <c r="CW246" s="83">
        <f t="shared" si="181"/>
        <v>2E-3</v>
      </c>
      <c r="CX246" s="124"/>
      <c r="CY246" s="125"/>
      <c r="CZ246" s="47"/>
    </row>
    <row r="247" spans="1:105" x14ac:dyDescent="0.25">
      <c r="A247">
        <v>4079</v>
      </c>
      <c r="B247">
        <v>189</v>
      </c>
      <c r="C247" t="s">
        <v>207</v>
      </c>
      <c r="D247" s="1">
        <v>41164.49527777778</v>
      </c>
      <c r="E247">
        <v>1</v>
      </c>
      <c r="F247" t="s">
        <v>363</v>
      </c>
      <c r="G247" t="s">
        <v>1119</v>
      </c>
      <c r="H247">
        <f t="shared" si="162"/>
        <v>1</v>
      </c>
      <c r="I247" t="s">
        <v>1500</v>
      </c>
      <c r="J247" t="s">
        <v>1002</v>
      </c>
      <c r="K247" s="65">
        <v>206.8</v>
      </c>
      <c r="L247" s="65"/>
      <c r="M247" t="s">
        <v>1401</v>
      </c>
      <c r="N247" t="str">
        <f>VLOOKUP(Geral!M247,PNV!$A$2:$E$354,2,0)</f>
        <v>PAV</v>
      </c>
      <c r="O247" t="str">
        <f>VLOOKUP(Geral!M247,PNV!$A$2:$E$354,5,0)</f>
        <v>DUP</v>
      </c>
      <c r="P247" t="s">
        <v>1012</v>
      </c>
      <c r="Q247" s="4">
        <v>2</v>
      </c>
      <c r="R247" s="4">
        <v>406</v>
      </c>
      <c r="S247" s="4">
        <v>25.3</v>
      </c>
      <c r="T247" s="67">
        <f t="shared" si="163"/>
        <v>10271.800000000001</v>
      </c>
      <c r="U247" s="6">
        <f t="shared" si="153"/>
        <v>10271.800000000001</v>
      </c>
      <c r="V247" s="6">
        <f t="shared" si="154"/>
        <v>0</v>
      </c>
      <c r="W247" s="6">
        <f t="shared" si="155"/>
        <v>0</v>
      </c>
      <c r="X247" s="6">
        <f t="shared" si="156"/>
        <v>2923.2000000000003</v>
      </c>
      <c r="Y247" s="72">
        <f t="shared" si="157"/>
        <v>20543.600000000002</v>
      </c>
      <c r="Z247" s="72">
        <f t="shared" si="158"/>
        <v>20543.600000000002</v>
      </c>
      <c r="AA247" s="67">
        <f t="shared" si="164"/>
        <v>23466.800000000003</v>
      </c>
      <c r="AB247" s="67">
        <f t="shared" si="165"/>
        <v>23466.800000000003</v>
      </c>
      <c r="AC247" s="4">
        <v>0</v>
      </c>
      <c r="AD247" s="4">
        <v>1</v>
      </c>
      <c r="AE247" s="4">
        <v>0</v>
      </c>
      <c r="AF247" s="4">
        <v>0</v>
      </c>
      <c r="AG247" s="4">
        <v>0</v>
      </c>
      <c r="AH247" s="4">
        <v>0</v>
      </c>
      <c r="AI247" s="4">
        <v>1</v>
      </c>
      <c r="AJ247" s="4">
        <v>1</v>
      </c>
      <c r="AK247" s="4">
        <v>1</v>
      </c>
      <c r="AL247" s="4">
        <v>0</v>
      </c>
      <c r="AM247" s="4">
        <v>0</v>
      </c>
      <c r="AN247" s="4" t="s">
        <v>364</v>
      </c>
      <c r="AO247" s="4">
        <v>40</v>
      </c>
      <c r="AP247" s="4">
        <v>40</v>
      </c>
      <c r="AQ247" s="4">
        <v>50</v>
      </c>
      <c r="AR247" s="4">
        <v>50</v>
      </c>
      <c r="AS247" s="4">
        <v>50</v>
      </c>
      <c r="AT247" s="4">
        <v>50</v>
      </c>
      <c r="AU247" s="4">
        <v>0</v>
      </c>
      <c r="AV247" s="4">
        <v>0</v>
      </c>
      <c r="AW247" s="4">
        <v>0</v>
      </c>
      <c r="AX247" s="4">
        <v>0</v>
      </c>
      <c r="AY247" s="4">
        <v>0</v>
      </c>
      <c r="AZ247" s="4">
        <v>0</v>
      </c>
      <c r="BA247" s="4">
        <v>0</v>
      </c>
      <c r="BB247" s="4">
        <v>0</v>
      </c>
      <c r="BC247" s="9">
        <f t="shared" si="166"/>
        <v>0</v>
      </c>
      <c r="BD247" s="4">
        <v>0</v>
      </c>
      <c r="BE247" s="14">
        <f t="shared" si="167"/>
        <v>0</v>
      </c>
      <c r="BF247" s="15">
        <f t="shared" si="159"/>
        <v>580.58000000000004</v>
      </c>
      <c r="BG247" s="14">
        <f t="shared" si="168"/>
        <v>0</v>
      </c>
      <c r="BH247" s="16">
        <f t="shared" si="160"/>
        <v>1948.8</v>
      </c>
      <c r="BI247" s="14">
        <f t="shared" si="169"/>
        <v>50</v>
      </c>
      <c r="BJ247" s="14">
        <f t="shared" si="169"/>
        <v>0</v>
      </c>
      <c r="BK247" s="14">
        <f t="shared" si="169"/>
        <v>0</v>
      </c>
      <c r="BL247" s="17">
        <f t="shared" si="161"/>
        <v>81.2</v>
      </c>
      <c r="BM247" s="14">
        <f t="shared" si="192"/>
        <v>0</v>
      </c>
      <c r="BN247" s="14">
        <f t="shared" si="193"/>
        <v>90</v>
      </c>
      <c r="BO247" s="14">
        <f t="shared" si="193"/>
        <v>0</v>
      </c>
      <c r="BP247" s="14">
        <f t="shared" si="193"/>
        <v>50</v>
      </c>
      <c r="BQ247" s="14">
        <f t="shared" si="193"/>
        <v>40</v>
      </c>
      <c r="BR247" s="14">
        <f t="shared" si="193"/>
        <v>0</v>
      </c>
      <c r="BS247" s="14">
        <f t="shared" si="193"/>
        <v>0</v>
      </c>
      <c r="BT247" s="14">
        <f t="shared" si="193"/>
        <v>0</v>
      </c>
      <c r="BU247" s="14">
        <f t="shared" si="193"/>
        <v>0</v>
      </c>
      <c r="BV247" s="14">
        <f t="shared" si="193"/>
        <v>0</v>
      </c>
      <c r="BW247" s="14">
        <f t="shared" si="193"/>
        <v>0</v>
      </c>
      <c r="BX247" s="14">
        <f t="shared" si="193"/>
        <v>0</v>
      </c>
      <c r="BY247" s="14">
        <f t="shared" si="193"/>
        <v>50</v>
      </c>
      <c r="BZ247" s="14">
        <f t="shared" si="193"/>
        <v>0</v>
      </c>
      <c r="CA247" s="18">
        <f t="shared" si="170"/>
        <v>2890.58</v>
      </c>
      <c r="CB247" s="40">
        <f t="shared" si="182"/>
        <v>20.3</v>
      </c>
      <c r="CC247" s="39">
        <f t="shared" si="183"/>
        <v>50.75</v>
      </c>
      <c r="CE247" s="39">
        <f t="shared" si="184"/>
        <v>97.44</v>
      </c>
      <c r="CF247" s="39">
        <f t="shared" si="185"/>
        <v>2054.36</v>
      </c>
      <c r="CG247">
        <f t="shared" si="186"/>
        <v>0.78</v>
      </c>
      <c r="CI247">
        <f t="shared" si="187"/>
        <v>40.6</v>
      </c>
      <c r="CJ247" s="39">
        <f t="shared" si="188"/>
        <v>102.71800000000002</v>
      </c>
      <c r="CK247" s="39">
        <f t="shared" si="189"/>
        <v>40.6</v>
      </c>
      <c r="CL247" s="39">
        <f t="shared" si="190"/>
        <v>20.543600000000005</v>
      </c>
      <c r="CM247" s="83">
        <f t="shared" si="171"/>
        <v>1.976284584980237E-3</v>
      </c>
      <c r="CN247" s="83">
        <f t="shared" si="172"/>
        <v>4.9407114624505921E-3</v>
      </c>
      <c r="CO247" s="83">
        <f t="shared" si="173"/>
        <v>0</v>
      </c>
      <c r="CP247" s="83">
        <f t="shared" si="174"/>
        <v>9.4861660079051374E-3</v>
      </c>
      <c r="CQ247" s="83">
        <f t="shared" si="175"/>
        <v>0.19999999999999998</v>
      </c>
      <c r="CR247" s="83">
        <f t="shared" si="176"/>
        <v>7.5936057945053445E-5</v>
      </c>
      <c r="CS247" s="83">
        <f t="shared" si="177"/>
        <v>0</v>
      </c>
      <c r="CT247" s="83">
        <f t="shared" si="178"/>
        <v>3.952569169960474E-3</v>
      </c>
      <c r="CU247" s="83">
        <f t="shared" si="179"/>
        <v>0.01</v>
      </c>
      <c r="CV247" s="83">
        <f t="shared" si="180"/>
        <v>3.952569169960474E-3</v>
      </c>
      <c r="CW247" s="83">
        <f t="shared" si="181"/>
        <v>2.0000000000000005E-3</v>
      </c>
      <c r="CX247" s="124"/>
      <c r="CY247" s="125"/>
      <c r="CZ247" s="47"/>
    </row>
    <row r="248" spans="1:105" x14ac:dyDescent="0.25">
      <c r="A248">
        <v>4003</v>
      </c>
      <c r="B248">
        <v>265</v>
      </c>
      <c r="C248" t="s">
        <v>207</v>
      </c>
      <c r="D248" s="1">
        <v>41175.613935185182</v>
      </c>
      <c r="E248">
        <v>75</v>
      </c>
      <c r="F248" t="s">
        <v>500</v>
      </c>
      <c r="G248" t="s">
        <v>1119</v>
      </c>
      <c r="H248">
        <f t="shared" si="162"/>
        <v>1</v>
      </c>
      <c r="I248" t="s">
        <v>1500</v>
      </c>
      <c r="J248" t="s">
        <v>1003</v>
      </c>
      <c r="K248" s="65">
        <v>236.2</v>
      </c>
      <c r="L248" s="65"/>
      <c r="M248" t="s">
        <v>1409</v>
      </c>
      <c r="N248" t="str">
        <f>VLOOKUP(Geral!M248,PNV!$A$2:$E$354,2,0)</f>
        <v>PAV</v>
      </c>
      <c r="O248" t="str">
        <f>VLOOKUP(Geral!M248,PNV!$A$2:$E$354,5,0)</f>
        <v>PAV</v>
      </c>
      <c r="P248" t="s">
        <v>1012</v>
      </c>
      <c r="Q248" s="4">
        <v>2</v>
      </c>
      <c r="R248" s="4">
        <v>45</v>
      </c>
      <c r="S248" s="4">
        <v>10</v>
      </c>
      <c r="T248" s="67">
        <f t="shared" si="163"/>
        <v>450</v>
      </c>
      <c r="U248" s="6">
        <f t="shared" si="153"/>
        <v>450</v>
      </c>
      <c r="V248" s="6">
        <f t="shared" si="154"/>
        <v>585</v>
      </c>
      <c r="W248" s="6">
        <f t="shared" si="155"/>
        <v>585</v>
      </c>
      <c r="X248" s="6">
        <f t="shared" si="156"/>
        <v>324</v>
      </c>
      <c r="Y248" s="72">
        <f t="shared" si="157"/>
        <v>900</v>
      </c>
      <c r="Z248" s="72">
        <f t="shared" si="158"/>
        <v>900</v>
      </c>
      <c r="AA248" s="67">
        <f t="shared" si="164"/>
        <v>1224</v>
      </c>
      <c r="AB248" s="67">
        <f t="shared" si="165"/>
        <v>1224</v>
      </c>
      <c r="AC248" s="4">
        <v>0</v>
      </c>
      <c r="AD248" s="4">
        <v>1</v>
      </c>
      <c r="AE248" s="4">
        <v>0</v>
      </c>
      <c r="AF248" s="4">
        <v>0</v>
      </c>
      <c r="AG248" s="4">
        <v>0</v>
      </c>
      <c r="AH248" s="4">
        <v>1</v>
      </c>
      <c r="AI248" s="4">
        <v>0</v>
      </c>
      <c r="AJ248" s="4">
        <v>1</v>
      </c>
      <c r="AK248" s="4">
        <v>0</v>
      </c>
      <c r="AL248" s="4">
        <v>0</v>
      </c>
      <c r="AM248" s="4">
        <v>0</v>
      </c>
      <c r="AN248" s="4" t="s">
        <v>501</v>
      </c>
      <c r="AO248" s="4">
        <v>30</v>
      </c>
      <c r="AP248" s="4">
        <v>30</v>
      </c>
      <c r="AQ248" s="4">
        <v>50</v>
      </c>
      <c r="AR248" s="4">
        <v>50</v>
      </c>
      <c r="AS248" s="4">
        <v>0</v>
      </c>
      <c r="AT248" s="4">
        <v>0</v>
      </c>
      <c r="AU248" s="4">
        <v>90</v>
      </c>
      <c r="AV248" s="4">
        <v>90</v>
      </c>
      <c r="AW248" s="4">
        <v>0</v>
      </c>
      <c r="AX248" s="4">
        <v>0</v>
      </c>
      <c r="AY248" s="4">
        <v>0</v>
      </c>
      <c r="AZ248" s="4">
        <v>0</v>
      </c>
      <c r="BA248" s="3">
        <v>30</v>
      </c>
      <c r="BB248" s="3">
        <v>30</v>
      </c>
      <c r="BC248" s="9">
        <f t="shared" si="166"/>
        <v>0</v>
      </c>
      <c r="BD248" s="3">
        <v>90</v>
      </c>
      <c r="BE248" s="14">
        <f t="shared" si="167"/>
        <v>0</v>
      </c>
      <c r="BF248" s="15">
        <f t="shared" si="159"/>
        <v>0</v>
      </c>
      <c r="BG248" s="14">
        <f t="shared" si="168"/>
        <v>30</v>
      </c>
      <c r="BH248" s="16">
        <f t="shared" si="160"/>
        <v>216</v>
      </c>
      <c r="BI248" s="14">
        <f t="shared" si="169"/>
        <v>0</v>
      </c>
      <c r="BJ248" s="14">
        <f t="shared" si="169"/>
        <v>30</v>
      </c>
      <c r="BK248" s="14">
        <f t="shared" si="169"/>
        <v>0</v>
      </c>
      <c r="BL248" s="17">
        <f t="shared" si="161"/>
        <v>9</v>
      </c>
      <c r="BM248" s="14">
        <f t="shared" si="192"/>
        <v>0</v>
      </c>
      <c r="BN248" s="14">
        <f t="shared" si="193"/>
        <v>80</v>
      </c>
      <c r="BO248" s="14">
        <f t="shared" si="193"/>
        <v>90</v>
      </c>
      <c r="BP248" s="14">
        <f t="shared" si="193"/>
        <v>50</v>
      </c>
      <c r="BQ248" s="14">
        <f t="shared" si="193"/>
        <v>30</v>
      </c>
      <c r="BR248" s="14">
        <f t="shared" si="193"/>
        <v>0</v>
      </c>
      <c r="BS248" s="14">
        <f t="shared" si="193"/>
        <v>0</v>
      </c>
      <c r="BT248" s="14">
        <f t="shared" si="193"/>
        <v>0</v>
      </c>
      <c r="BU248" s="14">
        <f t="shared" si="193"/>
        <v>90</v>
      </c>
      <c r="BV248" s="14">
        <f t="shared" si="193"/>
        <v>0</v>
      </c>
      <c r="BW248" s="14">
        <f t="shared" si="193"/>
        <v>0</v>
      </c>
      <c r="BX248" s="14">
        <f t="shared" si="193"/>
        <v>0</v>
      </c>
      <c r="BY248" s="14">
        <f t="shared" si="193"/>
        <v>0</v>
      </c>
      <c r="BZ248" s="14">
        <f t="shared" si="193"/>
        <v>0</v>
      </c>
      <c r="CA248" s="18">
        <f t="shared" si="170"/>
        <v>625</v>
      </c>
      <c r="CB248" s="40">
        <f t="shared" si="182"/>
        <v>2.25</v>
      </c>
      <c r="CC248" s="39">
        <f t="shared" si="183"/>
        <v>5.625</v>
      </c>
      <c r="CE248" s="39">
        <f t="shared" si="184"/>
        <v>10.799999999999999</v>
      </c>
      <c r="CF248" s="39">
        <f t="shared" si="185"/>
        <v>90</v>
      </c>
      <c r="CG248">
        <f t="shared" si="186"/>
        <v>0.78</v>
      </c>
      <c r="CI248">
        <f t="shared" si="187"/>
        <v>4.5</v>
      </c>
      <c r="CJ248" s="39">
        <f t="shared" si="188"/>
        <v>4.5</v>
      </c>
      <c r="CK248" s="39">
        <f t="shared" si="189"/>
        <v>4.5</v>
      </c>
      <c r="CL248" s="39">
        <f t="shared" si="190"/>
        <v>0.9</v>
      </c>
      <c r="CM248" s="83">
        <f t="shared" si="171"/>
        <v>5.0000000000000001E-3</v>
      </c>
      <c r="CN248" s="83">
        <f t="shared" si="172"/>
        <v>1.2500000000000001E-2</v>
      </c>
      <c r="CO248" s="83">
        <f t="shared" si="173"/>
        <v>0</v>
      </c>
      <c r="CP248" s="83">
        <f t="shared" si="174"/>
        <v>2.3999999999999997E-2</v>
      </c>
      <c r="CQ248" s="83">
        <f t="shared" si="175"/>
        <v>0.2</v>
      </c>
      <c r="CR248" s="83">
        <f t="shared" si="176"/>
        <v>1.7333333333333335E-3</v>
      </c>
      <c r="CS248" s="83">
        <f t="shared" si="177"/>
        <v>0</v>
      </c>
      <c r="CT248" s="83">
        <f t="shared" si="178"/>
        <v>0.01</v>
      </c>
      <c r="CU248" s="83">
        <f t="shared" si="179"/>
        <v>0.01</v>
      </c>
      <c r="CV248" s="83">
        <f t="shared" si="180"/>
        <v>0.01</v>
      </c>
      <c r="CW248" s="83">
        <f t="shared" si="181"/>
        <v>2E-3</v>
      </c>
      <c r="CX248" s="124"/>
      <c r="CY248" s="125"/>
      <c r="CZ248" s="47"/>
    </row>
    <row r="249" spans="1:105" x14ac:dyDescent="0.25">
      <c r="A249">
        <v>4004</v>
      </c>
      <c r="B249">
        <v>264</v>
      </c>
      <c r="C249" t="s">
        <v>207</v>
      </c>
      <c r="D249" s="1">
        <v>41175.574594907404</v>
      </c>
      <c r="E249">
        <v>74</v>
      </c>
      <c r="F249" t="s">
        <v>498</v>
      </c>
      <c r="G249" t="s">
        <v>1439</v>
      </c>
      <c r="H249">
        <f t="shared" si="162"/>
        <v>1</v>
      </c>
      <c r="I249" t="s">
        <v>1500</v>
      </c>
      <c r="J249" t="s">
        <v>1003</v>
      </c>
      <c r="K249" s="65">
        <v>276.5</v>
      </c>
      <c r="L249" s="65"/>
      <c r="M249" t="s">
        <v>1412</v>
      </c>
      <c r="N249" t="str">
        <f>VLOOKUP(Geral!M249,PNV!$A$2:$E$354,2,0)</f>
        <v>PAV</v>
      </c>
      <c r="O249" t="str">
        <f>VLOOKUP(Geral!M249,PNV!$A$2:$E$354,5,0)</f>
        <v>PAV</v>
      </c>
      <c r="P249" t="s">
        <v>1012</v>
      </c>
      <c r="Q249" s="4">
        <v>2</v>
      </c>
      <c r="R249" s="4">
        <v>38.299999999999997</v>
      </c>
      <c r="S249" s="4">
        <v>10.4</v>
      </c>
      <c r="T249" s="67">
        <f t="shared" si="163"/>
        <v>398.32</v>
      </c>
      <c r="U249" s="6">
        <f t="shared" si="153"/>
        <v>398.32</v>
      </c>
      <c r="V249" s="6">
        <f t="shared" si="154"/>
        <v>497.9</v>
      </c>
      <c r="W249" s="6">
        <f t="shared" si="155"/>
        <v>497.9</v>
      </c>
      <c r="X249" s="6">
        <f t="shared" si="156"/>
        <v>275.76</v>
      </c>
      <c r="Y249" s="72">
        <f t="shared" si="157"/>
        <v>796.64</v>
      </c>
      <c r="Z249" s="72">
        <f t="shared" si="158"/>
        <v>796.64</v>
      </c>
      <c r="AA249" s="67">
        <f t="shared" si="164"/>
        <v>1072.4000000000001</v>
      </c>
      <c r="AB249" s="67">
        <f t="shared" si="165"/>
        <v>1072.4000000000001</v>
      </c>
      <c r="AC249" s="4">
        <v>1</v>
      </c>
      <c r="AD249" s="4">
        <v>0</v>
      </c>
      <c r="AE249" s="4">
        <v>0</v>
      </c>
      <c r="AF249" s="4">
        <v>0</v>
      </c>
      <c r="AG249" s="4">
        <v>0</v>
      </c>
      <c r="AH249" s="4">
        <v>1</v>
      </c>
      <c r="AI249" s="4">
        <v>0</v>
      </c>
      <c r="AJ249" s="4">
        <v>1</v>
      </c>
      <c r="AK249" s="4">
        <v>0</v>
      </c>
      <c r="AL249" s="4">
        <v>0</v>
      </c>
      <c r="AM249" s="4">
        <v>0</v>
      </c>
      <c r="AN249" s="4" t="s">
        <v>499</v>
      </c>
      <c r="AO249" s="4">
        <v>10</v>
      </c>
      <c r="AP249" s="4">
        <v>10</v>
      </c>
      <c r="AQ249" s="4">
        <v>60</v>
      </c>
      <c r="AR249" s="4">
        <v>60</v>
      </c>
      <c r="AS249" s="4">
        <v>60</v>
      </c>
      <c r="AT249" s="4">
        <v>60</v>
      </c>
      <c r="AU249" s="4">
        <v>76.599999999999994</v>
      </c>
      <c r="AV249" s="4">
        <v>76.599999999999994</v>
      </c>
      <c r="AW249" s="4">
        <v>0</v>
      </c>
      <c r="AX249" s="4">
        <v>0</v>
      </c>
      <c r="AY249" s="4">
        <v>0</v>
      </c>
      <c r="AZ249" s="4">
        <v>0</v>
      </c>
      <c r="BA249" s="3">
        <v>0</v>
      </c>
      <c r="BB249" s="3">
        <v>0</v>
      </c>
      <c r="BC249" s="9">
        <f t="shared" si="166"/>
        <v>0</v>
      </c>
      <c r="BD249" s="3"/>
      <c r="BE249" s="14">
        <f t="shared" si="167"/>
        <v>0</v>
      </c>
      <c r="BF249" s="15">
        <f t="shared" si="159"/>
        <v>0</v>
      </c>
      <c r="BG249" s="14">
        <f t="shared" si="168"/>
        <v>0</v>
      </c>
      <c r="BH249" s="16">
        <f t="shared" si="160"/>
        <v>183.83999999999997</v>
      </c>
      <c r="BI249" s="14">
        <f t="shared" si="169"/>
        <v>60</v>
      </c>
      <c r="BJ249" s="14">
        <f t="shared" si="169"/>
        <v>0</v>
      </c>
      <c r="BK249" s="14">
        <f t="shared" si="169"/>
        <v>0</v>
      </c>
      <c r="BL249" s="17">
        <f t="shared" si="161"/>
        <v>7.66</v>
      </c>
      <c r="BM249" s="14">
        <f t="shared" si="192"/>
        <v>0</v>
      </c>
      <c r="BN249" s="14">
        <f t="shared" si="193"/>
        <v>70</v>
      </c>
      <c r="BO249" s="14">
        <f t="shared" si="193"/>
        <v>76.599999999999994</v>
      </c>
      <c r="BP249" s="14">
        <f t="shared" si="193"/>
        <v>60</v>
      </c>
      <c r="BQ249" s="14">
        <f t="shared" si="193"/>
        <v>10</v>
      </c>
      <c r="BR249" s="14">
        <f t="shared" si="193"/>
        <v>0</v>
      </c>
      <c r="BS249" s="14">
        <f t="shared" si="193"/>
        <v>0</v>
      </c>
      <c r="BT249" s="14">
        <f t="shared" si="193"/>
        <v>0</v>
      </c>
      <c r="BU249" s="14">
        <f t="shared" si="193"/>
        <v>76.599999999999994</v>
      </c>
      <c r="BV249" s="14">
        <f t="shared" si="193"/>
        <v>0</v>
      </c>
      <c r="BW249" s="14">
        <f t="shared" si="193"/>
        <v>0</v>
      </c>
      <c r="BX249" s="14">
        <f t="shared" si="193"/>
        <v>0</v>
      </c>
      <c r="BY249" s="14">
        <f t="shared" si="193"/>
        <v>60</v>
      </c>
      <c r="BZ249" s="14">
        <f t="shared" si="193"/>
        <v>0</v>
      </c>
      <c r="CA249" s="18">
        <f t="shared" si="170"/>
        <v>604.70000000000005</v>
      </c>
      <c r="CB249" s="40">
        <f t="shared" si="182"/>
        <v>1.915</v>
      </c>
      <c r="CC249" s="39">
        <f t="shared" si="183"/>
        <v>4.7874999999999996</v>
      </c>
      <c r="CE249" s="39">
        <f t="shared" si="184"/>
        <v>9.1920000000000002</v>
      </c>
      <c r="CF249" s="39">
        <f t="shared" si="185"/>
        <v>79.664000000000001</v>
      </c>
      <c r="CG249">
        <f t="shared" si="186"/>
        <v>0.78</v>
      </c>
      <c r="CI249">
        <f t="shared" si="187"/>
        <v>3.83</v>
      </c>
      <c r="CJ249" s="39">
        <f t="shared" si="188"/>
        <v>3.9832000000000001</v>
      </c>
      <c r="CK249" s="39">
        <f t="shared" si="189"/>
        <v>3.83</v>
      </c>
      <c r="CL249" s="39">
        <f t="shared" si="190"/>
        <v>0.79664000000000001</v>
      </c>
      <c r="CM249" s="83">
        <f t="shared" si="171"/>
        <v>4.807692307692308E-3</v>
      </c>
      <c r="CN249" s="83">
        <f t="shared" si="172"/>
        <v>1.2019230769230768E-2</v>
      </c>
      <c r="CO249" s="83">
        <f t="shared" si="173"/>
        <v>0</v>
      </c>
      <c r="CP249" s="83">
        <f t="shared" si="174"/>
        <v>2.3076923076923078E-2</v>
      </c>
      <c r="CQ249" s="83">
        <f t="shared" si="175"/>
        <v>0.2</v>
      </c>
      <c r="CR249" s="83">
        <f t="shared" si="176"/>
        <v>1.9582245430809402E-3</v>
      </c>
      <c r="CS249" s="83">
        <f t="shared" si="177"/>
        <v>0</v>
      </c>
      <c r="CT249" s="83">
        <f t="shared" si="178"/>
        <v>9.6153846153846159E-3</v>
      </c>
      <c r="CU249" s="83">
        <f t="shared" si="179"/>
        <v>0.01</v>
      </c>
      <c r="CV249" s="83">
        <f t="shared" si="180"/>
        <v>9.6153846153846159E-3</v>
      </c>
      <c r="CW249" s="83">
        <f t="shared" si="181"/>
        <v>2E-3</v>
      </c>
      <c r="CX249" s="124"/>
      <c r="CY249" s="125"/>
      <c r="CZ249" s="47"/>
    </row>
    <row r="250" spans="1:105" x14ac:dyDescent="0.25">
      <c r="A250">
        <v>4005</v>
      </c>
      <c r="B250">
        <v>263</v>
      </c>
      <c r="C250" t="s">
        <v>207</v>
      </c>
      <c r="D250" s="1">
        <v>41175.540324074071</v>
      </c>
      <c r="E250">
        <v>73</v>
      </c>
      <c r="F250" t="s">
        <v>496</v>
      </c>
      <c r="G250" t="s">
        <v>1119</v>
      </c>
      <c r="H250">
        <f t="shared" si="162"/>
        <v>1</v>
      </c>
      <c r="I250" t="s">
        <v>1500</v>
      </c>
      <c r="J250" t="s">
        <v>1003</v>
      </c>
      <c r="K250" s="65">
        <v>310.89999999999998</v>
      </c>
      <c r="L250" s="65"/>
      <c r="M250" t="s">
        <v>1413</v>
      </c>
      <c r="N250" t="str">
        <f>VLOOKUP(Geral!M250,PNV!$A$2:$E$354,2,0)</f>
        <v>PAV</v>
      </c>
      <c r="O250" t="str">
        <f>VLOOKUP(Geral!M250,PNV!$A$2:$E$354,5,0)</f>
        <v>PAV</v>
      </c>
      <c r="P250" t="s">
        <v>1012</v>
      </c>
      <c r="Q250" s="4">
        <v>2</v>
      </c>
      <c r="R250" s="4">
        <v>60</v>
      </c>
      <c r="S250" s="4">
        <v>10.4</v>
      </c>
      <c r="T250" s="67">
        <f t="shared" si="163"/>
        <v>624</v>
      </c>
      <c r="U250" s="6">
        <f t="shared" si="153"/>
        <v>624</v>
      </c>
      <c r="V250" s="6">
        <f t="shared" si="154"/>
        <v>780</v>
      </c>
      <c r="W250" s="6">
        <f t="shared" si="155"/>
        <v>780</v>
      </c>
      <c r="X250" s="6">
        <f t="shared" si="156"/>
        <v>432</v>
      </c>
      <c r="Y250" s="72">
        <f t="shared" si="157"/>
        <v>1248</v>
      </c>
      <c r="Z250" s="72">
        <f t="shared" si="158"/>
        <v>1248</v>
      </c>
      <c r="AA250" s="67">
        <f t="shared" si="164"/>
        <v>1680</v>
      </c>
      <c r="AB250" s="67">
        <f t="shared" si="165"/>
        <v>1680</v>
      </c>
      <c r="AC250" s="4">
        <v>0</v>
      </c>
      <c r="AD250" s="4">
        <v>1</v>
      </c>
      <c r="AE250" s="4">
        <v>0</v>
      </c>
      <c r="AF250" s="4">
        <v>0</v>
      </c>
      <c r="AG250" s="4">
        <v>0</v>
      </c>
      <c r="AH250" s="4">
        <v>1</v>
      </c>
      <c r="AI250" s="4">
        <v>0</v>
      </c>
      <c r="AJ250" s="4">
        <v>1</v>
      </c>
      <c r="AK250" s="4">
        <v>0</v>
      </c>
      <c r="AL250" s="4">
        <v>0</v>
      </c>
      <c r="AM250" s="4">
        <v>0</v>
      </c>
      <c r="AN250" s="4" t="s">
        <v>497</v>
      </c>
      <c r="AO250" s="4">
        <v>5</v>
      </c>
      <c r="AP250" s="4">
        <v>5</v>
      </c>
      <c r="AQ250" s="4">
        <v>50</v>
      </c>
      <c r="AR250" s="4">
        <v>50</v>
      </c>
      <c r="AS250" s="4">
        <v>0</v>
      </c>
      <c r="AT250" s="4">
        <v>0</v>
      </c>
      <c r="AU250" s="4">
        <v>120</v>
      </c>
      <c r="AV250" s="4">
        <v>120</v>
      </c>
      <c r="AW250" s="4">
        <v>0</v>
      </c>
      <c r="AX250" s="4">
        <v>0</v>
      </c>
      <c r="AY250" s="4">
        <v>0</v>
      </c>
      <c r="AZ250" s="4">
        <v>0</v>
      </c>
      <c r="BA250" s="3">
        <v>20</v>
      </c>
      <c r="BB250" s="3">
        <v>20</v>
      </c>
      <c r="BC250" s="9">
        <f t="shared" si="166"/>
        <v>0</v>
      </c>
      <c r="BD250" s="3">
        <v>0</v>
      </c>
      <c r="BE250" s="14">
        <f t="shared" si="167"/>
        <v>0</v>
      </c>
      <c r="BF250" s="15">
        <f t="shared" si="159"/>
        <v>0</v>
      </c>
      <c r="BG250" s="14">
        <f t="shared" si="168"/>
        <v>20</v>
      </c>
      <c r="BH250" s="16">
        <f t="shared" si="160"/>
        <v>288</v>
      </c>
      <c r="BI250" s="14">
        <f t="shared" si="169"/>
        <v>0</v>
      </c>
      <c r="BJ250" s="14">
        <f t="shared" si="169"/>
        <v>20</v>
      </c>
      <c r="BK250" s="14">
        <f t="shared" si="169"/>
        <v>0</v>
      </c>
      <c r="BL250" s="17">
        <f t="shared" si="161"/>
        <v>12</v>
      </c>
      <c r="BM250" s="14">
        <f t="shared" si="192"/>
        <v>0</v>
      </c>
      <c r="BN250" s="14">
        <f t="shared" si="193"/>
        <v>55</v>
      </c>
      <c r="BO250" s="14">
        <f t="shared" si="193"/>
        <v>120</v>
      </c>
      <c r="BP250" s="14">
        <f t="shared" si="193"/>
        <v>50</v>
      </c>
      <c r="BQ250" s="14">
        <f t="shared" si="193"/>
        <v>5</v>
      </c>
      <c r="BR250" s="14">
        <f t="shared" si="193"/>
        <v>0</v>
      </c>
      <c r="BS250" s="14">
        <f t="shared" ref="BN250:BZ269" si="194">SUMIF($AO$2:$BC$2,BS$2,$AO250:$BC250)</f>
        <v>0</v>
      </c>
      <c r="BT250" s="14">
        <f t="shared" si="194"/>
        <v>0</v>
      </c>
      <c r="BU250" s="14">
        <f t="shared" si="194"/>
        <v>120</v>
      </c>
      <c r="BV250" s="14">
        <f t="shared" si="194"/>
        <v>0</v>
      </c>
      <c r="BW250" s="14">
        <f t="shared" si="194"/>
        <v>0</v>
      </c>
      <c r="BX250" s="14">
        <f t="shared" si="194"/>
        <v>0</v>
      </c>
      <c r="BY250" s="14">
        <f t="shared" si="194"/>
        <v>0</v>
      </c>
      <c r="BZ250" s="14">
        <f t="shared" si="194"/>
        <v>0</v>
      </c>
      <c r="CA250" s="18">
        <f t="shared" si="170"/>
        <v>690</v>
      </c>
      <c r="CB250" s="40">
        <f t="shared" si="182"/>
        <v>3</v>
      </c>
      <c r="CC250" s="39">
        <f t="shared" si="183"/>
        <v>7.5</v>
      </c>
      <c r="CE250" s="39">
        <f t="shared" si="184"/>
        <v>14.399999999999999</v>
      </c>
      <c r="CF250" s="39">
        <f t="shared" si="185"/>
        <v>124.80000000000001</v>
      </c>
      <c r="CG250">
        <f t="shared" si="186"/>
        <v>0.78</v>
      </c>
      <c r="CI250">
        <f t="shared" si="187"/>
        <v>6</v>
      </c>
      <c r="CJ250" s="39">
        <f t="shared" si="188"/>
        <v>6.2400000000000011</v>
      </c>
      <c r="CK250" s="39">
        <f t="shared" si="189"/>
        <v>6</v>
      </c>
      <c r="CL250" s="39">
        <f t="shared" si="190"/>
        <v>1.2480000000000002</v>
      </c>
      <c r="CM250" s="83">
        <f t="shared" si="171"/>
        <v>4.807692307692308E-3</v>
      </c>
      <c r="CN250" s="83">
        <f t="shared" si="172"/>
        <v>1.201923076923077E-2</v>
      </c>
      <c r="CO250" s="83">
        <f t="shared" si="173"/>
        <v>0</v>
      </c>
      <c r="CP250" s="83">
        <f t="shared" si="174"/>
        <v>2.3076923076923075E-2</v>
      </c>
      <c r="CQ250" s="83">
        <f t="shared" si="175"/>
        <v>0.2</v>
      </c>
      <c r="CR250" s="83">
        <f t="shared" si="176"/>
        <v>1.25E-3</v>
      </c>
      <c r="CS250" s="83">
        <f t="shared" si="177"/>
        <v>0</v>
      </c>
      <c r="CT250" s="83">
        <f t="shared" si="178"/>
        <v>9.6153846153846159E-3</v>
      </c>
      <c r="CU250" s="83">
        <f t="shared" si="179"/>
        <v>1.0000000000000002E-2</v>
      </c>
      <c r="CV250" s="83">
        <f t="shared" si="180"/>
        <v>9.6153846153846159E-3</v>
      </c>
      <c r="CW250" s="83">
        <f t="shared" si="181"/>
        <v>2.0000000000000005E-3</v>
      </c>
      <c r="CX250" s="124"/>
      <c r="CY250" s="125"/>
      <c r="CZ250" s="47"/>
    </row>
    <row r="251" spans="1:105" x14ac:dyDescent="0.25">
      <c r="A251">
        <v>4006</v>
      </c>
      <c r="B251">
        <v>262</v>
      </c>
      <c r="C251" t="s">
        <v>207</v>
      </c>
      <c r="D251" s="1">
        <v>41175.491006944445</v>
      </c>
      <c r="E251">
        <v>72</v>
      </c>
      <c r="F251" t="s">
        <v>493</v>
      </c>
      <c r="G251" t="s">
        <v>1119</v>
      </c>
      <c r="H251">
        <f t="shared" si="162"/>
        <v>1</v>
      </c>
      <c r="I251" t="s">
        <v>1500</v>
      </c>
      <c r="J251" t="s">
        <v>1003</v>
      </c>
      <c r="K251" s="65">
        <v>314</v>
      </c>
      <c r="L251" s="65"/>
      <c r="M251" t="s">
        <v>1414</v>
      </c>
      <c r="N251" t="str">
        <f>VLOOKUP(Geral!M251,PNV!$A$2:$E$354,2,0)</f>
        <v>PAV</v>
      </c>
      <c r="O251" t="str">
        <f>VLOOKUP(Geral!M251,PNV!$A$2:$E$354,5,0)</f>
        <v>PAV</v>
      </c>
      <c r="P251" t="s">
        <v>1012</v>
      </c>
      <c r="Q251" s="4">
        <v>2</v>
      </c>
      <c r="R251" s="4">
        <v>170.2</v>
      </c>
      <c r="S251" s="4">
        <v>12.4</v>
      </c>
      <c r="T251" s="67">
        <f t="shared" si="163"/>
        <v>2110.48</v>
      </c>
      <c r="U251" s="6">
        <f t="shared" si="153"/>
        <v>2110.48</v>
      </c>
      <c r="V251" s="6">
        <f t="shared" si="154"/>
        <v>2212.6</v>
      </c>
      <c r="W251" s="6">
        <f t="shared" si="155"/>
        <v>2212.6</v>
      </c>
      <c r="X251" s="6">
        <f t="shared" si="156"/>
        <v>1225.44</v>
      </c>
      <c r="Y251" s="72">
        <f t="shared" si="157"/>
        <v>4220.96</v>
      </c>
      <c r="Z251" s="72">
        <f t="shared" si="158"/>
        <v>4220.96</v>
      </c>
      <c r="AA251" s="67">
        <f t="shared" si="164"/>
        <v>5446.4</v>
      </c>
      <c r="AB251" s="67">
        <f t="shared" si="165"/>
        <v>5446.4</v>
      </c>
      <c r="AC251" s="4">
        <v>0</v>
      </c>
      <c r="AD251" s="4">
        <v>1</v>
      </c>
      <c r="AE251" s="4">
        <v>0</v>
      </c>
      <c r="AF251" s="4">
        <v>0</v>
      </c>
      <c r="AG251" s="4">
        <v>1</v>
      </c>
      <c r="AH251" s="4">
        <v>0</v>
      </c>
      <c r="AI251" s="4">
        <v>0</v>
      </c>
      <c r="AJ251" s="4">
        <v>1</v>
      </c>
      <c r="AK251" s="4">
        <v>0</v>
      </c>
      <c r="AL251" s="4">
        <v>0</v>
      </c>
      <c r="AM251" s="4">
        <v>0</v>
      </c>
      <c r="AN251" s="4" t="s">
        <v>494</v>
      </c>
      <c r="AO251" s="4">
        <v>100</v>
      </c>
      <c r="AP251" s="4">
        <v>100</v>
      </c>
      <c r="AQ251" s="4">
        <v>100</v>
      </c>
      <c r="AR251" s="4">
        <v>100</v>
      </c>
      <c r="AS251" s="4">
        <v>100</v>
      </c>
      <c r="AT251" s="4">
        <v>100</v>
      </c>
      <c r="AU251" s="4">
        <v>340.4</v>
      </c>
      <c r="AV251" s="4">
        <v>340.4</v>
      </c>
      <c r="AW251" s="4">
        <v>0</v>
      </c>
      <c r="AX251" s="4">
        <v>0</v>
      </c>
      <c r="AY251" s="4">
        <v>0</v>
      </c>
      <c r="AZ251" s="4">
        <v>0</v>
      </c>
      <c r="BA251" s="3">
        <v>30</v>
      </c>
      <c r="BB251" s="3">
        <v>30</v>
      </c>
      <c r="BC251" s="9">
        <f t="shared" si="166"/>
        <v>0</v>
      </c>
      <c r="BD251" s="3" t="s">
        <v>495</v>
      </c>
      <c r="BE251" s="14">
        <f t="shared" si="167"/>
        <v>0</v>
      </c>
      <c r="BF251" s="15">
        <f t="shared" si="159"/>
        <v>23.828000000000007</v>
      </c>
      <c r="BG251" s="14">
        <f t="shared" si="168"/>
        <v>30</v>
      </c>
      <c r="BH251" s="16">
        <f t="shared" si="160"/>
        <v>816.95999999999992</v>
      </c>
      <c r="BI251" s="14">
        <f t="shared" si="169"/>
        <v>100</v>
      </c>
      <c r="BJ251" s="14">
        <f t="shared" si="169"/>
        <v>30</v>
      </c>
      <c r="BK251" s="14">
        <f t="shared" si="169"/>
        <v>0</v>
      </c>
      <c r="BL251" s="17">
        <f t="shared" si="161"/>
        <v>34.04</v>
      </c>
      <c r="BM251" s="14">
        <f t="shared" si="192"/>
        <v>0</v>
      </c>
      <c r="BN251" s="14">
        <f t="shared" si="194"/>
        <v>200</v>
      </c>
      <c r="BO251" s="14">
        <f t="shared" si="194"/>
        <v>340.4</v>
      </c>
      <c r="BP251" s="14">
        <f t="shared" si="194"/>
        <v>100</v>
      </c>
      <c r="BQ251" s="14">
        <f t="shared" si="194"/>
        <v>100</v>
      </c>
      <c r="BR251" s="14">
        <f t="shared" si="194"/>
        <v>0</v>
      </c>
      <c r="BS251" s="14">
        <f t="shared" si="194"/>
        <v>0</v>
      </c>
      <c r="BT251" s="14">
        <f t="shared" si="194"/>
        <v>0</v>
      </c>
      <c r="BU251" s="14">
        <f t="shared" si="194"/>
        <v>340.4</v>
      </c>
      <c r="BV251" s="14">
        <f t="shared" si="194"/>
        <v>0</v>
      </c>
      <c r="BW251" s="14">
        <f t="shared" si="194"/>
        <v>0</v>
      </c>
      <c r="BX251" s="14">
        <f t="shared" si="194"/>
        <v>0</v>
      </c>
      <c r="BY251" s="14">
        <f t="shared" si="194"/>
        <v>100</v>
      </c>
      <c r="BZ251" s="14">
        <f t="shared" si="194"/>
        <v>0</v>
      </c>
      <c r="CA251" s="18">
        <f t="shared" si="170"/>
        <v>2215.6280000000002</v>
      </c>
      <c r="CB251" s="40">
        <f t="shared" si="182"/>
        <v>8.51</v>
      </c>
      <c r="CC251" s="39">
        <f t="shared" si="183"/>
        <v>21.274999999999999</v>
      </c>
      <c r="CE251" s="39">
        <f t="shared" si="184"/>
        <v>40.847999999999999</v>
      </c>
      <c r="CF251" s="39">
        <f t="shared" si="185"/>
        <v>422.096</v>
      </c>
      <c r="CG251">
        <f t="shared" si="186"/>
        <v>0.78</v>
      </c>
      <c r="CI251">
        <f t="shared" si="187"/>
        <v>17.02</v>
      </c>
      <c r="CJ251" s="39">
        <f t="shared" si="188"/>
        <v>21.104800000000001</v>
      </c>
      <c r="CK251" s="39">
        <f t="shared" si="189"/>
        <v>17.02</v>
      </c>
      <c r="CL251" s="39">
        <f t="shared" si="190"/>
        <v>4.2209600000000007</v>
      </c>
      <c r="CM251" s="83">
        <f t="shared" si="171"/>
        <v>4.0322580645161289E-3</v>
      </c>
      <c r="CN251" s="83">
        <f t="shared" si="172"/>
        <v>1.0080645161290322E-2</v>
      </c>
      <c r="CO251" s="83">
        <f t="shared" si="173"/>
        <v>0</v>
      </c>
      <c r="CP251" s="83">
        <f t="shared" si="174"/>
        <v>1.935483870967742E-2</v>
      </c>
      <c r="CQ251" s="83">
        <f t="shared" si="175"/>
        <v>0.2</v>
      </c>
      <c r="CR251" s="83">
        <f t="shared" si="176"/>
        <v>3.6958417042568518E-4</v>
      </c>
      <c r="CS251" s="83">
        <f t="shared" si="177"/>
        <v>0</v>
      </c>
      <c r="CT251" s="83">
        <f t="shared" si="178"/>
        <v>8.0645161290322578E-3</v>
      </c>
      <c r="CU251" s="83">
        <f t="shared" si="179"/>
        <v>0.01</v>
      </c>
      <c r="CV251" s="83">
        <f t="shared" si="180"/>
        <v>8.0645161290322578E-3</v>
      </c>
      <c r="CW251" s="83">
        <f t="shared" si="181"/>
        <v>2.0000000000000005E-3</v>
      </c>
      <c r="CX251" s="124"/>
      <c r="CY251" s="125"/>
      <c r="CZ251" s="47"/>
    </row>
    <row r="252" spans="1:105" x14ac:dyDescent="0.25">
      <c r="A252">
        <v>5073</v>
      </c>
      <c r="B252">
        <v>411</v>
      </c>
      <c r="C252" t="s">
        <v>207</v>
      </c>
      <c r="D252" s="1">
        <v>41200.479907407411</v>
      </c>
      <c r="E252">
        <v>82</v>
      </c>
      <c r="F252" t="s">
        <v>740</v>
      </c>
      <c r="G252" t="s">
        <v>1119</v>
      </c>
      <c r="H252">
        <f t="shared" si="162"/>
        <v>1</v>
      </c>
      <c r="I252" t="s">
        <v>1499</v>
      </c>
      <c r="J252" t="s">
        <v>1002</v>
      </c>
      <c r="K252" s="65">
        <v>0</v>
      </c>
      <c r="L252" s="65"/>
      <c r="M252" t="s">
        <v>1251</v>
      </c>
      <c r="N252" t="str">
        <f>VLOOKUP(Geral!M252,PNV!$A$2:$E$354,2,0)</f>
        <v>PAV</v>
      </c>
      <c r="O252" t="str">
        <f>VLOOKUP(Geral!M252,PNV!$A$2:$E$354,5,0)</f>
        <v>DUP</v>
      </c>
      <c r="P252" t="s">
        <v>1013</v>
      </c>
      <c r="Q252" s="4">
        <v>2</v>
      </c>
      <c r="R252" s="4">
        <v>276</v>
      </c>
      <c r="S252" s="4">
        <v>13</v>
      </c>
      <c r="T252" s="67">
        <f t="shared" si="163"/>
        <v>3588</v>
      </c>
      <c r="U252" s="6">
        <f t="shared" si="153"/>
        <v>3588</v>
      </c>
      <c r="V252" s="6">
        <f t="shared" si="154"/>
        <v>0</v>
      </c>
      <c r="W252" s="6">
        <f t="shared" si="155"/>
        <v>0</v>
      </c>
      <c r="X252" s="6">
        <f t="shared" si="156"/>
        <v>1987.2</v>
      </c>
      <c r="Y252" s="72">
        <f t="shared" si="157"/>
        <v>7176</v>
      </c>
      <c r="Z252" s="72">
        <f t="shared" si="158"/>
        <v>7176</v>
      </c>
      <c r="AA252" s="67">
        <f t="shared" si="164"/>
        <v>9163.2000000000007</v>
      </c>
      <c r="AB252" s="67">
        <f t="shared" si="165"/>
        <v>9163.2000000000007</v>
      </c>
      <c r="AC252" s="4">
        <v>0</v>
      </c>
      <c r="AD252" s="4">
        <v>1</v>
      </c>
      <c r="AE252" s="4">
        <v>0</v>
      </c>
      <c r="AF252" s="4">
        <v>0</v>
      </c>
      <c r="AG252" s="4">
        <v>0</v>
      </c>
      <c r="AH252" s="4">
        <v>0</v>
      </c>
      <c r="AI252" s="4">
        <v>1</v>
      </c>
      <c r="AJ252" s="4">
        <v>1</v>
      </c>
      <c r="AK252" s="4">
        <v>0</v>
      </c>
      <c r="AL252" s="4">
        <v>0</v>
      </c>
      <c r="AM252" s="4">
        <v>0</v>
      </c>
      <c r="AN252" s="4" t="s">
        <v>741</v>
      </c>
      <c r="AO252" s="4">
        <v>0</v>
      </c>
      <c r="AP252" s="4">
        <v>0</v>
      </c>
      <c r="AQ252" s="4">
        <v>0</v>
      </c>
      <c r="AR252" s="4">
        <v>0</v>
      </c>
      <c r="AS252" s="4">
        <v>0</v>
      </c>
      <c r="AT252" s="4">
        <v>0</v>
      </c>
      <c r="AU252" s="4">
        <v>0</v>
      </c>
      <c r="AV252" s="4">
        <v>0</v>
      </c>
      <c r="AW252" s="4">
        <v>0</v>
      </c>
      <c r="AX252" s="4">
        <v>0</v>
      </c>
      <c r="AY252" s="4">
        <v>0</v>
      </c>
      <c r="AZ252" s="4">
        <v>0</v>
      </c>
      <c r="BA252" s="4">
        <v>0</v>
      </c>
      <c r="BB252" s="4">
        <v>0</v>
      </c>
      <c r="BC252" s="9">
        <f t="shared" si="166"/>
        <v>0</v>
      </c>
      <c r="BD252" s="4" t="s">
        <v>170</v>
      </c>
      <c r="BE252" s="14">
        <f t="shared" si="167"/>
        <v>0</v>
      </c>
      <c r="BF252" s="15">
        <f t="shared" si="159"/>
        <v>55.2</v>
      </c>
      <c r="BG252" s="14">
        <f t="shared" si="168"/>
        <v>0</v>
      </c>
      <c r="BH252" s="16">
        <f t="shared" si="160"/>
        <v>1324.8</v>
      </c>
      <c r="BI252" s="14">
        <f t="shared" si="169"/>
        <v>0</v>
      </c>
      <c r="BJ252" s="14">
        <f t="shared" si="169"/>
        <v>0</v>
      </c>
      <c r="BK252" s="14">
        <f t="shared" si="169"/>
        <v>0</v>
      </c>
      <c r="BL252" s="17">
        <f t="shared" si="161"/>
        <v>55.2</v>
      </c>
      <c r="BM252" s="14">
        <f t="shared" si="192"/>
        <v>0</v>
      </c>
      <c r="BN252" s="14">
        <f t="shared" si="194"/>
        <v>0</v>
      </c>
      <c r="BO252" s="14">
        <f t="shared" si="194"/>
        <v>0</v>
      </c>
      <c r="BP252" s="14">
        <f t="shared" si="194"/>
        <v>0</v>
      </c>
      <c r="BQ252" s="14">
        <f t="shared" si="194"/>
        <v>0</v>
      </c>
      <c r="BR252" s="14">
        <f t="shared" si="194"/>
        <v>0</v>
      </c>
      <c r="BS252" s="14">
        <f t="shared" si="194"/>
        <v>0</v>
      </c>
      <c r="BT252" s="14">
        <f t="shared" si="194"/>
        <v>0</v>
      </c>
      <c r="BU252" s="14">
        <f t="shared" si="194"/>
        <v>0</v>
      </c>
      <c r="BV252" s="14">
        <f t="shared" si="194"/>
        <v>0</v>
      </c>
      <c r="BW252" s="14">
        <f t="shared" si="194"/>
        <v>0</v>
      </c>
      <c r="BX252" s="14">
        <f t="shared" si="194"/>
        <v>0</v>
      </c>
      <c r="BY252" s="14">
        <f t="shared" si="194"/>
        <v>0</v>
      </c>
      <c r="BZ252" s="14">
        <f t="shared" si="194"/>
        <v>0</v>
      </c>
      <c r="CA252" s="18">
        <f t="shared" si="170"/>
        <v>1435.2</v>
      </c>
      <c r="CB252" s="40">
        <f t="shared" si="182"/>
        <v>13.8</v>
      </c>
      <c r="CC252" s="39">
        <f t="shared" si="183"/>
        <v>34.5</v>
      </c>
      <c r="CE252" s="39">
        <f t="shared" si="184"/>
        <v>66.239999999999995</v>
      </c>
      <c r="CF252" s="39">
        <f t="shared" si="185"/>
        <v>717.6</v>
      </c>
      <c r="CG252">
        <f t="shared" si="186"/>
        <v>0.78</v>
      </c>
      <c r="CI252">
        <f t="shared" si="187"/>
        <v>27.6</v>
      </c>
      <c r="CJ252" s="39">
        <f t="shared" si="188"/>
        <v>35.880000000000003</v>
      </c>
      <c r="CK252" s="39">
        <f t="shared" si="189"/>
        <v>27.6</v>
      </c>
      <c r="CL252" s="39">
        <f t="shared" si="190"/>
        <v>7.176000000000001</v>
      </c>
      <c r="CM252" s="83">
        <f t="shared" si="171"/>
        <v>3.8461538461538464E-3</v>
      </c>
      <c r="CN252" s="83">
        <f t="shared" si="172"/>
        <v>9.6153846153846159E-3</v>
      </c>
      <c r="CO252" s="83">
        <f t="shared" si="173"/>
        <v>0</v>
      </c>
      <c r="CP252" s="83">
        <f t="shared" si="174"/>
        <v>1.846153846153846E-2</v>
      </c>
      <c r="CQ252" s="83">
        <f t="shared" si="175"/>
        <v>0.2</v>
      </c>
      <c r="CR252" s="83">
        <f t="shared" si="176"/>
        <v>2.173913043478261E-4</v>
      </c>
      <c r="CS252" s="83">
        <f t="shared" si="177"/>
        <v>0</v>
      </c>
      <c r="CT252" s="83">
        <f t="shared" si="178"/>
        <v>7.6923076923076927E-3</v>
      </c>
      <c r="CU252" s="83">
        <f t="shared" si="179"/>
        <v>0.01</v>
      </c>
      <c r="CV252" s="83">
        <f t="shared" si="180"/>
        <v>7.6923076923076927E-3</v>
      </c>
      <c r="CW252" s="83">
        <f t="shared" si="181"/>
        <v>2.0000000000000005E-3</v>
      </c>
      <c r="CX252" s="124">
        <f>IF(S252&lt;11.5,1,0)</f>
        <v>0</v>
      </c>
      <c r="CY252" s="125">
        <f>IF(S252&lt;13,1,0)</f>
        <v>0</v>
      </c>
      <c r="CZ252" s="124">
        <f>VLOOKUP(K252,TU_Lote5!D:F,3,1)</f>
        <v>1</v>
      </c>
      <c r="DA252">
        <f>IF(AND(CX252=1,CY252=1,CZ252=1),13,IF(AND(CX252=1,CY252=1,CZ252=0),11.5,IF(AND(CX252=0,CY252=1,CZ252=1),13,S252)))</f>
        <v>13</v>
      </c>
    </row>
    <row r="253" spans="1:105" x14ac:dyDescent="0.25">
      <c r="A253">
        <v>5074</v>
      </c>
      <c r="B253">
        <v>412</v>
      </c>
      <c r="C253" t="s">
        <v>207</v>
      </c>
      <c r="D253" s="1">
        <v>41200.496712962966</v>
      </c>
      <c r="E253">
        <v>83</v>
      </c>
      <c r="F253" t="s">
        <v>660</v>
      </c>
      <c r="G253" t="s">
        <v>743</v>
      </c>
      <c r="H253">
        <f t="shared" si="162"/>
        <v>0</v>
      </c>
      <c r="I253" t="s">
        <v>1499</v>
      </c>
      <c r="J253" t="s">
        <v>1002</v>
      </c>
      <c r="K253" s="65">
        <v>1.3</v>
      </c>
      <c r="L253" s="65"/>
      <c r="M253" t="s">
        <v>1251</v>
      </c>
      <c r="N253" t="str">
        <f>VLOOKUP(Geral!M253,PNV!$A$2:$E$354,2,0)</f>
        <v>PAV</v>
      </c>
      <c r="O253" t="str">
        <f>VLOOKUP(Geral!M253,PNV!$A$2:$E$354,5,0)</f>
        <v>DUP</v>
      </c>
      <c r="P253" t="s">
        <v>1013</v>
      </c>
      <c r="Q253" s="4">
        <v>2</v>
      </c>
      <c r="R253" s="4">
        <v>83.4</v>
      </c>
      <c r="S253" s="4">
        <v>2</v>
      </c>
      <c r="T253" s="67">
        <f t="shared" si="163"/>
        <v>166.8</v>
      </c>
      <c r="U253" s="6">
        <f t="shared" si="153"/>
        <v>166.8</v>
      </c>
      <c r="V253" s="6">
        <f t="shared" si="154"/>
        <v>0</v>
      </c>
      <c r="W253" s="6">
        <f t="shared" si="155"/>
        <v>0</v>
      </c>
      <c r="X253" s="6">
        <f t="shared" si="156"/>
        <v>14.4</v>
      </c>
      <c r="Y253" s="72">
        <f t="shared" si="157"/>
        <v>166.8</v>
      </c>
      <c r="Z253" s="72">
        <f t="shared" si="158"/>
        <v>166.8</v>
      </c>
      <c r="AA253" s="67">
        <f t="shared" si="164"/>
        <v>181.20000000000002</v>
      </c>
      <c r="AB253" s="67">
        <f t="shared" si="165"/>
        <v>181.20000000000002</v>
      </c>
      <c r="AC253" s="4">
        <v>1</v>
      </c>
      <c r="AD253" s="4">
        <v>0</v>
      </c>
      <c r="AE253" s="4">
        <v>0</v>
      </c>
      <c r="AF253" s="4">
        <v>1</v>
      </c>
      <c r="AG253" s="4">
        <v>0</v>
      </c>
      <c r="AH253" s="4">
        <v>1</v>
      </c>
      <c r="AI253" s="4">
        <v>0</v>
      </c>
      <c r="AJ253" s="4">
        <v>0</v>
      </c>
      <c r="AK253" s="4">
        <v>1</v>
      </c>
      <c r="AL253" s="4">
        <v>0</v>
      </c>
      <c r="AM253" s="4">
        <v>0</v>
      </c>
      <c r="AN253" s="4" t="s">
        <v>742</v>
      </c>
      <c r="AO253" s="4">
        <v>0</v>
      </c>
      <c r="AP253" s="4">
        <v>0</v>
      </c>
      <c r="AQ253" s="4">
        <v>0</v>
      </c>
      <c r="AR253" s="4">
        <v>1000</v>
      </c>
      <c r="AS253" s="4">
        <v>0</v>
      </c>
      <c r="AT253" s="4">
        <v>0</v>
      </c>
      <c r="AU253" s="4">
        <v>0</v>
      </c>
      <c r="AV253" s="4">
        <v>0</v>
      </c>
      <c r="AW253" s="4">
        <v>0</v>
      </c>
      <c r="AX253" s="4">
        <v>0</v>
      </c>
      <c r="AY253" s="4">
        <v>0</v>
      </c>
      <c r="AZ253" s="4">
        <v>0</v>
      </c>
      <c r="BA253" s="4">
        <v>0</v>
      </c>
      <c r="BB253" s="4">
        <v>0</v>
      </c>
      <c r="BC253" s="9">
        <f t="shared" si="166"/>
        <v>0</v>
      </c>
      <c r="BD253" s="4">
        <v>2</v>
      </c>
      <c r="BE253" s="14">
        <f t="shared" si="167"/>
        <v>0</v>
      </c>
      <c r="BF253" s="15">
        <f t="shared" si="159"/>
        <v>16.680000000000003</v>
      </c>
      <c r="BG253" s="14">
        <f t="shared" si="168"/>
        <v>0</v>
      </c>
      <c r="BH253" s="16">
        <f t="shared" si="160"/>
        <v>400.32</v>
      </c>
      <c r="BI253" s="14">
        <f t="shared" si="169"/>
        <v>0</v>
      </c>
      <c r="BJ253" s="14">
        <f t="shared" si="169"/>
        <v>0</v>
      </c>
      <c r="BK253" s="14">
        <f t="shared" si="169"/>
        <v>0</v>
      </c>
      <c r="BL253" s="17">
        <f t="shared" si="161"/>
        <v>0</v>
      </c>
      <c r="BM253" s="14">
        <f t="shared" si="192"/>
        <v>0</v>
      </c>
      <c r="BN253" s="14">
        <f t="shared" si="194"/>
        <v>0</v>
      </c>
      <c r="BO253" s="14">
        <f t="shared" si="194"/>
        <v>0</v>
      </c>
      <c r="BP253" s="14">
        <f t="shared" si="194"/>
        <v>1000</v>
      </c>
      <c r="BQ253" s="14">
        <f t="shared" si="194"/>
        <v>0</v>
      </c>
      <c r="BR253" s="14">
        <f t="shared" si="194"/>
        <v>0</v>
      </c>
      <c r="BS253" s="14">
        <f t="shared" si="194"/>
        <v>0</v>
      </c>
      <c r="BT253" s="14">
        <f t="shared" si="194"/>
        <v>0</v>
      </c>
      <c r="BU253" s="14">
        <f t="shared" si="194"/>
        <v>0</v>
      </c>
      <c r="BV253" s="14">
        <f t="shared" si="194"/>
        <v>0</v>
      </c>
      <c r="BW253" s="14">
        <f t="shared" si="194"/>
        <v>0</v>
      </c>
      <c r="BX253" s="14">
        <f t="shared" si="194"/>
        <v>0</v>
      </c>
      <c r="BY253" s="14">
        <f t="shared" si="194"/>
        <v>0</v>
      </c>
      <c r="BZ253" s="14">
        <f t="shared" si="194"/>
        <v>0</v>
      </c>
      <c r="CA253" s="18">
        <f t="shared" si="170"/>
        <v>1417</v>
      </c>
      <c r="CB253" s="40">
        <f t="shared" si="182"/>
        <v>8.3400000000000016</v>
      </c>
      <c r="CC253" s="39">
        <f t="shared" si="183"/>
        <v>8.3400000000000016</v>
      </c>
      <c r="CE253" s="39">
        <f t="shared" si="184"/>
        <v>40.032000000000004</v>
      </c>
      <c r="CF253" s="39">
        <f t="shared" si="185"/>
        <v>33.360000000000007</v>
      </c>
      <c r="CG253">
        <f t="shared" si="186"/>
        <v>0.78</v>
      </c>
      <c r="CI253">
        <f t="shared" si="187"/>
        <v>0</v>
      </c>
      <c r="CJ253" s="39">
        <f t="shared" si="188"/>
        <v>1.6680000000000004</v>
      </c>
      <c r="CK253" s="39">
        <f t="shared" si="189"/>
        <v>8.3400000000000016</v>
      </c>
      <c r="CL253" s="39">
        <f t="shared" si="190"/>
        <v>0.33360000000000012</v>
      </c>
      <c r="CM253" s="83">
        <f t="shared" si="171"/>
        <v>5.000000000000001E-2</v>
      </c>
      <c r="CN253" s="83">
        <f t="shared" si="172"/>
        <v>5.000000000000001E-2</v>
      </c>
      <c r="CO253" s="83">
        <f t="shared" si="173"/>
        <v>0</v>
      </c>
      <c r="CP253" s="83">
        <f t="shared" si="174"/>
        <v>0.24000000000000002</v>
      </c>
      <c r="CQ253" s="83">
        <f t="shared" si="175"/>
        <v>0.20000000000000004</v>
      </c>
      <c r="CR253" s="83">
        <f t="shared" si="176"/>
        <v>4.6762589928057551E-3</v>
      </c>
      <c r="CS253" s="83">
        <f t="shared" si="177"/>
        <v>0</v>
      </c>
      <c r="CT253" s="83">
        <f t="shared" si="178"/>
        <v>0</v>
      </c>
      <c r="CU253" s="83">
        <f t="shared" si="179"/>
        <v>1.0000000000000002E-2</v>
      </c>
      <c r="CV253" s="83">
        <f t="shared" si="180"/>
        <v>5.000000000000001E-2</v>
      </c>
      <c r="CW253" s="83">
        <f t="shared" si="181"/>
        <v>2.0000000000000005E-3</v>
      </c>
      <c r="CX253" s="124">
        <f t="shared" ref="CX253:CX316" si="195">IF(S253&lt;11.5,1,0)</f>
        <v>1</v>
      </c>
      <c r="CY253" s="125">
        <f t="shared" ref="CY253:CY316" si="196">IF(S253&lt;13,1,0)</f>
        <v>1</v>
      </c>
      <c r="CZ253" s="124">
        <f>VLOOKUP(K253,TU_Lote5!D:F,3,1)</f>
        <v>1</v>
      </c>
      <c r="DA253">
        <f t="shared" ref="DA253:DA316" si="197">IF(AND(CX253=1,CY253=1,CZ253=1),13,IF(AND(CX253=1,CY253=1,CZ253=0),11.5,IF(AND(CX253=0,CY253=1,CZ253=1),13,S253)))</f>
        <v>13</v>
      </c>
    </row>
    <row r="254" spans="1:105" x14ac:dyDescent="0.25">
      <c r="A254">
        <v>5075</v>
      </c>
      <c r="B254">
        <v>413</v>
      </c>
      <c r="C254" t="s">
        <v>207</v>
      </c>
      <c r="D254" s="1">
        <v>41200.544606481482</v>
      </c>
      <c r="E254">
        <v>84</v>
      </c>
      <c r="F254" t="s">
        <v>743</v>
      </c>
      <c r="G254" t="s">
        <v>743</v>
      </c>
      <c r="H254">
        <f t="shared" si="162"/>
        <v>0</v>
      </c>
      <c r="I254" t="s">
        <v>1499</v>
      </c>
      <c r="J254" t="s">
        <v>1002</v>
      </c>
      <c r="K254" s="65">
        <v>3</v>
      </c>
      <c r="L254" s="65"/>
      <c r="M254" t="s">
        <v>1190</v>
      </c>
      <c r="N254" t="str">
        <f>VLOOKUP(Geral!M254,PNV!$A$2:$E$354,2,0)</f>
        <v>PAV</v>
      </c>
      <c r="O254" t="str">
        <f>VLOOKUP(Geral!M254,PNV!$A$2:$E$354,5,0)</f>
        <v>DUP</v>
      </c>
      <c r="P254" t="s">
        <v>1013</v>
      </c>
      <c r="Q254" s="4">
        <v>2</v>
      </c>
      <c r="R254" s="4">
        <v>64.55</v>
      </c>
      <c r="S254" s="4">
        <v>2</v>
      </c>
      <c r="T254" s="67">
        <f t="shared" si="163"/>
        <v>129.1</v>
      </c>
      <c r="U254" s="6">
        <f t="shared" si="153"/>
        <v>129.1</v>
      </c>
      <c r="V254" s="6">
        <f t="shared" si="154"/>
        <v>0</v>
      </c>
      <c r="W254" s="6">
        <f t="shared" si="155"/>
        <v>0</v>
      </c>
      <c r="X254" s="6">
        <f t="shared" si="156"/>
        <v>14.4</v>
      </c>
      <c r="Y254" s="72">
        <f t="shared" si="157"/>
        <v>129.1</v>
      </c>
      <c r="Z254" s="72">
        <f t="shared" si="158"/>
        <v>129.1</v>
      </c>
      <c r="AA254" s="67">
        <f t="shared" si="164"/>
        <v>143.5</v>
      </c>
      <c r="AB254" s="67">
        <f t="shared" si="165"/>
        <v>143.5</v>
      </c>
      <c r="AC254" s="4">
        <v>1</v>
      </c>
      <c r="AD254" s="4">
        <v>0</v>
      </c>
      <c r="AE254" s="4">
        <v>0</v>
      </c>
      <c r="AF254" s="4">
        <v>1</v>
      </c>
      <c r="AG254" s="4">
        <v>0</v>
      </c>
      <c r="AH254" s="4">
        <v>1</v>
      </c>
      <c r="AI254" s="4">
        <v>0</v>
      </c>
      <c r="AJ254" s="4">
        <v>0</v>
      </c>
      <c r="AK254" s="4">
        <v>1</v>
      </c>
      <c r="AL254" s="4">
        <v>0</v>
      </c>
      <c r="AM254" s="4">
        <v>0</v>
      </c>
      <c r="AN254" s="4" t="s">
        <v>744</v>
      </c>
      <c r="AO254" s="4">
        <v>0</v>
      </c>
      <c r="AP254" s="4">
        <v>0</v>
      </c>
      <c r="AQ254" s="4">
        <v>0</v>
      </c>
      <c r="AR254" s="4">
        <v>129.1</v>
      </c>
      <c r="AS254" s="4">
        <v>0</v>
      </c>
      <c r="AT254" s="4">
        <v>0</v>
      </c>
      <c r="AU254" s="4">
        <v>0</v>
      </c>
      <c r="AV254" s="4">
        <v>0</v>
      </c>
      <c r="AW254" s="4">
        <v>0</v>
      </c>
      <c r="AX254" s="4">
        <v>0</v>
      </c>
      <c r="AY254" s="4">
        <v>0</v>
      </c>
      <c r="AZ254" s="4">
        <v>0</v>
      </c>
      <c r="BA254" s="4">
        <v>0</v>
      </c>
      <c r="BB254" s="4">
        <v>0</v>
      </c>
      <c r="BC254" s="9">
        <f t="shared" si="166"/>
        <v>0</v>
      </c>
      <c r="BD254" s="4">
        <v>2</v>
      </c>
      <c r="BE254" s="14">
        <f t="shared" si="167"/>
        <v>0</v>
      </c>
      <c r="BF254" s="15">
        <f t="shared" si="159"/>
        <v>12.91</v>
      </c>
      <c r="BG254" s="14">
        <f t="shared" si="168"/>
        <v>0</v>
      </c>
      <c r="BH254" s="16">
        <f t="shared" si="160"/>
        <v>309.83999999999997</v>
      </c>
      <c r="BI254" s="14">
        <f t="shared" si="169"/>
        <v>0</v>
      </c>
      <c r="BJ254" s="14">
        <f t="shared" si="169"/>
        <v>0</v>
      </c>
      <c r="BK254" s="14">
        <f t="shared" si="169"/>
        <v>0</v>
      </c>
      <c r="BL254" s="17">
        <f t="shared" si="161"/>
        <v>0</v>
      </c>
      <c r="BM254" s="14">
        <f t="shared" si="192"/>
        <v>0</v>
      </c>
      <c r="BN254" s="14">
        <f t="shared" si="194"/>
        <v>0</v>
      </c>
      <c r="BO254" s="14">
        <f t="shared" si="194"/>
        <v>0</v>
      </c>
      <c r="BP254" s="14">
        <f t="shared" si="194"/>
        <v>129.1</v>
      </c>
      <c r="BQ254" s="14">
        <f t="shared" si="194"/>
        <v>0</v>
      </c>
      <c r="BR254" s="14">
        <f t="shared" si="194"/>
        <v>0</v>
      </c>
      <c r="BS254" s="14">
        <f t="shared" si="194"/>
        <v>0</v>
      </c>
      <c r="BT254" s="14">
        <f t="shared" si="194"/>
        <v>0</v>
      </c>
      <c r="BU254" s="14">
        <f t="shared" si="194"/>
        <v>0</v>
      </c>
      <c r="BV254" s="14">
        <f t="shared" si="194"/>
        <v>0</v>
      </c>
      <c r="BW254" s="14">
        <f t="shared" si="194"/>
        <v>0</v>
      </c>
      <c r="BX254" s="14">
        <f t="shared" si="194"/>
        <v>0</v>
      </c>
      <c r="BY254" s="14">
        <f t="shared" si="194"/>
        <v>0</v>
      </c>
      <c r="BZ254" s="14">
        <f t="shared" si="194"/>
        <v>0</v>
      </c>
      <c r="CA254" s="18">
        <f t="shared" si="170"/>
        <v>451.85</v>
      </c>
      <c r="CB254" s="40">
        <f t="shared" si="182"/>
        <v>6.4550000000000001</v>
      </c>
      <c r="CC254" s="39">
        <f t="shared" si="183"/>
        <v>6.4550000000000001</v>
      </c>
      <c r="CE254" s="39">
        <f t="shared" si="184"/>
        <v>30.983999999999998</v>
      </c>
      <c r="CF254" s="39">
        <f t="shared" si="185"/>
        <v>25.82</v>
      </c>
      <c r="CG254">
        <f t="shared" si="186"/>
        <v>0</v>
      </c>
      <c r="CI254">
        <f t="shared" si="187"/>
        <v>0</v>
      </c>
      <c r="CJ254" s="39">
        <f t="shared" si="188"/>
        <v>1.2910000000000001</v>
      </c>
      <c r="CK254" s="39">
        <f t="shared" si="189"/>
        <v>6.4550000000000001</v>
      </c>
      <c r="CL254" s="39">
        <f t="shared" si="190"/>
        <v>0.25820000000000004</v>
      </c>
      <c r="CM254" s="83">
        <f t="shared" si="171"/>
        <v>0.05</v>
      </c>
      <c r="CN254" s="83">
        <f t="shared" si="172"/>
        <v>0.05</v>
      </c>
      <c r="CO254" s="83">
        <f t="shared" si="173"/>
        <v>0</v>
      </c>
      <c r="CP254" s="83">
        <f t="shared" si="174"/>
        <v>0.24</v>
      </c>
      <c r="CQ254" s="83">
        <f t="shared" si="175"/>
        <v>0.2</v>
      </c>
      <c r="CR254" s="83">
        <f t="shared" si="176"/>
        <v>0</v>
      </c>
      <c r="CS254" s="83">
        <f t="shared" si="177"/>
        <v>0</v>
      </c>
      <c r="CT254" s="83">
        <f t="shared" si="178"/>
        <v>0</v>
      </c>
      <c r="CU254" s="83">
        <f t="shared" si="179"/>
        <v>1.0000000000000002E-2</v>
      </c>
      <c r="CV254" s="83">
        <f t="shared" si="180"/>
        <v>0.05</v>
      </c>
      <c r="CW254" s="83">
        <f t="shared" si="181"/>
        <v>2.0000000000000005E-3</v>
      </c>
      <c r="CX254" s="124">
        <f t="shared" si="195"/>
        <v>1</v>
      </c>
      <c r="CY254" s="125">
        <f t="shared" si="196"/>
        <v>1</v>
      </c>
      <c r="CZ254" s="124">
        <f>VLOOKUP(K254,TU_Lote5!D:F,3,1)</f>
        <v>1</v>
      </c>
      <c r="DA254">
        <f t="shared" si="197"/>
        <v>13</v>
      </c>
    </row>
    <row r="255" spans="1:105" x14ac:dyDescent="0.25">
      <c r="A255">
        <v>5076</v>
      </c>
      <c r="B255">
        <v>414</v>
      </c>
      <c r="C255" t="s">
        <v>207</v>
      </c>
      <c r="D255" s="1">
        <v>41200.558159722219</v>
      </c>
      <c r="E255">
        <v>85</v>
      </c>
      <c r="F255" t="s">
        <v>347</v>
      </c>
      <c r="G255" t="s">
        <v>1438</v>
      </c>
      <c r="H255">
        <f t="shared" si="162"/>
        <v>2</v>
      </c>
      <c r="I255" t="s">
        <v>1499</v>
      </c>
      <c r="J255" t="s">
        <v>1002</v>
      </c>
      <c r="K255" s="65">
        <v>4.0999999999999996</v>
      </c>
      <c r="L255" s="65"/>
      <c r="M255" t="s">
        <v>1190</v>
      </c>
      <c r="N255" t="str">
        <f>VLOOKUP(Geral!M255,PNV!$A$2:$E$354,2,0)</f>
        <v>PAV</v>
      </c>
      <c r="O255" t="str">
        <f>VLOOKUP(Geral!M255,PNV!$A$2:$E$354,5,0)</f>
        <v>DUP</v>
      </c>
      <c r="P255" t="s">
        <v>1013</v>
      </c>
      <c r="Q255" s="4">
        <v>2</v>
      </c>
      <c r="R255" s="4">
        <v>39.5</v>
      </c>
      <c r="S255" s="4">
        <v>11.8</v>
      </c>
      <c r="T255" s="67">
        <f t="shared" si="163"/>
        <v>466.1</v>
      </c>
      <c r="U255" s="6">
        <f t="shared" si="153"/>
        <v>513.5</v>
      </c>
      <c r="V255" s="6">
        <f t="shared" si="154"/>
        <v>0</v>
      </c>
      <c r="W255" s="6">
        <f t="shared" si="155"/>
        <v>0</v>
      </c>
      <c r="X255" s="6">
        <f t="shared" si="156"/>
        <v>84.960000000000008</v>
      </c>
      <c r="Y255" s="72">
        <f t="shared" si="157"/>
        <v>513.5</v>
      </c>
      <c r="Z255" s="72">
        <f t="shared" si="158"/>
        <v>513.5</v>
      </c>
      <c r="AA255" s="67">
        <f t="shared" si="164"/>
        <v>598.46</v>
      </c>
      <c r="AB255" s="67">
        <f t="shared" si="165"/>
        <v>598.46</v>
      </c>
      <c r="AC255" s="4">
        <v>0</v>
      </c>
      <c r="AD255" s="4">
        <v>1</v>
      </c>
      <c r="AE255" s="4">
        <v>0</v>
      </c>
      <c r="AF255" s="4">
        <v>0</v>
      </c>
      <c r="AG255" s="4">
        <v>0</v>
      </c>
      <c r="AH255" s="4">
        <v>1</v>
      </c>
      <c r="AI255" s="4">
        <v>0</v>
      </c>
      <c r="AJ255" s="4">
        <v>1</v>
      </c>
      <c r="AK255" s="4">
        <v>0</v>
      </c>
      <c r="AL255" s="4">
        <v>0</v>
      </c>
      <c r="AM255" s="4">
        <v>0</v>
      </c>
      <c r="AN255" s="4" t="s">
        <v>745</v>
      </c>
      <c r="AO255" s="4">
        <v>0</v>
      </c>
      <c r="AP255" s="4">
        <v>100</v>
      </c>
      <c r="AQ255" s="4">
        <v>0</v>
      </c>
      <c r="AR255" s="4">
        <v>0</v>
      </c>
      <c r="AS255" s="4">
        <v>0</v>
      </c>
      <c r="AT255" s="4">
        <v>0</v>
      </c>
      <c r="AU255" s="4">
        <v>20</v>
      </c>
      <c r="AV255" s="4">
        <v>0</v>
      </c>
      <c r="AW255" s="4">
        <v>0</v>
      </c>
      <c r="AX255" s="4">
        <v>0</v>
      </c>
      <c r="AY255" s="4">
        <v>0</v>
      </c>
      <c r="AZ255" s="4">
        <v>0</v>
      </c>
      <c r="BA255" s="4">
        <v>0</v>
      </c>
      <c r="BB255" s="4">
        <v>0</v>
      </c>
      <c r="BC255" s="9">
        <f t="shared" si="166"/>
        <v>47.39999999999997</v>
      </c>
      <c r="BD255" s="4">
        <v>1</v>
      </c>
      <c r="BE255" s="14">
        <f t="shared" si="167"/>
        <v>0</v>
      </c>
      <c r="BF255" s="15">
        <f t="shared" si="159"/>
        <v>0</v>
      </c>
      <c r="BG255" s="14">
        <f t="shared" si="168"/>
        <v>0</v>
      </c>
      <c r="BH255" s="16">
        <f t="shared" si="160"/>
        <v>189.6</v>
      </c>
      <c r="BI255" s="14">
        <f t="shared" si="169"/>
        <v>0</v>
      </c>
      <c r="BJ255" s="14">
        <f t="shared" si="169"/>
        <v>0</v>
      </c>
      <c r="BK255" s="14">
        <f t="shared" si="169"/>
        <v>0</v>
      </c>
      <c r="BL255" s="17">
        <f t="shared" si="161"/>
        <v>7.9</v>
      </c>
      <c r="BM255" s="14">
        <f t="shared" si="192"/>
        <v>0</v>
      </c>
      <c r="BN255" s="14">
        <f t="shared" si="194"/>
        <v>100</v>
      </c>
      <c r="BO255" s="14">
        <f t="shared" si="194"/>
        <v>0</v>
      </c>
      <c r="BP255" s="14">
        <f t="shared" si="194"/>
        <v>0</v>
      </c>
      <c r="BQ255" s="14">
        <f t="shared" si="194"/>
        <v>0</v>
      </c>
      <c r="BR255" s="14">
        <f t="shared" si="194"/>
        <v>0</v>
      </c>
      <c r="BS255" s="14">
        <f t="shared" si="194"/>
        <v>0</v>
      </c>
      <c r="BT255" s="14">
        <f t="shared" si="194"/>
        <v>0</v>
      </c>
      <c r="BU255" s="14">
        <f t="shared" si="194"/>
        <v>20</v>
      </c>
      <c r="BV255" s="14">
        <f t="shared" si="194"/>
        <v>0</v>
      </c>
      <c r="BW255" s="14">
        <f t="shared" si="194"/>
        <v>0</v>
      </c>
      <c r="BX255" s="14">
        <f t="shared" si="194"/>
        <v>0</v>
      </c>
      <c r="BY255" s="14">
        <f t="shared" si="194"/>
        <v>0</v>
      </c>
      <c r="BZ255" s="14">
        <f t="shared" si="194"/>
        <v>47.39999999999997</v>
      </c>
      <c r="CA255" s="18">
        <f t="shared" si="170"/>
        <v>364.9</v>
      </c>
      <c r="CB255" s="40">
        <f t="shared" si="182"/>
        <v>1.9750000000000001</v>
      </c>
      <c r="CC255" s="39">
        <f t="shared" si="183"/>
        <v>4.9375</v>
      </c>
      <c r="CE255" s="39">
        <f t="shared" si="184"/>
        <v>9.48</v>
      </c>
      <c r="CF255" s="39">
        <f t="shared" si="185"/>
        <v>93.220000000000013</v>
      </c>
      <c r="CG255">
        <f t="shared" si="186"/>
        <v>0.78</v>
      </c>
      <c r="CI255">
        <f t="shared" si="187"/>
        <v>3.95</v>
      </c>
      <c r="CJ255" s="39">
        <f t="shared" si="188"/>
        <v>4.6610000000000005</v>
      </c>
      <c r="CK255" s="39">
        <f t="shared" si="189"/>
        <v>3.95</v>
      </c>
      <c r="CL255" s="39">
        <f t="shared" si="190"/>
        <v>0.93220000000000014</v>
      </c>
      <c r="CM255" s="83">
        <f t="shared" si="171"/>
        <v>3.8461538461538464E-3</v>
      </c>
      <c r="CN255" s="83">
        <f t="shared" si="172"/>
        <v>9.6153846153846159E-3</v>
      </c>
      <c r="CO255" s="83">
        <f t="shared" si="173"/>
        <v>0</v>
      </c>
      <c r="CP255" s="83">
        <f t="shared" si="174"/>
        <v>1.8461538461538463E-2</v>
      </c>
      <c r="CQ255" s="83">
        <f t="shared" si="175"/>
        <v>0.18153846153846157</v>
      </c>
      <c r="CR255" s="83">
        <f t="shared" si="176"/>
        <v>1.5189873417721519E-3</v>
      </c>
      <c r="CS255" s="83">
        <f t="shared" si="177"/>
        <v>0</v>
      </c>
      <c r="CT255" s="83">
        <f t="shared" si="178"/>
        <v>7.6923076923076927E-3</v>
      </c>
      <c r="CU255" s="83">
        <f t="shared" si="179"/>
        <v>9.0769230769230779E-3</v>
      </c>
      <c r="CV255" s="83">
        <f t="shared" si="180"/>
        <v>7.6923076923076927E-3</v>
      </c>
      <c r="CW255" s="83">
        <f t="shared" si="181"/>
        <v>1.8153846153846156E-3</v>
      </c>
      <c r="CX255" s="124">
        <f t="shared" si="195"/>
        <v>0</v>
      </c>
      <c r="CY255" s="125">
        <f t="shared" si="196"/>
        <v>1</v>
      </c>
      <c r="CZ255" s="124">
        <f>VLOOKUP(K255,TU_Lote5!D:F,3,1)</f>
        <v>1</v>
      </c>
      <c r="DA255">
        <f t="shared" si="197"/>
        <v>13</v>
      </c>
    </row>
    <row r="256" spans="1:105" x14ac:dyDescent="0.25">
      <c r="A256">
        <v>5001</v>
      </c>
      <c r="B256">
        <v>336</v>
      </c>
      <c r="C256" t="s">
        <v>207</v>
      </c>
      <c r="D256" s="1">
        <v>41184.572326388887</v>
      </c>
      <c r="E256">
        <v>7</v>
      </c>
      <c r="F256" t="s">
        <v>609</v>
      </c>
      <c r="G256" t="s">
        <v>1119</v>
      </c>
      <c r="H256">
        <f t="shared" si="162"/>
        <v>1</v>
      </c>
      <c r="I256" t="s">
        <v>1501</v>
      </c>
      <c r="J256" t="s">
        <v>1003</v>
      </c>
      <c r="K256" s="65">
        <v>4.8</v>
      </c>
      <c r="L256" s="65"/>
      <c r="M256" t="s">
        <v>1225</v>
      </c>
      <c r="N256" s="52" t="s">
        <v>1420</v>
      </c>
      <c r="O256" t="str">
        <f>VLOOKUP(Geral!M256,PNV!$A$2:$E$354,5,0)</f>
        <v>DUP</v>
      </c>
      <c r="P256" t="s">
        <v>1013</v>
      </c>
      <c r="Q256" s="4">
        <v>1</v>
      </c>
      <c r="R256" s="4">
        <v>101</v>
      </c>
      <c r="S256" s="4">
        <v>10.45</v>
      </c>
      <c r="T256" s="67">
        <f t="shared" si="163"/>
        <v>1055.4499999999998</v>
      </c>
      <c r="U256" s="6">
        <f t="shared" si="153"/>
        <v>1313</v>
      </c>
      <c r="V256" s="6">
        <f t="shared" si="154"/>
        <v>0</v>
      </c>
      <c r="W256" s="6">
        <f t="shared" si="155"/>
        <v>0</v>
      </c>
      <c r="X256" s="6">
        <f t="shared" si="156"/>
        <v>363.6</v>
      </c>
      <c r="Y256" s="72">
        <f t="shared" si="157"/>
        <v>1313</v>
      </c>
      <c r="Z256" s="72">
        <f t="shared" si="158"/>
        <v>1313</v>
      </c>
      <c r="AA256" s="67">
        <f t="shared" si="164"/>
        <v>1676.6</v>
      </c>
      <c r="AB256" s="67">
        <f t="shared" si="165"/>
        <v>1676.6</v>
      </c>
      <c r="AC256" s="4">
        <v>1</v>
      </c>
      <c r="AD256" s="4">
        <v>1</v>
      </c>
      <c r="AE256" s="4">
        <v>0</v>
      </c>
      <c r="AF256" s="4">
        <v>0</v>
      </c>
      <c r="AG256" s="4">
        <v>0</v>
      </c>
      <c r="AH256" s="4">
        <v>1</v>
      </c>
      <c r="AI256" s="4">
        <v>0</v>
      </c>
      <c r="AJ256" s="4">
        <v>1</v>
      </c>
      <c r="AK256" s="4">
        <v>0</v>
      </c>
      <c r="AL256" s="4">
        <v>0</v>
      </c>
      <c r="AM256" s="4">
        <v>0</v>
      </c>
      <c r="AN256" s="4" t="s">
        <v>610</v>
      </c>
      <c r="AO256" s="4">
        <v>60</v>
      </c>
      <c r="AP256" s="4">
        <v>150</v>
      </c>
      <c r="AQ256" s="4">
        <v>150</v>
      </c>
      <c r="AR256" s="4">
        <v>202</v>
      </c>
      <c r="AS256" s="4">
        <v>0</v>
      </c>
      <c r="AT256" s="4">
        <v>0</v>
      </c>
      <c r="AU256" s="4">
        <v>30</v>
      </c>
      <c r="AV256" s="4">
        <v>202</v>
      </c>
      <c r="AW256" s="4">
        <v>0</v>
      </c>
      <c r="AX256" s="4">
        <v>0</v>
      </c>
      <c r="AY256" s="4">
        <v>202</v>
      </c>
      <c r="AZ256" s="4">
        <v>0</v>
      </c>
      <c r="BA256" s="4">
        <v>0</v>
      </c>
      <c r="BB256" s="4">
        <v>0</v>
      </c>
      <c r="BC256" s="9">
        <f t="shared" si="166"/>
        <v>257.55000000000007</v>
      </c>
      <c r="BD256" s="4">
        <v>2</v>
      </c>
      <c r="BE256" s="14">
        <f t="shared" si="167"/>
        <v>0</v>
      </c>
      <c r="BF256" s="15">
        <f t="shared" si="159"/>
        <v>0</v>
      </c>
      <c r="BG256" s="14">
        <f t="shared" si="168"/>
        <v>0</v>
      </c>
      <c r="BH256" s="16">
        <f t="shared" si="160"/>
        <v>484.79999999999995</v>
      </c>
      <c r="BI256" s="14">
        <f t="shared" si="169"/>
        <v>0</v>
      </c>
      <c r="BJ256" s="14">
        <f t="shared" si="169"/>
        <v>0</v>
      </c>
      <c r="BK256" s="14">
        <f t="shared" si="169"/>
        <v>0</v>
      </c>
      <c r="BL256" s="17">
        <f t="shared" si="161"/>
        <v>20.200000000000003</v>
      </c>
      <c r="BM256" s="14">
        <f t="shared" si="192"/>
        <v>0</v>
      </c>
      <c r="BN256" s="14">
        <f t="shared" si="194"/>
        <v>300</v>
      </c>
      <c r="BO256" s="14">
        <f t="shared" si="194"/>
        <v>202</v>
      </c>
      <c r="BP256" s="14">
        <f t="shared" si="194"/>
        <v>202</v>
      </c>
      <c r="BQ256" s="14">
        <f t="shared" si="194"/>
        <v>60</v>
      </c>
      <c r="BR256" s="14">
        <f t="shared" si="194"/>
        <v>0</v>
      </c>
      <c r="BS256" s="14">
        <f t="shared" si="194"/>
        <v>0</v>
      </c>
      <c r="BT256" s="14">
        <f t="shared" si="194"/>
        <v>0</v>
      </c>
      <c r="BU256" s="14">
        <f t="shared" si="194"/>
        <v>30</v>
      </c>
      <c r="BV256" s="14">
        <f t="shared" si="194"/>
        <v>0</v>
      </c>
      <c r="BW256" s="14">
        <f t="shared" si="194"/>
        <v>0</v>
      </c>
      <c r="BX256" s="14">
        <f t="shared" si="194"/>
        <v>202</v>
      </c>
      <c r="BY256" s="14">
        <f t="shared" si="194"/>
        <v>0</v>
      </c>
      <c r="BZ256" s="14">
        <f t="shared" si="194"/>
        <v>257.55000000000007</v>
      </c>
      <c r="CA256" s="18">
        <f t="shared" si="170"/>
        <v>1758.5500000000002</v>
      </c>
      <c r="CB256" s="40">
        <f t="shared" si="182"/>
        <v>5.0500000000000007</v>
      </c>
      <c r="CC256" s="39">
        <f t="shared" si="183"/>
        <v>12.625000000000002</v>
      </c>
      <c r="CE256" s="39">
        <f t="shared" si="184"/>
        <v>24.240000000000002</v>
      </c>
      <c r="CF256" s="39">
        <f t="shared" si="185"/>
        <v>211.09</v>
      </c>
      <c r="CG256">
        <f t="shared" si="186"/>
        <v>0.78</v>
      </c>
      <c r="CI256">
        <f t="shared" si="187"/>
        <v>10.100000000000001</v>
      </c>
      <c r="CJ256" s="39">
        <f t="shared" si="188"/>
        <v>10.554500000000001</v>
      </c>
      <c r="CK256" s="39">
        <f t="shared" si="189"/>
        <v>10.100000000000001</v>
      </c>
      <c r="CL256" s="39">
        <f t="shared" si="190"/>
        <v>2.1109000000000004</v>
      </c>
      <c r="CM256" s="83">
        <f t="shared" si="171"/>
        <v>3.8461538461538468E-3</v>
      </c>
      <c r="CN256" s="83">
        <f t="shared" si="172"/>
        <v>9.6153846153846159E-3</v>
      </c>
      <c r="CO256" s="83">
        <f t="shared" si="173"/>
        <v>0</v>
      </c>
      <c r="CP256" s="83">
        <f t="shared" si="174"/>
        <v>1.8461538461538463E-2</v>
      </c>
      <c r="CQ256" s="83">
        <f t="shared" si="175"/>
        <v>0.16076923076923078</v>
      </c>
      <c r="CR256" s="83">
        <f t="shared" si="176"/>
        <v>5.9405940594059404E-4</v>
      </c>
      <c r="CS256" s="83">
        <f t="shared" si="177"/>
        <v>0</v>
      </c>
      <c r="CT256" s="83">
        <f t="shared" si="178"/>
        <v>7.6923076923076936E-3</v>
      </c>
      <c r="CU256" s="83">
        <f t="shared" si="179"/>
        <v>8.0384615384615395E-3</v>
      </c>
      <c r="CV256" s="83">
        <f t="shared" si="180"/>
        <v>7.6923076923076936E-3</v>
      </c>
      <c r="CW256" s="83">
        <f t="shared" si="181"/>
        <v>1.607692307692308E-3</v>
      </c>
      <c r="CX256" s="124">
        <f t="shared" si="195"/>
        <v>1</v>
      </c>
      <c r="CY256" s="125">
        <f t="shared" si="196"/>
        <v>1</v>
      </c>
      <c r="CZ256" s="124">
        <f>VLOOKUP(K256,TU_Lote5!D:F,3,1)</f>
        <v>1</v>
      </c>
      <c r="DA256">
        <f t="shared" si="197"/>
        <v>13</v>
      </c>
    </row>
    <row r="257" spans="1:105" x14ac:dyDescent="0.25">
      <c r="A257">
        <v>5002</v>
      </c>
      <c r="B257">
        <v>337</v>
      </c>
      <c r="C257" t="s">
        <v>207</v>
      </c>
      <c r="D257" s="1">
        <v>41184.58085648148</v>
      </c>
      <c r="E257">
        <v>8</v>
      </c>
      <c r="F257" t="s">
        <v>611</v>
      </c>
      <c r="G257" t="s">
        <v>1119</v>
      </c>
      <c r="H257">
        <f t="shared" si="162"/>
        <v>1</v>
      </c>
      <c r="I257" t="s">
        <v>1501</v>
      </c>
      <c r="J257" t="s">
        <v>1003</v>
      </c>
      <c r="K257" s="65">
        <v>4.8</v>
      </c>
      <c r="L257" s="65"/>
      <c r="M257" t="s">
        <v>1225</v>
      </c>
      <c r="N257" s="52" t="s">
        <v>1420</v>
      </c>
      <c r="O257" t="str">
        <f>VLOOKUP(Geral!M257,PNV!$A$2:$E$354,5,0)</f>
        <v>DUP</v>
      </c>
      <c r="P257" t="s">
        <v>1013</v>
      </c>
      <c r="Q257" s="4">
        <v>1</v>
      </c>
      <c r="R257" s="4">
        <v>145</v>
      </c>
      <c r="S257" s="4">
        <v>11.55</v>
      </c>
      <c r="T257" s="67">
        <f t="shared" si="163"/>
        <v>1674.75</v>
      </c>
      <c r="U257" s="6">
        <f t="shared" si="153"/>
        <v>1885</v>
      </c>
      <c r="V257" s="6">
        <f t="shared" si="154"/>
        <v>0</v>
      </c>
      <c r="W257" s="6">
        <f t="shared" si="155"/>
        <v>0</v>
      </c>
      <c r="X257" s="6">
        <f t="shared" si="156"/>
        <v>522</v>
      </c>
      <c r="Y257" s="72">
        <f t="shared" si="157"/>
        <v>1885</v>
      </c>
      <c r="Z257" s="72">
        <f t="shared" si="158"/>
        <v>1885</v>
      </c>
      <c r="AA257" s="67">
        <f t="shared" si="164"/>
        <v>2407</v>
      </c>
      <c r="AB257" s="67">
        <f t="shared" si="165"/>
        <v>2407</v>
      </c>
      <c r="AC257" s="4">
        <v>1</v>
      </c>
      <c r="AD257" s="4">
        <v>1</v>
      </c>
      <c r="AE257" s="4">
        <v>0</v>
      </c>
      <c r="AF257" s="4">
        <v>0</v>
      </c>
      <c r="AG257" s="4">
        <v>1</v>
      </c>
      <c r="AH257" s="4">
        <v>0</v>
      </c>
      <c r="AI257" s="4">
        <v>0</v>
      </c>
      <c r="AJ257" s="4">
        <v>0</v>
      </c>
      <c r="AK257" s="4">
        <v>1</v>
      </c>
      <c r="AL257" s="4">
        <v>0</v>
      </c>
      <c r="AM257" s="4">
        <v>0</v>
      </c>
      <c r="AN257" s="4" t="s">
        <v>612</v>
      </c>
      <c r="AO257" s="4">
        <v>4</v>
      </c>
      <c r="AP257" s="4">
        <v>0</v>
      </c>
      <c r="AQ257" s="4">
        <v>0</v>
      </c>
      <c r="AR257" s="4">
        <v>0</v>
      </c>
      <c r="AS257" s="4">
        <v>0</v>
      </c>
      <c r="AT257" s="4">
        <v>0</v>
      </c>
      <c r="AU257" s="4">
        <v>30</v>
      </c>
      <c r="AV257" s="4">
        <v>0</v>
      </c>
      <c r="AW257" s="4">
        <v>0</v>
      </c>
      <c r="AX257" s="4">
        <v>0</v>
      </c>
      <c r="AY257" s="4">
        <v>0</v>
      </c>
      <c r="AZ257" s="4">
        <v>0</v>
      </c>
      <c r="BA257" s="4">
        <v>0</v>
      </c>
      <c r="BB257" s="4">
        <v>0</v>
      </c>
      <c r="BC257" s="9">
        <f t="shared" si="166"/>
        <v>210.24999999999989</v>
      </c>
      <c r="BD257" s="4">
        <v>3</v>
      </c>
      <c r="BE257" s="14">
        <f t="shared" si="167"/>
        <v>0</v>
      </c>
      <c r="BF257" s="15">
        <f t="shared" si="159"/>
        <v>0</v>
      </c>
      <c r="BG257" s="14">
        <f t="shared" si="168"/>
        <v>0</v>
      </c>
      <c r="BH257" s="16">
        <f t="shared" si="160"/>
        <v>696</v>
      </c>
      <c r="BI257" s="14">
        <f t="shared" si="169"/>
        <v>0</v>
      </c>
      <c r="BJ257" s="14">
        <f t="shared" si="169"/>
        <v>0</v>
      </c>
      <c r="BK257" s="14">
        <f t="shared" si="169"/>
        <v>0</v>
      </c>
      <c r="BL257" s="17">
        <f t="shared" si="161"/>
        <v>29</v>
      </c>
      <c r="BM257" s="14">
        <f t="shared" si="192"/>
        <v>0</v>
      </c>
      <c r="BN257" s="14">
        <f t="shared" si="194"/>
        <v>0</v>
      </c>
      <c r="BO257" s="14">
        <f t="shared" si="194"/>
        <v>0</v>
      </c>
      <c r="BP257" s="14">
        <f t="shared" si="194"/>
        <v>0</v>
      </c>
      <c r="BQ257" s="14">
        <f t="shared" si="194"/>
        <v>4</v>
      </c>
      <c r="BR257" s="14">
        <f t="shared" si="194"/>
        <v>0</v>
      </c>
      <c r="BS257" s="14">
        <f t="shared" si="194"/>
        <v>0</v>
      </c>
      <c r="BT257" s="14">
        <f t="shared" si="194"/>
        <v>0</v>
      </c>
      <c r="BU257" s="14">
        <f t="shared" si="194"/>
        <v>30</v>
      </c>
      <c r="BV257" s="14">
        <f t="shared" si="194"/>
        <v>0</v>
      </c>
      <c r="BW257" s="14">
        <f t="shared" si="194"/>
        <v>0</v>
      </c>
      <c r="BX257" s="14">
        <f t="shared" si="194"/>
        <v>0</v>
      </c>
      <c r="BY257" s="14">
        <f t="shared" si="194"/>
        <v>0</v>
      </c>
      <c r="BZ257" s="14">
        <f t="shared" si="194"/>
        <v>210.24999999999989</v>
      </c>
      <c r="CA257" s="18">
        <f t="shared" si="170"/>
        <v>969.24999999999989</v>
      </c>
      <c r="CB257" s="40">
        <f t="shared" si="182"/>
        <v>7.25</v>
      </c>
      <c r="CC257" s="39">
        <f t="shared" si="183"/>
        <v>18.125</v>
      </c>
      <c r="CE257" s="39">
        <f t="shared" si="184"/>
        <v>34.799999999999997</v>
      </c>
      <c r="CF257" s="39">
        <f t="shared" si="185"/>
        <v>334.95000000000005</v>
      </c>
      <c r="CG257">
        <f t="shared" si="186"/>
        <v>0.78</v>
      </c>
      <c r="CI257">
        <f t="shared" si="187"/>
        <v>14.5</v>
      </c>
      <c r="CJ257" s="39">
        <f t="shared" si="188"/>
        <v>16.747500000000002</v>
      </c>
      <c r="CK257" s="39">
        <f t="shared" si="189"/>
        <v>14.5</v>
      </c>
      <c r="CL257" s="39">
        <f t="shared" si="190"/>
        <v>3.3495000000000008</v>
      </c>
      <c r="CM257" s="83">
        <f t="shared" si="171"/>
        <v>3.8461538461538464E-3</v>
      </c>
      <c r="CN257" s="83">
        <f t="shared" si="172"/>
        <v>9.6153846153846159E-3</v>
      </c>
      <c r="CO257" s="83">
        <f t="shared" si="173"/>
        <v>0</v>
      </c>
      <c r="CP257" s="83">
        <f t="shared" si="174"/>
        <v>1.846153846153846E-2</v>
      </c>
      <c r="CQ257" s="83">
        <f t="shared" si="175"/>
        <v>0.1776923076923077</v>
      </c>
      <c r="CR257" s="83">
        <f t="shared" si="176"/>
        <v>4.1379310344827585E-4</v>
      </c>
      <c r="CS257" s="83">
        <f t="shared" si="177"/>
        <v>0</v>
      </c>
      <c r="CT257" s="83">
        <f t="shared" si="178"/>
        <v>7.6923076923076927E-3</v>
      </c>
      <c r="CU257" s="83">
        <f t="shared" si="179"/>
        <v>8.8846153846153866E-3</v>
      </c>
      <c r="CV257" s="83">
        <f t="shared" si="180"/>
        <v>7.6923076923076927E-3</v>
      </c>
      <c r="CW257" s="83">
        <f t="shared" si="181"/>
        <v>1.7769230769230774E-3</v>
      </c>
      <c r="CX257" s="124">
        <f t="shared" si="195"/>
        <v>0</v>
      </c>
      <c r="CY257" s="125">
        <f t="shared" si="196"/>
        <v>1</v>
      </c>
      <c r="CZ257" s="124">
        <f>VLOOKUP(K257,TU_Lote5!D:F,3,1)</f>
        <v>1</v>
      </c>
      <c r="DA257">
        <f t="shared" si="197"/>
        <v>13</v>
      </c>
    </row>
    <row r="258" spans="1:105" x14ac:dyDescent="0.25">
      <c r="A258">
        <v>5003</v>
      </c>
      <c r="B258">
        <v>338</v>
      </c>
      <c r="C258" t="s">
        <v>207</v>
      </c>
      <c r="D258" s="1">
        <v>41184.606851851851</v>
      </c>
      <c r="E258">
        <v>9</v>
      </c>
      <c r="F258" t="s">
        <v>613</v>
      </c>
      <c r="G258" t="s">
        <v>1119</v>
      </c>
      <c r="H258">
        <f t="shared" si="162"/>
        <v>1</v>
      </c>
      <c r="I258" t="s">
        <v>1501</v>
      </c>
      <c r="J258" t="s">
        <v>1003</v>
      </c>
      <c r="K258" s="65">
        <v>5.3</v>
      </c>
      <c r="L258" s="65"/>
      <c r="M258" t="s">
        <v>1225</v>
      </c>
      <c r="N258" s="52" t="s">
        <v>1420</v>
      </c>
      <c r="O258" t="str">
        <f>VLOOKUP(Geral!M258,PNV!$A$2:$E$354,5,0)</f>
        <v>DUP</v>
      </c>
      <c r="P258" t="s">
        <v>1013</v>
      </c>
      <c r="Q258" s="4">
        <v>1</v>
      </c>
      <c r="R258" s="4">
        <v>59.8</v>
      </c>
      <c r="S258" s="4">
        <v>11.5</v>
      </c>
      <c r="T258" s="67">
        <f t="shared" si="163"/>
        <v>687.69999999999993</v>
      </c>
      <c r="U258" s="6">
        <f t="shared" si="153"/>
        <v>777.4</v>
      </c>
      <c r="V258" s="6">
        <f t="shared" si="154"/>
        <v>0</v>
      </c>
      <c r="W258" s="6">
        <f t="shared" si="155"/>
        <v>0</v>
      </c>
      <c r="X258" s="6">
        <f t="shared" si="156"/>
        <v>215.28</v>
      </c>
      <c r="Y258" s="72">
        <f t="shared" si="157"/>
        <v>777.4</v>
      </c>
      <c r="Z258" s="72">
        <f t="shared" si="158"/>
        <v>777.4</v>
      </c>
      <c r="AA258" s="67">
        <f t="shared" si="164"/>
        <v>992.68</v>
      </c>
      <c r="AB258" s="67">
        <f t="shared" si="165"/>
        <v>992.68</v>
      </c>
      <c r="AC258" s="4">
        <v>0</v>
      </c>
      <c r="AD258" s="4">
        <v>1</v>
      </c>
      <c r="AE258" s="4">
        <v>0</v>
      </c>
      <c r="AF258" s="4">
        <v>0</v>
      </c>
      <c r="AG258" s="4">
        <v>0</v>
      </c>
      <c r="AH258" s="4">
        <v>1</v>
      </c>
      <c r="AI258" s="4">
        <v>0</v>
      </c>
      <c r="AJ258" s="4">
        <v>1</v>
      </c>
      <c r="AK258" s="4">
        <v>0</v>
      </c>
      <c r="AL258" s="4">
        <v>0</v>
      </c>
      <c r="AM258" s="4">
        <v>0</v>
      </c>
      <c r="AN258" s="4" t="s">
        <v>614</v>
      </c>
      <c r="AO258" s="4">
        <v>0</v>
      </c>
      <c r="AP258" s="4">
        <v>0</v>
      </c>
      <c r="AQ258" s="4">
        <v>0</v>
      </c>
      <c r="AR258" s="4">
        <v>0</v>
      </c>
      <c r="AS258" s="4">
        <v>0</v>
      </c>
      <c r="AT258" s="4">
        <v>0</v>
      </c>
      <c r="AU258" s="4">
        <v>0</v>
      </c>
      <c r="AV258" s="4">
        <v>0</v>
      </c>
      <c r="AW258" s="4">
        <v>0</v>
      </c>
      <c r="AX258" s="4">
        <v>0</v>
      </c>
      <c r="AY258" s="4">
        <v>0</v>
      </c>
      <c r="AZ258" s="4">
        <v>0</v>
      </c>
      <c r="BA258" s="4">
        <v>0</v>
      </c>
      <c r="BB258" s="4">
        <v>0</v>
      </c>
      <c r="BC258" s="9">
        <f t="shared" si="166"/>
        <v>89.699999999999989</v>
      </c>
      <c r="BD258" s="4" t="s">
        <v>170</v>
      </c>
      <c r="BE258" s="14">
        <f t="shared" si="167"/>
        <v>0</v>
      </c>
      <c r="BF258" s="15">
        <f t="shared" si="159"/>
        <v>0</v>
      </c>
      <c r="BG258" s="14">
        <f t="shared" si="168"/>
        <v>0</v>
      </c>
      <c r="BH258" s="16">
        <f t="shared" si="160"/>
        <v>287.03999999999996</v>
      </c>
      <c r="BI258" s="14">
        <f t="shared" si="169"/>
        <v>0</v>
      </c>
      <c r="BJ258" s="14">
        <f t="shared" si="169"/>
        <v>0</v>
      </c>
      <c r="BK258" s="14">
        <f t="shared" si="169"/>
        <v>0</v>
      </c>
      <c r="BL258" s="17">
        <f t="shared" si="161"/>
        <v>11.96</v>
      </c>
      <c r="BM258" s="14">
        <f t="shared" si="192"/>
        <v>0</v>
      </c>
      <c r="BN258" s="14">
        <f t="shared" si="194"/>
        <v>0</v>
      </c>
      <c r="BO258" s="14">
        <f t="shared" si="194"/>
        <v>0</v>
      </c>
      <c r="BP258" s="14">
        <f t="shared" si="194"/>
        <v>0</v>
      </c>
      <c r="BQ258" s="14">
        <f t="shared" si="194"/>
        <v>0</v>
      </c>
      <c r="BR258" s="14">
        <f t="shared" si="194"/>
        <v>0</v>
      </c>
      <c r="BS258" s="14">
        <f t="shared" si="194"/>
        <v>0</v>
      </c>
      <c r="BT258" s="14">
        <f t="shared" si="194"/>
        <v>0</v>
      </c>
      <c r="BU258" s="14">
        <f t="shared" si="194"/>
        <v>0</v>
      </c>
      <c r="BV258" s="14">
        <f t="shared" si="194"/>
        <v>0</v>
      </c>
      <c r="BW258" s="14">
        <f t="shared" si="194"/>
        <v>0</v>
      </c>
      <c r="BX258" s="14">
        <f t="shared" si="194"/>
        <v>0</v>
      </c>
      <c r="BY258" s="14">
        <f t="shared" si="194"/>
        <v>0</v>
      </c>
      <c r="BZ258" s="14">
        <f t="shared" si="194"/>
        <v>89.699999999999989</v>
      </c>
      <c r="CA258" s="18">
        <f t="shared" si="170"/>
        <v>388.69999999999993</v>
      </c>
      <c r="CB258" s="40">
        <f t="shared" si="182"/>
        <v>2.99</v>
      </c>
      <c r="CC258" s="39">
        <f t="shared" si="183"/>
        <v>7.4750000000000005</v>
      </c>
      <c r="CE258" s="39">
        <f t="shared" si="184"/>
        <v>14.352</v>
      </c>
      <c r="CF258" s="39">
        <f t="shared" si="185"/>
        <v>137.54000000000002</v>
      </c>
      <c r="CG258">
        <f t="shared" si="186"/>
        <v>0.78</v>
      </c>
      <c r="CI258">
        <f t="shared" si="187"/>
        <v>5.98</v>
      </c>
      <c r="CJ258" s="39">
        <f t="shared" si="188"/>
        <v>6.8770000000000016</v>
      </c>
      <c r="CK258" s="39">
        <f t="shared" si="189"/>
        <v>5.98</v>
      </c>
      <c r="CL258" s="39">
        <f t="shared" si="190"/>
        <v>1.3754000000000004</v>
      </c>
      <c r="CM258" s="83">
        <f t="shared" si="171"/>
        <v>3.8461538461538464E-3</v>
      </c>
      <c r="CN258" s="83">
        <f t="shared" si="172"/>
        <v>9.6153846153846159E-3</v>
      </c>
      <c r="CO258" s="83">
        <f t="shared" si="173"/>
        <v>0</v>
      </c>
      <c r="CP258" s="83">
        <f t="shared" si="174"/>
        <v>1.8461538461538463E-2</v>
      </c>
      <c r="CQ258" s="83">
        <f t="shared" si="175"/>
        <v>0.17692307692307696</v>
      </c>
      <c r="CR258" s="83">
        <f t="shared" si="176"/>
        <v>1.0033444816053513E-3</v>
      </c>
      <c r="CS258" s="83">
        <f t="shared" si="177"/>
        <v>0</v>
      </c>
      <c r="CT258" s="83">
        <f t="shared" si="178"/>
        <v>7.6923076923076927E-3</v>
      </c>
      <c r="CU258" s="83">
        <f t="shared" si="179"/>
        <v>8.8461538461538491E-3</v>
      </c>
      <c r="CV258" s="83">
        <f t="shared" si="180"/>
        <v>7.6923076923076927E-3</v>
      </c>
      <c r="CW258" s="83">
        <f t="shared" si="181"/>
        <v>1.7692307692307699E-3</v>
      </c>
      <c r="CX258" s="124">
        <f t="shared" si="195"/>
        <v>0</v>
      </c>
      <c r="CY258" s="125">
        <f t="shared" si="196"/>
        <v>1</v>
      </c>
      <c r="CZ258" s="124">
        <f>VLOOKUP(K258,TU_Lote5!D:F,3,1)</f>
        <v>1</v>
      </c>
      <c r="DA258">
        <f t="shared" si="197"/>
        <v>13</v>
      </c>
    </row>
    <row r="259" spans="1:105" x14ac:dyDescent="0.25">
      <c r="A259">
        <v>5004</v>
      </c>
      <c r="B259">
        <v>339</v>
      </c>
      <c r="C259" t="s">
        <v>207</v>
      </c>
      <c r="D259" s="1">
        <v>41184.611458333333</v>
      </c>
      <c r="E259">
        <v>10</v>
      </c>
      <c r="F259" t="s">
        <v>615</v>
      </c>
      <c r="G259" t="s">
        <v>1119</v>
      </c>
      <c r="H259">
        <f t="shared" si="162"/>
        <v>1</v>
      </c>
      <c r="I259" t="s">
        <v>1501</v>
      </c>
      <c r="J259" t="s">
        <v>1003</v>
      </c>
      <c r="K259" s="65">
        <v>5.3</v>
      </c>
      <c r="L259" s="65"/>
      <c r="M259" t="s">
        <v>1225</v>
      </c>
      <c r="N259" s="52" t="s">
        <v>1420</v>
      </c>
      <c r="O259" t="str">
        <f>VLOOKUP(Geral!M259,PNV!$A$2:$E$354,5,0)</f>
        <v>DUP</v>
      </c>
      <c r="P259" t="s">
        <v>1013</v>
      </c>
      <c r="Q259" s="4">
        <v>1</v>
      </c>
      <c r="R259" s="4">
        <v>51</v>
      </c>
      <c r="S259" s="4">
        <v>10.1</v>
      </c>
      <c r="T259" s="67">
        <f t="shared" si="163"/>
        <v>515.1</v>
      </c>
      <c r="U259" s="6">
        <f t="shared" si="153"/>
        <v>663</v>
      </c>
      <c r="V259" s="6">
        <f t="shared" si="154"/>
        <v>0</v>
      </c>
      <c r="W259" s="6">
        <f t="shared" si="155"/>
        <v>0</v>
      </c>
      <c r="X259" s="6">
        <f t="shared" si="156"/>
        <v>183.6</v>
      </c>
      <c r="Y259" s="72">
        <f t="shared" si="157"/>
        <v>663</v>
      </c>
      <c r="Z259" s="72">
        <f t="shared" si="158"/>
        <v>663</v>
      </c>
      <c r="AA259" s="67">
        <f t="shared" si="164"/>
        <v>846.6</v>
      </c>
      <c r="AB259" s="67">
        <f t="shared" si="165"/>
        <v>846.6</v>
      </c>
      <c r="AC259" s="4">
        <v>0</v>
      </c>
      <c r="AD259" s="4">
        <v>1</v>
      </c>
      <c r="AE259" s="4">
        <v>0</v>
      </c>
      <c r="AF259" s="4">
        <v>0</v>
      </c>
      <c r="AG259" s="4">
        <v>0</v>
      </c>
      <c r="AH259" s="4">
        <v>1</v>
      </c>
      <c r="AI259" s="4">
        <v>0</v>
      </c>
      <c r="AJ259" s="4">
        <v>1</v>
      </c>
      <c r="AK259" s="4">
        <v>0</v>
      </c>
      <c r="AL259" s="4">
        <v>0</v>
      </c>
      <c r="AM259" s="4">
        <v>0</v>
      </c>
      <c r="AN259" s="4" t="s">
        <v>616</v>
      </c>
      <c r="AO259" s="4">
        <v>10</v>
      </c>
      <c r="AP259" s="4">
        <v>20</v>
      </c>
      <c r="AQ259" s="4">
        <v>20</v>
      </c>
      <c r="AR259" s="4">
        <v>102</v>
      </c>
      <c r="AS259" s="4">
        <v>0</v>
      </c>
      <c r="AT259" s="4">
        <v>0</v>
      </c>
      <c r="AU259" s="4">
        <v>20</v>
      </c>
      <c r="AV259" s="4">
        <v>0</v>
      </c>
      <c r="AW259" s="4">
        <v>0</v>
      </c>
      <c r="AX259" s="4">
        <v>0</v>
      </c>
      <c r="AY259" s="4">
        <v>0</v>
      </c>
      <c r="AZ259" s="4">
        <v>0</v>
      </c>
      <c r="BA259" s="4">
        <v>0</v>
      </c>
      <c r="BB259" s="4">
        <v>0</v>
      </c>
      <c r="BC259" s="9">
        <f t="shared" si="166"/>
        <v>147.9</v>
      </c>
      <c r="BD259" s="4">
        <v>2</v>
      </c>
      <c r="BE259" s="14">
        <f t="shared" si="167"/>
        <v>0</v>
      </c>
      <c r="BF259" s="15">
        <f t="shared" si="159"/>
        <v>0</v>
      </c>
      <c r="BG259" s="14">
        <f t="shared" si="168"/>
        <v>0</v>
      </c>
      <c r="BH259" s="16">
        <f t="shared" si="160"/>
        <v>244.79999999999998</v>
      </c>
      <c r="BI259" s="14">
        <f t="shared" si="169"/>
        <v>0</v>
      </c>
      <c r="BJ259" s="14">
        <f t="shared" si="169"/>
        <v>0</v>
      </c>
      <c r="BK259" s="14">
        <f t="shared" si="169"/>
        <v>0</v>
      </c>
      <c r="BL259" s="17">
        <f t="shared" si="161"/>
        <v>10.200000000000001</v>
      </c>
      <c r="BM259" s="14">
        <f t="shared" si="192"/>
        <v>0</v>
      </c>
      <c r="BN259" s="14">
        <f t="shared" si="194"/>
        <v>40</v>
      </c>
      <c r="BO259" s="14">
        <f t="shared" si="194"/>
        <v>0</v>
      </c>
      <c r="BP259" s="14">
        <f t="shared" si="194"/>
        <v>102</v>
      </c>
      <c r="BQ259" s="14">
        <f t="shared" si="194"/>
        <v>10</v>
      </c>
      <c r="BR259" s="14">
        <f t="shared" si="194"/>
        <v>0</v>
      </c>
      <c r="BS259" s="14">
        <f t="shared" si="194"/>
        <v>0</v>
      </c>
      <c r="BT259" s="14">
        <f t="shared" si="194"/>
        <v>0</v>
      </c>
      <c r="BU259" s="14">
        <f t="shared" si="194"/>
        <v>20</v>
      </c>
      <c r="BV259" s="14">
        <f t="shared" si="194"/>
        <v>0</v>
      </c>
      <c r="BW259" s="14">
        <f t="shared" si="194"/>
        <v>0</v>
      </c>
      <c r="BX259" s="14">
        <f t="shared" si="194"/>
        <v>0</v>
      </c>
      <c r="BY259" s="14">
        <f t="shared" si="194"/>
        <v>0</v>
      </c>
      <c r="BZ259" s="14">
        <f t="shared" si="194"/>
        <v>147.9</v>
      </c>
      <c r="CA259" s="18">
        <f t="shared" si="170"/>
        <v>574.9</v>
      </c>
      <c r="CB259" s="40">
        <f t="shared" si="182"/>
        <v>2.5500000000000003</v>
      </c>
      <c r="CC259" s="39">
        <f t="shared" si="183"/>
        <v>6.3750000000000009</v>
      </c>
      <c r="CE259" s="39">
        <f t="shared" si="184"/>
        <v>12.24</v>
      </c>
      <c r="CF259" s="39">
        <f t="shared" si="185"/>
        <v>103.02000000000001</v>
      </c>
      <c r="CG259">
        <f t="shared" si="186"/>
        <v>0.78</v>
      </c>
      <c r="CI259">
        <f t="shared" si="187"/>
        <v>5.1000000000000005</v>
      </c>
      <c r="CJ259" s="39">
        <f t="shared" si="188"/>
        <v>5.1510000000000007</v>
      </c>
      <c r="CK259" s="39">
        <f t="shared" si="189"/>
        <v>5.1000000000000005</v>
      </c>
      <c r="CL259" s="39">
        <f t="shared" si="190"/>
        <v>1.0302000000000002</v>
      </c>
      <c r="CM259" s="83">
        <f t="shared" si="171"/>
        <v>3.8461538461538464E-3</v>
      </c>
      <c r="CN259" s="83">
        <f t="shared" si="172"/>
        <v>9.6153846153846159E-3</v>
      </c>
      <c r="CO259" s="83">
        <f t="shared" si="173"/>
        <v>0</v>
      </c>
      <c r="CP259" s="83">
        <f t="shared" si="174"/>
        <v>1.8461538461538463E-2</v>
      </c>
      <c r="CQ259" s="83">
        <f t="shared" si="175"/>
        <v>0.1553846153846154</v>
      </c>
      <c r="CR259" s="83">
        <f t="shared" si="176"/>
        <v>1.1764705882352942E-3</v>
      </c>
      <c r="CS259" s="83">
        <f t="shared" si="177"/>
        <v>0</v>
      </c>
      <c r="CT259" s="83">
        <f t="shared" si="178"/>
        <v>7.6923076923076927E-3</v>
      </c>
      <c r="CU259" s="83">
        <f t="shared" si="179"/>
        <v>7.7692307692307705E-3</v>
      </c>
      <c r="CV259" s="83">
        <f t="shared" si="180"/>
        <v>7.6923076923076927E-3</v>
      </c>
      <c r="CW259" s="83">
        <f t="shared" si="181"/>
        <v>1.5538461538461541E-3</v>
      </c>
      <c r="CX259" s="124">
        <f t="shared" si="195"/>
        <v>1</v>
      </c>
      <c r="CY259" s="125">
        <f t="shared" si="196"/>
        <v>1</v>
      </c>
      <c r="CZ259" s="124">
        <f>VLOOKUP(K259,TU_Lote5!D:F,3,1)</f>
        <v>1</v>
      </c>
      <c r="DA259">
        <f t="shared" si="197"/>
        <v>13</v>
      </c>
    </row>
    <row r="260" spans="1:105" x14ac:dyDescent="0.25">
      <c r="A260">
        <v>5169</v>
      </c>
      <c r="B260">
        <v>330</v>
      </c>
      <c r="C260" t="s">
        <v>207</v>
      </c>
      <c r="D260" s="1">
        <v>41184.44121527778</v>
      </c>
      <c r="E260">
        <v>1</v>
      </c>
      <c r="F260" t="s">
        <v>597</v>
      </c>
      <c r="G260" t="s">
        <v>1439</v>
      </c>
      <c r="H260">
        <f t="shared" si="162"/>
        <v>1</v>
      </c>
      <c r="I260" t="s">
        <v>1501</v>
      </c>
      <c r="J260" t="s">
        <v>1005</v>
      </c>
      <c r="K260" s="65">
        <v>9.5</v>
      </c>
      <c r="L260" s="65"/>
      <c r="M260" t="s">
        <v>1255</v>
      </c>
      <c r="N260" s="52" t="s">
        <v>1420</v>
      </c>
      <c r="O260" t="str">
        <f>VLOOKUP(Geral!M260,PNV!$A$2:$E$354,5,0)</f>
        <v>DUP</v>
      </c>
      <c r="P260" t="s">
        <v>1013</v>
      </c>
      <c r="Q260" s="4">
        <v>1</v>
      </c>
      <c r="R260" s="4">
        <v>50</v>
      </c>
      <c r="S260" s="4">
        <v>15.3</v>
      </c>
      <c r="T260" s="67">
        <f t="shared" si="163"/>
        <v>765</v>
      </c>
      <c r="U260" s="6">
        <f t="shared" si="153"/>
        <v>765</v>
      </c>
      <c r="V260" s="6">
        <f t="shared" si="154"/>
        <v>0</v>
      </c>
      <c r="W260" s="6">
        <f t="shared" si="155"/>
        <v>0</v>
      </c>
      <c r="X260" s="6">
        <f t="shared" si="156"/>
        <v>180</v>
      </c>
      <c r="Y260" s="72">
        <f t="shared" si="157"/>
        <v>765</v>
      </c>
      <c r="Z260" s="72">
        <f t="shared" si="158"/>
        <v>765</v>
      </c>
      <c r="AA260" s="67">
        <f t="shared" si="164"/>
        <v>945</v>
      </c>
      <c r="AB260" s="67">
        <f t="shared" si="165"/>
        <v>945</v>
      </c>
      <c r="AC260" s="4">
        <v>1</v>
      </c>
      <c r="AD260" s="4">
        <v>1</v>
      </c>
      <c r="AE260" s="4">
        <v>0</v>
      </c>
      <c r="AF260" s="4">
        <v>0</v>
      </c>
      <c r="AG260" s="4">
        <v>1</v>
      </c>
      <c r="AH260" s="4">
        <v>0</v>
      </c>
      <c r="AI260" s="4">
        <v>0</v>
      </c>
      <c r="AJ260" s="4">
        <v>0</v>
      </c>
      <c r="AK260" s="4">
        <v>1</v>
      </c>
      <c r="AL260" s="4">
        <v>0</v>
      </c>
      <c r="AM260" s="4">
        <v>0</v>
      </c>
      <c r="AN260" s="4" t="s">
        <v>598</v>
      </c>
      <c r="AO260" s="4">
        <v>0</v>
      </c>
      <c r="AP260" s="4">
        <v>0</v>
      </c>
      <c r="AQ260" s="4">
        <v>0</v>
      </c>
      <c r="AR260" s="4">
        <v>0</v>
      </c>
      <c r="AS260" s="4">
        <v>0</v>
      </c>
      <c r="AT260" s="4">
        <v>0</v>
      </c>
      <c r="AU260" s="4">
        <v>30</v>
      </c>
      <c r="AV260" s="4">
        <v>100</v>
      </c>
      <c r="AW260" s="4">
        <v>0</v>
      </c>
      <c r="AX260" s="4">
        <v>0</v>
      </c>
      <c r="AY260" s="4">
        <v>0</v>
      </c>
      <c r="AZ260" s="4">
        <v>0</v>
      </c>
      <c r="BA260" s="4">
        <v>0</v>
      </c>
      <c r="BB260" s="4">
        <v>0</v>
      </c>
      <c r="BC260" s="9">
        <f t="shared" si="166"/>
        <v>0</v>
      </c>
      <c r="BD260" s="4">
        <v>1</v>
      </c>
      <c r="BE260" s="14">
        <f t="shared" si="167"/>
        <v>0</v>
      </c>
      <c r="BF260" s="15">
        <f t="shared" si="159"/>
        <v>21.500000000000004</v>
      </c>
      <c r="BG260" s="14">
        <f t="shared" si="168"/>
        <v>0</v>
      </c>
      <c r="BH260" s="16">
        <f t="shared" si="160"/>
        <v>240</v>
      </c>
      <c r="BI260" s="14">
        <f t="shared" si="169"/>
        <v>0</v>
      </c>
      <c r="BJ260" s="14">
        <f t="shared" si="169"/>
        <v>0</v>
      </c>
      <c r="BK260" s="14">
        <f t="shared" si="169"/>
        <v>0</v>
      </c>
      <c r="BL260" s="17">
        <f t="shared" si="161"/>
        <v>10</v>
      </c>
      <c r="BM260" s="14">
        <f t="shared" si="192"/>
        <v>0</v>
      </c>
      <c r="BN260" s="14">
        <f t="shared" si="194"/>
        <v>0</v>
      </c>
      <c r="BO260" s="14">
        <f t="shared" si="194"/>
        <v>100</v>
      </c>
      <c r="BP260" s="14">
        <f t="shared" si="194"/>
        <v>0</v>
      </c>
      <c r="BQ260" s="14">
        <f t="shared" si="194"/>
        <v>0</v>
      </c>
      <c r="BR260" s="14">
        <f t="shared" si="194"/>
        <v>0</v>
      </c>
      <c r="BS260" s="14">
        <f t="shared" si="194"/>
        <v>0</v>
      </c>
      <c r="BT260" s="14">
        <f t="shared" si="194"/>
        <v>0</v>
      </c>
      <c r="BU260" s="14">
        <f t="shared" si="194"/>
        <v>30</v>
      </c>
      <c r="BV260" s="14">
        <f t="shared" si="194"/>
        <v>0</v>
      </c>
      <c r="BW260" s="14">
        <f t="shared" si="194"/>
        <v>0</v>
      </c>
      <c r="BX260" s="14">
        <f t="shared" si="194"/>
        <v>0</v>
      </c>
      <c r="BY260" s="14">
        <f t="shared" si="194"/>
        <v>0</v>
      </c>
      <c r="BZ260" s="14">
        <f t="shared" si="194"/>
        <v>0</v>
      </c>
      <c r="CA260" s="18">
        <f t="shared" si="170"/>
        <v>401.5</v>
      </c>
      <c r="CB260" s="40">
        <f t="shared" si="182"/>
        <v>2.5</v>
      </c>
      <c r="CC260" s="39">
        <f t="shared" si="183"/>
        <v>6.25</v>
      </c>
      <c r="CE260" s="39">
        <f t="shared" si="184"/>
        <v>12</v>
      </c>
      <c r="CF260" s="39">
        <f t="shared" si="185"/>
        <v>153</v>
      </c>
      <c r="CG260">
        <f t="shared" si="186"/>
        <v>0.78</v>
      </c>
      <c r="CI260">
        <f t="shared" si="187"/>
        <v>5</v>
      </c>
      <c r="CJ260" s="39">
        <f t="shared" si="188"/>
        <v>7.65</v>
      </c>
      <c r="CK260" s="39">
        <f t="shared" si="189"/>
        <v>5</v>
      </c>
      <c r="CL260" s="39">
        <f t="shared" si="190"/>
        <v>1.5300000000000002</v>
      </c>
      <c r="CM260" s="83">
        <f t="shared" si="171"/>
        <v>3.2679738562091504E-3</v>
      </c>
      <c r="CN260" s="83">
        <f t="shared" si="172"/>
        <v>8.1699346405228763E-3</v>
      </c>
      <c r="CO260" s="83">
        <f t="shared" si="173"/>
        <v>0</v>
      </c>
      <c r="CP260" s="83">
        <f t="shared" si="174"/>
        <v>1.5686274509803921E-2</v>
      </c>
      <c r="CQ260" s="83">
        <f t="shared" si="175"/>
        <v>0.2</v>
      </c>
      <c r="CR260" s="83">
        <f t="shared" si="176"/>
        <v>1.019607843137255E-3</v>
      </c>
      <c r="CS260" s="83">
        <f t="shared" si="177"/>
        <v>0</v>
      </c>
      <c r="CT260" s="83">
        <f t="shared" si="178"/>
        <v>6.5359477124183009E-3</v>
      </c>
      <c r="CU260" s="83">
        <f t="shared" si="179"/>
        <v>0.01</v>
      </c>
      <c r="CV260" s="83">
        <f t="shared" si="180"/>
        <v>6.5359477124183009E-3</v>
      </c>
      <c r="CW260" s="83">
        <f t="shared" si="181"/>
        <v>2.0000000000000005E-3</v>
      </c>
      <c r="CX260" s="124">
        <f t="shared" si="195"/>
        <v>0</v>
      </c>
      <c r="CY260" s="125">
        <f t="shared" si="196"/>
        <v>0</v>
      </c>
      <c r="CZ260" s="124">
        <f>VLOOKUP(K260,TU_Lote5!D:F,3,1)</f>
        <v>0</v>
      </c>
      <c r="DA260">
        <f t="shared" si="197"/>
        <v>15.3</v>
      </c>
    </row>
    <row r="261" spans="1:105" x14ac:dyDescent="0.25">
      <c r="A261">
        <v>5170</v>
      </c>
      <c r="B261">
        <v>331</v>
      </c>
      <c r="C261" t="s">
        <v>207</v>
      </c>
      <c r="D261" s="1">
        <v>41184.445370370369</v>
      </c>
      <c r="E261">
        <v>2</v>
      </c>
      <c r="F261" t="s">
        <v>599</v>
      </c>
      <c r="G261" t="s">
        <v>1439</v>
      </c>
      <c r="H261">
        <f t="shared" si="162"/>
        <v>1</v>
      </c>
      <c r="I261" t="s">
        <v>1501</v>
      </c>
      <c r="J261" t="s">
        <v>1005</v>
      </c>
      <c r="K261" s="65">
        <v>9.5</v>
      </c>
      <c r="L261" s="65"/>
      <c r="M261" t="s">
        <v>1255</v>
      </c>
      <c r="N261" s="52" t="s">
        <v>1420</v>
      </c>
      <c r="O261" t="str">
        <f>VLOOKUP(Geral!M261,PNV!$A$2:$E$354,5,0)</f>
        <v>DUP</v>
      </c>
      <c r="P261" t="s">
        <v>1013</v>
      </c>
      <c r="Q261" s="4">
        <v>1</v>
      </c>
      <c r="R261" s="4">
        <v>50</v>
      </c>
      <c r="S261" s="4">
        <v>15.3</v>
      </c>
      <c r="T261" s="67">
        <f t="shared" si="163"/>
        <v>765</v>
      </c>
      <c r="U261" s="6">
        <f t="shared" ref="U261:U324" si="198">IF(H261=0,T261,IF(N261="PAV",R261*MAX(DA261,S261),IF(Q261=1,R261*MAX(DA261,S261),R261*MAX(S261,DA261*2))))</f>
        <v>765</v>
      </c>
      <c r="V261" s="6">
        <f t="shared" ref="V261:V324" si="199">IF(AND(O261="PAV",OR(H261=0,H261=2)),S261*18,IF(AND(O261="PAV",H261=1),R261*13,0))</f>
        <v>0</v>
      </c>
      <c r="W261" s="6">
        <f t="shared" ref="W261:W324" si="200">IF(AND(O261="PAV",OR(H261=0,H261=2)),S261*10.8,IF(AND(O261="PAV",H261=1),R261*13,0))</f>
        <v>0</v>
      </c>
      <c r="X261" s="6">
        <f t="shared" ref="X261:X324" si="201">IF(OR(H261=0,H261=2),S261*7.2,R261*Q261/2*7.2)</f>
        <v>180</v>
      </c>
      <c r="Y261" s="72">
        <f t="shared" ref="Y261:Y324" si="202">IF(OR(H261=0,H261=2),U261+V261,IF(N261="DUP",U261,2*U261))</f>
        <v>765</v>
      </c>
      <c r="Z261" s="72">
        <f t="shared" ref="Z261:Z324" si="203">IF(OR(H261=0,H261=2),U261+W261,IF(N261="DUP",U261,2*U261))</f>
        <v>765</v>
      </c>
      <c r="AA261" s="67">
        <f t="shared" si="164"/>
        <v>945</v>
      </c>
      <c r="AB261" s="67">
        <f t="shared" si="165"/>
        <v>945</v>
      </c>
      <c r="AC261" s="4">
        <v>1</v>
      </c>
      <c r="AD261" s="4">
        <v>1</v>
      </c>
      <c r="AE261" s="4">
        <v>0</v>
      </c>
      <c r="AF261" s="4">
        <v>0</v>
      </c>
      <c r="AG261" s="4">
        <v>1</v>
      </c>
      <c r="AH261" s="4">
        <v>0</v>
      </c>
      <c r="AI261" s="4">
        <v>0</v>
      </c>
      <c r="AJ261" s="4">
        <v>0</v>
      </c>
      <c r="AK261" s="4">
        <v>1</v>
      </c>
      <c r="AL261" s="4">
        <v>0</v>
      </c>
      <c r="AM261" s="4">
        <v>0</v>
      </c>
      <c r="AN261" s="4" t="s">
        <v>600</v>
      </c>
      <c r="AO261" s="4">
        <v>0</v>
      </c>
      <c r="AP261" s="4">
        <v>0</v>
      </c>
      <c r="AQ261" s="4">
        <v>0</v>
      </c>
      <c r="AR261" s="4">
        <v>0</v>
      </c>
      <c r="AS261" s="4">
        <v>0</v>
      </c>
      <c r="AT261" s="4">
        <v>0</v>
      </c>
      <c r="AU261" s="4">
        <v>30</v>
      </c>
      <c r="AV261" s="4">
        <v>100</v>
      </c>
      <c r="AW261" s="4">
        <v>0</v>
      </c>
      <c r="AX261" s="4">
        <v>0</v>
      </c>
      <c r="AY261" s="4">
        <v>0</v>
      </c>
      <c r="AZ261" s="4">
        <v>0</v>
      </c>
      <c r="BA261" s="4">
        <v>0</v>
      </c>
      <c r="BB261" s="4">
        <v>0</v>
      </c>
      <c r="BC261" s="9">
        <f t="shared" si="166"/>
        <v>0</v>
      </c>
      <c r="BD261" s="4">
        <v>1</v>
      </c>
      <c r="BE261" s="14">
        <f t="shared" si="167"/>
        <v>0</v>
      </c>
      <c r="BF261" s="15">
        <f t="shared" ref="BF261:BF324" si="204">IF(G261="Passarela",10%*R261*S261,IF(S261&gt;=12,10%*R261*(S261-11),0))</f>
        <v>21.500000000000004</v>
      </c>
      <c r="BG261" s="14">
        <f t="shared" si="168"/>
        <v>0</v>
      </c>
      <c r="BH261" s="16">
        <f t="shared" ref="BH261:BH324" si="205">4*R261*1.2</f>
        <v>240</v>
      </c>
      <c r="BI261" s="14">
        <f t="shared" si="169"/>
        <v>0</v>
      </c>
      <c r="BJ261" s="14">
        <f t="shared" si="169"/>
        <v>0</v>
      </c>
      <c r="BK261" s="14">
        <f t="shared" si="169"/>
        <v>0</v>
      </c>
      <c r="BL261" s="17">
        <f t="shared" ref="BL261:BL324" si="206">IF(G261="Passarela",0,2*R261*10%)</f>
        <v>10</v>
      </c>
      <c r="BM261" s="14">
        <f t="shared" si="192"/>
        <v>0</v>
      </c>
      <c r="BN261" s="14">
        <f t="shared" si="194"/>
        <v>0</v>
      </c>
      <c r="BO261" s="14">
        <f t="shared" si="194"/>
        <v>100</v>
      </c>
      <c r="BP261" s="14">
        <f t="shared" si="194"/>
        <v>0</v>
      </c>
      <c r="BQ261" s="14">
        <f t="shared" si="194"/>
        <v>0</v>
      </c>
      <c r="BR261" s="14">
        <f t="shared" si="194"/>
        <v>0</v>
      </c>
      <c r="BS261" s="14">
        <f t="shared" si="194"/>
        <v>0</v>
      </c>
      <c r="BT261" s="14">
        <f t="shared" si="194"/>
        <v>0</v>
      </c>
      <c r="BU261" s="14">
        <f t="shared" si="194"/>
        <v>30</v>
      </c>
      <c r="BV261" s="14">
        <f t="shared" si="194"/>
        <v>0</v>
      </c>
      <c r="BW261" s="14">
        <f t="shared" si="194"/>
        <v>0</v>
      </c>
      <c r="BX261" s="14">
        <f t="shared" si="194"/>
        <v>0</v>
      </c>
      <c r="BY261" s="14">
        <f t="shared" si="194"/>
        <v>0</v>
      </c>
      <c r="BZ261" s="14">
        <f t="shared" si="194"/>
        <v>0</v>
      </c>
      <c r="CA261" s="18">
        <f t="shared" si="170"/>
        <v>401.5</v>
      </c>
      <c r="CB261" s="40">
        <f t="shared" si="182"/>
        <v>2.5</v>
      </c>
      <c r="CC261" s="39">
        <f t="shared" si="183"/>
        <v>6.25</v>
      </c>
      <c r="CE261" s="39">
        <f t="shared" si="184"/>
        <v>12</v>
      </c>
      <c r="CF261" s="39">
        <f t="shared" si="185"/>
        <v>153</v>
      </c>
      <c r="CG261">
        <f t="shared" si="186"/>
        <v>0.78</v>
      </c>
      <c r="CI261">
        <f t="shared" si="187"/>
        <v>5</v>
      </c>
      <c r="CJ261" s="39">
        <f t="shared" si="188"/>
        <v>7.65</v>
      </c>
      <c r="CK261" s="39">
        <f t="shared" si="189"/>
        <v>5</v>
      </c>
      <c r="CL261" s="39">
        <f t="shared" si="190"/>
        <v>1.5300000000000002</v>
      </c>
      <c r="CM261" s="83">
        <f t="shared" si="171"/>
        <v>3.2679738562091504E-3</v>
      </c>
      <c r="CN261" s="83">
        <f t="shared" si="172"/>
        <v>8.1699346405228763E-3</v>
      </c>
      <c r="CO261" s="83">
        <f t="shared" si="173"/>
        <v>0</v>
      </c>
      <c r="CP261" s="83">
        <f t="shared" si="174"/>
        <v>1.5686274509803921E-2</v>
      </c>
      <c r="CQ261" s="83">
        <f t="shared" si="175"/>
        <v>0.2</v>
      </c>
      <c r="CR261" s="83">
        <f t="shared" si="176"/>
        <v>1.019607843137255E-3</v>
      </c>
      <c r="CS261" s="83">
        <f t="shared" si="177"/>
        <v>0</v>
      </c>
      <c r="CT261" s="83">
        <f t="shared" si="178"/>
        <v>6.5359477124183009E-3</v>
      </c>
      <c r="CU261" s="83">
        <f t="shared" si="179"/>
        <v>0.01</v>
      </c>
      <c r="CV261" s="83">
        <f t="shared" si="180"/>
        <v>6.5359477124183009E-3</v>
      </c>
      <c r="CW261" s="83">
        <f t="shared" si="181"/>
        <v>2.0000000000000005E-3</v>
      </c>
      <c r="CX261" s="124">
        <f t="shared" si="195"/>
        <v>0</v>
      </c>
      <c r="CY261" s="125">
        <f t="shared" si="196"/>
        <v>0</v>
      </c>
      <c r="CZ261" s="124">
        <f>VLOOKUP(K261,TU_Lote5!D:F,3,1)</f>
        <v>0</v>
      </c>
      <c r="DA261">
        <f t="shared" si="197"/>
        <v>15.3</v>
      </c>
    </row>
    <row r="262" spans="1:105" x14ac:dyDescent="0.25">
      <c r="A262">
        <v>5171</v>
      </c>
      <c r="B262">
        <v>332</v>
      </c>
      <c r="C262" t="s">
        <v>207</v>
      </c>
      <c r="D262" s="1">
        <v>41184.466238425928</v>
      </c>
      <c r="E262">
        <v>3</v>
      </c>
      <c r="F262" t="s">
        <v>601</v>
      </c>
      <c r="G262" t="s">
        <v>1439</v>
      </c>
      <c r="H262">
        <f t="shared" ref="H262:H325" si="207">IF(G262="Passarela",0,IF(G262="Passagem Superior",2,1))</f>
        <v>1</v>
      </c>
      <c r="I262" t="s">
        <v>1501</v>
      </c>
      <c r="J262" t="s">
        <v>1005</v>
      </c>
      <c r="K262" s="65">
        <v>12.8</v>
      </c>
      <c r="L262" s="65"/>
      <c r="M262" t="s">
        <v>1256</v>
      </c>
      <c r="N262" s="52" t="s">
        <v>1420</v>
      </c>
      <c r="O262" t="str">
        <f>VLOOKUP(Geral!M262,PNV!$A$2:$E$354,5,0)</f>
        <v>DUP</v>
      </c>
      <c r="P262" t="s">
        <v>1013</v>
      </c>
      <c r="Q262" s="4">
        <v>1</v>
      </c>
      <c r="R262" s="4">
        <v>18.399999999999999</v>
      </c>
      <c r="S262" s="4">
        <v>13.15</v>
      </c>
      <c r="T262" s="67">
        <f t="shared" ref="T262:T325" si="208">R262*S262</f>
        <v>241.95999999999998</v>
      </c>
      <c r="U262" s="6">
        <f t="shared" si="198"/>
        <v>241.95999999999998</v>
      </c>
      <c r="V262" s="6">
        <f t="shared" si="199"/>
        <v>0</v>
      </c>
      <c r="W262" s="6">
        <f t="shared" si="200"/>
        <v>0</v>
      </c>
      <c r="X262" s="6">
        <f t="shared" si="201"/>
        <v>66.239999999999995</v>
      </c>
      <c r="Y262" s="72">
        <f t="shared" si="202"/>
        <v>241.95999999999998</v>
      </c>
      <c r="Z262" s="72">
        <f t="shared" si="203"/>
        <v>241.95999999999998</v>
      </c>
      <c r="AA262" s="67">
        <f t="shared" ref="AA262:AA325" si="209">Y262+X262</f>
        <v>308.2</v>
      </c>
      <c r="AB262" s="67">
        <f t="shared" ref="AB262:AB325" si="210">Z262+X262</f>
        <v>308.2</v>
      </c>
      <c r="AC262" s="4">
        <v>1</v>
      </c>
      <c r="AD262" s="4">
        <v>0</v>
      </c>
      <c r="AE262" s="4">
        <v>0</v>
      </c>
      <c r="AF262" s="4">
        <v>0</v>
      </c>
      <c r="AG262" s="4">
        <v>1</v>
      </c>
      <c r="AH262" s="4">
        <v>0</v>
      </c>
      <c r="AI262" s="4">
        <v>0</v>
      </c>
      <c r="AJ262" s="4">
        <v>1</v>
      </c>
      <c r="AK262" s="4">
        <v>0</v>
      </c>
      <c r="AL262" s="4">
        <v>0</v>
      </c>
      <c r="AM262" s="4">
        <v>0</v>
      </c>
      <c r="AN262" s="4" t="s">
        <v>602</v>
      </c>
      <c r="AO262" s="4">
        <v>0</v>
      </c>
      <c r="AP262" s="4">
        <v>70</v>
      </c>
      <c r="AQ262" s="4">
        <v>50</v>
      </c>
      <c r="AR262" s="4">
        <v>36.799999999999997</v>
      </c>
      <c r="AS262" s="4">
        <v>0</v>
      </c>
      <c r="AT262" s="4">
        <v>0</v>
      </c>
      <c r="AU262" s="4">
        <v>0</v>
      </c>
      <c r="AV262" s="4">
        <v>0</v>
      </c>
      <c r="AW262" s="4">
        <v>0</v>
      </c>
      <c r="AX262" s="4">
        <v>0</v>
      </c>
      <c r="AY262" s="4">
        <v>0</v>
      </c>
      <c r="AZ262" s="4">
        <v>0</v>
      </c>
      <c r="BA262" s="4">
        <v>0</v>
      </c>
      <c r="BB262" s="4">
        <v>0</v>
      </c>
      <c r="BC262" s="9">
        <f t="shared" ref="BC262:BC325" si="211">IF(G262="Passarela",0,IF(AND(CX262=1,CY262=1,CZ262=1),(13-S262)*R262,IF(AND(CX262=1,CY262=1,CZ262=0),(11.5-S262)*R262,IF(AND(CX262=0,CY262=1,CZ262=1),(13-S262)*R262,0))))</f>
        <v>0</v>
      </c>
      <c r="BD262" s="4">
        <v>2</v>
      </c>
      <c r="BE262" s="14">
        <f t="shared" ref="BE262:BE325" si="212">SUMIF($AO$2:$BC$2,BE$2,$AO262:$BC262)</f>
        <v>0</v>
      </c>
      <c r="BF262" s="15">
        <f t="shared" si="204"/>
        <v>3.9560000000000004</v>
      </c>
      <c r="BG262" s="14">
        <f t="shared" ref="BG262:BG325" si="213">SUMIF($AO$2:$BC$2,BG$2,$AO262:$BC262)</f>
        <v>0</v>
      </c>
      <c r="BH262" s="16">
        <f t="shared" si="205"/>
        <v>88.32</v>
      </c>
      <c r="BI262" s="14">
        <f t="shared" ref="BI262:BK325" si="214">SUMIF($AO$2:$BC$2,BI$2,$AO262:$BC262)</f>
        <v>0</v>
      </c>
      <c r="BJ262" s="14">
        <f t="shared" si="214"/>
        <v>0</v>
      </c>
      <c r="BK262" s="14">
        <f t="shared" si="214"/>
        <v>0</v>
      </c>
      <c r="BL262" s="17">
        <f t="shared" si="206"/>
        <v>3.6799999999999997</v>
      </c>
      <c r="BM262" s="14">
        <f t="shared" si="192"/>
        <v>0</v>
      </c>
      <c r="BN262" s="14">
        <f t="shared" si="194"/>
        <v>120</v>
      </c>
      <c r="BO262" s="14">
        <f t="shared" si="194"/>
        <v>0</v>
      </c>
      <c r="BP262" s="14">
        <f t="shared" si="194"/>
        <v>36.799999999999997</v>
      </c>
      <c r="BQ262" s="14">
        <f t="shared" si="194"/>
        <v>0</v>
      </c>
      <c r="BR262" s="14">
        <f t="shared" si="194"/>
        <v>0</v>
      </c>
      <c r="BS262" s="14">
        <f t="shared" si="194"/>
        <v>0</v>
      </c>
      <c r="BT262" s="14">
        <f t="shared" si="194"/>
        <v>0</v>
      </c>
      <c r="BU262" s="14">
        <f t="shared" si="194"/>
        <v>0</v>
      </c>
      <c r="BV262" s="14">
        <f t="shared" si="194"/>
        <v>0</v>
      </c>
      <c r="BW262" s="14">
        <f t="shared" si="194"/>
        <v>0</v>
      </c>
      <c r="BX262" s="14">
        <f t="shared" si="194"/>
        <v>0</v>
      </c>
      <c r="BY262" s="14">
        <f t="shared" si="194"/>
        <v>0</v>
      </c>
      <c r="BZ262" s="14">
        <f t="shared" si="194"/>
        <v>0</v>
      </c>
      <c r="CA262" s="18">
        <f t="shared" ref="CA262:CA325" si="215">SUM(BE262:BZ262)</f>
        <v>252.75599999999997</v>
      </c>
      <c r="CB262" s="40">
        <f t="shared" si="182"/>
        <v>0.91999999999999993</v>
      </c>
      <c r="CC262" s="39">
        <f t="shared" si="183"/>
        <v>2.2999999999999998</v>
      </c>
      <c r="CE262" s="39">
        <f t="shared" si="184"/>
        <v>4.4159999999999995</v>
      </c>
      <c r="CF262" s="39">
        <f t="shared" si="185"/>
        <v>48.391999999999996</v>
      </c>
      <c r="CG262">
        <f t="shared" si="186"/>
        <v>0.78</v>
      </c>
      <c r="CI262">
        <f t="shared" si="187"/>
        <v>1.8399999999999999</v>
      </c>
      <c r="CJ262" s="39">
        <f t="shared" si="188"/>
        <v>2.4196</v>
      </c>
      <c r="CK262" s="39">
        <f t="shared" si="189"/>
        <v>1.8399999999999999</v>
      </c>
      <c r="CL262" s="39">
        <f t="shared" si="190"/>
        <v>0.48392000000000002</v>
      </c>
      <c r="CM262" s="83">
        <f t="shared" ref="CM262:CM325" si="216">CB262/$U262</f>
        <v>3.8022813688212928E-3</v>
      </c>
      <c r="CN262" s="83">
        <f t="shared" ref="CN262:CN325" si="217">CC262/$U262</f>
        <v>9.5057034220532317E-3</v>
      </c>
      <c r="CO262" s="83">
        <f t="shared" ref="CO262:CO325" si="218">CD262/$U262</f>
        <v>0</v>
      </c>
      <c r="CP262" s="83">
        <f t="shared" ref="CP262:CP325" si="219">CE262/$U262</f>
        <v>1.8250950570342206E-2</v>
      </c>
      <c r="CQ262" s="83">
        <f t="shared" ref="CQ262:CQ325" si="220">CF262/$U262</f>
        <v>0.2</v>
      </c>
      <c r="CR262" s="83">
        <f t="shared" ref="CR262:CR325" si="221">CG262/$U262</f>
        <v>3.2236733344354444E-3</v>
      </c>
      <c r="CS262" s="83">
        <f t="shared" ref="CS262:CS325" si="222">CH262/$U262</f>
        <v>0</v>
      </c>
      <c r="CT262" s="83">
        <f t="shared" ref="CT262:CT325" si="223">CI262/$U262</f>
        <v>7.6045627376425855E-3</v>
      </c>
      <c r="CU262" s="83">
        <f t="shared" ref="CU262:CU325" si="224">CJ262/$U262</f>
        <v>0.01</v>
      </c>
      <c r="CV262" s="83">
        <f t="shared" ref="CV262:CV325" si="225">CK262/$U262</f>
        <v>7.6045627376425855E-3</v>
      </c>
      <c r="CW262" s="83">
        <f t="shared" ref="CW262:CW325" si="226">CL262/$U262</f>
        <v>2E-3</v>
      </c>
      <c r="CX262" s="124">
        <f t="shared" si="195"/>
        <v>0</v>
      </c>
      <c r="CY262" s="125">
        <f t="shared" si="196"/>
        <v>0</v>
      </c>
      <c r="CZ262" s="124">
        <f>VLOOKUP(K262,TU_Lote5!D:F,3,1)</f>
        <v>0</v>
      </c>
      <c r="DA262">
        <f t="shared" si="197"/>
        <v>13.15</v>
      </c>
    </row>
    <row r="263" spans="1:105" x14ac:dyDescent="0.25">
      <c r="A263">
        <v>5172</v>
      </c>
      <c r="B263">
        <v>333</v>
      </c>
      <c r="C263" t="s">
        <v>207</v>
      </c>
      <c r="D263" s="1">
        <v>41184.470983796295</v>
      </c>
      <c r="E263">
        <v>4</v>
      </c>
      <c r="F263" t="s">
        <v>603</v>
      </c>
      <c r="G263" t="s">
        <v>1439</v>
      </c>
      <c r="H263">
        <f t="shared" si="207"/>
        <v>1</v>
      </c>
      <c r="I263" t="s">
        <v>1501</v>
      </c>
      <c r="J263" t="s">
        <v>1005</v>
      </c>
      <c r="K263" s="65">
        <v>12.8</v>
      </c>
      <c r="L263" s="65"/>
      <c r="M263" t="s">
        <v>1256</v>
      </c>
      <c r="N263" s="52" t="s">
        <v>1420</v>
      </c>
      <c r="O263" t="str">
        <f>VLOOKUP(Geral!M263,PNV!$A$2:$E$354,5,0)</f>
        <v>DUP</v>
      </c>
      <c r="P263" t="s">
        <v>1013</v>
      </c>
      <c r="Q263" s="4">
        <v>1</v>
      </c>
      <c r="R263" s="4">
        <v>18.399999999999999</v>
      </c>
      <c r="S263" s="4">
        <v>13.15</v>
      </c>
      <c r="T263" s="67">
        <f t="shared" si="208"/>
        <v>241.95999999999998</v>
      </c>
      <c r="U263" s="6">
        <f t="shared" si="198"/>
        <v>241.95999999999998</v>
      </c>
      <c r="V263" s="6">
        <f t="shared" si="199"/>
        <v>0</v>
      </c>
      <c r="W263" s="6">
        <f t="shared" si="200"/>
        <v>0</v>
      </c>
      <c r="X263" s="6">
        <f t="shared" si="201"/>
        <v>66.239999999999995</v>
      </c>
      <c r="Y263" s="72">
        <f t="shared" si="202"/>
        <v>241.95999999999998</v>
      </c>
      <c r="Z263" s="72">
        <f t="shared" si="203"/>
        <v>241.95999999999998</v>
      </c>
      <c r="AA263" s="67">
        <f t="shared" si="209"/>
        <v>308.2</v>
      </c>
      <c r="AB263" s="67">
        <f t="shared" si="210"/>
        <v>308.2</v>
      </c>
      <c r="AC263" s="4">
        <v>1</v>
      </c>
      <c r="AD263" s="4">
        <v>0</v>
      </c>
      <c r="AE263" s="4">
        <v>0</v>
      </c>
      <c r="AF263" s="4">
        <v>0</v>
      </c>
      <c r="AG263" s="4">
        <v>1</v>
      </c>
      <c r="AH263" s="4">
        <v>0</v>
      </c>
      <c r="AI263" s="4">
        <v>0</v>
      </c>
      <c r="AJ263" s="4">
        <v>1</v>
      </c>
      <c r="AK263" s="4">
        <v>0</v>
      </c>
      <c r="AL263" s="4">
        <v>0</v>
      </c>
      <c r="AM263" s="4">
        <v>0</v>
      </c>
      <c r="AN263" s="4" t="s">
        <v>604</v>
      </c>
      <c r="AO263" s="4">
        <v>0</v>
      </c>
      <c r="AP263" s="4">
        <v>60</v>
      </c>
      <c r="AQ263" s="4">
        <v>40</v>
      </c>
      <c r="AR263" s="4">
        <v>36.799999999999997</v>
      </c>
      <c r="AS263" s="4">
        <v>0</v>
      </c>
      <c r="AT263" s="4">
        <v>0</v>
      </c>
      <c r="AU263" s="4">
        <v>0</v>
      </c>
      <c r="AV263" s="4">
        <v>0</v>
      </c>
      <c r="AW263" s="4">
        <v>0</v>
      </c>
      <c r="AX263" s="4">
        <v>0</v>
      </c>
      <c r="AY263" s="4">
        <v>0</v>
      </c>
      <c r="AZ263" s="4">
        <v>0</v>
      </c>
      <c r="BA263" s="4">
        <v>0</v>
      </c>
      <c r="BB263" s="4">
        <v>0</v>
      </c>
      <c r="BC263" s="9">
        <f t="shared" si="211"/>
        <v>0</v>
      </c>
      <c r="BD263" s="4">
        <v>2</v>
      </c>
      <c r="BE263" s="14">
        <f t="shared" si="212"/>
        <v>0</v>
      </c>
      <c r="BF263" s="15">
        <f t="shared" si="204"/>
        <v>3.9560000000000004</v>
      </c>
      <c r="BG263" s="14">
        <f t="shared" si="213"/>
        <v>0</v>
      </c>
      <c r="BH263" s="16">
        <f t="shared" si="205"/>
        <v>88.32</v>
      </c>
      <c r="BI263" s="14">
        <f t="shared" si="214"/>
        <v>0</v>
      </c>
      <c r="BJ263" s="14">
        <f t="shared" si="214"/>
        <v>0</v>
      </c>
      <c r="BK263" s="14">
        <f t="shared" si="214"/>
        <v>0</v>
      </c>
      <c r="BL263" s="17">
        <f t="shared" si="206"/>
        <v>3.6799999999999997</v>
      </c>
      <c r="BM263" s="14">
        <f t="shared" si="192"/>
        <v>0</v>
      </c>
      <c r="BN263" s="14">
        <f t="shared" si="194"/>
        <v>100</v>
      </c>
      <c r="BO263" s="14">
        <f t="shared" si="194"/>
        <v>0</v>
      </c>
      <c r="BP263" s="14">
        <f t="shared" si="194"/>
        <v>36.799999999999997</v>
      </c>
      <c r="BQ263" s="14">
        <f t="shared" si="194"/>
        <v>0</v>
      </c>
      <c r="BR263" s="14">
        <f t="shared" si="194"/>
        <v>0</v>
      </c>
      <c r="BS263" s="14">
        <f t="shared" si="194"/>
        <v>0</v>
      </c>
      <c r="BT263" s="14">
        <f t="shared" si="194"/>
        <v>0</v>
      </c>
      <c r="BU263" s="14">
        <f t="shared" si="194"/>
        <v>0</v>
      </c>
      <c r="BV263" s="14">
        <f t="shared" si="194"/>
        <v>0</v>
      </c>
      <c r="BW263" s="14">
        <f t="shared" si="194"/>
        <v>0</v>
      </c>
      <c r="BX263" s="14">
        <f t="shared" si="194"/>
        <v>0</v>
      </c>
      <c r="BY263" s="14">
        <f t="shared" si="194"/>
        <v>0</v>
      </c>
      <c r="BZ263" s="14">
        <f t="shared" si="194"/>
        <v>0</v>
      </c>
      <c r="CA263" s="18">
        <f t="shared" si="215"/>
        <v>232.75599999999997</v>
      </c>
      <c r="CB263" s="40">
        <f t="shared" ref="CB263:CB326" si="227">IF(G263="Passarela",2*5%*R263,5%*R263)</f>
        <v>0.91999999999999993</v>
      </c>
      <c r="CC263" s="39">
        <f t="shared" ref="CC263:CC326" si="228">IF(G263="Passarela",5%*R263*S263,5%*R263*2.5)</f>
        <v>2.2999999999999998</v>
      </c>
      <c r="CE263" s="39">
        <f t="shared" ref="CE263:CE326" si="229">IF(G263="Passarela",2*20%*R263*1.2,20%*R263*1.2)</f>
        <v>4.4159999999999995</v>
      </c>
      <c r="CF263" s="39">
        <f t="shared" ref="CF263:CF326" si="230">20%*R263*S263</f>
        <v>48.391999999999996</v>
      </c>
      <c r="CG263">
        <f t="shared" ref="CG263:CG326" si="231">IF(F263="Passarela",0,2%*13*1.5*2)</f>
        <v>0.78</v>
      </c>
      <c r="CI263">
        <f t="shared" ref="CI263:CI326" si="232">IF(G263="Passarela",0,5%*R263*2)</f>
        <v>1.8399999999999999</v>
      </c>
      <c r="CJ263" s="39">
        <f t="shared" ref="CJ263:CJ326" si="233">5%*CF263</f>
        <v>2.4196</v>
      </c>
      <c r="CK263" s="39">
        <f t="shared" ref="CK263:CK326" si="234">2*5%*R263</f>
        <v>1.8399999999999999</v>
      </c>
      <c r="CL263" s="39">
        <f t="shared" ref="CL263:CL326" si="235">20%*CJ263</f>
        <v>0.48392000000000002</v>
      </c>
      <c r="CM263" s="83">
        <f t="shared" si="216"/>
        <v>3.8022813688212928E-3</v>
      </c>
      <c r="CN263" s="83">
        <f t="shared" si="217"/>
        <v>9.5057034220532317E-3</v>
      </c>
      <c r="CO263" s="83">
        <f t="shared" si="218"/>
        <v>0</v>
      </c>
      <c r="CP263" s="83">
        <f t="shared" si="219"/>
        <v>1.8250950570342206E-2</v>
      </c>
      <c r="CQ263" s="83">
        <f t="shared" si="220"/>
        <v>0.2</v>
      </c>
      <c r="CR263" s="83">
        <f t="shared" si="221"/>
        <v>3.2236733344354444E-3</v>
      </c>
      <c r="CS263" s="83">
        <f t="shared" si="222"/>
        <v>0</v>
      </c>
      <c r="CT263" s="83">
        <f t="shared" si="223"/>
        <v>7.6045627376425855E-3</v>
      </c>
      <c r="CU263" s="83">
        <f t="shared" si="224"/>
        <v>0.01</v>
      </c>
      <c r="CV263" s="83">
        <f t="shared" si="225"/>
        <v>7.6045627376425855E-3</v>
      </c>
      <c r="CW263" s="83">
        <f t="shared" si="226"/>
        <v>2E-3</v>
      </c>
      <c r="CX263" s="124">
        <f t="shared" si="195"/>
        <v>0</v>
      </c>
      <c r="CY263" s="125">
        <f t="shared" si="196"/>
        <v>0</v>
      </c>
      <c r="CZ263" s="124">
        <f>VLOOKUP(K263,TU_Lote5!D:F,3,1)</f>
        <v>0</v>
      </c>
      <c r="DA263">
        <f t="shared" si="197"/>
        <v>13.15</v>
      </c>
    </row>
    <row r="264" spans="1:105" x14ac:dyDescent="0.25">
      <c r="A264">
        <v>5077</v>
      </c>
      <c r="B264">
        <v>415</v>
      </c>
      <c r="C264" t="s">
        <v>207</v>
      </c>
      <c r="D264" s="1">
        <v>41200.57708333333</v>
      </c>
      <c r="E264">
        <v>86</v>
      </c>
      <c r="F264" t="s">
        <v>746</v>
      </c>
      <c r="G264" t="s">
        <v>1119</v>
      </c>
      <c r="H264">
        <f t="shared" si="207"/>
        <v>1</v>
      </c>
      <c r="I264" t="s">
        <v>1499</v>
      </c>
      <c r="J264" t="s">
        <v>1002</v>
      </c>
      <c r="K264" s="65">
        <v>13.7</v>
      </c>
      <c r="L264" s="65"/>
      <c r="M264" t="s">
        <v>1190</v>
      </c>
      <c r="N264" s="52" t="s">
        <v>1420</v>
      </c>
      <c r="O264" t="str">
        <f>VLOOKUP(Geral!M264,PNV!$A$2:$E$354,5,0)</f>
        <v>DUP</v>
      </c>
      <c r="P264" t="s">
        <v>1013</v>
      </c>
      <c r="Q264" s="4">
        <v>1</v>
      </c>
      <c r="R264" s="4">
        <v>60</v>
      </c>
      <c r="S264" s="4">
        <v>10.9</v>
      </c>
      <c r="T264" s="67">
        <f t="shared" si="208"/>
        <v>654</v>
      </c>
      <c r="U264" s="6">
        <f t="shared" si="198"/>
        <v>690</v>
      </c>
      <c r="V264" s="6">
        <f t="shared" si="199"/>
        <v>0</v>
      </c>
      <c r="W264" s="6">
        <f t="shared" si="200"/>
        <v>0</v>
      </c>
      <c r="X264" s="6">
        <f t="shared" si="201"/>
        <v>216</v>
      </c>
      <c r="Y264" s="72">
        <f t="shared" si="202"/>
        <v>690</v>
      </c>
      <c r="Z264" s="72">
        <f t="shared" si="203"/>
        <v>690</v>
      </c>
      <c r="AA264" s="67">
        <f t="shared" si="209"/>
        <v>906</v>
      </c>
      <c r="AB264" s="67">
        <f t="shared" si="210"/>
        <v>906</v>
      </c>
      <c r="AC264" s="4">
        <v>0</v>
      </c>
      <c r="AD264" s="4">
        <v>1</v>
      </c>
      <c r="AE264" s="4">
        <v>0</v>
      </c>
      <c r="AF264" s="4">
        <v>0</v>
      </c>
      <c r="AG264" s="4">
        <v>0</v>
      </c>
      <c r="AH264" s="4">
        <v>1</v>
      </c>
      <c r="AI264" s="4">
        <v>0</v>
      </c>
      <c r="AJ264" s="4">
        <v>1</v>
      </c>
      <c r="AK264" s="4">
        <v>0</v>
      </c>
      <c r="AL264" s="4">
        <v>0</v>
      </c>
      <c r="AM264" s="4">
        <v>0</v>
      </c>
      <c r="AN264" s="4" t="s">
        <v>747</v>
      </c>
      <c r="AO264" s="4">
        <v>0</v>
      </c>
      <c r="AP264" s="4">
        <v>50</v>
      </c>
      <c r="AQ264" s="4">
        <v>0</v>
      </c>
      <c r="AR264" s="4">
        <v>0</v>
      </c>
      <c r="AS264" s="4">
        <v>0</v>
      </c>
      <c r="AT264" s="4">
        <v>0</v>
      </c>
      <c r="AU264" s="4">
        <v>0</v>
      </c>
      <c r="AV264" s="4">
        <v>0</v>
      </c>
      <c r="AW264" s="4">
        <v>0</v>
      </c>
      <c r="AX264" s="4">
        <v>0</v>
      </c>
      <c r="AY264" s="4">
        <v>0</v>
      </c>
      <c r="AZ264" s="4">
        <v>0</v>
      </c>
      <c r="BA264" s="4">
        <v>0</v>
      </c>
      <c r="BB264" s="4">
        <v>0</v>
      </c>
      <c r="BC264" s="9">
        <f t="shared" si="211"/>
        <v>35.999999999999979</v>
      </c>
      <c r="BD264" s="4">
        <v>3</v>
      </c>
      <c r="BE264" s="14">
        <f t="shared" si="212"/>
        <v>0</v>
      </c>
      <c r="BF264" s="15">
        <f t="shared" si="204"/>
        <v>0</v>
      </c>
      <c r="BG264" s="14">
        <f t="shared" si="213"/>
        <v>0</v>
      </c>
      <c r="BH264" s="16">
        <f t="shared" si="205"/>
        <v>288</v>
      </c>
      <c r="BI264" s="14">
        <f t="shared" si="214"/>
        <v>0</v>
      </c>
      <c r="BJ264" s="14">
        <f t="shared" si="214"/>
        <v>0</v>
      </c>
      <c r="BK264" s="14">
        <f t="shared" si="214"/>
        <v>0</v>
      </c>
      <c r="BL264" s="17">
        <f t="shared" si="206"/>
        <v>12</v>
      </c>
      <c r="BM264" s="14">
        <f t="shared" si="192"/>
        <v>0</v>
      </c>
      <c r="BN264" s="14">
        <f t="shared" si="194"/>
        <v>50</v>
      </c>
      <c r="BO264" s="14">
        <f t="shared" si="194"/>
        <v>0</v>
      </c>
      <c r="BP264" s="14">
        <f t="shared" si="194"/>
        <v>0</v>
      </c>
      <c r="BQ264" s="14">
        <f t="shared" si="194"/>
        <v>0</v>
      </c>
      <c r="BR264" s="14">
        <f t="shared" si="194"/>
        <v>0</v>
      </c>
      <c r="BS264" s="14">
        <f t="shared" si="194"/>
        <v>0</v>
      </c>
      <c r="BT264" s="14">
        <f t="shared" si="194"/>
        <v>0</v>
      </c>
      <c r="BU264" s="14">
        <f t="shared" si="194"/>
        <v>0</v>
      </c>
      <c r="BV264" s="14">
        <f t="shared" si="194"/>
        <v>0</v>
      </c>
      <c r="BW264" s="14">
        <f t="shared" si="194"/>
        <v>0</v>
      </c>
      <c r="BX264" s="14">
        <f t="shared" si="194"/>
        <v>0</v>
      </c>
      <c r="BY264" s="14">
        <f t="shared" si="194"/>
        <v>0</v>
      </c>
      <c r="BZ264" s="14">
        <f t="shared" si="194"/>
        <v>35.999999999999979</v>
      </c>
      <c r="CA264" s="18">
        <f t="shared" si="215"/>
        <v>386</v>
      </c>
      <c r="CB264" s="40">
        <f t="shared" si="227"/>
        <v>3</v>
      </c>
      <c r="CC264" s="39">
        <f t="shared" si="228"/>
        <v>7.5</v>
      </c>
      <c r="CE264" s="39">
        <f t="shared" si="229"/>
        <v>14.399999999999999</v>
      </c>
      <c r="CF264" s="39">
        <f t="shared" si="230"/>
        <v>130.80000000000001</v>
      </c>
      <c r="CG264">
        <f t="shared" si="231"/>
        <v>0.78</v>
      </c>
      <c r="CI264">
        <f t="shared" si="232"/>
        <v>6</v>
      </c>
      <c r="CJ264" s="39">
        <f t="shared" si="233"/>
        <v>6.5400000000000009</v>
      </c>
      <c r="CK264" s="39">
        <f t="shared" si="234"/>
        <v>6</v>
      </c>
      <c r="CL264" s="39">
        <f t="shared" si="235"/>
        <v>1.3080000000000003</v>
      </c>
      <c r="CM264" s="83">
        <f t="shared" si="216"/>
        <v>4.3478260869565218E-3</v>
      </c>
      <c r="CN264" s="83">
        <f t="shared" si="217"/>
        <v>1.0869565217391304E-2</v>
      </c>
      <c r="CO264" s="83">
        <f t="shared" si="218"/>
        <v>0</v>
      </c>
      <c r="CP264" s="83">
        <f t="shared" si="219"/>
        <v>2.0869565217391303E-2</v>
      </c>
      <c r="CQ264" s="83">
        <f t="shared" si="220"/>
        <v>0.18956521739130436</v>
      </c>
      <c r="CR264" s="83">
        <f t="shared" si="221"/>
        <v>1.1304347826086958E-3</v>
      </c>
      <c r="CS264" s="83">
        <f t="shared" si="222"/>
        <v>0</v>
      </c>
      <c r="CT264" s="83">
        <f t="shared" si="223"/>
        <v>8.6956521739130436E-3</v>
      </c>
      <c r="CU264" s="83">
        <f t="shared" si="224"/>
        <v>9.4782608695652189E-3</v>
      </c>
      <c r="CV264" s="83">
        <f t="shared" si="225"/>
        <v>8.6956521739130436E-3</v>
      </c>
      <c r="CW264" s="83">
        <f t="shared" si="226"/>
        <v>1.895652173913044E-3</v>
      </c>
      <c r="CX264" s="124">
        <f t="shared" si="195"/>
        <v>1</v>
      </c>
      <c r="CY264" s="125">
        <f t="shared" si="196"/>
        <v>1</v>
      </c>
      <c r="CZ264" s="124">
        <f>VLOOKUP(K264,TU_Lote5!D:F,3,1)</f>
        <v>0</v>
      </c>
      <c r="DA264">
        <f t="shared" si="197"/>
        <v>11.5</v>
      </c>
    </row>
    <row r="265" spans="1:105" x14ac:dyDescent="0.25">
      <c r="A265">
        <v>5078</v>
      </c>
      <c r="B265">
        <v>416</v>
      </c>
      <c r="C265" t="s">
        <v>207</v>
      </c>
      <c r="D265" s="1">
        <v>41200.583611111113</v>
      </c>
      <c r="E265">
        <v>87</v>
      </c>
      <c r="F265" t="s">
        <v>748</v>
      </c>
      <c r="G265" t="s">
        <v>1119</v>
      </c>
      <c r="H265">
        <f t="shared" si="207"/>
        <v>1</v>
      </c>
      <c r="I265" t="s">
        <v>1499</v>
      </c>
      <c r="J265" t="s">
        <v>1002</v>
      </c>
      <c r="K265" s="65">
        <v>13.7</v>
      </c>
      <c r="L265" s="65"/>
      <c r="M265" t="s">
        <v>1190</v>
      </c>
      <c r="N265" s="52" t="s">
        <v>1420</v>
      </c>
      <c r="O265" t="str">
        <f>VLOOKUP(Geral!M265,PNV!$A$2:$E$354,5,0)</f>
        <v>DUP</v>
      </c>
      <c r="P265" t="s">
        <v>1013</v>
      </c>
      <c r="Q265" s="4">
        <v>1</v>
      </c>
      <c r="R265" s="4">
        <v>60</v>
      </c>
      <c r="S265" s="4">
        <v>10.9</v>
      </c>
      <c r="T265" s="67">
        <f t="shared" si="208"/>
        <v>654</v>
      </c>
      <c r="U265" s="6">
        <f t="shared" si="198"/>
        <v>690</v>
      </c>
      <c r="V265" s="6">
        <f t="shared" si="199"/>
        <v>0</v>
      </c>
      <c r="W265" s="6">
        <f t="shared" si="200"/>
        <v>0</v>
      </c>
      <c r="X265" s="6">
        <f t="shared" si="201"/>
        <v>216</v>
      </c>
      <c r="Y265" s="72">
        <f t="shared" si="202"/>
        <v>690</v>
      </c>
      <c r="Z265" s="72">
        <f t="shared" si="203"/>
        <v>690</v>
      </c>
      <c r="AA265" s="67">
        <f t="shared" si="209"/>
        <v>906</v>
      </c>
      <c r="AB265" s="67">
        <f t="shared" si="210"/>
        <v>906</v>
      </c>
      <c r="AC265" s="4">
        <v>0</v>
      </c>
      <c r="AD265" s="4">
        <v>1</v>
      </c>
      <c r="AE265" s="4">
        <v>0</v>
      </c>
      <c r="AF265" s="4">
        <v>0</v>
      </c>
      <c r="AG265" s="4">
        <v>0</v>
      </c>
      <c r="AH265" s="4">
        <v>1</v>
      </c>
      <c r="AI265" s="4">
        <v>0</v>
      </c>
      <c r="AJ265" s="4">
        <v>1</v>
      </c>
      <c r="AK265" s="4">
        <v>0</v>
      </c>
      <c r="AL265" s="4">
        <v>0</v>
      </c>
      <c r="AM265" s="4">
        <v>0</v>
      </c>
      <c r="AN265" s="4" t="s">
        <v>749</v>
      </c>
      <c r="AO265" s="4">
        <v>0</v>
      </c>
      <c r="AP265" s="4">
        <v>50</v>
      </c>
      <c r="AQ265" s="4">
        <v>50</v>
      </c>
      <c r="AR265" s="4">
        <v>0</v>
      </c>
      <c r="AS265" s="4">
        <v>0</v>
      </c>
      <c r="AT265" s="4">
        <v>0</v>
      </c>
      <c r="AU265" s="4">
        <v>0</v>
      </c>
      <c r="AV265" s="4">
        <v>0</v>
      </c>
      <c r="AW265" s="4">
        <v>0</v>
      </c>
      <c r="AX265" s="4">
        <v>0</v>
      </c>
      <c r="AY265" s="4">
        <v>0</v>
      </c>
      <c r="AZ265" s="4">
        <v>0</v>
      </c>
      <c r="BA265" s="4">
        <v>0</v>
      </c>
      <c r="BB265" s="4">
        <v>0</v>
      </c>
      <c r="BC265" s="9">
        <f t="shared" si="211"/>
        <v>35.999999999999979</v>
      </c>
      <c r="BD265" s="4">
        <v>2</v>
      </c>
      <c r="BE265" s="14">
        <f t="shared" si="212"/>
        <v>0</v>
      </c>
      <c r="BF265" s="15">
        <f t="shared" si="204"/>
        <v>0</v>
      </c>
      <c r="BG265" s="14">
        <f t="shared" si="213"/>
        <v>0</v>
      </c>
      <c r="BH265" s="16">
        <f t="shared" si="205"/>
        <v>288</v>
      </c>
      <c r="BI265" s="14">
        <f t="shared" si="214"/>
        <v>0</v>
      </c>
      <c r="BJ265" s="14">
        <f t="shared" si="214"/>
        <v>0</v>
      </c>
      <c r="BK265" s="14">
        <f t="shared" si="214"/>
        <v>0</v>
      </c>
      <c r="BL265" s="17">
        <f t="shared" si="206"/>
        <v>12</v>
      </c>
      <c r="BM265" s="14">
        <f t="shared" si="192"/>
        <v>0</v>
      </c>
      <c r="BN265" s="14">
        <f t="shared" si="194"/>
        <v>100</v>
      </c>
      <c r="BO265" s="14">
        <f t="shared" si="194"/>
        <v>0</v>
      </c>
      <c r="BP265" s="14">
        <f t="shared" si="194"/>
        <v>0</v>
      </c>
      <c r="BQ265" s="14">
        <f t="shared" si="194"/>
        <v>0</v>
      </c>
      <c r="BR265" s="14">
        <f t="shared" si="194"/>
        <v>0</v>
      </c>
      <c r="BS265" s="14">
        <f t="shared" si="194"/>
        <v>0</v>
      </c>
      <c r="BT265" s="14">
        <f t="shared" si="194"/>
        <v>0</v>
      </c>
      <c r="BU265" s="14">
        <f t="shared" si="194"/>
        <v>0</v>
      </c>
      <c r="BV265" s="14">
        <f t="shared" si="194"/>
        <v>0</v>
      </c>
      <c r="BW265" s="14">
        <f t="shared" si="194"/>
        <v>0</v>
      </c>
      <c r="BX265" s="14">
        <f t="shared" si="194"/>
        <v>0</v>
      </c>
      <c r="BY265" s="14">
        <f t="shared" si="194"/>
        <v>0</v>
      </c>
      <c r="BZ265" s="14">
        <f t="shared" si="194"/>
        <v>35.999999999999979</v>
      </c>
      <c r="CA265" s="18">
        <f t="shared" si="215"/>
        <v>436</v>
      </c>
      <c r="CB265" s="40">
        <f t="shared" si="227"/>
        <v>3</v>
      </c>
      <c r="CC265" s="39">
        <f t="shared" si="228"/>
        <v>7.5</v>
      </c>
      <c r="CE265" s="39">
        <f t="shared" si="229"/>
        <v>14.399999999999999</v>
      </c>
      <c r="CF265" s="39">
        <f t="shared" si="230"/>
        <v>130.80000000000001</v>
      </c>
      <c r="CG265">
        <f t="shared" si="231"/>
        <v>0.78</v>
      </c>
      <c r="CI265">
        <f t="shared" si="232"/>
        <v>6</v>
      </c>
      <c r="CJ265" s="39">
        <f t="shared" si="233"/>
        <v>6.5400000000000009</v>
      </c>
      <c r="CK265" s="39">
        <f t="shared" si="234"/>
        <v>6</v>
      </c>
      <c r="CL265" s="39">
        <f t="shared" si="235"/>
        <v>1.3080000000000003</v>
      </c>
      <c r="CM265" s="83">
        <f t="shared" si="216"/>
        <v>4.3478260869565218E-3</v>
      </c>
      <c r="CN265" s="83">
        <f t="shared" si="217"/>
        <v>1.0869565217391304E-2</v>
      </c>
      <c r="CO265" s="83">
        <f t="shared" si="218"/>
        <v>0</v>
      </c>
      <c r="CP265" s="83">
        <f t="shared" si="219"/>
        <v>2.0869565217391303E-2</v>
      </c>
      <c r="CQ265" s="83">
        <f t="shared" si="220"/>
        <v>0.18956521739130436</v>
      </c>
      <c r="CR265" s="83">
        <f t="shared" si="221"/>
        <v>1.1304347826086958E-3</v>
      </c>
      <c r="CS265" s="83">
        <f t="shared" si="222"/>
        <v>0</v>
      </c>
      <c r="CT265" s="83">
        <f t="shared" si="223"/>
        <v>8.6956521739130436E-3</v>
      </c>
      <c r="CU265" s="83">
        <f t="shared" si="224"/>
        <v>9.4782608695652189E-3</v>
      </c>
      <c r="CV265" s="83">
        <f t="shared" si="225"/>
        <v>8.6956521739130436E-3</v>
      </c>
      <c r="CW265" s="83">
        <f t="shared" si="226"/>
        <v>1.895652173913044E-3</v>
      </c>
      <c r="CX265" s="124">
        <f t="shared" si="195"/>
        <v>1</v>
      </c>
      <c r="CY265" s="125">
        <f t="shared" si="196"/>
        <v>1</v>
      </c>
      <c r="CZ265" s="124">
        <f>VLOOKUP(K265,TU_Lote5!D:F,3,1)</f>
        <v>0</v>
      </c>
      <c r="DA265">
        <f t="shared" si="197"/>
        <v>11.5</v>
      </c>
    </row>
    <row r="266" spans="1:105" x14ac:dyDescent="0.25">
      <c r="A266">
        <v>5005</v>
      </c>
      <c r="B266">
        <v>340</v>
      </c>
      <c r="C266" t="s">
        <v>207</v>
      </c>
      <c r="D266" s="1">
        <v>41184.63795138889</v>
      </c>
      <c r="E266">
        <v>11</v>
      </c>
      <c r="F266" t="s">
        <v>617</v>
      </c>
      <c r="G266" t="s">
        <v>1119</v>
      </c>
      <c r="H266">
        <f t="shared" si="207"/>
        <v>1</v>
      </c>
      <c r="I266" t="s">
        <v>1501</v>
      </c>
      <c r="J266" t="s">
        <v>1003</v>
      </c>
      <c r="K266" s="65">
        <v>13.95</v>
      </c>
      <c r="L266" s="65"/>
      <c r="M266" t="s">
        <v>1225</v>
      </c>
      <c r="N266" s="52" t="s">
        <v>1420</v>
      </c>
      <c r="O266" t="str">
        <f>VLOOKUP(Geral!M266,PNV!$A$2:$E$354,5,0)</f>
        <v>DUP</v>
      </c>
      <c r="P266" t="s">
        <v>1013</v>
      </c>
      <c r="Q266" s="4">
        <v>1</v>
      </c>
      <c r="R266" s="4">
        <v>86.5</v>
      </c>
      <c r="S266" s="4">
        <v>11.55</v>
      </c>
      <c r="T266" s="67">
        <f t="shared" si="208"/>
        <v>999.07500000000005</v>
      </c>
      <c r="U266" s="6">
        <f t="shared" si="198"/>
        <v>999.07500000000005</v>
      </c>
      <c r="V266" s="6">
        <f t="shared" si="199"/>
        <v>0</v>
      </c>
      <c r="W266" s="6">
        <f t="shared" si="200"/>
        <v>0</v>
      </c>
      <c r="X266" s="6">
        <f t="shared" si="201"/>
        <v>311.40000000000003</v>
      </c>
      <c r="Y266" s="72">
        <f t="shared" si="202"/>
        <v>999.07500000000005</v>
      </c>
      <c r="Z266" s="72">
        <f t="shared" si="203"/>
        <v>999.07500000000005</v>
      </c>
      <c r="AA266" s="67">
        <f t="shared" si="209"/>
        <v>1310.4750000000001</v>
      </c>
      <c r="AB266" s="67">
        <f t="shared" si="210"/>
        <v>1310.4750000000001</v>
      </c>
      <c r="AC266" s="4">
        <v>1</v>
      </c>
      <c r="AD266" s="4">
        <v>1</v>
      </c>
      <c r="AE266" s="4">
        <v>0</v>
      </c>
      <c r="AF266" s="4">
        <v>0</v>
      </c>
      <c r="AG266" s="4">
        <v>1</v>
      </c>
      <c r="AH266" s="4">
        <v>0</v>
      </c>
      <c r="AI266" s="4">
        <v>0</v>
      </c>
      <c r="AJ266" s="4">
        <v>0</v>
      </c>
      <c r="AK266" s="4">
        <v>1</v>
      </c>
      <c r="AL266" s="4">
        <v>0</v>
      </c>
      <c r="AM266" s="4">
        <v>0</v>
      </c>
      <c r="AN266" s="4" t="s">
        <v>618</v>
      </c>
      <c r="AO266" s="4">
        <v>0</v>
      </c>
      <c r="AP266" s="4">
        <v>40</v>
      </c>
      <c r="AQ266" s="4">
        <v>0</v>
      </c>
      <c r="AR266" s="4">
        <v>0</v>
      </c>
      <c r="AS266" s="4">
        <v>0</v>
      </c>
      <c r="AT266" s="4">
        <v>0</v>
      </c>
      <c r="AU266" s="4">
        <v>0</v>
      </c>
      <c r="AV266" s="4">
        <v>0</v>
      </c>
      <c r="AW266" s="4">
        <v>0</v>
      </c>
      <c r="AX266" s="4">
        <v>0</v>
      </c>
      <c r="AY266" s="4">
        <v>0</v>
      </c>
      <c r="AZ266" s="4">
        <v>0</v>
      </c>
      <c r="BA266" s="4">
        <v>0</v>
      </c>
      <c r="BB266" s="4">
        <v>0</v>
      </c>
      <c r="BC266" s="9">
        <f t="shared" si="211"/>
        <v>0</v>
      </c>
      <c r="BD266" s="4">
        <v>3</v>
      </c>
      <c r="BE266" s="14">
        <f t="shared" si="212"/>
        <v>0</v>
      </c>
      <c r="BF266" s="15">
        <f t="shared" si="204"/>
        <v>0</v>
      </c>
      <c r="BG266" s="14">
        <f t="shared" si="213"/>
        <v>0</v>
      </c>
      <c r="BH266" s="16">
        <f t="shared" si="205"/>
        <v>415.2</v>
      </c>
      <c r="BI266" s="14">
        <f t="shared" si="214"/>
        <v>0</v>
      </c>
      <c r="BJ266" s="14">
        <f t="shared" si="214"/>
        <v>0</v>
      </c>
      <c r="BK266" s="14">
        <f t="shared" si="214"/>
        <v>0</v>
      </c>
      <c r="BL266" s="17">
        <f t="shared" si="206"/>
        <v>17.3</v>
      </c>
      <c r="BM266" s="14">
        <f t="shared" si="192"/>
        <v>0</v>
      </c>
      <c r="BN266" s="14">
        <f t="shared" si="194"/>
        <v>40</v>
      </c>
      <c r="BO266" s="14">
        <f t="shared" si="194"/>
        <v>0</v>
      </c>
      <c r="BP266" s="14">
        <f t="shared" si="194"/>
        <v>0</v>
      </c>
      <c r="BQ266" s="14">
        <f t="shared" si="194"/>
        <v>0</v>
      </c>
      <c r="BR266" s="14">
        <f t="shared" si="194"/>
        <v>0</v>
      </c>
      <c r="BS266" s="14">
        <f t="shared" si="194"/>
        <v>0</v>
      </c>
      <c r="BT266" s="14">
        <f t="shared" si="194"/>
        <v>0</v>
      </c>
      <c r="BU266" s="14">
        <f t="shared" si="194"/>
        <v>0</v>
      </c>
      <c r="BV266" s="14">
        <f t="shared" si="194"/>
        <v>0</v>
      </c>
      <c r="BW266" s="14">
        <f t="shared" si="194"/>
        <v>0</v>
      </c>
      <c r="BX266" s="14">
        <f t="shared" si="194"/>
        <v>0</v>
      </c>
      <c r="BY266" s="14">
        <f t="shared" si="194"/>
        <v>0</v>
      </c>
      <c r="BZ266" s="14">
        <f t="shared" si="194"/>
        <v>0</v>
      </c>
      <c r="CA266" s="18">
        <f t="shared" si="215"/>
        <v>472.5</v>
      </c>
      <c r="CB266" s="40">
        <f t="shared" si="227"/>
        <v>4.3250000000000002</v>
      </c>
      <c r="CC266" s="39">
        <f t="shared" si="228"/>
        <v>10.8125</v>
      </c>
      <c r="CE266" s="39">
        <f t="shared" si="229"/>
        <v>20.76</v>
      </c>
      <c r="CF266" s="39">
        <f t="shared" si="230"/>
        <v>199.81500000000003</v>
      </c>
      <c r="CG266">
        <f t="shared" si="231"/>
        <v>0.78</v>
      </c>
      <c r="CI266">
        <f t="shared" si="232"/>
        <v>8.65</v>
      </c>
      <c r="CJ266" s="39">
        <f t="shared" si="233"/>
        <v>9.990750000000002</v>
      </c>
      <c r="CK266" s="39">
        <f t="shared" si="234"/>
        <v>8.65</v>
      </c>
      <c r="CL266" s="39">
        <f t="shared" si="235"/>
        <v>1.9981500000000005</v>
      </c>
      <c r="CM266" s="83">
        <f t="shared" si="216"/>
        <v>4.329004329004329E-3</v>
      </c>
      <c r="CN266" s="83">
        <f t="shared" si="217"/>
        <v>1.0822510822510822E-2</v>
      </c>
      <c r="CO266" s="83">
        <f t="shared" si="218"/>
        <v>0</v>
      </c>
      <c r="CP266" s="83">
        <f t="shared" si="219"/>
        <v>2.0779220779220779E-2</v>
      </c>
      <c r="CQ266" s="83">
        <f t="shared" si="220"/>
        <v>0.2</v>
      </c>
      <c r="CR266" s="83">
        <f t="shared" si="221"/>
        <v>7.8072216800540502E-4</v>
      </c>
      <c r="CS266" s="83">
        <f t="shared" si="222"/>
        <v>0</v>
      </c>
      <c r="CT266" s="83">
        <f t="shared" si="223"/>
        <v>8.658008658008658E-3</v>
      </c>
      <c r="CU266" s="83">
        <f t="shared" si="224"/>
        <v>1.0000000000000002E-2</v>
      </c>
      <c r="CV266" s="83">
        <f t="shared" si="225"/>
        <v>8.658008658008658E-3</v>
      </c>
      <c r="CW266" s="83">
        <f t="shared" si="226"/>
        <v>2.0000000000000005E-3</v>
      </c>
      <c r="CX266" s="124">
        <f t="shared" si="195"/>
        <v>0</v>
      </c>
      <c r="CY266" s="125">
        <f t="shared" si="196"/>
        <v>1</v>
      </c>
      <c r="CZ266" s="124">
        <f>VLOOKUP(K266,TU_Lote5!D:F,3,1)</f>
        <v>0</v>
      </c>
      <c r="DA266">
        <f t="shared" si="197"/>
        <v>11.55</v>
      </c>
    </row>
    <row r="267" spans="1:105" x14ac:dyDescent="0.25">
      <c r="A267">
        <v>5006</v>
      </c>
      <c r="B267">
        <v>341</v>
      </c>
      <c r="C267" t="s">
        <v>207</v>
      </c>
      <c r="D267" s="1">
        <v>41184.646261574075</v>
      </c>
      <c r="E267">
        <v>12</v>
      </c>
      <c r="F267" t="s">
        <v>619</v>
      </c>
      <c r="G267" t="s">
        <v>1119</v>
      </c>
      <c r="H267">
        <f t="shared" si="207"/>
        <v>1</v>
      </c>
      <c r="I267" t="s">
        <v>1501</v>
      </c>
      <c r="J267" t="s">
        <v>1003</v>
      </c>
      <c r="K267" s="65">
        <v>13.95</v>
      </c>
      <c r="L267" s="65"/>
      <c r="M267" t="s">
        <v>1225</v>
      </c>
      <c r="N267" s="52" t="s">
        <v>1420</v>
      </c>
      <c r="O267" t="str">
        <f>VLOOKUP(Geral!M267,PNV!$A$2:$E$354,5,0)</f>
        <v>DUP</v>
      </c>
      <c r="P267" t="s">
        <v>1013</v>
      </c>
      <c r="Q267" s="4">
        <v>1</v>
      </c>
      <c r="R267" s="4">
        <v>84.5</v>
      </c>
      <c r="S267" s="4">
        <v>10</v>
      </c>
      <c r="T267" s="67">
        <f t="shared" si="208"/>
        <v>845</v>
      </c>
      <c r="U267" s="6">
        <f t="shared" si="198"/>
        <v>971.75</v>
      </c>
      <c r="V267" s="6">
        <f t="shared" si="199"/>
        <v>0</v>
      </c>
      <c r="W267" s="6">
        <f t="shared" si="200"/>
        <v>0</v>
      </c>
      <c r="X267" s="6">
        <f t="shared" si="201"/>
        <v>304.2</v>
      </c>
      <c r="Y267" s="72">
        <f t="shared" si="202"/>
        <v>971.75</v>
      </c>
      <c r="Z267" s="72">
        <f t="shared" si="203"/>
        <v>971.75</v>
      </c>
      <c r="AA267" s="67">
        <f t="shared" si="209"/>
        <v>1275.95</v>
      </c>
      <c r="AB267" s="67">
        <f t="shared" si="210"/>
        <v>1275.95</v>
      </c>
      <c r="AC267" s="4">
        <v>0</v>
      </c>
      <c r="AD267" s="4">
        <v>1</v>
      </c>
      <c r="AE267" s="4">
        <v>0</v>
      </c>
      <c r="AF267" s="4">
        <v>0</v>
      </c>
      <c r="AG267" s="4">
        <v>0</v>
      </c>
      <c r="AH267" s="4">
        <v>1</v>
      </c>
      <c r="AI267" s="4">
        <v>0</v>
      </c>
      <c r="AJ267" s="4">
        <v>1</v>
      </c>
      <c r="AK267" s="4">
        <v>0</v>
      </c>
      <c r="AL267" s="4">
        <v>0</v>
      </c>
      <c r="AM267" s="4">
        <v>0</v>
      </c>
      <c r="AN267" s="4" t="s">
        <v>620</v>
      </c>
      <c r="AO267" s="4">
        <v>5</v>
      </c>
      <c r="AP267" s="4">
        <v>100</v>
      </c>
      <c r="AQ267" s="4">
        <v>100</v>
      </c>
      <c r="AR267" s="4">
        <v>0</v>
      </c>
      <c r="AS267" s="4">
        <v>0</v>
      </c>
      <c r="AT267" s="4">
        <v>0</v>
      </c>
      <c r="AU267" s="4">
        <v>20</v>
      </c>
      <c r="AV267" s="4">
        <v>169</v>
      </c>
      <c r="AW267" s="4">
        <v>0</v>
      </c>
      <c r="AX267" s="4">
        <v>0</v>
      </c>
      <c r="AY267" s="4">
        <v>0</v>
      </c>
      <c r="AZ267" s="4">
        <v>0</v>
      </c>
      <c r="BA267" s="4">
        <v>0</v>
      </c>
      <c r="BB267" s="4">
        <v>0</v>
      </c>
      <c r="BC267" s="9">
        <f t="shared" si="211"/>
        <v>126.75</v>
      </c>
      <c r="BD267" s="4">
        <v>2</v>
      </c>
      <c r="BE267" s="14">
        <f t="shared" si="212"/>
        <v>0</v>
      </c>
      <c r="BF267" s="15">
        <f t="shared" si="204"/>
        <v>0</v>
      </c>
      <c r="BG267" s="14">
        <f t="shared" si="213"/>
        <v>0</v>
      </c>
      <c r="BH267" s="16">
        <f t="shared" si="205"/>
        <v>405.59999999999997</v>
      </c>
      <c r="BI267" s="14">
        <f t="shared" si="214"/>
        <v>0</v>
      </c>
      <c r="BJ267" s="14">
        <f t="shared" si="214"/>
        <v>0</v>
      </c>
      <c r="BK267" s="14">
        <f t="shared" si="214"/>
        <v>0</v>
      </c>
      <c r="BL267" s="17">
        <f t="shared" si="206"/>
        <v>16.900000000000002</v>
      </c>
      <c r="BM267" s="14">
        <f t="shared" si="192"/>
        <v>0</v>
      </c>
      <c r="BN267" s="14">
        <f t="shared" si="194"/>
        <v>200</v>
      </c>
      <c r="BO267" s="14">
        <f t="shared" si="194"/>
        <v>169</v>
      </c>
      <c r="BP267" s="14">
        <f t="shared" si="194"/>
        <v>0</v>
      </c>
      <c r="BQ267" s="14">
        <f t="shared" si="194"/>
        <v>5</v>
      </c>
      <c r="BR267" s="14">
        <f t="shared" si="194"/>
        <v>0</v>
      </c>
      <c r="BS267" s="14">
        <f t="shared" si="194"/>
        <v>0</v>
      </c>
      <c r="BT267" s="14">
        <f t="shared" si="194"/>
        <v>0</v>
      </c>
      <c r="BU267" s="14">
        <f t="shared" si="194"/>
        <v>20</v>
      </c>
      <c r="BV267" s="14">
        <f t="shared" si="194"/>
        <v>0</v>
      </c>
      <c r="BW267" s="14">
        <f t="shared" si="194"/>
        <v>0</v>
      </c>
      <c r="BX267" s="14">
        <f t="shared" si="194"/>
        <v>0</v>
      </c>
      <c r="BY267" s="14">
        <f t="shared" si="194"/>
        <v>0</v>
      </c>
      <c r="BZ267" s="14">
        <f t="shared" si="194"/>
        <v>126.75</v>
      </c>
      <c r="CA267" s="18">
        <f t="shared" si="215"/>
        <v>943.25</v>
      </c>
      <c r="CB267" s="40">
        <f t="shared" si="227"/>
        <v>4.2250000000000005</v>
      </c>
      <c r="CC267" s="39">
        <f t="shared" si="228"/>
        <v>10.562500000000002</v>
      </c>
      <c r="CE267" s="39">
        <f t="shared" si="229"/>
        <v>20.28</v>
      </c>
      <c r="CF267" s="39">
        <f t="shared" si="230"/>
        <v>169.00000000000003</v>
      </c>
      <c r="CG267">
        <f t="shared" si="231"/>
        <v>0.78</v>
      </c>
      <c r="CI267">
        <f t="shared" si="232"/>
        <v>8.4500000000000011</v>
      </c>
      <c r="CJ267" s="39">
        <f t="shared" si="233"/>
        <v>8.4500000000000011</v>
      </c>
      <c r="CK267" s="39">
        <f t="shared" si="234"/>
        <v>8.4500000000000011</v>
      </c>
      <c r="CL267" s="39">
        <f t="shared" si="235"/>
        <v>1.6900000000000004</v>
      </c>
      <c r="CM267" s="83">
        <f t="shared" si="216"/>
        <v>4.3478260869565227E-3</v>
      </c>
      <c r="CN267" s="83">
        <f t="shared" si="217"/>
        <v>1.0869565217391306E-2</v>
      </c>
      <c r="CO267" s="83">
        <f t="shared" si="218"/>
        <v>0</v>
      </c>
      <c r="CP267" s="83">
        <f t="shared" si="219"/>
        <v>2.0869565217391306E-2</v>
      </c>
      <c r="CQ267" s="83">
        <f t="shared" si="220"/>
        <v>0.17391304347826089</v>
      </c>
      <c r="CR267" s="83">
        <f t="shared" si="221"/>
        <v>8.0267558528428098E-4</v>
      </c>
      <c r="CS267" s="83">
        <f t="shared" si="222"/>
        <v>0</v>
      </c>
      <c r="CT267" s="83">
        <f t="shared" si="223"/>
        <v>8.6956521739130453E-3</v>
      </c>
      <c r="CU267" s="83">
        <f t="shared" si="224"/>
        <v>8.6956521739130453E-3</v>
      </c>
      <c r="CV267" s="83">
        <f t="shared" si="225"/>
        <v>8.6956521739130453E-3</v>
      </c>
      <c r="CW267" s="83">
        <f t="shared" si="226"/>
        <v>1.7391304347826092E-3</v>
      </c>
      <c r="CX267" s="124">
        <f t="shared" si="195"/>
        <v>1</v>
      </c>
      <c r="CY267" s="125">
        <f t="shared" si="196"/>
        <v>1</v>
      </c>
      <c r="CZ267" s="124">
        <f>VLOOKUP(K267,TU_Lote5!D:F,3,1)</f>
        <v>0</v>
      </c>
      <c r="DA267">
        <f t="shared" si="197"/>
        <v>11.5</v>
      </c>
    </row>
    <row r="268" spans="1:105" x14ac:dyDescent="0.25">
      <c r="A268">
        <v>5079</v>
      </c>
      <c r="B268">
        <v>417</v>
      </c>
      <c r="C268" t="s">
        <v>207</v>
      </c>
      <c r="D268" s="1">
        <v>41200.603831018518</v>
      </c>
      <c r="E268">
        <v>88</v>
      </c>
      <c r="F268" t="s">
        <v>750</v>
      </c>
      <c r="G268" t="s">
        <v>743</v>
      </c>
      <c r="H268">
        <f t="shared" si="207"/>
        <v>0</v>
      </c>
      <c r="I268" t="s">
        <v>1499</v>
      </c>
      <c r="J268" t="s">
        <v>1002</v>
      </c>
      <c r="K268" s="65">
        <v>18.5</v>
      </c>
      <c r="L268" s="65"/>
      <c r="M268" t="s">
        <v>1190</v>
      </c>
      <c r="N268" t="str">
        <f>VLOOKUP(Geral!M268,PNV!$A$2:$E$354,2,0)</f>
        <v>PAV</v>
      </c>
      <c r="O268" t="str">
        <f>VLOOKUP(Geral!M268,PNV!$A$2:$E$354,5,0)</f>
        <v>DUP</v>
      </c>
      <c r="P268" t="s">
        <v>1013</v>
      </c>
      <c r="Q268" s="4">
        <v>2</v>
      </c>
      <c r="R268" s="4">
        <v>74</v>
      </c>
      <c r="S268" s="4">
        <v>2</v>
      </c>
      <c r="T268" s="67">
        <f t="shared" si="208"/>
        <v>148</v>
      </c>
      <c r="U268" s="6">
        <f t="shared" si="198"/>
        <v>148</v>
      </c>
      <c r="V268" s="6">
        <f t="shared" si="199"/>
        <v>0</v>
      </c>
      <c r="W268" s="6">
        <f t="shared" si="200"/>
        <v>0</v>
      </c>
      <c r="X268" s="6">
        <f t="shared" si="201"/>
        <v>14.4</v>
      </c>
      <c r="Y268" s="72">
        <f t="shared" si="202"/>
        <v>148</v>
      </c>
      <c r="Z268" s="72">
        <f t="shared" si="203"/>
        <v>148</v>
      </c>
      <c r="AA268" s="67">
        <f t="shared" si="209"/>
        <v>162.4</v>
      </c>
      <c r="AB268" s="67">
        <f t="shared" si="210"/>
        <v>162.4</v>
      </c>
      <c r="AC268" s="4">
        <v>1</v>
      </c>
      <c r="AD268" s="4">
        <v>0</v>
      </c>
      <c r="AE268" s="4">
        <v>0</v>
      </c>
      <c r="AF268" s="4">
        <v>1</v>
      </c>
      <c r="AG268" s="4">
        <v>0</v>
      </c>
      <c r="AH268" s="4">
        <v>1</v>
      </c>
      <c r="AI268" s="4">
        <v>0</v>
      </c>
      <c r="AJ268" s="4">
        <v>0</v>
      </c>
      <c r="AK268" s="4">
        <v>1</v>
      </c>
      <c r="AL268" s="4">
        <v>0</v>
      </c>
      <c r="AM268" s="4">
        <v>0</v>
      </c>
      <c r="AN268" s="4" t="s">
        <v>751</v>
      </c>
      <c r="AO268" s="4">
        <v>2</v>
      </c>
      <c r="AP268" s="4">
        <v>0</v>
      </c>
      <c r="AQ268" s="4">
        <v>0</v>
      </c>
      <c r="AR268" s="4">
        <v>148</v>
      </c>
      <c r="AS268" s="4">
        <v>0</v>
      </c>
      <c r="AT268" s="4">
        <v>0</v>
      </c>
      <c r="AU268" s="4">
        <v>0</v>
      </c>
      <c r="AV268" s="4">
        <v>0</v>
      </c>
      <c r="AW268" s="4">
        <v>0</v>
      </c>
      <c r="AX268" s="4">
        <v>0</v>
      </c>
      <c r="AY268" s="4">
        <v>0</v>
      </c>
      <c r="AZ268" s="4">
        <v>0</v>
      </c>
      <c r="BA268" s="4">
        <v>0</v>
      </c>
      <c r="BB268" s="4">
        <v>0</v>
      </c>
      <c r="BC268" s="9">
        <f t="shared" si="211"/>
        <v>0</v>
      </c>
      <c r="BD268" s="4">
        <v>3</v>
      </c>
      <c r="BE268" s="14">
        <f t="shared" si="212"/>
        <v>0</v>
      </c>
      <c r="BF268" s="15">
        <f t="shared" si="204"/>
        <v>14.8</v>
      </c>
      <c r="BG268" s="14">
        <f t="shared" si="213"/>
        <v>0</v>
      </c>
      <c r="BH268" s="16">
        <f t="shared" si="205"/>
        <v>355.2</v>
      </c>
      <c r="BI268" s="14">
        <f t="shared" si="214"/>
        <v>0</v>
      </c>
      <c r="BJ268" s="14">
        <f t="shared" si="214"/>
        <v>0</v>
      </c>
      <c r="BK268" s="14">
        <f t="shared" si="214"/>
        <v>0</v>
      </c>
      <c r="BL268" s="17">
        <f t="shared" si="206"/>
        <v>0</v>
      </c>
      <c r="BM268" s="14">
        <f t="shared" si="192"/>
        <v>0</v>
      </c>
      <c r="BN268" s="14">
        <f t="shared" si="194"/>
        <v>0</v>
      </c>
      <c r="BO268" s="14">
        <f t="shared" si="194"/>
        <v>0</v>
      </c>
      <c r="BP268" s="14">
        <f t="shared" si="194"/>
        <v>148</v>
      </c>
      <c r="BQ268" s="14">
        <f t="shared" si="194"/>
        <v>2</v>
      </c>
      <c r="BR268" s="14">
        <f t="shared" si="194"/>
        <v>0</v>
      </c>
      <c r="BS268" s="14">
        <f t="shared" si="194"/>
        <v>0</v>
      </c>
      <c r="BT268" s="14">
        <f t="shared" si="194"/>
        <v>0</v>
      </c>
      <c r="BU268" s="14">
        <f t="shared" si="194"/>
        <v>0</v>
      </c>
      <c r="BV268" s="14">
        <f t="shared" si="194"/>
        <v>0</v>
      </c>
      <c r="BW268" s="14">
        <f t="shared" si="194"/>
        <v>0</v>
      </c>
      <c r="BX268" s="14">
        <f t="shared" si="194"/>
        <v>0</v>
      </c>
      <c r="BY268" s="14">
        <f t="shared" si="194"/>
        <v>0</v>
      </c>
      <c r="BZ268" s="14">
        <f t="shared" si="194"/>
        <v>0</v>
      </c>
      <c r="CA268" s="18">
        <f t="shared" si="215"/>
        <v>520</v>
      </c>
      <c r="CB268" s="40">
        <f t="shared" si="227"/>
        <v>7.4</v>
      </c>
      <c r="CC268" s="39">
        <f t="shared" si="228"/>
        <v>7.4</v>
      </c>
      <c r="CE268" s="39">
        <f t="shared" si="229"/>
        <v>35.520000000000003</v>
      </c>
      <c r="CF268" s="39">
        <f t="shared" si="230"/>
        <v>29.6</v>
      </c>
      <c r="CG268">
        <f t="shared" si="231"/>
        <v>0.78</v>
      </c>
      <c r="CI268">
        <f t="shared" si="232"/>
        <v>0</v>
      </c>
      <c r="CJ268" s="39">
        <f t="shared" si="233"/>
        <v>1.4800000000000002</v>
      </c>
      <c r="CK268" s="39">
        <f t="shared" si="234"/>
        <v>7.4</v>
      </c>
      <c r="CL268" s="39">
        <f t="shared" si="235"/>
        <v>0.29600000000000004</v>
      </c>
      <c r="CM268" s="83">
        <f t="shared" si="216"/>
        <v>0.05</v>
      </c>
      <c r="CN268" s="83">
        <f t="shared" si="217"/>
        <v>0.05</v>
      </c>
      <c r="CO268" s="83">
        <f t="shared" si="218"/>
        <v>0</v>
      </c>
      <c r="CP268" s="83">
        <f t="shared" si="219"/>
        <v>0.24000000000000002</v>
      </c>
      <c r="CQ268" s="83">
        <f t="shared" si="220"/>
        <v>0.2</v>
      </c>
      <c r="CR268" s="83">
        <f t="shared" si="221"/>
        <v>5.2702702702702702E-3</v>
      </c>
      <c r="CS268" s="83">
        <f t="shared" si="222"/>
        <v>0</v>
      </c>
      <c r="CT268" s="83">
        <f t="shared" si="223"/>
        <v>0</v>
      </c>
      <c r="CU268" s="83">
        <f t="shared" si="224"/>
        <v>1.0000000000000002E-2</v>
      </c>
      <c r="CV268" s="83">
        <f t="shared" si="225"/>
        <v>0.05</v>
      </c>
      <c r="CW268" s="83">
        <f t="shared" si="226"/>
        <v>2.0000000000000005E-3</v>
      </c>
      <c r="CX268" s="124">
        <f t="shared" si="195"/>
        <v>1</v>
      </c>
      <c r="CY268" s="125">
        <f t="shared" si="196"/>
        <v>1</v>
      </c>
      <c r="CZ268" s="124">
        <f>VLOOKUP(K268,TU_Lote5!D:F,3,1)</f>
        <v>0</v>
      </c>
      <c r="DA268">
        <f t="shared" si="197"/>
        <v>11.5</v>
      </c>
    </row>
    <row r="269" spans="1:105" x14ac:dyDescent="0.25">
      <c r="A269">
        <v>5080</v>
      </c>
      <c r="B269">
        <v>418</v>
      </c>
      <c r="C269" t="s">
        <v>207</v>
      </c>
      <c r="D269" s="1">
        <v>41200.617905092593</v>
      </c>
      <c r="E269">
        <v>89</v>
      </c>
      <c r="F269" t="s">
        <v>394</v>
      </c>
      <c r="G269" t="s">
        <v>1439</v>
      </c>
      <c r="H269">
        <f t="shared" si="207"/>
        <v>1</v>
      </c>
      <c r="I269" t="s">
        <v>1499</v>
      </c>
      <c r="J269" t="s">
        <v>1002</v>
      </c>
      <c r="K269" s="65">
        <v>20.7</v>
      </c>
      <c r="L269" s="65"/>
      <c r="M269" t="s">
        <v>1190</v>
      </c>
      <c r="N269" s="52" t="s">
        <v>1420</v>
      </c>
      <c r="O269" t="str">
        <f>VLOOKUP(Geral!M269,PNV!$A$2:$E$354,5,0)</f>
        <v>DUP</v>
      </c>
      <c r="P269" t="s">
        <v>1013</v>
      </c>
      <c r="Q269" s="4">
        <v>1</v>
      </c>
      <c r="R269" s="4">
        <v>14</v>
      </c>
      <c r="S269" s="4">
        <v>10.8</v>
      </c>
      <c r="T269" s="67">
        <f t="shared" si="208"/>
        <v>151.20000000000002</v>
      </c>
      <c r="U269" s="6">
        <f t="shared" si="198"/>
        <v>161</v>
      </c>
      <c r="V269" s="6">
        <f t="shared" si="199"/>
        <v>0</v>
      </c>
      <c r="W269" s="6">
        <f t="shared" si="200"/>
        <v>0</v>
      </c>
      <c r="X269" s="6">
        <f t="shared" si="201"/>
        <v>50.4</v>
      </c>
      <c r="Y269" s="72">
        <f t="shared" si="202"/>
        <v>161</v>
      </c>
      <c r="Z269" s="72">
        <f t="shared" si="203"/>
        <v>161</v>
      </c>
      <c r="AA269" s="67">
        <f t="shared" si="209"/>
        <v>211.4</v>
      </c>
      <c r="AB269" s="67">
        <f t="shared" si="210"/>
        <v>211.4</v>
      </c>
      <c r="AC269" s="4">
        <v>1</v>
      </c>
      <c r="AD269" s="4">
        <v>0</v>
      </c>
      <c r="AE269" s="4">
        <v>0</v>
      </c>
      <c r="AF269" s="4">
        <v>0</v>
      </c>
      <c r="AG269" s="4">
        <v>1</v>
      </c>
      <c r="AH269" s="4">
        <v>0</v>
      </c>
      <c r="AI269" s="4">
        <v>0</v>
      </c>
      <c r="AJ269" s="4">
        <v>0</v>
      </c>
      <c r="AK269" s="4">
        <v>1</v>
      </c>
      <c r="AL269" s="4">
        <v>0</v>
      </c>
      <c r="AM269" s="4">
        <v>0</v>
      </c>
      <c r="AN269" s="4" t="s">
        <v>752</v>
      </c>
      <c r="AO269" s="4">
        <v>1</v>
      </c>
      <c r="AP269" s="4">
        <v>0</v>
      </c>
      <c r="AQ269" s="4">
        <v>0</v>
      </c>
      <c r="AR269" s="4">
        <v>28</v>
      </c>
      <c r="AS269" s="4">
        <v>0</v>
      </c>
      <c r="AT269" s="4">
        <v>0</v>
      </c>
      <c r="AU269" s="4">
        <v>0</v>
      </c>
      <c r="AV269" s="4">
        <v>28</v>
      </c>
      <c r="AW269" s="4">
        <v>0</v>
      </c>
      <c r="AX269" s="4">
        <v>0</v>
      </c>
      <c r="AY269" s="4">
        <v>0</v>
      </c>
      <c r="AZ269" s="4">
        <v>0</v>
      </c>
      <c r="BA269" s="4">
        <v>0</v>
      </c>
      <c r="BB269" s="4">
        <v>0</v>
      </c>
      <c r="BC269" s="9">
        <f t="shared" si="211"/>
        <v>9.7999999999999901</v>
      </c>
      <c r="BD269" s="4">
        <v>2</v>
      </c>
      <c r="BE269" s="14">
        <f t="shared" si="212"/>
        <v>0</v>
      </c>
      <c r="BF269" s="15">
        <f t="shared" si="204"/>
        <v>0</v>
      </c>
      <c r="BG269" s="14">
        <f t="shared" si="213"/>
        <v>0</v>
      </c>
      <c r="BH269" s="16">
        <f t="shared" si="205"/>
        <v>67.2</v>
      </c>
      <c r="BI269" s="14">
        <f t="shared" si="214"/>
        <v>0</v>
      </c>
      <c r="BJ269" s="14">
        <f t="shared" si="214"/>
        <v>0</v>
      </c>
      <c r="BK269" s="14">
        <f t="shared" si="214"/>
        <v>0</v>
      </c>
      <c r="BL269" s="17">
        <f t="shared" si="206"/>
        <v>2.8000000000000003</v>
      </c>
      <c r="BM269" s="14">
        <f t="shared" si="192"/>
        <v>0</v>
      </c>
      <c r="BN269" s="14">
        <f t="shared" si="194"/>
        <v>0</v>
      </c>
      <c r="BO269" s="14">
        <f t="shared" si="194"/>
        <v>28</v>
      </c>
      <c r="BP269" s="14">
        <f t="shared" si="194"/>
        <v>28</v>
      </c>
      <c r="BQ269" s="14">
        <f t="shared" si="194"/>
        <v>1</v>
      </c>
      <c r="BR269" s="14">
        <f t="shared" si="194"/>
        <v>0</v>
      </c>
      <c r="BS269" s="14">
        <f t="shared" si="194"/>
        <v>0</v>
      </c>
      <c r="BT269" s="14">
        <f t="shared" si="194"/>
        <v>0</v>
      </c>
      <c r="BU269" s="14">
        <f t="shared" si="194"/>
        <v>0</v>
      </c>
      <c r="BV269" s="14">
        <f t="shared" si="194"/>
        <v>0</v>
      </c>
      <c r="BW269" s="14">
        <f t="shared" si="194"/>
        <v>0</v>
      </c>
      <c r="BX269" s="14">
        <f t="shared" si="194"/>
        <v>0</v>
      </c>
      <c r="BY269" s="14">
        <f t="shared" si="194"/>
        <v>0</v>
      </c>
      <c r="BZ269" s="14">
        <f t="shared" si="194"/>
        <v>9.7999999999999901</v>
      </c>
      <c r="CA269" s="18">
        <f t="shared" si="215"/>
        <v>136.79999999999998</v>
      </c>
      <c r="CB269" s="40">
        <f t="shared" si="227"/>
        <v>0.70000000000000007</v>
      </c>
      <c r="CC269" s="39">
        <f t="shared" si="228"/>
        <v>1.7500000000000002</v>
      </c>
      <c r="CE269" s="39">
        <f t="shared" si="229"/>
        <v>3.3600000000000003</v>
      </c>
      <c r="CF269" s="39">
        <f t="shared" si="230"/>
        <v>30.240000000000006</v>
      </c>
      <c r="CG269">
        <f t="shared" si="231"/>
        <v>0.78</v>
      </c>
      <c r="CI269">
        <f t="shared" si="232"/>
        <v>1.4000000000000001</v>
      </c>
      <c r="CJ269" s="39">
        <f t="shared" si="233"/>
        <v>1.5120000000000005</v>
      </c>
      <c r="CK269" s="39">
        <f t="shared" si="234"/>
        <v>1.4000000000000001</v>
      </c>
      <c r="CL269" s="39">
        <f t="shared" si="235"/>
        <v>0.30240000000000011</v>
      </c>
      <c r="CM269" s="83">
        <f t="shared" si="216"/>
        <v>4.3478260869565218E-3</v>
      </c>
      <c r="CN269" s="83">
        <f t="shared" si="217"/>
        <v>1.0869565217391306E-2</v>
      </c>
      <c r="CO269" s="83">
        <f t="shared" si="218"/>
        <v>0</v>
      </c>
      <c r="CP269" s="83">
        <f t="shared" si="219"/>
        <v>2.0869565217391306E-2</v>
      </c>
      <c r="CQ269" s="83">
        <f t="shared" si="220"/>
        <v>0.18782608695652178</v>
      </c>
      <c r="CR269" s="83">
        <f t="shared" si="221"/>
        <v>4.8447204968944104E-3</v>
      </c>
      <c r="CS269" s="83">
        <f t="shared" si="222"/>
        <v>0</v>
      </c>
      <c r="CT269" s="83">
        <f t="shared" si="223"/>
        <v>8.6956521739130436E-3</v>
      </c>
      <c r="CU269" s="83">
        <f t="shared" si="224"/>
        <v>9.3913043478260905E-3</v>
      </c>
      <c r="CV269" s="83">
        <f t="shared" si="225"/>
        <v>8.6956521739130436E-3</v>
      </c>
      <c r="CW269" s="83">
        <f t="shared" si="226"/>
        <v>1.8782608695652181E-3</v>
      </c>
      <c r="CX269" s="124">
        <f t="shared" si="195"/>
        <v>1</v>
      </c>
      <c r="CY269" s="125">
        <f t="shared" si="196"/>
        <v>1</v>
      </c>
      <c r="CZ269" s="124">
        <f>VLOOKUP(K269,TU_Lote5!D:F,3,1)</f>
        <v>0</v>
      </c>
      <c r="DA269">
        <f t="shared" si="197"/>
        <v>11.5</v>
      </c>
    </row>
    <row r="270" spans="1:105" x14ac:dyDescent="0.25">
      <c r="A270">
        <v>5081</v>
      </c>
      <c r="B270">
        <v>419</v>
      </c>
      <c r="C270" t="s">
        <v>207</v>
      </c>
      <c r="D270" s="1">
        <v>41200.623935185184</v>
      </c>
      <c r="E270">
        <v>90</v>
      </c>
      <c r="F270" t="s">
        <v>753</v>
      </c>
      <c r="G270" t="s">
        <v>1439</v>
      </c>
      <c r="H270">
        <f t="shared" si="207"/>
        <v>1</v>
      </c>
      <c r="I270" t="s">
        <v>1499</v>
      </c>
      <c r="J270" t="s">
        <v>1002</v>
      </c>
      <c r="K270" s="65">
        <v>20.7</v>
      </c>
      <c r="L270" s="65"/>
      <c r="M270" t="s">
        <v>1190</v>
      </c>
      <c r="N270" s="52" t="s">
        <v>1420</v>
      </c>
      <c r="O270" t="str">
        <f>VLOOKUP(Geral!M270,PNV!$A$2:$E$354,5,0)</f>
        <v>DUP</v>
      </c>
      <c r="P270" t="s">
        <v>1013</v>
      </c>
      <c r="Q270" s="4">
        <v>1</v>
      </c>
      <c r="R270" s="4">
        <v>14</v>
      </c>
      <c r="S270" s="4">
        <v>10.8</v>
      </c>
      <c r="T270" s="67">
        <f t="shared" si="208"/>
        <v>151.20000000000002</v>
      </c>
      <c r="U270" s="6">
        <f t="shared" si="198"/>
        <v>161</v>
      </c>
      <c r="V270" s="6">
        <f t="shared" si="199"/>
        <v>0</v>
      </c>
      <c r="W270" s="6">
        <f t="shared" si="200"/>
        <v>0</v>
      </c>
      <c r="X270" s="6">
        <f t="shared" si="201"/>
        <v>50.4</v>
      </c>
      <c r="Y270" s="72">
        <f t="shared" si="202"/>
        <v>161</v>
      </c>
      <c r="Z270" s="72">
        <f t="shared" si="203"/>
        <v>161</v>
      </c>
      <c r="AA270" s="67">
        <f t="shared" si="209"/>
        <v>211.4</v>
      </c>
      <c r="AB270" s="67">
        <f t="shared" si="210"/>
        <v>211.4</v>
      </c>
      <c r="AC270" s="4">
        <v>1</v>
      </c>
      <c r="AD270" s="4">
        <v>0</v>
      </c>
      <c r="AE270" s="4">
        <v>0</v>
      </c>
      <c r="AF270" s="4">
        <v>0</v>
      </c>
      <c r="AG270" s="4">
        <v>1</v>
      </c>
      <c r="AH270" s="4">
        <v>0</v>
      </c>
      <c r="AI270" s="4">
        <v>0</v>
      </c>
      <c r="AJ270" s="4">
        <v>0</v>
      </c>
      <c r="AK270" s="4">
        <v>1</v>
      </c>
      <c r="AL270" s="4">
        <v>0</v>
      </c>
      <c r="AM270" s="4">
        <v>0</v>
      </c>
      <c r="AN270" s="4" t="s">
        <v>754</v>
      </c>
      <c r="AO270" s="4">
        <v>0</v>
      </c>
      <c r="AP270" s="4">
        <v>0</v>
      </c>
      <c r="AQ270" s="4">
        <v>0</v>
      </c>
      <c r="AR270" s="4">
        <v>28</v>
      </c>
      <c r="AS270" s="4">
        <v>0</v>
      </c>
      <c r="AT270" s="4">
        <v>0</v>
      </c>
      <c r="AU270" s="4">
        <v>0</v>
      </c>
      <c r="AV270" s="4">
        <v>28</v>
      </c>
      <c r="AW270" s="4">
        <v>0</v>
      </c>
      <c r="AX270" s="4">
        <v>0</v>
      </c>
      <c r="AY270" s="4">
        <v>0</v>
      </c>
      <c r="AZ270" s="4">
        <v>0</v>
      </c>
      <c r="BA270" s="4">
        <v>0</v>
      </c>
      <c r="BB270" s="4">
        <v>0</v>
      </c>
      <c r="BC270" s="9">
        <f t="shared" si="211"/>
        <v>9.7999999999999901</v>
      </c>
      <c r="BD270" s="4">
        <v>2</v>
      </c>
      <c r="BE270" s="14">
        <f t="shared" si="212"/>
        <v>0</v>
      </c>
      <c r="BF270" s="15">
        <f t="shared" si="204"/>
        <v>0</v>
      </c>
      <c r="BG270" s="14">
        <f t="shared" si="213"/>
        <v>0</v>
      </c>
      <c r="BH270" s="16">
        <f t="shared" si="205"/>
        <v>67.2</v>
      </c>
      <c r="BI270" s="14">
        <f t="shared" si="214"/>
        <v>0</v>
      </c>
      <c r="BJ270" s="14">
        <f t="shared" si="214"/>
        <v>0</v>
      </c>
      <c r="BK270" s="14">
        <f t="shared" si="214"/>
        <v>0</v>
      </c>
      <c r="BL270" s="17">
        <f t="shared" si="206"/>
        <v>2.8000000000000003</v>
      </c>
      <c r="BM270" s="14">
        <f t="shared" si="192"/>
        <v>0</v>
      </c>
      <c r="BN270" s="14">
        <f t="shared" si="192"/>
        <v>0</v>
      </c>
      <c r="BO270" s="14">
        <f t="shared" si="192"/>
        <v>28</v>
      </c>
      <c r="BP270" s="14">
        <f t="shared" si="192"/>
        <v>28</v>
      </c>
      <c r="BQ270" s="14">
        <f t="shared" si="192"/>
        <v>0</v>
      </c>
      <c r="BR270" s="14">
        <f t="shared" si="192"/>
        <v>0</v>
      </c>
      <c r="BS270" s="14">
        <f t="shared" si="192"/>
        <v>0</v>
      </c>
      <c r="BT270" s="14">
        <f t="shared" si="192"/>
        <v>0</v>
      </c>
      <c r="BU270" s="14">
        <f t="shared" si="192"/>
        <v>0</v>
      </c>
      <c r="BV270" s="14">
        <f t="shared" si="192"/>
        <v>0</v>
      </c>
      <c r="BW270" s="14">
        <f t="shared" si="192"/>
        <v>0</v>
      </c>
      <c r="BX270" s="14">
        <f t="shared" si="192"/>
        <v>0</v>
      </c>
      <c r="BY270" s="14">
        <f t="shared" si="192"/>
        <v>0</v>
      </c>
      <c r="BZ270" s="14">
        <f t="shared" si="192"/>
        <v>9.7999999999999901</v>
      </c>
      <c r="CA270" s="18">
        <f t="shared" si="215"/>
        <v>135.79999999999998</v>
      </c>
      <c r="CB270" s="40">
        <f t="shared" si="227"/>
        <v>0.70000000000000007</v>
      </c>
      <c r="CC270" s="39">
        <f t="shared" si="228"/>
        <v>1.7500000000000002</v>
      </c>
      <c r="CE270" s="39">
        <f t="shared" si="229"/>
        <v>3.3600000000000003</v>
      </c>
      <c r="CF270" s="39">
        <f t="shared" si="230"/>
        <v>30.240000000000006</v>
      </c>
      <c r="CG270">
        <f t="shared" si="231"/>
        <v>0.78</v>
      </c>
      <c r="CI270">
        <f t="shared" si="232"/>
        <v>1.4000000000000001</v>
      </c>
      <c r="CJ270" s="39">
        <f t="shared" si="233"/>
        <v>1.5120000000000005</v>
      </c>
      <c r="CK270" s="39">
        <f t="shared" si="234"/>
        <v>1.4000000000000001</v>
      </c>
      <c r="CL270" s="39">
        <f t="shared" si="235"/>
        <v>0.30240000000000011</v>
      </c>
      <c r="CM270" s="83">
        <f t="shared" si="216"/>
        <v>4.3478260869565218E-3</v>
      </c>
      <c r="CN270" s="83">
        <f t="shared" si="217"/>
        <v>1.0869565217391306E-2</v>
      </c>
      <c r="CO270" s="83">
        <f t="shared" si="218"/>
        <v>0</v>
      </c>
      <c r="CP270" s="83">
        <f t="shared" si="219"/>
        <v>2.0869565217391306E-2</v>
      </c>
      <c r="CQ270" s="83">
        <f t="shared" si="220"/>
        <v>0.18782608695652178</v>
      </c>
      <c r="CR270" s="83">
        <f t="shared" si="221"/>
        <v>4.8447204968944104E-3</v>
      </c>
      <c r="CS270" s="83">
        <f t="shared" si="222"/>
        <v>0</v>
      </c>
      <c r="CT270" s="83">
        <f t="shared" si="223"/>
        <v>8.6956521739130436E-3</v>
      </c>
      <c r="CU270" s="83">
        <f t="shared" si="224"/>
        <v>9.3913043478260905E-3</v>
      </c>
      <c r="CV270" s="83">
        <f t="shared" si="225"/>
        <v>8.6956521739130436E-3</v>
      </c>
      <c r="CW270" s="83">
        <f t="shared" si="226"/>
        <v>1.8782608695652181E-3</v>
      </c>
      <c r="CX270" s="124">
        <f t="shared" si="195"/>
        <v>1</v>
      </c>
      <c r="CY270" s="125">
        <f t="shared" si="196"/>
        <v>1</v>
      </c>
      <c r="CZ270" s="124">
        <f>VLOOKUP(K270,TU_Lote5!D:F,3,1)</f>
        <v>0</v>
      </c>
      <c r="DA270">
        <f t="shared" si="197"/>
        <v>11.5</v>
      </c>
    </row>
    <row r="271" spans="1:105" x14ac:dyDescent="0.25">
      <c r="A271">
        <v>5082</v>
      </c>
      <c r="B271">
        <v>420</v>
      </c>
      <c r="C271" t="s">
        <v>207</v>
      </c>
      <c r="D271" s="1">
        <v>41200.640092592592</v>
      </c>
      <c r="E271">
        <v>91</v>
      </c>
      <c r="F271" t="s">
        <v>547</v>
      </c>
      <c r="G271" t="s">
        <v>1439</v>
      </c>
      <c r="H271">
        <f t="shared" si="207"/>
        <v>1</v>
      </c>
      <c r="I271" t="s">
        <v>1499</v>
      </c>
      <c r="J271" t="s">
        <v>1002</v>
      </c>
      <c r="K271" s="65">
        <v>23.95</v>
      </c>
      <c r="L271" s="65"/>
      <c r="M271" t="s">
        <v>1190</v>
      </c>
      <c r="N271" s="52" t="s">
        <v>1420</v>
      </c>
      <c r="O271" t="str">
        <f>VLOOKUP(Geral!M271,PNV!$A$2:$E$354,5,0)</f>
        <v>DUP</v>
      </c>
      <c r="P271" t="s">
        <v>1013</v>
      </c>
      <c r="Q271" s="4">
        <v>1</v>
      </c>
      <c r="R271" s="4">
        <v>14</v>
      </c>
      <c r="S271" s="4">
        <v>10.8</v>
      </c>
      <c r="T271" s="67">
        <f t="shared" si="208"/>
        <v>151.20000000000002</v>
      </c>
      <c r="U271" s="6">
        <f t="shared" si="198"/>
        <v>161</v>
      </c>
      <c r="V271" s="6">
        <f t="shared" si="199"/>
        <v>0</v>
      </c>
      <c r="W271" s="6">
        <f t="shared" si="200"/>
        <v>0</v>
      </c>
      <c r="X271" s="6">
        <f t="shared" si="201"/>
        <v>50.4</v>
      </c>
      <c r="Y271" s="72">
        <f t="shared" si="202"/>
        <v>161</v>
      </c>
      <c r="Z271" s="72">
        <f t="shared" si="203"/>
        <v>161</v>
      </c>
      <c r="AA271" s="67">
        <f t="shared" si="209"/>
        <v>211.4</v>
      </c>
      <c r="AB271" s="67">
        <f t="shared" si="210"/>
        <v>211.4</v>
      </c>
      <c r="AC271" s="4">
        <v>1</v>
      </c>
      <c r="AD271" s="4">
        <v>0</v>
      </c>
      <c r="AE271" s="4">
        <v>0</v>
      </c>
      <c r="AF271" s="4">
        <v>0</v>
      </c>
      <c r="AG271" s="4">
        <v>1</v>
      </c>
      <c r="AH271" s="4">
        <v>0</v>
      </c>
      <c r="AI271" s="4">
        <v>0</v>
      </c>
      <c r="AJ271" s="4">
        <v>0</v>
      </c>
      <c r="AK271" s="4">
        <v>1</v>
      </c>
      <c r="AL271" s="4">
        <v>0</v>
      </c>
      <c r="AM271" s="4">
        <v>0</v>
      </c>
      <c r="AN271" s="4" t="s">
        <v>755</v>
      </c>
      <c r="AO271" s="4">
        <v>0</v>
      </c>
      <c r="AP271" s="4">
        <v>0</v>
      </c>
      <c r="AQ271" s="4">
        <v>0</v>
      </c>
      <c r="AR271" s="4">
        <v>28</v>
      </c>
      <c r="AS271" s="4">
        <v>0</v>
      </c>
      <c r="AT271" s="4">
        <v>0</v>
      </c>
      <c r="AU271" s="4">
        <v>0</v>
      </c>
      <c r="AV271" s="4">
        <v>0</v>
      </c>
      <c r="AW271" s="4">
        <v>0</v>
      </c>
      <c r="AX271" s="4">
        <v>0</v>
      </c>
      <c r="AY271" s="4">
        <v>0</v>
      </c>
      <c r="AZ271" s="4">
        <v>0</v>
      </c>
      <c r="BA271" s="4">
        <v>0</v>
      </c>
      <c r="BB271" s="4">
        <v>0</v>
      </c>
      <c r="BC271" s="9">
        <f t="shared" si="211"/>
        <v>9.7999999999999901</v>
      </c>
      <c r="BD271" s="4">
        <v>2</v>
      </c>
      <c r="BE271" s="14">
        <f t="shared" si="212"/>
        <v>0</v>
      </c>
      <c r="BF271" s="15">
        <f t="shared" si="204"/>
        <v>0</v>
      </c>
      <c r="BG271" s="14">
        <f t="shared" si="213"/>
        <v>0</v>
      </c>
      <c r="BH271" s="16">
        <f t="shared" si="205"/>
        <v>67.2</v>
      </c>
      <c r="BI271" s="14">
        <f t="shared" si="214"/>
        <v>0</v>
      </c>
      <c r="BJ271" s="14">
        <f t="shared" si="214"/>
        <v>0</v>
      </c>
      <c r="BK271" s="14">
        <f t="shared" si="214"/>
        <v>0</v>
      </c>
      <c r="BL271" s="17">
        <f t="shared" si="206"/>
        <v>2.8000000000000003</v>
      </c>
      <c r="BM271" s="14">
        <f t="shared" si="192"/>
        <v>0</v>
      </c>
      <c r="BN271" s="14">
        <f t="shared" si="192"/>
        <v>0</v>
      </c>
      <c r="BO271" s="14">
        <f t="shared" si="192"/>
        <v>0</v>
      </c>
      <c r="BP271" s="14">
        <f t="shared" si="192"/>
        <v>28</v>
      </c>
      <c r="BQ271" s="14">
        <f t="shared" si="192"/>
        <v>0</v>
      </c>
      <c r="BR271" s="14">
        <f t="shared" si="192"/>
        <v>0</v>
      </c>
      <c r="BS271" s="14">
        <f t="shared" si="192"/>
        <v>0</v>
      </c>
      <c r="BT271" s="14">
        <f t="shared" si="192"/>
        <v>0</v>
      </c>
      <c r="BU271" s="14">
        <f t="shared" si="192"/>
        <v>0</v>
      </c>
      <c r="BV271" s="14">
        <f t="shared" si="192"/>
        <v>0</v>
      </c>
      <c r="BW271" s="14">
        <f t="shared" si="192"/>
        <v>0</v>
      </c>
      <c r="BX271" s="14">
        <f t="shared" si="192"/>
        <v>0</v>
      </c>
      <c r="BY271" s="14">
        <f t="shared" si="192"/>
        <v>0</v>
      </c>
      <c r="BZ271" s="14">
        <f t="shared" si="192"/>
        <v>9.7999999999999901</v>
      </c>
      <c r="CA271" s="18">
        <f t="shared" si="215"/>
        <v>107.79999999999998</v>
      </c>
      <c r="CB271" s="40">
        <f t="shared" si="227"/>
        <v>0.70000000000000007</v>
      </c>
      <c r="CC271" s="39">
        <f t="shared" si="228"/>
        <v>1.7500000000000002</v>
      </c>
      <c r="CE271" s="39">
        <f t="shared" si="229"/>
        <v>3.3600000000000003</v>
      </c>
      <c r="CF271" s="39">
        <f t="shared" si="230"/>
        <v>30.240000000000006</v>
      </c>
      <c r="CG271">
        <f t="shared" si="231"/>
        <v>0.78</v>
      </c>
      <c r="CI271">
        <f t="shared" si="232"/>
        <v>1.4000000000000001</v>
      </c>
      <c r="CJ271" s="39">
        <f t="shared" si="233"/>
        <v>1.5120000000000005</v>
      </c>
      <c r="CK271" s="39">
        <f t="shared" si="234"/>
        <v>1.4000000000000001</v>
      </c>
      <c r="CL271" s="39">
        <f t="shared" si="235"/>
        <v>0.30240000000000011</v>
      </c>
      <c r="CM271" s="83">
        <f t="shared" si="216"/>
        <v>4.3478260869565218E-3</v>
      </c>
      <c r="CN271" s="83">
        <f t="shared" si="217"/>
        <v>1.0869565217391306E-2</v>
      </c>
      <c r="CO271" s="83">
        <f t="shared" si="218"/>
        <v>0</v>
      </c>
      <c r="CP271" s="83">
        <f t="shared" si="219"/>
        <v>2.0869565217391306E-2</v>
      </c>
      <c r="CQ271" s="83">
        <f t="shared" si="220"/>
        <v>0.18782608695652178</v>
      </c>
      <c r="CR271" s="83">
        <f t="shared" si="221"/>
        <v>4.8447204968944104E-3</v>
      </c>
      <c r="CS271" s="83">
        <f t="shared" si="222"/>
        <v>0</v>
      </c>
      <c r="CT271" s="83">
        <f t="shared" si="223"/>
        <v>8.6956521739130436E-3</v>
      </c>
      <c r="CU271" s="83">
        <f t="shared" si="224"/>
        <v>9.3913043478260905E-3</v>
      </c>
      <c r="CV271" s="83">
        <f t="shared" si="225"/>
        <v>8.6956521739130436E-3</v>
      </c>
      <c r="CW271" s="83">
        <f t="shared" si="226"/>
        <v>1.8782608695652181E-3</v>
      </c>
      <c r="CX271" s="124">
        <f t="shared" si="195"/>
        <v>1</v>
      </c>
      <c r="CY271" s="125">
        <f t="shared" si="196"/>
        <v>1</v>
      </c>
      <c r="CZ271" s="124">
        <f>VLOOKUP(K271,TU_Lote5!D:F,3,1)</f>
        <v>0</v>
      </c>
      <c r="DA271">
        <f t="shared" si="197"/>
        <v>11.5</v>
      </c>
    </row>
    <row r="272" spans="1:105" x14ac:dyDescent="0.25">
      <c r="A272">
        <v>5083</v>
      </c>
      <c r="B272">
        <v>421</v>
      </c>
      <c r="C272" t="s">
        <v>207</v>
      </c>
      <c r="D272" s="1">
        <v>41200.64267361111</v>
      </c>
      <c r="E272">
        <v>92</v>
      </c>
      <c r="F272" t="s">
        <v>753</v>
      </c>
      <c r="G272" t="s">
        <v>1439</v>
      </c>
      <c r="H272">
        <f t="shared" si="207"/>
        <v>1</v>
      </c>
      <c r="I272" t="s">
        <v>1499</v>
      </c>
      <c r="J272" t="s">
        <v>1002</v>
      </c>
      <c r="K272" s="65">
        <v>23.95</v>
      </c>
      <c r="L272" s="65"/>
      <c r="M272" t="s">
        <v>1190</v>
      </c>
      <c r="N272" s="52" t="s">
        <v>1420</v>
      </c>
      <c r="O272" t="str">
        <f>VLOOKUP(Geral!M272,PNV!$A$2:$E$354,5,0)</f>
        <v>DUP</v>
      </c>
      <c r="P272" t="s">
        <v>1013</v>
      </c>
      <c r="Q272" s="4">
        <v>1</v>
      </c>
      <c r="R272" s="4">
        <v>14</v>
      </c>
      <c r="S272" s="4">
        <v>10.8</v>
      </c>
      <c r="T272" s="67">
        <f t="shared" si="208"/>
        <v>151.20000000000002</v>
      </c>
      <c r="U272" s="6">
        <f t="shared" si="198"/>
        <v>161</v>
      </c>
      <c r="V272" s="6">
        <f t="shared" si="199"/>
        <v>0</v>
      </c>
      <c r="W272" s="6">
        <f t="shared" si="200"/>
        <v>0</v>
      </c>
      <c r="X272" s="6">
        <f t="shared" si="201"/>
        <v>50.4</v>
      </c>
      <c r="Y272" s="72">
        <f t="shared" si="202"/>
        <v>161</v>
      </c>
      <c r="Z272" s="72">
        <f t="shared" si="203"/>
        <v>161</v>
      </c>
      <c r="AA272" s="67">
        <f t="shared" si="209"/>
        <v>211.4</v>
      </c>
      <c r="AB272" s="67">
        <f t="shared" si="210"/>
        <v>211.4</v>
      </c>
      <c r="AC272" s="4">
        <v>1</v>
      </c>
      <c r="AD272" s="4">
        <v>0</v>
      </c>
      <c r="AE272" s="4">
        <v>0</v>
      </c>
      <c r="AF272" s="4">
        <v>0</v>
      </c>
      <c r="AG272" s="4">
        <v>1</v>
      </c>
      <c r="AH272" s="4">
        <v>0</v>
      </c>
      <c r="AI272" s="4">
        <v>0</v>
      </c>
      <c r="AJ272" s="4">
        <v>0</v>
      </c>
      <c r="AK272" s="4">
        <v>1</v>
      </c>
      <c r="AL272" s="4">
        <v>0</v>
      </c>
      <c r="AM272" s="4">
        <v>0</v>
      </c>
      <c r="AN272" s="4" t="s">
        <v>756</v>
      </c>
      <c r="AO272" s="4">
        <v>0</v>
      </c>
      <c r="AP272" s="4">
        <v>0</v>
      </c>
      <c r="AQ272" s="4">
        <v>0</v>
      </c>
      <c r="AR272" s="4">
        <v>28</v>
      </c>
      <c r="AS272" s="4">
        <v>0</v>
      </c>
      <c r="AT272" s="4">
        <v>0</v>
      </c>
      <c r="AU272" s="4">
        <v>0</v>
      </c>
      <c r="AV272" s="4">
        <v>0</v>
      </c>
      <c r="AW272" s="4">
        <v>0</v>
      </c>
      <c r="AX272" s="4">
        <v>0</v>
      </c>
      <c r="AY272" s="4">
        <v>0</v>
      </c>
      <c r="AZ272" s="4">
        <v>0</v>
      </c>
      <c r="BA272" s="4">
        <v>0</v>
      </c>
      <c r="BB272" s="4">
        <v>0</v>
      </c>
      <c r="BC272" s="9">
        <f t="shared" si="211"/>
        <v>9.7999999999999901</v>
      </c>
      <c r="BD272" s="4">
        <v>2</v>
      </c>
      <c r="BE272" s="14">
        <f t="shared" si="212"/>
        <v>0</v>
      </c>
      <c r="BF272" s="15">
        <f t="shared" si="204"/>
        <v>0</v>
      </c>
      <c r="BG272" s="14">
        <f t="shared" si="213"/>
        <v>0</v>
      </c>
      <c r="BH272" s="16">
        <f t="shared" si="205"/>
        <v>67.2</v>
      </c>
      <c r="BI272" s="14">
        <f t="shared" si="214"/>
        <v>0</v>
      </c>
      <c r="BJ272" s="14">
        <f t="shared" si="214"/>
        <v>0</v>
      </c>
      <c r="BK272" s="14">
        <f t="shared" si="214"/>
        <v>0</v>
      </c>
      <c r="BL272" s="17">
        <f t="shared" si="206"/>
        <v>2.8000000000000003</v>
      </c>
      <c r="BM272" s="14">
        <f t="shared" si="192"/>
        <v>0</v>
      </c>
      <c r="BN272" s="14">
        <f t="shared" si="192"/>
        <v>0</v>
      </c>
      <c r="BO272" s="14">
        <f t="shared" si="192"/>
        <v>0</v>
      </c>
      <c r="BP272" s="14">
        <f t="shared" si="192"/>
        <v>28</v>
      </c>
      <c r="BQ272" s="14">
        <f t="shared" si="192"/>
        <v>0</v>
      </c>
      <c r="BR272" s="14">
        <f t="shared" si="192"/>
        <v>0</v>
      </c>
      <c r="BS272" s="14">
        <f t="shared" si="192"/>
        <v>0</v>
      </c>
      <c r="BT272" s="14">
        <f t="shared" si="192"/>
        <v>0</v>
      </c>
      <c r="BU272" s="14">
        <f t="shared" si="192"/>
        <v>0</v>
      </c>
      <c r="BV272" s="14">
        <f t="shared" si="192"/>
        <v>0</v>
      </c>
      <c r="BW272" s="14">
        <f t="shared" si="192"/>
        <v>0</v>
      </c>
      <c r="BX272" s="14">
        <f t="shared" si="192"/>
        <v>0</v>
      </c>
      <c r="BY272" s="14">
        <f t="shared" si="192"/>
        <v>0</v>
      </c>
      <c r="BZ272" s="14">
        <f t="shared" si="192"/>
        <v>9.7999999999999901</v>
      </c>
      <c r="CA272" s="18">
        <f t="shared" si="215"/>
        <v>107.79999999999998</v>
      </c>
      <c r="CB272" s="40">
        <f t="shared" si="227"/>
        <v>0.70000000000000007</v>
      </c>
      <c r="CC272" s="39">
        <f t="shared" si="228"/>
        <v>1.7500000000000002</v>
      </c>
      <c r="CE272" s="39">
        <f t="shared" si="229"/>
        <v>3.3600000000000003</v>
      </c>
      <c r="CF272" s="39">
        <f t="shared" si="230"/>
        <v>30.240000000000006</v>
      </c>
      <c r="CG272">
        <f t="shared" si="231"/>
        <v>0.78</v>
      </c>
      <c r="CI272">
        <f t="shared" si="232"/>
        <v>1.4000000000000001</v>
      </c>
      <c r="CJ272" s="39">
        <f t="shared" si="233"/>
        <v>1.5120000000000005</v>
      </c>
      <c r="CK272" s="39">
        <f t="shared" si="234"/>
        <v>1.4000000000000001</v>
      </c>
      <c r="CL272" s="39">
        <f t="shared" si="235"/>
        <v>0.30240000000000011</v>
      </c>
      <c r="CM272" s="83">
        <f t="shared" si="216"/>
        <v>4.3478260869565218E-3</v>
      </c>
      <c r="CN272" s="83">
        <f t="shared" si="217"/>
        <v>1.0869565217391306E-2</v>
      </c>
      <c r="CO272" s="83">
        <f t="shared" si="218"/>
        <v>0</v>
      </c>
      <c r="CP272" s="83">
        <f t="shared" si="219"/>
        <v>2.0869565217391306E-2</v>
      </c>
      <c r="CQ272" s="83">
        <f t="shared" si="220"/>
        <v>0.18782608695652178</v>
      </c>
      <c r="CR272" s="83">
        <f t="shared" si="221"/>
        <v>4.8447204968944104E-3</v>
      </c>
      <c r="CS272" s="83">
        <f t="shared" si="222"/>
        <v>0</v>
      </c>
      <c r="CT272" s="83">
        <f t="shared" si="223"/>
        <v>8.6956521739130436E-3</v>
      </c>
      <c r="CU272" s="83">
        <f t="shared" si="224"/>
        <v>9.3913043478260905E-3</v>
      </c>
      <c r="CV272" s="83">
        <f t="shared" si="225"/>
        <v>8.6956521739130436E-3</v>
      </c>
      <c r="CW272" s="83">
        <f t="shared" si="226"/>
        <v>1.8782608695652181E-3</v>
      </c>
      <c r="CX272" s="124">
        <f t="shared" si="195"/>
        <v>1</v>
      </c>
      <c r="CY272" s="125">
        <f t="shared" si="196"/>
        <v>1</v>
      </c>
      <c r="CZ272" s="124">
        <f>VLOOKUP(K272,TU_Lote5!D:F,3,1)</f>
        <v>0</v>
      </c>
      <c r="DA272">
        <f t="shared" si="197"/>
        <v>11.5</v>
      </c>
    </row>
    <row r="273" spans="1:105" x14ac:dyDescent="0.25">
      <c r="A273">
        <v>5084</v>
      </c>
      <c r="B273">
        <v>422</v>
      </c>
      <c r="C273" t="s">
        <v>207</v>
      </c>
      <c r="D273" s="1">
        <v>41200.658449074072</v>
      </c>
      <c r="E273">
        <v>93</v>
      </c>
      <c r="F273" t="s">
        <v>660</v>
      </c>
      <c r="G273" t="s">
        <v>743</v>
      </c>
      <c r="H273">
        <f t="shared" si="207"/>
        <v>0</v>
      </c>
      <c r="I273" t="s">
        <v>1499</v>
      </c>
      <c r="J273" t="s">
        <v>1002</v>
      </c>
      <c r="K273" s="65">
        <v>24.5</v>
      </c>
      <c r="L273" s="65"/>
      <c r="M273" t="s">
        <v>1191</v>
      </c>
      <c r="N273" t="str">
        <f>VLOOKUP(Geral!M273,PNV!$A$2:$E$354,2,0)</f>
        <v>PAV</v>
      </c>
      <c r="O273" t="str">
        <f>VLOOKUP(Geral!M273,PNV!$A$2:$E$354,5,0)</f>
        <v>DUP</v>
      </c>
      <c r="P273" t="s">
        <v>1013</v>
      </c>
      <c r="Q273" s="4">
        <v>2</v>
      </c>
      <c r="R273" s="4">
        <v>60.3</v>
      </c>
      <c r="S273" s="4">
        <v>2</v>
      </c>
      <c r="T273" s="67">
        <f t="shared" si="208"/>
        <v>120.6</v>
      </c>
      <c r="U273" s="6">
        <f t="shared" si="198"/>
        <v>120.6</v>
      </c>
      <c r="V273" s="6">
        <f t="shared" si="199"/>
        <v>0</v>
      </c>
      <c r="W273" s="6">
        <f t="shared" si="200"/>
        <v>0</v>
      </c>
      <c r="X273" s="6">
        <f t="shared" si="201"/>
        <v>14.4</v>
      </c>
      <c r="Y273" s="72">
        <f t="shared" si="202"/>
        <v>120.6</v>
      </c>
      <c r="Z273" s="72">
        <f t="shared" si="203"/>
        <v>120.6</v>
      </c>
      <c r="AA273" s="67">
        <f t="shared" si="209"/>
        <v>135</v>
      </c>
      <c r="AB273" s="67">
        <f t="shared" si="210"/>
        <v>135</v>
      </c>
      <c r="AC273" s="4">
        <v>1</v>
      </c>
      <c r="AD273" s="4">
        <v>0</v>
      </c>
      <c r="AE273" s="4">
        <v>0</v>
      </c>
      <c r="AF273" s="4">
        <v>1</v>
      </c>
      <c r="AG273" s="4">
        <v>0</v>
      </c>
      <c r="AH273" s="4">
        <v>1</v>
      </c>
      <c r="AI273" s="4">
        <v>0</v>
      </c>
      <c r="AJ273" s="4">
        <v>0</v>
      </c>
      <c r="AK273" s="4">
        <v>1</v>
      </c>
      <c r="AL273" s="4">
        <v>0</v>
      </c>
      <c r="AM273" s="4">
        <v>0</v>
      </c>
      <c r="AN273" s="4" t="s">
        <v>757</v>
      </c>
      <c r="AO273" s="4">
        <v>0</v>
      </c>
      <c r="AP273" s="4">
        <v>0</v>
      </c>
      <c r="AQ273" s="4">
        <v>0</v>
      </c>
      <c r="AR273" s="4">
        <v>1000</v>
      </c>
      <c r="AS273" s="4">
        <v>0</v>
      </c>
      <c r="AT273" s="4">
        <v>0</v>
      </c>
      <c r="AU273" s="4">
        <v>0</v>
      </c>
      <c r="AV273" s="4">
        <v>0</v>
      </c>
      <c r="AW273" s="4">
        <v>0</v>
      </c>
      <c r="AX273" s="4">
        <v>0</v>
      </c>
      <c r="AY273" s="4">
        <v>0</v>
      </c>
      <c r="AZ273" s="4">
        <v>0</v>
      </c>
      <c r="BA273" s="4">
        <v>0</v>
      </c>
      <c r="BB273" s="4">
        <v>0</v>
      </c>
      <c r="BC273" s="9">
        <f t="shared" si="211"/>
        <v>0</v>
      </c>
      <c r="BD273" s="4">
        <v>2</v>
      </c>
      <c r="BE273" s="14">
        <f t="shared" si="212"/>
        <v>0</v>
      </c>
      <c r="BF273" s="15">
        <f t="shared" si="204"/>
        <v>12.06</v>
      </c>
      <c r="BG273" s="14">
        <f t="shared" si="213"/>
        <v>0</v>
      </c>
      <c r="BH273" s="16">
        <f t="shared" si="205"/>
        <v>289.44</v>
      </c>
      <c r="BI273" s="14">
        <f t="shared" si="214"/>
        <v>0</v>
      </c>
      <c r="BJ273" s="14">
        <f t="shared" si="214"/>
        <v>0</v>
      </c>
      <c r="BK273" s="14">
        <f t="shared" si="214"/>
        <v>0</v>
      </c>
      <c r="BL273" s="17">
        <f t="shared" si="206"/>
        <v>0</v>
      </c>
      <c r="BM273" s="14">
        <f t="shared" si="192"/>
        <v>0</v>
      </c>
      <c r="BN273" s="14">
        <f t="shared" si="192"/>
        <v>0</v>
      </c>
      <c r="BO273" s="14">
        <f t="shared" si="192"/>
        <v>0</v>
      </c>
      <c r="BP273" s="14">
        <f t="shared" si="192"/>
        <v>1000</v>
      </c>
      <c r="BQ273" s="14">
        <f t="shared" si="192"/>
        <v>0</v>
      </c>
      <c r="BR273" s="14">
        <f t="shared" si="192"/>
        <v>0</v>
      </c>
      <c r="BS273" s="14">
        <f t="shared" si="192"/>
        <v>0</v>
      </c>
      <c r="BT273" s="14">
        <f t="shared" si="192"/>
        <v>0</v>
      </c>
      <c r="BU273" s="14">
        <f t="shared" si="192"/>
        <v>0</v>
      </c>
      <c r="BV273" s="14">
        <f t="shared" si="192"/>
        <v>0</v>
      </c>
      <c r="BW273" s="14">
        <f t="shared" si="192"/>
        <v>0</v>
      </c>
      <c r="BX273" s="14">
        <f t="shared" si="192"/>
        <v>0</v>
      </c>
      <c r="BY273" s="14">
        <f t="shared" si="192"/>
        <v>0</v>
      </c>
      <c r="BZ273" s="14">
        <f t="shared" si="192"/>
        <v>0</v>
      </c>
      <c r="CA273" s="18">
        <f t="shared" si="215"/>
        <v>1301.5</v>
      </c>
      <c r="CB273" s="40">
        <f t="shared" si="227"/>
        <v>6.03</v>
      </c>
      <c r="CC273" s="39">
        <f t="shared" si="228"/>
        <v>6.03</v>
      </c>
      <c r="CE273" s="39">
        <f t="shared" si="229"/>
        <v>28.943999999999999</v>
      </c>
      <c r="CF273" s="39">
        <f t="shared" si="230"/>
        <v>24.12</v>
      </c>
      <c r="CG273">
        <f t="shared" si="231"/>
        <v>0.78</v>
      </c>
      <c r="CI273">
        <f t="shared" si="232"/>
        <v>0</v>
      </c>
      <c r="CJ273" s="39">
        <f t="shared" si="233"/>
        <v>1.2060000000000002</v>
      </c>
      <c r="CK273" s="39">
        <f t="shared" si="234"/>
        <v>6.03</v>
      </c>
      <c r="CL273" s="39">
        <f t="shared" si="235"/>
        <v>0.24120000000000005</v>
      </c>
      <c r="CM273" s="83">
        <f t="shared" si="216"/>
        <v>0.05</v>
      </c>
      <c r="CN273" s="83">
        <f t="shared" si="217"/>
        <v>0.05</v>
      </c>
      <c r="CO273" s="83">
        <f t="shared" si="218"/>
        <v>0</v>
      </c>
      <c r="CP273" s="83">
        <f t="shared" si="219"/>
        <v>0.24</v>
      </c>
      <c r="CQ273" s="83">
        <f t="shared" si="220"/>
        <v>0.2</v>
      </c>
      <c r="CR273" s="83">
        <f t="shared" si="221"/>
        <v>6.4676616915422891E-3</v>
      </c>
      <c r="CS273" s="83">
        <f t="shared" si="222"/>
        <v>0</v>
      </c>
      <c r="CT273" s="83">
        <f t="shared" si="223"/>
        <v>0</v>
      </c>
      <c r="CU273" s="83">
        <f t="shared" si="224"/>
        <v>1.0000000000000002E-2</v>
      </c>
      <c r="CV273" s="83">
        <f t="shared" si="225"/>
        <v>0.05</v>
      </c>
      <c r="CW273" s="83">
        <f t="shared" si="226"/>
        <v>2.0000000000000005E-3</v>
      </c>
      <c r="CX273" s="124">
        <f t="shared" si="195"/>
        <v>1</v>
      </c>
      <c r="CY273" s="125">
        <f t="shared" si="196"/>
        <v>1</v>
      </c>
      <c r="CZ273" s="124">
        <f>VLOOKUP(K273,TU_Lote5!D:F,3,1)</f>
        <v>0</v>
      </c>
      <c r="DA273">
        <f t="shared" si="197"/>
        <v>11.5</v>
      </c>
    </row>
    <row r="274" spans="1:105" x14ac:dyDescent="0.25">
      <c r="A274">
        <v>5007</v>
      </c>
      <c r="B274">
        <v>342</v>
      </c>
      <c r="C274" t="s">
        <v>207</v>
      </c>
      <c r="D274" s="1">
        <v>41184.679791666669</v>
      </c>
      <c r="E274">
        <v>13</v>
      </c>
      <c r="F274" t="s">
        <v>621</v>
      </c>
      <c r="G274" t="s">
        <v>1119</v>
      </c>
      <c r="H274">
        <f t="shared" si="207"/>
        <v>1</v>
      </c>
      <c r="I274" t="s">
        <v>1501</v>
      </c>
      <c r="J274" t="s">
        <v>1003</v>
      </c>
      <c r="K274" s="65">
        <v>27</v>
      </c>
      <c r="L274" s="65"/>
      <c r="M274" t="s">
        <v>1225</v>
      </c>
      <c r="N274" s="52" t="s">
        <v>1420</v>
      </c>
      <c r="O274" t="str">
        <f>VLOOKUP(Geral!M274,PNV!$A$2:$E$354,5,0)</f>
        <v>DUP</v>
      </c>
      <c r="P274" t="s">
        <v>1013</v>
      </c>
      <c r="Q274" s="4">
        <v>1</v>
      </c>
      <c r="R274" s="4">
        <v>40</v>
      </c>
      <c r="S274" s="4">
        <v>11.5</v>
      </c>
      <c r="T274" s="67">
        <f t="shared" si="208"/>
        <v>460</v>
      </c>
      <c r="U274" s="6">
        <f t="shared" si="198"/>
        <v>460</v>
      </c>
      <c r="V274" s="6">
        <f t="shared" si="199"/>
        <v>0</v>
      </c>
      <c r="W274" s="6">
        <f t="shared" si="200"/>
        <v>0</v>
      </c>
      <c r="X274" s="6">
        <f t="shared" si="201"/>
        <v>144</v>
      </c>
      <c r="Y274" s="72">
        <f t="shared" si="202"/>
        <v>460</v>
      </c>
      <c r="Z274" s="72">
        <f t="shared" si="203"/>
        <v>460</v>
      </c>
      <c r="AA274" s="67">
        <f t="shared" si="209"/>
        <v>604</v>
      </c>
      <c r="AB274" s="67">
        <f t="shared" si="210"/>
        <v>604</v>
      </c>
      <c r="AC274" s="4">
        <v>1</v>
      </c>
      <c r="AD274" s="4">
        <v>0</v>
      </c>
      <c r="AE274" s="4">
        <v>0</v>
      </c>
      <c r="AF274" s="4">
        <v>0</v>
      </c>
      <c r="AG274" s="4">
        <v>0</v>
      </c>
      <c r="AH274" s="4">
        <v>1</v>
      </c>
      <c r="AI274" s="4">
        <v>0</v>
      </c>
      <c r="AJ274" s="4">
        <v>1</v>
      </c>
      <c r="AK274" s="4">
        <v>0</v>
      </c>
      <c r="AL274" s="4">
        <v>0</v>
      </c>
      <c r="AM274" s="4">
        <v>0</v>
      </c>
      <c r="AN274" s="4" t="s">
        <v>622</v>
      </c>
      <c r="AO274" s="4">
        <v>2</v>
      </c>
      <c r="AP274" s="4">
        <v>20</v>
      </c>
      <c r="AQ274" s="4">
        <v>40</v>
      </c>
      <c r="AR274" s="4">
        <v>0</v>
      </c>
      <c r="AS274" s="4">
        <v>0</v>
      </c>
      <c r="AT274" s="4">
        <v>0</v>
      </c>
      <c r="AU274" s="4">
        <v>0</v>
      </c>
      <c r="AV274" s="4">
        <v>0</v>
      </c>
      <c r="AW274" s="4">
        <v>0</v>
      </c>
      <c r="AX274" s="4">
        <v>0</v>
      </c>
      <c r="AY274" s="4">
        <v>0</v>
      </c>
      <c r="AZ274" s="4">
        <v>0</v>
      </c>
      <c r="BA274" s="4">
        <v>0</v>
      </c>
      <c r="BB274" s="4">
        <v>0</v>
      </c>
      <c r="BC274" s="9">
        <f t="shared" si="211"/>
        <v>0</v>
      </c>
      <c r="BD274" s="4">
        <v>3</v>
      </c>
      <c r="BE274" s="14">
        <f t="shared" si="212"/>
        <v>0</v>
      </c>
      <c r="BF274" s="15">
        <f t="shared" si="204"/>
        <v>0</v>
      </c>
      <c r="BG274" s="14">
        <f t="shared" si="213"/>
        <v>0</v>
      </c>
      <c r="BH274" s="16">
        <f t="shared" si="205"/>
        <v>192</v>
      </c>
      <c r="BI274" s="14">
        <f t="shared" si="214"/>
        <v>0</v>
      </c>
      <c r="BJ274" s="14">
        <f t="shared" si="214"/>
        <v>0</v>
      </c>
      <c r="BK274" s="14">
        <f t="shared" si="214"/>
        <v>0</v>
      </c>
      <c r="BL274" s="17">
        <f t="shared" si="206"/>
        <v>8</v>
      </c>
      <c r="BM274" s="14">
        <f t="shared" si="192"/>
        <v>0</v>
      </c>
      <c r="BN274" s="14">
        <f t="shared" si="192"/>
        <v>60</v>
      </c>
      <c r="BO274" s="14">
        <f t="shared" si="192"/>
        <v>0</v>
      </c>
      <c r="BP274" s="14">
        <f t="shared" si="192"/>
        <v>0</v>
      </c>
      <c r="BQ274" s="14">
        <f t="shared" si="192"/>
        <v>2</v>
      </c>
      <c r="BR274" s="14">
        <f t="shared" si="192"/>
        <v>0</v>
      </c>
      <c r="BS274" s="14">
        <f t="shared" si="192"/>
        <v>0</v>
      </c>
      <c r="BT274" s="14">
        <f t="shared" si="192"/>
        <v>0</v>
      </c>
      <c r="BU274" s="14">
        <f t="shared" si="192"/>
        <v>0</v>
      </c>
      <c r="BV274" s="14">
        <f t="shared" si="192"/>
        <v>0</v>
      </c>
      <c r="BW274" s="14">
        <f t="shared" si="192"/>
        <v>0</v>
      </c>
      <c r="BX274" s="14">
        <f t="shared" si="192"/>
        <v>0</v>
      </c>
      <c r="BY274" s="14">
        <f t="shared" si="192"/>
        <v>0</v>
      </c>
      <c r="BZ274" s="14">
        <f t="shared" si="192"/>
        <v>0</v>
      </c>
      <c r="CA274" s="18">
        <f t="shared" si="215"/>
        <v>262</v>
      </c>
      <c r="CB274" s="40">
        <f t="shared" si="227"/>
        <v>2</v>
      </c>
      <c r="CC274" s="39">
        <f t="shared" si="228"/>
        <v>5</v>
      </c>
      <c r="CE274" s="39">
        <f t="shared" si="229"/>
        <v>9.6</v>
      </c>
      <c r="CF274" s="39">
        <f t="shared" si="230"/>
        <v>92</v>
      </c>
      <c r="CG274">
        <f t="shared" si="231"/>
        <v>0.78</v>
      </c>
      <c r="CI274">
        <f t="shared" si="232"/>
        <v>4</v>
      </c>
      <c r="CJ274" s="39">
        <f t="shared" si="233"/>
        <v>4.6000000000000005</v>
      </c>
      <c r="CK274" s="39">
        <f t="shared" si="234"/>
        <v>4</v>
      </c>
      <c r="CL274" s="39">
        <f t="shared" si="235"/>
        <v>0.92000000000000015</v>
      </c>
      <c r="CM274" s="83">
        <f t="shared" si="216"/>
        <v>4.3478260869565218E-3</v>
      </c>
      <c r="CN274" s="83">
        <f t="shared" si="217"/>
        <v>1.0869565217391304E-2</v>
      </c>
      <c r="CO274" s="83">
        <f t="shared" si="218"/>
        <v>0</v>
      </c>
      <c r="CP274" s="83">
        <f t="shared" si="219"/>
        <v>2.0869565217391303E-2</v>
      </c>
      <c r="CQ274" s="83">
        <f t="shared" si="220"/>
        <v>0.2</v>
      </c>
      <c r="CR274" s="83">
        <f t="shared" si="221"/>
        <v>1.6956521739130434E-3</v>
      </c>
      <c r="CS274" s="83">
        <f t="shared" si="222"/>
        <v>0</v>
      </c>
      <c r="CT274" s="83">
        <f t="shared" si="223"/>
        <v>8.6956521739130436E-3</v>
      </c>
      <c r="CU274" s="83">
        <f t="shared" si="224"/>
        <v>1.0000000000000002E-2</v>
      </c>
      <c r="CV274" s="83">
        <f t="shared" si="225"/>
        <v>8.6956521739130436E-3</v>
      </c>
      <c r="CW274" s="83">
        <f t="shared" si="226"/>
        <v>2.0000000000000005E-3</v>
      </c>
      <c r="CX274" s="124">
        <f t="shared" si="195"/>
        <v>0</v>
      </c>
      <c r="CY274" s="125">
        <f t="shared" si="196"/>
        <v>1</v>
      </c>
      <c r="CZ274" s="124">
        <f>VLOOKUP(K274,TU_Lote5!D:F,3,1)</f>
        <v>0</v>
      </c>
      <c r="DA274">
        <f t="shared" si="197"/>
        <v>11.5</v>
      </c>
    </row>
    <row r="275" spans="1:105" x14ac:dyDescent="0.25">
      <c r="A275">
        <v>5008</v>
      </c>
      <c r="B275">
        <v>343</v>
      </c>
      <c r="C275" t="s">
        <v>207</v>
      </c>
      <c r="D275" s="1">
        <v>41184.688715277778</v>
      </c>
      <c r="E275">
        <v>14</v>
      </c>
      <c r="F275" t="s">
        <v>623</v>
      </c>
      <c r="G275" t="s">
        <v>1119</v>
      </c>
      <c r="H275">
        <f t="shared" si="207"/>
        <v>1</v>
      </c>
      <c r="I275" t="s">
        <v>1501</v>
      </c>
      <c r="J275" t="s">
        <v>1003</v>
      </c>
      <c r="K275" s="65">
        <v>27</v>
      </c>
      <c r="L275" s="65"/>
      <c r="M275" t="s">
        <v>1225</v>
      </c>
      <c r="N275" s="52" t="s">
        <v>1420</v>
      </c>
      <c r="O275" t="str">
        <f>VLOOKUP(Geral!M275,PNV!$A$2:$E$354,5,0)</f>
        <v>DUP</v>
      </c>
      <c r="P275" t="s">
        <v>1013</v>
      </c>
      <c r="Q275" s="4">
        <v>1</v>
      </c>
      <c r="R275" s="4">
        <v>41</v>
      </c>
      <c r="S275" s="4">
        <v>10</v>
      </c>
      <c r="T275" s="67">
        <f t="shared" si="208"/>
        <v>410</v>
      </c>
      <c r="U275" s="6">
        <f t="shared" si="198"/>
        <v>471.5</v>
      </c>
      <c r="V275" s="6">
        <f t="shared" si="199"/>
        <v>0</v>
      </c>
      <c r="W275" s="6">
        <f t="shared" si="200"/>
        <v>0</v>
      </c>
      <c r="X275" s="6">
        <f t="shared" si="201"/>
        <v>147.6</v>
      </c>
      <c r="Y275" s="72">
        <f t="shared" si="202"/>
        <v>471.5</v>
      </c>
      <c r="Z275" s="72">
        <f t="shared" si="203"/>
        <v>471.5</v>
      </c>
      <c r="AA275" s="67">
        <f t="shared" si="209"/>
        <v>619.1</v>
      </c>
      <c r="AB275" s="67">
        <f t="shared" si="210"/>
        <v>619.1</v>
      </c>
      <c r="AC275" s="4">
        <v>0</v>
      </c>
      <c r="AD275" s="4">
        <v>1</v>
      </c>
      <c r="AE275" s="4">
        <v>0</v>
      </c>
      <c r="AF275" s="4">
        <v>0</v>
      </c>
      <c r="AG275" s="4">
        <v>0</v>
      </c>
      <c r="AH275" s="4">
        <v>1</v>
      </c>
      <c r="AI275" s="4">
        <v>0</v>
      </c>
      <c r="AJ275" s="4">
        <v>1</v>
      </c>
      <c r="AK275" s="4">
        <v>0</v>
      </c>
      <c r="AL275" s="4">
        <v>0</v>
      </c>
      <c r="AM275" s="4">
        <v>0</v>
      </c>
      <c r="AN275" s="4" t="s">
        <v>624</v>
      </c>
      <c r="AO275" s="4">
        <v>4</v>
      </c>
      <c r="AP275" s="4">
        <v>30</v>
      </c>
      <c r="AQ275" s="4">
        <v>30</v>
      </c>
      <c r="AR275" s="4">
        <v>0</v>
      </c>
      <c r="AS275" s="4">
        <v>0</v>
      </c>
      <c r="AT275" s="4">
        <v>0</v>
      </c>
      <c r="AU275" s="4">
        <v>0</v>
      </c>
      <c r="AV275" s="4">
        <v>82</v>
      </c>
      <c r="AW275" s="4">
        <v>0</v>
      </c>
      <c r="AX275" s="4">
        <v>0</v>
      </c>
      <c r="AY275" s="4">
        <v>0</v>
      </c>
      <c r="AZ275" s="4">
        <v>2</v>
      </c>
      <c r="BA275" s="4">
        <v>0</v>
      </c>
      <c r="BB275" s="4">
        <v>0</v>
      </c>
      <c r="BC275" s="9">
        <f t="shared" si="211"/>
        <v>61.5</v>
      </c>
      <c r="BD275" s="4">
        <v>2</v>
      </c>
      <c r="BE275" s="14">
        <f t="shared" si="212"/>
        <v>0</v>
      </c>
      <c r="BF275" s="15">
        <f t="shared" si="204"/>
        <v>0</v>
      </c>
      <c r="BG275" s="14">
        <f t="shared" si="213"/>
        <v>2</v>
      </c>
      <c r="BH275" s="16">
        <f t="shared" si="205"/>
        <v>196.79999999999998</v>
      </c>
      <c r="BI275" s="14">
        <f t="shared" si="214"/>
        <v>0</v>
      </c>
      <c r="BJ275" s="14">
        <f t="shared" si="214"/>
        <v>0</v>
      </c>
      <c r="BK275" s="14">
        <f t="shared" si="214"/>
        <v>0</v>
      </c>
      <c r="BL275" s="17">
        <f t="shared" si="206"/>
        <v>8.2000000000000011</v>
      </c>
      <c r="BM275" s="14">
        <f t="shared" si="192"/>
        <v>0</v>
      </c>
      <c r="BN275" s="14">
        <f t="shared" si="192"/>
        <v>60</v>
      </c>
      <c r="BO275" s="14">
        <f t="shared" si="192"/>
        <v>82</v>
      </c>
      <c r="BP275" s="14">
        <f t="shared" si="192"/>
        <v>0</v>
      </c>
      <c r="BQ275" s="14">
        <f t="shared" si="192"/>
        <v>4</v>
      </c>
      <c r="BR275" s="14">
        <f t="shared" si="192"/>
        <v>0</v>
      </c>
      <c r="BS275" s="14">
        <f t="shared" si="192"/>
        <v>0</v>
      </c>
      <c r="BT275" s="14">
        <f t="shared" si="192"/>
        <v>0</v>
      </c>
      <c r="BU275" s="14">
        <f t="shared" si="192"/>
        <v>0</v>
      </c>
      <c r="BV275" s="14">
        <f t="shared" si="192"/>
        <v>0</v>
      </c>
      <c r="BW275" s="14">
        <f t="shared" si="192"/>
        <v>0</v>
      </c>
      <c r="BX275" s="14">
        <f t="shared" si="192"/>
        <v>0</v>
      </c>
      <c r="BY275" s="14">
        <f t="shared" si="192"/>
        <v>0</v>
      </c>
      <c r="BZ275" s="14">
        <f t="shared" si="192"/>
        <v>61.5</v>
      </c>
      <c r="CA275" s="18">
        <f t="shared" si="215"/>
        <v>414.5</v>
      </c>
      <c r="CB275" s="40">
        <f t="shared" si="227"/>
        <v>2.0500000000000003</v>
      </c>
      <c r="CC275" s="39">
        <f t="shared" si="228"/>
        <v>5.1250000000000009</v>
      </c>
      <c r="CE275" s="39">
        <f t="shared" si="229"/>
        <v>9.8400000000000016</v>
      </c>
      <c r="CF275" s="39">
        <f t="shared" si="230"/>
        <v>82.000000000000014</v>
      </c>
      <c r="CG275">
        <f t="shared" si="231"/>
        <v>0.78</v>
      </c>
      <c r="CI275">
        <f t="shared" si="232"/>
        <v>4.1000000000000005</v>
      </c>
      <c r="CJ275" s="39">
        <f t="shared" si="233"/>
        <v>4.1000000000000005</v>
      </c>
      <c r="CK275" s="39">
        <f t="shared" si="234"/>
        <v>4.1000000000000005</v>
      </c>
      <c r="CL275" s="39">
        <f t="shared" si="235"/>
        <v>0.82000000000000017</v>
      </c>
      <c r="CM275" s="83">
        <f t="shared" si="216"/>
        <v>4.3478260869565227E-3</v>
      </c>
      <c r="CN275" s="83">
        <f t="shared" si="217"/>
        <v>1.0869565217391306E-2</v>
      </c>
      <c r="CO275" s="83">
        <f t="shared" si="218"/>
        <v>0</v>
      </c>
      <c r="CP275" s="83">
        <f t="shared" si="219"/>
        <v>2.0869565217391309E-2</v>
      </c>
      <c r="CQ275" s="83">
        <f t="shared" si="220"/>
        <v>0.17391304347826089</v>
      </c>
      <c r="CR275" s="83">
        <f t="shared" si="221"/>
        <v>1.6542948038176034E-3</v>
      </c>
      <c r="CS275" s="83">
        <f t="shared" si="222"/>
        <v>0</v>
      </c>
      <c r="CT275" s="83">
        <f t="shared" si="223"/>
        <v>8.6956521739130453E-3</v>
      </c>
      <c r="CU275" s="83">
        <f t="shared" si="224"/>
        <v>8.6956521739130453E-3</v>
      </c>
      <c r="CV275" s="83">
        <f t="shared" si="225"/>
        <v>8.6956521739130453E-3</v>
      </c>
      <c r="CW275" s="83">
        <f t="shared" si="226"/>
        <v>1.739130434782609E-3</v>
      </c>
      <c r="CX275" s="124">
        <f t="shared" si="195"/>
        <v>1</v>
      </c>
      <c r="CY275" s="125">
        <f t="shared" si="196"/>
        <v>1</v>
      </c>
      <c r="CZ275" s="124">
        <f>VLOOKUP(K275,TU_Lote5!D:F,3,1)</f>
        <v>0</v>
      </c>
      <c r="DA275">
        <f t="shared" si="197"/>
        <v>11.5</v>
      </c>
    </row>
    <row r="276" spans="1:105" x14ac:dyDescent="0.25">
      <c r="A276">
        <v>5173</v>
      </c>
      <c r="B276">
        <v>334</v>
      </c>
      <c r="C276" t="s">
        <v>207</v>
      </c>
      <c r="D276" s="1">
        <v>41184.530428240738</v>
      </c>
      <c r="E276">
        <v>5</v>
      </c>
      <c r="F276" t="s">
        <v>605</v>
      </c>
      <c r="G276" t="s">
        <v>1439</v>
      </c>
      <c r="H276">
        <f t="shared" si="207"/>
        <v>1</v>
      </c>
      <c r="I276" t="s">
        <v>1501</v>
      </c>
      <c r="J276" t="s">
        <v>1005</v>
      </c>
      <c r="K276" s="65">
        <v>30</v>
      </c>
      <c r="L276" s="65"/>
      <c r="M276" t="s">
        <v>1257</v>
      </c>
      <c r="N276" s="52" t="s">
        <v>1420</v>
      </c>
      <c r="O276" t="str">
        <f>VLOOKUP(Geral!M276,PNV!$A$2:$E$354,5,0)</f>
        <v>DUP</v>
      </c>
      <c r="P276" t="s">
        <v>1013</v>
      </c>
      <c r="Q276" s="4">
        <v>1</v>
      </c>
      <c r="R276" s="4">
        <v>16.7</v>
      </c>
      <c r="S276" s="4">
        <v>11.7</v>
      </c>
      <c r="T276" s="67">
        <f t="shared" si="208"/>
        <v>195.39</v>
      </c>
      <c r="U276" s="6">
        <f t="shared" si="198"/>
        <v>195.39</v>
      </c>
      <c r="V276" s="6">
        <f t="shared" si="199"/>
        <v>0</v>
      </c>
      <c r="W276" s="6">
        <f t="shared" si="200"/>
        <v>0</v>
      </c>
      <c r="X276" s="6">
        <f t="shared" si="201"/>
        <v>60.12</v>
      </c>
      <c r="Y276" s="72">
        <f t="shared" si="202"/>
        <v>195.39</v>
      </c>
      <c r="Z276" s="72">
        <f t="shared" si="203"/>
        <v>195.39</v>
      </c>
      <c r="AA276" s="67">
        <f t="shared" si="209"/>
        <v>255.51</v>
      </c>
      <c r="AB276" s="67">
        <f t="shared" si="210"/>
        <v>255.51</v>
      </c>
      <c r="AC276" s="4">
        <v>1</v>
      </c>
      <c r="AD276" s="4">
        <v>0</v>
      </c>
      <c r="AE276" s="4">
        <v>0</v>
      </c>
      <c r="AF276" s="4">
        <v>1</v>
      </c>
      <c r="AG276" s="4">
        <v>0</v>
      </c>
      <c r="AH276" s="4">
        <v>0</v>
      </c>
      <c r="AI276" s="4">
        <v>0</v>
      </c>
      <c r="AJ276" s="4">
        <v>1</v>
      </c>
      <c r="AK276" s="4">
        <v>0</v>
      </c>
      <c r="AL276" s="4">
        <v>0</v>
      </c>
      <c r="AM276" s="4">
        <v>0</v>
      </c>
      <c r="AN276" s="4" t="s">
        <v>606</v>
      </c>
      <c r="AO276" s="4">
        <v>5</v>
      </c>
      <c r="AP276" s="4">
        <v>30</v>
      </c>
      <c r="AQ276" s="4">
        <v>0</v>
      </c>
      <c r="AR276" s="4">
        <v>0</v>
      </c>
      <c r="AS276" s="4">
        <v>0</v>
      </c>
      <c r="AT276" s="4">
        <v>0</v>
      </c>
      <c r="AU276" s="4">
        <v>0</v>
      </c>
      <c r="AV276" s="4">
        <v>0</v>
      </c>
      <c r="AW276" s="4">
        <v>0</v>
      </c>
      <c r="AX276" s="4">
        <v>0</v>
      </c>
      <c r="AY276" s="4">
        <v>0</v>
      </c>
      <c r="AZ276" s="4">
        <v>0</v>
      </c>
      <c r="BA276" s="4">
        <v>0</v>
      </c>
      <c r="BB276" s="4">
        <v>0</v>
      </c>
      <c r="BC276" s="9">
        <f t="shared" si="211"/>
        <v>0</v>
      </c>
      <c r="BD276" s="4">
        <v>3</v>
      </c>
      <c r="BE276" s="14">
        <f t="shared" si="212"/>
        <v>0</v>
      </c>
      <c r="BF276" s="15">
        <f t="shared" si="204"/>
        <v>0</v>
      </c>
      <c r="BG276" s="14">
        <f t="shared" si="213"/>
        <v>0</v>
      </c>
      <c r="BH276" s="16">
        <f t="shared" si="205"/>
        <v>80.16</v>
      </c>
      <c r="BI276" s="14">
        <f t="shared" si="214"/>
        <v>0</v>
      </c>
      <c r="BJ276" s="14">
        <f t="shared" si="214"/>
        <v>0</v>
      </c>
      <c r="BK276" s="14">
        <f t="shared" si="214"/>
        <v>0</v>
      </c>
      <c r="BL276" s="17">
        <f t="shared" si="206"/>
        <v>3.34</v>
      </c>
      <c r="BM276" s="14">
        <f t="shared" ref="BM276:BZ294" si="236">SUMIF($AO$2:$BC$2,BM$2,$AO276:$BC276)</f>
        <v>0</v>
      </c>
      <c r="BN276" s="14">
        <f t="shared" si="236"/>
        <v>30</v>
      </c>
      <c r="BO276" s="14">
        <f t="shared" si="236"/>
        <v>0</v>
      </c>
      <c r="BP276" s="14">
        <f t="shared" si="236"/>
        <v>0</v>
      </c>
      <c r="BQ276" s="14">
        <f t="shared" si="236"/>
        <v>5</v>
      </c>
      <c r="BR276" s="14">
        <f t="shared" si="236"/>
        <v>0</v>
      </c>
      <c r="BS276" s="14">
        <f t="shared" si="236"/>
        <v>0</v>
      </c>
      <c r="BT276" s="14">
        <f t="shared" si="236"/>
        <v>0</v>
      </c>
      <c r="BU276" s="14">
        <f t="shared" si="236"/>
        <v>0</v>
      </c>
      <c r="BV276" s="14">
        <f t="shared" si="236"/>
        <v>0</v>
      </c>
      <c r="BW276" s="14">
        <f t="shared" si="236"/>
        <v>0</v>
      </c>
      <c r="BX276" s="14">
        <f t="shared" si="236"/>
        <v>0</v>
      </c>
      <c r="BY276" s="14">
        <f t="shared" si="236"/>
        <v>0</v>
      </c>
      <c r="BZ276" s="14">
        <f t="shared" si="236"/>
        <v>0</v>
      </c>
      <c r="CA276" s="18">
        <f t="shared" si="215"/>
        <v>118.5</v>
      </c>
      <c r="CB276" s="40">
        <f t="shared" si="227"/>
        <v>0.83499999999999996</v>
      </c>
      <c r="CC276" s="39">
        <f t="shared" si="228"/>
        <v>2.0874999999999999</v>
      </c>
      <c r="CE276" s="39">
        <f t="shared" si="229"/>
        <v>4.008</v>
      </c>
      <c r="CF276" s="39">
        <f t="shared" si="230"/>
        <v>39.077999999999996</v>
      </c>
      <c r="CG276">
        <f t="shared" si="231"/>
        <v>0.78</v>
      </c>
      <c r="CI276">
        <f t="shared" si="232"/>
        <v>1.67</v>
      </c>
      <c r="CJ276" s="39">
        <f t="shared" si="233"/>
        <v>1.9539</v>
      </c>
      <c r="CK276" s="39">
        <f t="shared" si="234"/>
        <v>1.67</v>
      </c>
      <c r="CL276" s="39">
        <f t="shared" si="235"/>
        <v>0.39078000000000002</v>
      </c>
      <c r="CM276" s="83">
        <f t="shared" si="216"/>
        <v>4.2735042735042739E-3</v>
      </c>
      <c r="CN276" s="83">
        <f t="shared" si="217"/>
        <v>1.0683760683760684E-2</v>
      </c>
      <c r="CO276" s="83">
        <f t="shared" si="218"/>
        <v>0</v>
      </c>
      <c r="CP276" s="83">
        <f t="shared" si="219"/>
        <v>2.0512820512820513E-2</v>
      </c>
      <c r="CQ276" s="83">
        <f t="shared" si="220"/>
        <v>0.19999999999999998</v>
      </c>
      <c r="CR276" s="83">
        <f t="shared" si="221"/>
        <v>3.9920159680638728E-3</v>
      </c>
      <c r="CS276" s="83">
        <f t="shared" si="222"/>
        <v>0</v>
      </c>
      <c r="CT276" s="83">
        <f t="shared" si="223"/>
        <v>8.5470085470085479E-3</v>
      </c>
      <c r="CU276" s="83">
        <f t="shared" si="224"/>
        <v>0.01</v>
      </c>
      <c r="CV276" s="83">
        <f t="shared" si="225"/>
        <v>8.5470085470085479E-3</v>
      </c>
      <c r="CW276" s="83">
        <f t="shared" si="226"/>
        <v>2E-3</v>
      </c>
      <c r="CX276" s="124">
        <f t="shared" si="195"/>
        <v>0</v>
      </c>
      <c r="CY276" s="125">
        <f t="shared" si="196"/>
        <v>1</v>
      </c>
      <c r="CZ276" s="124">
        <f>VLOOKUP(K276,TU_Lote5!D:F,3,1)</f>
        <v>0</v>
      </c>
      <c r="DA276">
        <f t="shared" si="197"/>
        <v>11.7</v>
      </c>
    </row>
    <row r="277" spans="1:105" x14ac:dyDescent="0.25">
      <c r="A277">
        <v>5174</v>
      </c>
      <c r="B277">
        <v>335</v>
      </c>
      <c r="C277" t="s">
        <v>207</v>
      </c>
      <c r="D277" s="1">
        <v>41184.537280092591</v>
      </c>
      <c r="E277">
        <v>6</v>
      </c>
      <c r="F277" t="s">
        <v>607</v>
      </c>
      <c r="G277" t="s">
        <v>1439</v>
      </c>
      <c r="H277">
        <f t="shared" si="207"/>
        <v>1</v>
      </c>
      <c r="I277" t="s">
        <v>1501</v>
      </c>
      <c r="J277" t="s">
        <v>1005</v>
      </c>
      <c r="K277" s="65">
        <v>30</v>
      </c>
      <c r="L277" s="65"/>
      <c r="M277" t="s">
        <v>1257</v>
      </c>
      <c r="N277" s="52" t="s">
        <v>1420</v>
      </c>
      <c r="O277" t="str">
        <f>VLOOKUP(Geral!M277,PNV!$A$2:$E$354,5,0)</f>
        <v>DUP</v>
      </c>
      <c r="P277" t="s">
        <v>1013</v>
      </c>
      <c r="Q277" s="4">
        <v>1</v>
      </c>
      <c r="R277" s="4">
        <v>16.7</v>
      </c>
      <c r="S277" s="4">
        <v>11.7</v>
      </c>
      <c r="T277" s="67">
        <f t="shared" si="208"/>
        <v>195.39</v>
      </c>
      <c r="U277" s="6">
        <f t="shared" si="198"/>
        <v>195.39</v>
      </c>
      <c r="V277" s="6">
        <f t="shared" si="199"/>
        <v>0</v>
      </c>
      <c r="W277" s="6">
        <f t="shared" si="200"/>
        <v>0</v>
      </c>
      <c r="X277" s="6">
        <f t="shared" si="201"/>
        <v>60.12</v>
      </c>
      <c r="Y277" s="72">
        <f t="shared" si="202"/>
        <v>195.39</v>
      </c>
      <c r="Z277" s="72">
        <f t="shared" si="203"/>
        <v>195.39</v>
      </c>
      <c r="AA277" s="67">
        <f t="shared" si="209"/>
        <v>255.51</v>
      </c>
      <c r="AB277" s="67">
        <f t="shared" si="210"/>
        <v>255.51</v>
      </c>
      <c r="AC277" s="4">
        <v>1</v>
      </c>
      <c r="AD277" s="4">
        <v>0</v>
      </c>
      <c r="AE277" s="4">
        <v>0</v>
      </c>
      <c r="AF277" s="4">
        <v>1</v>
      </c>
      <c r="AG277" s="4">
        <v>0</v>
      </c>
      <c r="AH277" s="4">
        <v>0</v>
      </c>
      <c r="AI277" s="4">
        <v>0</v>
      </c>
      <c r="AJ277" s="4">
        <v>1</v>
      </c>
      <c r="AK277" s="4">
        <v>0</v>
      </c>
      <c r="AL277" s="4">
        <v>0</v>
      </c>
      <c r="AM277" s="4">
        <v>0</v>
      </c>
      <c r="AN277" s="4" t="s">
        <v>608</v>
      </c>
      <c r="AO277" s="4">
        <v>5</v>
      </c>
      <c r="AP277" s="4">
        <v>30</v>
      </c>
      <c r="AQ277" s="4">
        <v>0</v>
      </c>
      <c r="AR277" s="4">
        <v>0</v>
      </c>
      <c r="AS277" s="4">
        <v>0</v>
      </c>
      <c r="AT277" s="4">
        <v>0</v>
      </c>
      <c r="AU277" s="4">
        <v>0</v>
      </c>
      <c r="AV277" s="4">
        <v>0</v>
      </c>
      <c r="AW277" s="4">
        <v>0</v>
      </c>
      <c r="AX277" s="4">
        <v>0</v>
      </c>
      <c r="AY277" s="4">
        <v>0</v>
      </c>
      <c r="AZ277" s="4">
        <v>0</v>
      </c>
      <c r="BA277" s="4">
        <v>0</v>
      </c>
      <c r="BB277" s="4">
        <v>0</v>
      </c>
      <c r="BC277" s="9">
        <f t="shared" si="211"/>
        <v>0</v>
      </c>
      <c r="BD277" s="4">
        <v>3</v>
      </c>
      <c r="BE277" s="14">
        <f t="shared" si="212"/>
        <v>0</v>
      </c>
      <c r="BF277" s="15">
        <f t="shared" si="204"/>
        <v>0</v>
      </c>
      <c r="BG277" s="14">
        <f t="shared" si="213"/>
        <v>0</v>
      </c>
      <c r="BH277" s="16">
        <f t="shared" si="205"/>
        <v>80.16</v>
      </c>
      <c r="BI277" s="14">
        <f t="shared" si="214"/>
        <v>0</v>
      </c>
      <c r="BJ277" s="14">
        <f t="shared" si="214"/>
        <v>0</v>
      </c>
      <c r="BK277" s="14">
        <f t="shared" si="214"/>
        <v>0</v>
      </c>
      <c r="BL277" s="17">
        <f t="shared" si="206"/>
        <v>3.34</v>
      </c>
      <c r="BM277" s="14">
        <f t="shared" si="236"/>
        <v>0</v>
      </c>
      <c r="BN277" s="14">
        <f t="shared" si="236"/>
        <v>30</v>
      </c>
      <c r="BO277" s="14">
        <f t="shared" si="236"/>
        <v>0</v>
      </c>
      <c r="BP277" s="14">
        <f t="shared" si="236"/>
        <v>0</v>
      </c>
      <c r="BQ277" s="14">
        <f t="shared" si="236"/>
        <v>5</v>
      </c>
      <c r="BR277" s="14">
        <f t="shared" si="236"/>
        <v>0</v>
      </c>
      <c r="BS277" s="14">
        <f t="shared" si="236"/>
        <v>0</v>
      </c>
      <c r="BT277" s="14">
        <f t="shared" si="236"/>
        <v>0</v>
      </c>
      <c r="BU277" s="14">
        <f t="shared" si="236"/>
        <v>0</v>
      </c>
      <c r="BV277" s="14">
        <f t="shared" si="236"/>
        <v>0</v>
      </c>
      <c r="BW277" s="14">
        <f t="shared" si="236"/>
        <v>0</v>
      </c>
      <c r="BX277" s="14">
        <f t="shared" si="236"/>
        <v>0</v>
      </c>
      <c r="BY277" s="14">
        <f t="shared" si="236"/>
        <v>0</v>
      </c>
      <c r="BZ277" s="14">
        <f t="shared" si="236"/>
        <v>0</v>
      </c>
      <c r="CA277" s="18">
        <f t="shared" si="215"/>
        <v>118.5</v>
      </c>
      <c r="CB277" s="40">
        <f t="shared" si="227"/>
        <v>0.83499999999999996</v>
      </c>
      <c r="CC277" s="39">
        <f t="shared" si="228"/>
        <v>2.0874999999999999</v>
      </c>
      <c r="CE277" s="39">
        <f t="shared" si="229"/>
        <v>4.008</v>
      </c>
      <c r="CF277" s="39">
        <f t="shared" si="230"/>
        <v>39.077999999999996</v>
      </c>
      <c r="CG277">
        <f t="shared" si="231"/>
        <v>0.78</v>
      </c>
      <c r="CI277">
        <f t="shared" si="232"/>
        <v>1.67</v>
      </c>
      <c r="CJ277" s="39">
        <f t="shared" si="233"/>
        <v>1.9539</v>
      </c>
      <c r="CK277" s="39">
        <f t="shared" si="234"/>
        <v>1.67</v>
      </c>
      <c r="CL277" s="39">
        <f t="shared" si="235"/>
        <v>0.39078000000000002</v>
      </c>
      <c r="CM277" s="83">
        <f t="shared" si="216"/>
        <v>4.2735042735042739E-3</v>
      </c>
      <c r="CN277" s="83">
        <f t="shared" si="217"/>
        <v>1.0683760683760684E-2</v>
      </c>
      <c r="CO277" s="83">
        <f t="shared" si="218"/>
        <v>0</v>
      </c>
      <c r="CP277" s="83">
        <f t="shared" si="219"/>
        <v>2.0512820512820513E-2</v>
      </c>
      <c r="CQ277" s="83">
        <f t="shared" si="220"/>
        <v>0.19999999999999998</v>
      </c>
      <c r="CR277" s="83">
        <f t="shared" si="221"/>
        <v>3.9920159680638728E-3</v>
      </c>
      <c r="CS277" s="83">
        <f t="shared" si="222"/>
        <v>0</v>
      </c>
      <c r="CT277" s="83">
        <f t="shared" si="223"/>
        <v>8.5470085470085479E-3</v>
      </c>
      <c r="CU277" s="83">
        <f t="shared" si="224"/>
        <v>0.01</v>
      </c>
      <c r="CV277" s="83">
        <f t="shared" si="225"/>
        <v>8.5470085470085479E-3</v>
      </c>
      <c r="CW277" s="83">
        <f t="shared" si="226"/>
        <v>2E-3</v>
      </c>
      <c r="CX277" s="124">
        <f t="shared" si="195"/>
        <v>0</v>
      </c>
      <c r="CY277" s="125">
        <f t="shared" si="196"/>
        <v>1</v>
      </c>
      <c r="CZ277" s="124">
        <f>VLOOKUP(K277,TU_Lote5!D:F,3,1)</f>
        <v>0</v>
      </c>
      <c r="DA277">
        <f t="shared" si="197"/>
        <v>11.7</v>
      </c>
    </row>
    <row r="278" spans="1:105" x14ac:dyDescent="0.25">
      <c r="A278">
        <v>5009</v>
      </c>
      <c r="B278">
        <v>344</v>
      </c>
      <c r="C278" t="s">
        <v>207</v>
      </c>
      <c r="D278" s="1">
        <v>41184.713379629633</v>
      </c>
      <c r="E278">
        <v>15</v>
      </c>
      <c r="F278" t="s">
        <v>625</v>
      </c>
      <c r="G278" t="s">
        <v>1119</v>
      </c>
      <c r="H278">
        <f t="shared" si="207"/>
        <v>1</v>
      </c>
      <c r="I278" t="s">
        <v>1501</v>
      </c>
      <c r="J278" t="s">
        <v>1003</v>
      </c>
      <c r="K278" s="65">
        <v>39.6</v>
      </c>
      <c r="L278" s="65"/>
      <c r="M278" t="s">
        <v>1227</v>
      </c>
      <c r="N278" s="52" t="s">
        <v>1420</v>
      </c>
      <c r="O278" t="str">
        <f>VLOOKUP(Geral!M278,PNV!$A$2:$E$354,5,0)</f>
        <v>DUP</v>
      </c>
      <c r="P278" t="s">
        <v>1013</v>
      </c>
      <c r="Q278" s="4">
        <v>1</v>
      </c>
      <c r="R278" s="4">
        <v>45</v>
      </c>
      <c r="S278" s="4">
        <v>10</v>
      </c>
      <c r="T278" s="67">
        <f t="shared" si="208"/>
        <v>450</v>
      </c>
      <c r="U278" s="6">
        <f t="shared" si="198"/>
        <v>517.5</v>
      </c>
      <c r="V278" s="6">
        <f t="shared" si="199"/>
        <v>0</v>
      </c>
      <c r="W278" s="6">
        <f t="shared" si="200"/>
        <v>0</v>
      </c>
      <c r="X278" s="6">
        <f t="shared" si="201"/>
        <v>162</v>
      </c>
      <c r="Y278" s="72">
        <f t="shared" si="202"/>
        <v>517.5</v>
      </c>
      <c r="Z278" s="72">
        <f t="shared" si="203"/>
        <v>517.5</v>
      </c>
      <c r="AA278" s="67">
        <f t="shared" si="209"/>
        <v>679.5</v>
      </c>
      <c r="AB278" s="67">
        <f t="shared" si="210"/>
        <v>679.5</v>
      </c>
      <c r="AC278" s="4">
        <v>0</v>
      </c>
      <c r="AD278" s="4">
        <v>1</v>
      </c>
      <c r="AE278" s="4">
        <v>0</v>
      </c>
      <c r="AF278" s="4">
        <v>0</v>
      </c>
      <c r="AG278" s="4">
        <v>0</v>
      </c>
      <c r="AH278" s="4">
        <v>1</v>
      </c>
      <c r="AI278" s="4">
        <v>0</v>
      </c>
      <c r="AJ278" s="4">
        <v>1</v>
      </c>
      <c r="AK278" s="4">
        <v>0</v>
      </c>
      <c r="AL278" s="4">
        <v>0</v>
      </c>
      <c r="AM278" s="4">
        <v>0</v>
      </c>
      <c r="AN278" s="4" t="s">
        <v>626</v>
      </c>
      <c r="AO278" s="4">
        <v>10</v>
      </c>
      <c r="AP278" s="4">
        <v>50</v>
      </c>
      <c r="AQ278" s="4">
        <v>50</v>
      </c>
      <c r="AR278" s="4">
        <v>90</v>
      </c>
      <c r="AS278" s="4">
        <v>0</v>
      </c>
      <c r="AT278" s="4">
        <v>0</v>
      </c>
      <c r="AU278" s="4">
        <v>0</v>
      </c>
      <c r="AV278" s="4">
        <v>90</v>
      </c>
      <c r="AW278" s="4">
        <v>0</v>
      </c>
      <c r="AX278" s="4">
        <v>0</v>
      </c>
      <c r="AY278" s="4">
        <v>90</v>
      </c>
      <c r="AZ278" s="4">
        <v>0</v>
      </c>
      <c r="BA278" s="4">
        <v>0</v>
      </c>
      <c r="BB278" s="4">
        <v>0</v>
      </c>
      <c r="BC278" s="9">
        <f t="shared" si="211"/>
        <v>67.5</v>
      </c>
      <c r="BD278" s="4">
        <v>2</v>
      </c>
      <c r="BE278" s="14">
        <f t="shared" si="212"/>
        <v>0</v>
      </c>
      <c r="BF278" s="15">
        <f t="shared" si="204"/>
        <v>0</v>
      </c>
      <c r="BG278" s="14">
        <f t="shared" si="213"/>
        <v>0</v>
      </c>
      <c r="BH278" s="16">
        <f t="shared" si="205"/>
        <v>216</v>
      </c>
      <c r="BI278" s="14">
        <f t="shared" si="214"/>
        <v>0</v>
      </c>
      <c r="BJ278" s="14">
        <f t="shared" si="214"/>
        <v>0</v>
      </c>
      <c r="BK278" s="14">
        <f t="shared" si="214"/>
        <v>0</v>
      </c>
      <c r="BL278" s="17">
        <f t="shared" si="206"/>
        <v>9</v>
      </c>
      <c r="BM278" s="14">
        <f t="shared" si="236"/>
        <v>0</v>
      </c>
      <c r="BN278" s="14">
        <f t="shared" si="236"/>
        <v>100</v>
      </c>
      <c r="BO278" s="14">
        <f t="shared" si="236"/>
        <v>90</v>
      </c>
      <c r="BP278" s="14">
        <f t="shared" si="236"/>
        <v>90</v>
      </c>
      <c r="BQ278" s="14">
        <f t="shared" si="236"/>
        <v>10</v>
      </c>
      <c r="BR278" s="14">
        <f t="shared" si="236"/>
        <v>0</v>
      </c>
      <c r="BS278" s="14">
        <f t="shared" si="236"/>
        <v>0</v>
      </c>
      <c r="BT278" s="14">
        <f t="shared" si="236"/>
        <v>0</v>
      </c>
      <c r="BU278" s="14">
        <f t="shared" si="236"/>
        <v>0</v>
      </c>
      <c r="BV278" s="14">
        <f t="shared" si="236"/>
        <v>0</v>
      </c>
      <c r="BW278" s="14">
        <f t="shared" si="236"/>
        <v>0</v>
      </c>
      <c r="BX278" s="14">
        <f t="shared" si="236"/>
        <v>90</v>
      </c>
      <c r="BY278" s="14">
        <f t="shared" si="236"/>
        <v>0</v>
      </c>
      <c r="BZ278" s="14">
        <f t="shared" si="236"/>
        <v>67.5</v>
      </c>
      <c r="CA278" s="18">
        <f t="shared" si="215"/>
        <v>672.5</v>
      </c>
      <c r="CB278" s="40">
        <f t="shared" si="227"/>
        <v>2.25</v>
      </c>
      <c r="CC278" s="39">
        <f t="shared" si="228"/>
        <v>5.625</v>
      </c>
      <c r="CE278" s="39">
        <f t="shared" si="229"/>
        <v>10.799999999999999</v>
      </c>
      <c r="CF278" s="39">
        <f t="shared" si="230"/>
        <v>90</v>
      </c>
      <c r="CG278">
        <f t="shared" si="231"/>
        <v>0.78</v>
      </c>
      <c r="CI278">
        <f t="shared" si="232"/>
        <v>4.5</v>
      </c>
      <c r="CJ278" s="39">
        <f t="shared" si="233"/>
        <v>4.5</v>
      </c>
      <c r="CK278" s="39">
        <f t="shared" si="234"/>
        <v>4.5</v>
      </c>
      <c r="CL278" s="39">
        <f t="shared" si="235"/>
        <v>0.9</v>
      </c>
      <c r="CM278" s="83">
        <f t="shared" si="216"/>
        <v>4.3478260869565218E-3</v>
      </c>
      <c r="CN278" s="83">
        <f t="shared" si="217"/>
        <v>1.0869565217391304E-2</v>
      </c>
      <c r="CO278" s="83">
        <f t="shared" si="218"/>
        <v>0</v>
      </c>
      <c r="CP278" s="83">
        <f t="shared" si="219"/>
        <v>2.0869565217391303E-2</v>
      </c>
      <c r="CQ278" s="83">
        <f t="shared" si="220"/>
        <v>0.17391304347826086</v>
      </c>
      <c r="CR278" s="83">
        <f t="shared" si="221"/>
        <v>1.5072463768115944E-3</v>
      </c>
      <c r="CS278" s="83">
        <f t="shared" si="222"/>
        <v>0</v>
      </c>
      <c r="CT278" s="83">
        <f t="shared" si="223"/>
        <v>8.6956521739130436E-3</v>
      </c>
      <c r="CU278" s="83">
        <f t="shared" si="224"/>
        <v>8.6956521739130436E-3</v>
      </c>
      <c r="CV278" s="83">
        <f t="shared" si="225"/>
        <v>8.6956521739130436E-3</v>
      </c>
      <c r="CW278" s="83">
        <f t="shared" si="226"/>
        <v>1.7391304347826088E-3</v>
      </c>
      <c r="CX278" s="124">
        <f t="shared" si="195"/>
        <v>1</v>
      </c>
      <c r="CY278" s="125">
        <f t="shared" si="196"/>
        <v>1</v>
      </c>
      <c r="CZ278" s="124">
        <f>VLOOKUP(K278,TU_Lote5!D:F,3,1)</f>
        <v>0</v>
      </c>
      <c r="DA278">
        <f t="shared" si="197"/>
        <v>11.5</v>
      </c>
    </row>
    <row r="279" spans="1:105" x14ac:dyDescent="0.25">
      <c r="A279">
        <v>5010</v>
      </c>
      <c r="B279">
        <v>345</v>
      </c>
      <c r="C279" t="s">
        <v>207</v>
      </c>
      <c r="D279" s="1">
        <v>41184.718888888892</v>
      </c>
      <c r="E279">
        <v>16</v>
      </c>
      <c r="F279" t="s">
        <v>627</v>
      </c>
      <c r="G279" t="s">
        <v>1119</v>
      </c>
      <c r="H279">
        <f t="shared" si="207"/>
        <v>1</v>
      </c>
      <c r="I279" t="s">
        <v>1501</v>
      </c>
      <c r="J279" t="s">
        <v>1003</v>
      </c>
      <c r="K279" s="65">
        <v>39.6</v>
      </c>
      <c r="L279" s="65"/>
      <c r="M279" t="s">
        <v>1227</v>
      </c>
      <c r="N279" s="52" t="s">
        <v>1420</v>
      </c>
      <c r="O279" t="str">
        <f>VLOOKUP(Geral!M279,PNV!$A$2:$E$354,5,0)</f>
        <v>DUP</v>
      </c>
      <c r="P279" t="s">
        <v>1013</v>
      </c>
      <c r="Q279" s="4">
        <v>1</v>
      </c>
      <c r="R279" s="4">
        <v>55</v>
      </c>
      <c r="S279" s="4">
        <v>11.3</v>
      </c>
      <c r="T279" s="67">
        <f t="shared" si="208"/>
        <v>621.5</v>
      </c>
      <c r="U279" s="6">
        <f t="shared" si="198"/>
        <v>632.5</v>
      </c>
      <c r="V279" s="6">
        <f t="shared" si="199"/>
        <v>0</v>
      </c>
      <c r="W279" s="6">
        <f t="shared" si="200"/>
        <v>0</v>
      </c>
      <c r="X279" s="6">
        <f t="shared" si="201"/>
        <v>198</v>
      </c>
      <c r="Y279" s="72">
        <f t="shared" si="202"/>
        <v>632.5</v>
      </c>
      <c r="Z279" s="72">
        <f t="shared" si="203"/>
        <v>632.5</v>
      </c>
      <c r="AA279" s="67">
        <f t="shared" si="209"/>
        <v>830.5</v>
      </c>
      <c r="AB279" s="67">
        <f t="shared" si="210"/>
        <v>830.5</v>
      </c>
      <c r="AC279" s="4">
        <v>0</v>
      </c>
      <c r="AD279" s="4">
        <v>1</v>
      </c>
      <c r="AE279" s="4">
        <v>0</v>
      </c>
      <c r="AF279" s="4">
        <v>0</v>
      </c>
      <c r="AG279" s="4">
        <v>0</v>
      </c>
      <c r="AH279" s="4">
        <v>1</v>
      </c>
      <c r="AI279" s="4">
        <v>0</v>
      </c>
      <c r="AJ279" s="4">
        <v>1</v>
      </c>
      <c r="AK279" s="4">
        <v>0</v>
      </c>
      <c r="AL279" s="4">
        <v>0</v>
      </c>
      <c r="AM279" s="4">
        <v>0</v>
      </c>
      <c r="AN279" s="4" t="s">
        <v>628</v>
      </c>
      <c r="AO279" s="4">
        <v>2</v>
      </c>
      <c r="AP279" s="4">
        <v>40</v>
      </c>
      <c r="AQ279" s="4">
        <v>0</v>
      </c>
      <c r="AR279" s="4">
        <v>0</v>
      </c>
      <c r="AS279" s="4">
        <v>0</v>
      </c>
      <c r="AT279" s="4">
        <v>0</v>
      </c>
      <c r="AU279" s="4">
        <v>0</v>
      </c>
      <c r="AV279" s="4">
        <v>0</v>
      </c>
      <c r="AW279" s="4">
        <v>0</v>
      </c>
      <c r="AX279" s="4">
        <v>0</v>
      </c>
      <c r="AY279" s="4">
        <v>0</v>
      </c>
      <c r="AZ279" s="4">
        <v>0</v>
      </c>
      <c r="BA279" s="4">
        <v>0</v>
      </c>
      <c r="BB279" s="4">
        <v>0</v>
      </c>
      <c r="BC279" s="9">
        <f t="shared" si="211"/>
        <v>10.999999999999961</v>
      </c>
      <c r="BD279" s="4">
        <v>3</v>
      </c>
      <c r="BE279" s="14">
        <f t="shared" si="212"/>
        <v>0</v>
      </c>
      <c r="BF279" s="15">
        <f t="shared" si="204"/>
        <v>0</v>
      </c>
      <c r="BG279" s="14">
        <f t="shared" si="213"/>
        <v>0</v>
      </c>
      <c r="BH279" s="16">
        <f t="shared" si="205"/>
        <v>264</v>
      </c>
      <c r="BI279" s="14">
        <f t="shared" si="214"/>
        <v>0</v>
      </c>
      <c r="BJ279" s="14">
        <f t="shared" si="214"/>
        <v>0</v>
      </c>
      <c r="BK279" s="14">
        <f t="shared" si="214"/>
        <v>0</v>
      </c>
      <c r="BL279" s="17">
        <f t="shared" si="206"/>
        <v>11</v>
      </c>
      <c r="BM279" s="14">
        <f t="shared" si="236"/>
        <v>0</v>
      </c>
      <c r="BN279" s="14">
        <f t="shared" si="236"/>
        <v>40</v>
      </c>
      <c r="BO279" s="14">
        <f t="shared" si="236"/>
        <v>0</v>
      </c>
      <c r="BP279" s="14">
        <f t="shared" si="236"/>
        <v>0</v>
      </c>
      <c r="BQ279" s="14">
        <f t="shared" si="236"/>
        <v>2</v>
      </c>
      <c r="BR279" s="14">
        <f t="shared" si="236"/>
        <v>0</v>
      </c>
      <c r="BS279" s="14">
        <f t="shared" si="236"/>
        <v>0</v>
      </c>
      <c r="BT279" s="14">
        <f t="shared" si="236"/>
        <v>0</v>
      </c>
      <c r="BU279" s="14">
        <f t="shared" si="236"/>
        <v>0</v>
      </c>
      <c r="BV279" s="14">
        <f t="shared" si="236"/>
        <v>0</v>
      </c>
      <c r="BW279" s="14">
        <f t="shared" si="236"/>
        <v>0</v>
      </c>
      <c r="BX279" s="14">
        <f t="shared" si="236"/>
        <v>0</v>
      </c>
      <c r="BY279" s="14">
        <f t="shared" si="236"/>
        <v>0</v>
      </c>
      <c r="BZ279" s="14">
        <f t="shared" si="236"/>
        <v>10.999999999999961</v>
      </c>
      <c r="CA279" s="18">
        <f t="shared" si="215"/>
        <v>327.99999999999994</v>
      </c>
      <c r="CB279" s="40">
        <f t="shared" si="227"/>
        <v>2.75</v>
      </c>
      <c r="CC279" s="39">
        <f t="shared" si="228"/>
        <v>6.875</v>
      </c>
      <c r="CE279" s="39">
        <f t="shared" si="229"/>
        <v>13.2</v>
      </c>
      <c r="CF279" s="39">
        <f t="shared" si="230"/>
        <v>124.30000000000001</v>
      </c>
      <c r="CG279">
        <f t="shared" si="231"/>
        <v>0.78</v>
      </c>
      <c r="CI279">
        <f t="shared" si="232"/>
        <v>5.5</v>
      </c>
      <c r="CJ279" s="39">
        <f t="shared" si="233"/>
        <v>6.2150000000000007</v>
      </c>
      <c r="CK279" s="39">
        <f t="shared" si="234"/>
        <v>5.5</v>
      </c>
      <c r="CL279" s="39">
        <f t="shared" si="235"/>
        <v>1.2430000000000003</v>
      </c>
      <c r="CM279" s="83">
        <f t="shared" si="216"/>
        <v>4.3478260869565218E-3</v>
      </c>
      <c r="CN279" s="83">
        <f t="shared" si="217"/>
        <v>1.0869565217391304E-2</v>
      </c>
      <c r="CO279" s="83">
        <f t="shared" si="218"/>
        <v>0</v>
      </c>
      <c r="CP279" s="83">
        <f t="shared" si="219"/>
        <v>2.0869565217391303E-2</v>
      </c>
      <c r="CQ279" s="83">
        <f t="shared" si="220"/>
        <v>0.1965217391304348</v>
      </c>
      <c r="CR279" s="83">
        <f t="shared" si="221"/>
        <v>1.233201581027668E-3</v>
      </c>
      <c r="CS279" s="83">
        <f t="shared" si="222"/>
        <v>0</v>
      </c>
      <c r="CT279" s="83">
        <f t="shared" si="223"/>
        <v>8.6956521739130436E-3</v>
      </c>
      <c r="CU279" s="83">
        <f t="shared" si="224"/>
        <v>9.8260869565217398E-3</v>
      </c>
      <c r="CV279" s="83">
        <f t="shared" si="225"/>
        <v>8.6956521739130436E-3</v>
      </c>
      <c r="CW279" s="83">
        <f t="shared" si="226"/>
        <v>1.9652173913043483E-3</v>
      </c>
      <c r="CX279" s="124">
        <f t="shared" si="195"/>
        <v>1</v>
      </c>
      <c r="CY279" s="125">
        <f t="shared" si="196"/>
        <v>1</v>
      </c>
      <c r="CZ279" s="124">
        <f>VLOOKUP(K279,TU_Lote5!D:F,3,1)</f>
        <v>0</v>
      </c>
      <c r="DA279">
        <f t="shared" si="197"/>
        <v>11.5</v>
      </c>
    </row>
    <row r="280" spans="1:105" x14ac:dyDescent="0.25">
      <c r="A280">
        <v>5011</v>
      </c>
      <c r="B280">
        <v>346</v>
      </c>
      <c r="C280" t="s">
        <v>207</v>
      </c>
      <c r="D280" s="1">
        <v>41185.398993055554</v>
      </c>
      <c r="E280">
        <v>17</v>
      </c>
      <c r="F280" t="s">
        <v>629</v>
      </c>
      <c r="G280" t="s">
        <v>1119</v>
      </c>
      <c r="H280">
        <f t="shared" si="207"/>
        <v>1</v>
      </c>
      <c r="I280" t="s">
        <v>1501</v>
      </c>
      <c r="J280" t="s">
        <v>1003</v>
      </c>
      <c r="K280" s="65">
        <v>47</v>
      </c>
      <c r="L280" s="65"/>
      <c r="M280" t="s">
        <v>1227</v>
      </c>
      <c r="N280" s="52" t="s">
        <v>1420</v>
      </c>
      <c r="O280" t="str">
        <f>VLOOKUP(Geral!M280,PNV!$A$2:$E$354,5,0)</f>
        <v>DUP</v>
      </c>
      <c r="P280" t="s">
        <v>1013</v>
      </c>
      <c r="Q280" s="4">
        <v>1</v>
      </c>
      <c r="R280" s="4">
        <v>112.1</v>
      </c>
      <c r="S280" s="4">
        <v>11.55</v>
      </c>
      <c r="T280" s="67">
        <f t="shared" si="208"/>
        <v>1294.7550000000001</v>
      </c>
      <c r="U280" s="6">
        <f t="shared" si="198"/>
        <v>1294.7550000000001</v>
      </c>
      <c r="V280" s="6">
        <f t="shared" si="199"/>
        <v>0</v>
      </c>
      <c r="W280" s="6">
        <f t="shared" si="200"/>
        <v>0</v>
      </c>
      <c r="X280" s="6">
        <f t="shared" si="201"/>
        <v>403.56</v>
      </c>
      <c r="Y280" s="72">
        <f t="shared" si="202"/>
        <v>1294.7550000000001</v>
      </c>
      <c r="Z280" s="72">
        <f t="shared" si="203"/>
        <v>1294.7550000000001</v>
      </c>
      <c r="AA280" s="67">
        <f t="shared" si="209"/>
        <v>1698.3150000000001</v>
      </c>
      <c r="AB280" s="67">
        <f t="shared" si="210"/>
        <v>1698.3150000000001</v>
      </c>
      <c r="AC280" s="4">
        <v>0</v>
      </c>
      <c r="AD280" s="4">
        <v>1</v>
      </c>
      <c r="AE280" s="4">
        <v>0</v>
      </c>
      <c r="AF280" s="4">
        <v>0</v>
      </c>
      <c r="AG280" s="4">
        <v>0</v>
      </c>
      <c r="AH280" s="4">
        <v>1</v>
      </c>
      <c r="AI280" s="4">
        <v>0</v>
      </c>
      <c r="AJ280" s="4">
        <v>1</v>
      </c>
      <c r="AK280" s="4">
        <v>0</v>
      </c>
      <c r="AL280" s="4">
        <v>0</v>
      </c>
      <c r="AM280" s="4">
        <v>0</v>
      </c>
      <c r="AN280" s="4" t="s">
        <v>630</v>
      </c>
      <c r="AO280" s="4">
        <v>1</v>
      </c>
      <c r="AP280" s="4">
        <v>20</v>
      </c>
      <c r="AQ280" s="4">
        <v>0</v>
      </c>
      <c r="AR280" s="4">
        <v>0</v>
      </c>
      <c r="AS280" s="4">
        <v>0</v>
      </c>
      <c r="AT280" s="4">
        <v>0</v>
      </c>
      <c r="AU280" s="4">
        <v>0</v>
      </c>
      <c r="AV280" s="4">
        <v>0</v>
      </c>
      <c r="AW280" s="4">
        <v>0</v>
      </c>
      <c r="AX280" s="4">
        <v>0</v>
      </c>
      <c r="AY280" s="4">
        <v>0</v>
      </c>
      <c r="AZ280" s="4">
        <v>0</v>
      </c>
      <c r="BA280" s="4">
        <v>0</v>
      </c>
      <c r="BB280" s="4">
        <v>0</v>
      </c>
      <c r="BC280" s="9">
        <f t="shared" si="211"/>
        <v>0</v>
      </c>
      <c r="BD280" s="4">
        <v>3</v>
      </c>
      <c r="BE280" s="14">
        <f t="shared" si="212"/>
        <v>0</v>
      </c>
      <c r="BF280" s="15">
        <f t="shared" si="204"/>
        <v>0</v>
      </c>
      <c r="BG280" s="14">
        <f t="shared" si="213"/>
        <v>0</v>
      </c>
      <c r="BH280" s="16">
        <f t="shared" si="205"/>
        <v>538.07999999999993</v>
      </c>
      <c r="BI280" s="14">
        <f t="shared" si="214"/>
        <v>0</v>
      </c>
      <c r="BJ280" s="14">
        <f t="shared" si="214"/>
        <v>0</v>
      </c>
      <c r="BK280" s="14">
        <f t="shared" si="214"/>
        <v>0</v>
      </c>
      <c r="BL280" s="17">
        <f t="shared" si="206"/>
        <v>22.42</v>
      </c>
      <c r="BM280" s="14">
        <f t="shared" si="236"/>
        <v>0</v>
      </c>
      <c r="BN280" s="14">
        <f t="shared" si="236"/>
        <v>20</v>
      </c>
      <c r="BO280" s="14">
        <f t="shared" si="236"/>
        <v>0</v>
      </c>
      <c r="BP280" s="14">
        <f t="shared" si="236"/>
        <v>0</v>
      </c>
      <c r="BQ280" s="14">
        <f t="shared" si="236"/>
        <v>1</v>
      </c>
      <c r="BR280" s="14">
        <f t="shared" si="236"/>
        <v>0</v>
      </c>
      <c r="BS280" s="14">
        <f t="shared" si="236"/>
        <v>0</v>
      </c>
      <c r="BT280" s="14">
        <f t="shared" si="236"/>
        <v>0</v>
      </c>
      <c r="BU280" s="14">
        <f t="shared" si="236"/>
        <v>0</v>
      </c>
      <c r="BV280" s="14">
        <f t="shared" si="236"/>
        <v>0</v>
      </c>
      <c r="BW280" s="14">
        <f t="shared" si="236"/>
        <v>0</v>
      </c>
      <c r="BX280" s="14">
        <f t="shared" si="236"/>
        <v>0</v>
      </c>
      <c r="BY280" s="14">
        <f t="shared" si="236"/>
        <v>0</v>
      </c>
      <c r="BZ280" s="14">
        <f t="shared" si="236"/>
        <v>0</v>
      </c>
      <c r="CA280" s="18">
        <f t="shared" si="215"/>
        <v>581.49999999999989</v>
      </c>
      <c r="CB280" s="40">
        <f t="shared" si="227"/>
        <v>5.6050000000000004</v>
      </c>
      <c r="CC280" s="39">
        <f t="shared" si="228"/>
        <v>14.012500000000001</v>
      </c>
      <c r="CE280" s="39">
        <f t="shared" si="229"/>
        <v>26.904</v>
      </c>
      <c r="CF280" s="39">
        <f t="shared" si="230"/>
        <v>258.95100000000002</v>
      </c>
      <c r="CG280">
        <f t="shared" si="231"/>
        <v>0.78</v>
      </c>
      <c r="CI280">
        <f t="shared" si="232"/>
        <v>11.21</v>
      </c>
      <c r="CJ280" s="39">
        <f t="shared" si="233"/>
        <v>12.947550000000001</v>
      </c>
      <c r="CK280" s="39">
        <f t="shared" si="234"/>
        <v>11.21</v>
      </c>
      <c r="CL280" s="39">
        <f t="shared" si="235"/>
        <v>2.5895100000000006</v>
      </c>
      <c r="CM280" s="83">
        <f t="shared" si="216"/>
        <v>4.329004329004329E-3</v>
      </c>
      <c r="CN280" s="83">
        <f t="shared" si="217"/>
        <v>1.0822510822510822E-2</v>
      </c>
      <c r="CO280" s="83">
        <f t="shared" si="218"/>
        <v>0</v>
      </c>
      <c r="CP280" s="83">
        <f t="shared" si="219"/>
        <v>2.0779220779220776E-2</v>
      </c>
      <c r="CQ280" s="83">
        <f t="shared" si="220"/>
        <v>0.2</v>
      </c>
      <c r="CR280" s="83">
        <f t="shared" si="221"/>
        <v>6.0243057566875587E-4</v>
      </c>
      <c r="CS280" s="83">
        <f t="shared" si="222"/>
        <v>0</v>
      </c>
      <c r="CT280" s="83">
        <f t="shared" si="223"/>
        <v>8.658008658008658E-3</v>
      </c>
      <c r="CU280" s="83">
        <f t="shared" si="224"/>
        <v>0.01</v>
      </c>
      <c r="CV280" s="83">
        <f t="shared" si="225"/>
        <v>8.658008658008658E-3</v>
      </c>
      <c r="CW280" s="83">
        <f t="shared" si="226"/>
        <v>2.0000000000000005E-3</v>
      </c>
      <c r="CX280" s="124">
        <f t="shared" si="195"/>
        <v>0</v>
      </c>
      <c r="CY280" s="125">
        <f t="shared" si="196"/>
        <v>1</v>
      </c>
      <c r="CZ280" s="124">
        <f>VLOOKUP(K280,TU_Lote5!D:F,3,1)</f>
        <v>0</v>
      </c>
      <c r="DA280">
        <f t="shared" si="197"/>
        <v>11.55</v>
      </c>
    </row>
    <row r="281" spans="1:105" x14ac:dyDescent="0.25">
      <c r="A281">
        <v>5012</v>
      </c>
      <c r="B281">
        <v>347</v>
      </c>
      <c r="C281" t="s">
        <v>207</v>
      </c>
      <c r="D281" s="1">
        <v>41185.406111111108</v>
      </c>
      <c r="E281">
        <v>18</v>
      </c>
      <c r="F281" t="s">
        <v>631</v>
      </c>
      <c r="G281" t="s">
        <v>1119</v>
      </c>
      <c r="H281">
        <f t="shared" si="207"/>
        <v>1</v>
      </c>
      <c r="I281" t="s">
        <v>1501</v>
      </c>
      <c r="J281" t="s">
        <v>1003</v>
      </c>
      <c r="K281" s="65">
        <v>47</v>
      </c>
      <c r="L281" s="65"/>
      <c r="M281" t="s">
        <v>1227</v>
      </c>
      <c r="N281" s="52" t="s">
        <v>1420</v>
      </c>
      <c r="O281" t="str">
        <f>VLOOKUP(Geral!M281,PNV!$A$2:$E$354,5,0)</f>
        <v>DUP</v>
      </c>
      <c r="P281" t="s">
        <v>1013</v>
      </c>
      <c r="Q281" s="4">
        <v>1</v>
      </c>
      <c r="R281" s="4">
        <v>110</v>
      </c>
      <c r="S281" s="4">
        <v>10</v>
      </c>
      <c r="T281" s="67">
        <f t="shared" si="208"/>
        <v>1100</v>
      </c>
      <c r="U281" s="6">
        <f t="shared" si="198"/>
        <v>1265</v>
      </c>
      <c r="V281" s="6">
        <f t="shared" si="199"/>
        <v>0</v>
      </c>
      <c r="W281" s="6">
        <f t="shared" si="200"/>
        <v>0</v>
      </c>
      <c r="X281" s="6">
        <f t="shared" si="201"/>
        <v>396</v>
      </c>
      <c r="Y281" s="72">
        <f t="shared" si="202"/>
        <v>1265</v>
      </c>
      <c r="Z281" s="72">
        <f t="shared" si="203"/>
        <v>1265</v>
      </c>
      <c r="AA281" s="67">
        <f t="shared" si="209"/>
        <v>1661</v>
      </c>
      <c r="AB281" s="67">
        <f t="shared" si="210"/>
        <v>1661</v>
      </c>
      <c r="AC281" s="4">
        <v>0</v>
      </c>
      <c r="AD281" s="4">
        <v>1</v>
      </c>
      <c r="AE281" s="4">
        <v>0</v>
      </c>
      <c r="AF281" s="4">
        <v>0</v>
      </c>
      <c r="AG281" s="4">
        <v>0</v>
      </c>
      <c r="AH281" s="4">
        <v>1</v>
      </c>
      <c r="AI281" s="4">
        <v>0</v>
      </c>
      <c r="AJ281" s="4">
        <v>1</v>
      </c>
      <c r="AK281" s="4">
        <v>0</v>
      </c>
      <c r="AL281" s="4">
        <v>0</v>
      </c>
      <c r="AM281" s="4">
        <v>0</v>
      </c>
      <c r="AN281" s="4" t="s">
        <v>632</v>
      </c>
      <c r="AO281" s="4">
        <v>4</v>
      </c>
      <c r="AP281" s="4">
        <v>150</v>
      </c>
      <c r="AQ281" s="4">
        <v>150</v>
      </c>
      <c r="AR281" s="4">
        <v>220</v>
      </c>
      <c r="AS281" s="4">
        <v>0</v>
      </c>
      <c r="AT281" s="4">
        <v>0</v>
      </c>
      <c r="AU281" s="4">
        <v>0</v>
      </c>
      <c r="AV281" s="4">
        <v>220</v>
      </c>
      <c r="AW281" s="4">
        <v>0</v>
      </c>
      <c r="AX281" s="4">
        <v>0</v>
      </c>
      <c r="AY281" s="4">
        <v>220</v>
      </c>
      <c r="AZ281" s="4">
        <v>0</v>
      </c>
      <c r="BA281" s="4">
        <v>0</v>
      </c>
      <c r="BB281" s="4">
        <v>0</v>
      </c>
      <c r="BC281" s="9">
        <f t="shared" si="211"/>
        <v>165</v>
      </c>
      <c r="BD281" s="4">
        <v>2</v>
      </c>
      <c r="BE281" s="14">
        <f t="shared" si="212"/>
        <v>0</v>
      </c>
      <c r="BF281" s="15">
        <f t="shared" si="204"/>
        <v>0</v>
      </c>
      <c r="BG281" s="14">
        <f t="shared" si="213"/>
        <v>0</v>
      </c>
      <c r="BH281" s="16">
        <f t="shared" si="205"/>
        <v>528</v>
      </c>
      <c r="BI281" s="14">
        <f t="shared" si="214"/>
        <v>0</v>
      </c>
      <c r="BJ281" s="14">
        <f t="shared" si="214"/>
        <v>0</v>
      </c>
      <c r="BK281" s="14">
        <f t="shared" si="214"/>
        <v>0</v>
      </c>
      <c r="BL281" s="17">
        <f t="shared" si="206"/>
        <v>22</v>
      </c>
      <c r="BM281" s="14">
        <f t="shared" si="236"/>
        <v>0</v>
      </c>
      <c r="BN281" s="14">
        <f t="shared" si="236"/>
        <v>300</v>
      </c>
      <c r="BO281" s="14">
        <f t="shared" si="236"/>
        <v>220</v>
      </c>
      <c r="BP281" s="14">
        <f t="shared" si="236"/>
        <v>220</v>
      </c>
      <c r="BQ281" s="14">
        <f t="shared" si="236"/>
        <v>4</v>
      </c>
      <c r="BR281" s="14">
        <f t="shared" si="236"/>
        <v>0</v>
      </c>
      <c r="BS281" s="14">
        <f t="shared" si="236"/>
        <v>0</v>
      </c>
      <c r="BT281" s="14">
        <f t="shared" si="236"/>
        <v>0</v>
      </c>
      <c r="BU281" s="14">
        <f t="shared" si="236"/>
        <v>0</v>
      </c>
      <c r="BV281" s="14">
        <f t="shared" si="236"/>
        <v>0</v>
      </c>
      <c r="BW281" s="14">
        <f t="shared" si="236"/>
        <v>0</v>
      </c>
      <c r="BX281" s="14">
        <f t="shared" si="236"/>
        <v>220</v>
      </c>
      <c r="BY281" s="14">
        <f t="shared" si="236"/>
        <v>0</v>
      </c>
      <c r="BZ281" s="14">
        <f t="shared" si="236"/>
        <v>165</v>
      </c>
      <c r="CA281" s="18">
        <f t="shared" si="215"/>
        <v>1679</v>
      </c>
      <c r="CB281" s="40">
        <f t="shared" si="227"/>
        <v>5.5</v>
      </c>
      <c r="CC281" s="39">
        <f t="shared" si="228"/>
        <v>13.75</v>
      </c>
      <c r="CE281" s="39">
        <f t="shared" si="229"/>
        <v>26.4</v>
      </c>
      <c r="CF281" s="39">
        <f t="shared" si="230"/>
        <v>220</v>
      </c>
      <c r="CG281">
        <f t="shared" si="231"/>
        <v>0.78</v>
      </c>
      <c r="CI281">
        <f t="shared" si="232"/>
        <v>11</v>
      </c>
      <c r="CJ281" s="39">
        <f t="shared" si="233"/>
        <v>11</v>
      </c>
      <c r="CK281" s="39">
        <f t="shared" si="234"/>
        <v>11</v>
      </c>
      <c r="CL281" s="39">
        <f t="shared" si="235"/>
        <v>2.2000000000000002</v>
      </c>
      <c r="CM281" s="83">
        <f t="shared" si="216"/>
        <v>4.3478260869565218E-3</v>
      </c>
      <c r="CN281" s="83">
        <f t="shared" si="217"/>
        <v>1.0869565217391304E-2</v>
      </c>
      <c r="CO281" s="83">
        <f t="shared" si="218"/>
        <v>0</v>
      </c>
      <c r="CP281" s="83">
        <f t="shared" si="219"/>
        <v>2.0869565217391303E-2</v>
      </c>
      <c r="CQ281" s="83">
        <f t="shared" si="220"/>
        <v>0.17391304347826086</v>
      </c>
      <c r="CR281" s="83">
        <f t="shared" si="221"/>
        <v>6.16600790513834E-4</v>
      </c>
      <c r="CS281" s="83">
        <f t="shared" si="222"/>
        <v>0</v>
      </c>
      <c r="CT281" s="83">
        <f t="shared" si="223"/>
        <v>8.6956521739130436E-3</v>
      </c>
      <c r="CU281" s="83">
        <f t="shared" si="224"/>
        <v>8.6956521739130436E-3</v>
      </c>
      <c r="CV281" s="83">
        <f t="shared" si="225"/>
        <v>8.6956521739130436E-3</v>
      </c>
      <c r="CW281" s="83">
        <f t="shared" si="226"/>
        <v>1.7391304347826088E-3</v>
      </c>
      <c r="CX281" s="124">
        <f t="shared" si="195"/>
        <v>1</v>
      </c>
      <c r="CY281" s="125">
        <f t="shared" si="196"/>
        <v>1</v>
      </c>
      <c r="CZ281" s="124">
        <f>VLOOKUP(K281,TU_Lote5!D:F,3,1)</f>
        <v>0</v>
      </c>
      <c r="DA281">
        <f t="shared" si="197"/>
        <v>11.5</v>
      </c>
    </row>
    <row r="282" spans="1:105" x14ac:dyDescent="0.25">
      <c r="A282">
        <v>5085</v>
      </c>
      <c r="B282">
        <v>423</v>
      </c>
      <c r="C282" t="s">
        <v>207</v>
      </c>
      <c r="D282" s="1">
        <v>41200.681921296295</v>
      </c>
      <c r="E282">
        <v>94</v>
      </c>
      <c r="F282" t="s">
        <v>758</v>
      </c>
      <c r="G282" t="s">
        <v>1119</v>
      </c>
      <c r="H282">
        <f t="shared" si="207"/>
        <v>1</v>
      </c>
      <c r="I282" t="s">
        <v>1499</v>
      </c>
      <c r="J282" t="s">
        <v>1002</v>
      </c>
      <c r="K282" s="65">
        <v>58.3</v>
      </c>
      <c r="L282" s="65"/>
      <c r="M282" t="s">
        <v>1191</v>
      </c>
      <c r="N282" s="52" t="s">
        <v>1420</v>
      </c>
      <c r="O282" t="str">
        <f>VLOOKUP(Geral!M282,PNV!$A$2:$E$354,5,0)</f>
        <v>DUP</v>
      </c>
      <c r="P282" t="s">
        <v>1013</v>
      </c>
      <c r="Q282" s="4">
        <v>1</v>
      </c>
      <c r="R282" s="4">
        <v>36.1</v>
      </c>
      <c r="S282" s="4">
        <v>10.8</v>
      </c>
      <c r="T282" s="67">
        <f t="shared" si="208"/>
        <v>389.88000000000005</v>
      </c>
      <c r="U282" s="6">
        <f t="shared" si="198"/>
        <v>415.15000000000003</v>
      </c>
      <c r="V282" s="6">
        <f t="shared" si="199"/>
        <v>0</v>
      </c>
      <c r="W282" s="6">
        <f t="shared" si="200"/>
        <v>0</v>
      </c>
      <c r="X282" s="6">
        <f t="shared" si="201"/>
        <v>129.96</v>
      </c>
      <c r="Y282" s="72">
        <f t="shared" si="202"/>
        <v>415.15000000000003</v>
      </c>
      <c r="Z282" s="72">
        <f t="shared" si="203"/>
        <v>415.15000000000003</v>
      </c>
      <c r="AA282" s="67">
        <f t="shared" si="209"/>
        <v>545.11</v>
      </c>
      <c r="AB282" s="67">
        <f t="shared" si="210"/>
        <v>545.11</v>
      </c>
      <c r="AC282" s="4">
        <v>1</v>
      </c>
      <c r="AD282" s="4">
        <v>0</v>
      </c>
      <c r="AE282" s="4">
        <v>0</v>
      </c>
      <c r="AF282" s="4">
        <v>0</v>
      </c>
      <c r="AG282" s="4">
        <v>0</v>
      </c>
      <c r="AH282" s="4">
        <v>1</v>
      </c>
      <c r="AI282" s="4">
        <v>0</v>
      </c>
      <c r="AJ282" s="4">
        <v>1</v>
      </c>
      <c r="AK282" s="4">
        <v>0</v>
      </c>
      <c r="AL282" s="4">
        <v>0</v>
      </c>
      <c r="AM282" s="4">
        <v>0</v>
      </c>
      <c r="AN282" s="4" t="s">
        <v>759</v>
      </c>
      <c r="AO282" s="4">
        <v>0</v>
      </c>
      <c r="AP282" s="4">
        <v>50</v>
      </c>
      <c r="AQ282" s="4">
        <v>0</v>
      </c>
      <c r="AR282" s="4">
        <v>0</v>
      </c>
      <c r="AS282" s="4">
        <v>0</v>
      </c>
      <c r="AT282" s="4">
        <v>0</v>
      </c>
      <c r="AU282" s="4">
        <v>0</v>
      </c>
      <c r="AV282" s="4">
        <v>0</v>
      </c>
      <c r="AW282" s="4">
        <v>0</v>
      </c>
      <c r="AX282" s="4">
        <v>0</v>
      </c>
      <c r="AY282" s="4">
        <v>0</v>
      </c>
      <c r="AZ282" s="4">
        <v>0</v>
      </c>
      <c r="BA282" s="4">
        <v>0</v>
      </c>
      <c r="BB282" s="4">
        <v>0</v>
      </c>
      <c r="BC282" s="9">
        <f t="shared" si="211"/>
        <v>25.269999999999975</v>
      </c>
      <c r="BD282" s="4">
        <v>2</v>
      </c>
      <c r="BE282" s="14">
        <f t="shared" si="212"/>
        <v>0</v>
      </c>
      <c r="BF282" s="15">
        <f t="shared" si="204"/>
        <v>0</v>
      </c>
      <c r="BG282" s="14">
        <f t="shared" si="213"/>
        <v>0</v>
      </c>
      <c r="BH282" s="16">
        <f t="shared" si="205"/>
        <v>173.28</v>
      </c>
      <c r="BI282" s="14">
        <f t="shared" si="214"/>
        <v>0</v>
      </c>
      <c r="BJ282" s="14">
        <f t="shared" si="214"/>
        <v>0</v>
      </c>
      <c r="BK282" s="14">
        <f t="shared" si="214"/>
        <v>0</v>
      </c>
      <c r="BL282" s="17">
        <f t="shared" si="206"/>
        <v>7.2200000000000006</v>
      </c>
      <c r="BM282" s="14">
        <f t="shared" si="236"/>
        <v>0</v>
      </c>
      <c r="BN282" s="14">
        <f t="shared" si="236"/>
        <v>50</v>
      </c>
      <c r="BO282" s="14">
        <f t="shared" si="236"/>
        <v>0</v>
      </c>
      <c r="BP282" s="14">
        <f t="shared" si="236"/>
        <v>0</v>
      </c>
      <c r="BQ282" s="14">
        <f t="shared" si="236"/>
        <v>0</v>
      </c>
      <c r="BR282" s="14">
        <f t="shared" si="236"/>
        <v>0</v>
      </c>
      <c r="BS282" s="14">
        <f t="shared" si="236"/>
        <v>0</v>
      </c>
      <c r="BT282" s="14">
        <f t="shared" si="236"/>
        <v>0</v>
      </c>
      <c r="BU282" s="14">
        <f t="shared" si="236"/>
        <v>0</v>
      </c>
      <c r="BV282" s="14">
        <f t="shared" si="236"/>
        <v>0</v>
      </c>
      <c r="BW282" s="14">
        <f t="shared" si="236"/>
        <v>0</v>
      </c>
      <c r="BX282" s="14">
        <f t="shared" si="236"/>
        <v>0</v>
      </c>
      <c r="BY282" s="14">
        <f t="shared" si="236"/>
        <v>0</v>
      </c>
      <c r="BZ282" s="14">
        <f t="shared" si="236"/>
        <v>25.269999999999975</v>
      </c>
      <c r="CA282" s="18">
        <f t="shared" si="215"/>
        <v>255.76999999999998</v>
      </c>
      <c r="CB282" s="40">
        <f t="shared" si="227"/>
        <v>1.8050000000000002</v>
      </c>
      <c r="CC282" s="39">
        <f t="shared" si="228"/>
        <v>4.5125000000000002</v>
      </c>
      <c r="CE282" s="39">
        <f t="shared" si="229"/>
        <v>8.6639999999999997</v>
      </c>
      <c r="CF282" s="39">
        <f t="shared" si="230"/>
        <v>77.976000000000013</v>
      </c>
      <c r="CG282">
        <f t="shared" si="231"/>
        <v>0.78</v>
      </c>
      <c r="CI282">
        <f t="shared" si="232"/>
        <v>3.6100000000000003</v>
      </c>
      <c r="CJ282" s="39">
        <f t="shared" si="233"/>
        <v>3.8988000000000009</v>
      </c>
      <c r="CK282" s="39">
        <f t="shared" si="234"/>
        <v>3.6100000000000003</v>
      </c>
      <c r="CL282" s="39">
        <f t="shared" si="235"/>
        <v>0.77976000000000023</v>
      </c>
      <c r="CM282" s="83">
        <f t="shared" si="216"/>
        <v>4.3478260869565218E-3</v>
      </c>
      <c r="CN282" s="83">
        <f t="shared" si="217"/>
        <v>1.0869565217391304E-2</v>
      </c>
      <c r="CO282" s="83">
        <f t="shared" si="218"/>
        <v>0</v>
      </c>
      <c r="CP282" s="83">
        <f t="shared" si="219"/>
        <v>2.0869565217391303E-2</v>
      </c>
      <c r="CQ282" s="83">
        <f t="shared" si="220"/>
        <v>0.18782608695652175</v>
      </c>
      <c r="CR282" s="83">
        <f t="shared" si="221"/>
        <v>1.878838973864868E-3</v>
      </c>
      <c r="CS282" s="83">
        <f t="shared" si="222"/>
        <v>0</v>
      </c>
      <c r="CT282" s="83">
        <f t="shared" si="223"/>
        <v>8.6956521739130436E-3</v>
      </c>
      <c r="CU282" s="83">
        <f t="shared" si="224"/>
        <v>9.3913043478260887E-3</v>
      </c>
      <c r="CV282" s="83">
        <f t="shared" si="225"/>
        <v>8.6956521739130436E-3</v>
      </c>
      <c r="CW282" s="83">
        <f t="shared" si="226"/>
        <v>1.8782608695652179E-3</v>
      </c>
      <c r="CX282" s="124">
        <f t="shared" si="195"/>
        <v>1</v>
      </c>
      <c r="CY282" s="125">
        <f t="shared" si="196"/>
        <v>1</v>
      </c>
      <c r="CZ282" s="124">
        <f>VLOOKUP(K282,TU_Lote5!D:F,3,1)</f>
        <v>0</v>
      </c>
      <c r="DA282">
        <f t="shared" si="197"/>
        <v>11.5</v>
      </c>
    </row>
    <row r="283" spans="1:105" x14ac:dyDescent="0.25">
      <c r="A283">
        <v>5086</v>
      </c>
      <c r="B283">
        <v>424</v>
      </c>
      <c r="C283" t="s">
        <v>207</v>
      </c>
      <c r="D283" s="1">
        <v>41200.691087962965</v>
      </c>
      <c r="E283">
        <v>95</v>
      </c>
      <c r="F283" t="s">
        <v>760</v>
      </c>
      <c r="G283" t="s">
        <v>1119</v>
      </c>
      <c r="H283">
        <f t="shared" si="207"/>
        <v>1</v>
      </c>
      <c r="I283" t="s">
        <v>1499</v>
      </c>
      <c r="J283" t="s">
        <v>1002</v>
      </c>
      <c r="K283" s="65">
        <v>58.3</v>
      </c>
      <c r="L283" s="65"/>
      <c r="M283" t="s">
        <v>1191</v>
      </c>
      <c r="N283" s="52" t="s">
        <v>1420</v>
      </c>
      <c r="O283" t="str">
        <f>VLOOKUP(Geral!M283,PNV!$A$2:$E$354,5,0)</f>
        <v>DUP</v>
      </c>
      <c r="P283" t="s">
        <v>1013</v>
      </c>
      <c r="Q283" s="4">
        <v>1</v>
      </c>
      <c r="R283" s="4">
        <v>37.700000000000003</v>
      </c>
      <c r="S283" s="4">
        <v>10.8</v>
      </c>
      <c r="T283" s="67">
        <f t="shared" si="208"/>
        <v>407.16000000000008</v>
      </c>
      <c r="U283" s="6">
        <f t="shared" si="198"/>
        <v>433.55</v>
      </c>
      <c r="V283" s="6">
        <f t="shared" si="199"/>
        <v>0</v>
      </c>
      <c r="W283" s="6">
        <f t="shared" si="200"/>
        <v>0</v>
      </c>
      <c r="X283" s="6">
        <f t="shared" si="201"/>
        <v>135.72000000000003</v>
      </c>
      <c r="Y283" s="72">
        <f t="shared" si="202"/>
        <v>433.55</v>
      </c>
      <c r="Z283" s="72">
        <f t="shared" si="203"/>
        <v>433.55</v>
      </c>
      <c r="AA283" s="67">
        <f t="shared" si="209"/>
        <v>569.27</v>
      </c>
      <c r="AB283" s="67">
        <f t="shared" si="210"/>
        <v>569.27</v>
      </c>
      <c r="AC283" s="4">
        <v>1</v>
      </c>
      <c r="AD283" s="4">
        <v>0</v>
      </c>
      <c r="AE283" s="4">
        <v>0</v>
      </c>
      <c r="AF283" s="4">
        <v>0</v>
      </c>
      <c r="AG283" s="4">
        <v>0</v>
      </c>
      <c r="AH283" s="4">
        <v>1</v>
      </c>
      <c r="AI283" s="4">
        <v>0</v>
      </c>
      <c r="AJ283" s="4">
        <v>1</v>
      </c>
      <c r="AK283" s="4">
        <v>0</v>
      </c>
      <c r="AL283" s="4">
        <v>0</v>
      </c>
      <c r="AM283" s="4">
        <v>0</v>
      </c>
      <c r="AN283" s="4" t="s">
        <v>761</v>
      </c>
      <c r="AO283" s="4">
        <v>1</v>
      </c>
      <c r="AP283" s="4">
        <v>0</v>
      </c>
      <c r="AQ283" s="4">
        <v>0</v>
      </c>
      <c r="AR283" s="4">
        <v>0</v>
      </c>
      <c r="AS283" s="4">
        <v>0</v>
      </c>
      <c r="AT283" s="4">
        <v>0</v>
      </c>
      <c r="AU283" s="4">
        <v>0</v>
      </c>
      <c r="AV283" s="4">
        <v>0</v>
      </c>
      <c r="AW283" s="4">
        <v>0</v>
      </c>
      <c r="AX283" s="4">
        <v>0</v>
      </c>
      <c r="AY283" s="4">
        <v>0</v>
      </c>
      <c r="AZ283" s="4">
        <v>0</v>
      </c>
      <c r="BA283" s="4">
        <v>0</v>
      </c>
      <c r="BB283" s="4">
        <v>0</v>
      </c>
      <c r="BC283" s="9">
        <f t="shared" si="211"/>
        <v>26.389999999999976</v>
      </c>
      <c r="BD283" s="4">
        <v>5</v>
      </c>
      <c r="BE283" s="14">
        <f t="shared" si="212"/>
        <v>0</v>
      </c>
      <c r="BF283" s="15">
        <f t="shared" si="204"/>
        <v>0</v>
      </c>
      <c r="BG283" s="14">
        <f t="shared" si="213"/>
        <v>0</v>
      </c>
      <c r="BH283" s="16">
        <f t="shared" si="205"/>
        <v>180.96</v>
      </c>
      <c r="BI283" s="14">
        <f t="shared" si="214"/>
        <v>0</v>
      </c>
      <c r="BJ283" s="14">
        <f t="shared" si="214"/>
        <v>0</v>
      </c>
      <c r="BK283" s="14">
        <f t="shared" si="214"/>
        <v>0</v>
      </c>
      <c r="BL283" s="17">
        <f t="shared" si="206"/>
        <v>7.5400000000000009</v>
      </c>
      <c r="BM283" s="14">
        <f t="shared" si="236"/>
        <v>0</v>
      </c>
      <c r="BN283" s="14">
        <f t="shared" si="236"/>
        <v>0</v>
      </c>
      <c r="BO283" s="14">
        <f t="shared" si="236"/>
        <v>0</v>
      </c>
      <c r="BP283" s="14">
        <f t="shared" si="236"/>
        <v>0</v>
      </c>
      <c r="BQ283" s="14">
        <f t="shared" si="236"/>
        <v>1</v>
      </c>
      <c r="BR283" s="14">
        <f t="shared" si="236"/>
        <v>0</v>
      </c>
      <c r="BS283" s="14">
        <f t="shared" si="236"/>
        <v>0</v>
      </c>
      <c r="BT283" s="14">
        <f t="shared" si="236"/>
        <v>0</v>
      </c>
      <c r="BU283" s="14">
        <f t="shared" si="236"/>
        <v>0</v>
      </c>
      <c r="BV283" s="14">
        <f t="shared" si="236"/>
        <v>0</v>
      </c>
      <c r="BW283" s="14">
        <f t="shared" si="236"/>
        <v>0</v>
      </c>
      <c r="BX283" s="14">
        <f t="shared" si="236"/>
        <v>0</v>
      </c>
      <c r="BY283" s="14">
        <f t="shared" si="236"/>
        <v>0</v>
      </c>
      <c r="BZ283" s="14">
        <f t="shared" si="236"/>
        <v>26.389999999999976</v>
      </c>
      <c r="CA283" s="18">
        <f t="shared" si="215"/>
        <v>215.89</v>
      </c>
      <c r="CB283" s="40">
        <f t="shared" si="227"/>
        <v>1.8850000000000002</v>
      </c>
      <c r="CC283" s="39">
        <f t="shared" si="228"/>
        <v>4.7125000000000004</v>
      </c>
      <c r="CE283" s="39">
        <f t="shared" si="229"/>
        <v>9.048</v>
      </c>
      <c r="CF283" s="39">
        <f t="shared" si="230"/>
        <v>81.432000000000016</v>
      </c>
      <c r="CG283">
        <f t="shared" si="231"/>
        <v>0.78</v>
      </c>
      <c r="CI283">
        <f t="shared" si="232"/>
        <v>3.7700000000000005</v>
      </c>
      <c r="CJ283" s="39">
        <f t="shared" si="233"/>
        <v>4.071600000000001</v>
      </c>
      <c r="CK283" s="39">
        <f t="shared" si="234"/>
        <v>3.7700000000000005</v>
      </c>
      <c r="CL283" s="39">
        <f t="shared" si="235"/>
        <v>0.81432000000000027</v>
      </c>
      <c r="CM283" s="83">
        <f t="shared" si="216"/>
        <v>4.3478260869565218E-3</v>
      </c>
      <c r="CN283" s="83">
        <f t="shared" si="217"/>
        <v>1.0869565217391304E-2</v>
      </c>
      <c r="CO283" s="83">
        <f t="shared" si="218"/>
        <v>0</v>
      </c>
      <c r="CP283" s="83">
        <f t="shared" si="219"/>
        <v>2.0869565217391303E-2</v>
      </c>
      <c r="CQ283" s="83">
        <f t="shared" si="220"/>
        <v>0.18782608695652178</v>
      </c>
      <c r="CR283" s="83">
        <f t="shared" si="221"/>
        <v>1.7991004497751124E-3</v>
      </c>
      <c r="CS283" s="83">
        <f t="shared" si="222"/>
        <v>0</v>
      </c>
      <c r="CT283" s="83">
        <f t="shared" si="223"/>
        <v>8.6956521739130436E-3</v>
      </c>
      <c r="CU283" s="83">
        <f t="shared" si="224"/>
        <v>9.3913043478260887E-3</v>
      </c>
      <c r="CV283" s="83">
        <f t="shared" si="225"/>
        <v>8.6956521739130436E-3</v>
      </c>
      <c r="CW283" s="83">
        <f t="shared" si="226"/>
        <v>1.8782608695652179E-3</v>
      </c>
      <c r="CX283" s="124">
        <f t="shared" si="195"/>
        <v>1</v>
      </c>
      <c r="CY283" s="125">
        <f t="shared" si="196"/>
        <v>1</v>
      </c>
      <c r="CZ283" s="124">
        <f>VLOOKUP(K283,TU_Lote5!D:F,3,1)</f>
        <v>0</v>
      </c>
      <c r="DA283">
        <f t="shared" si="197"/>
        <v>11.5</v>
      </c>
    </row>
    <row r="284" spans="1:105" x14ac:dyDescent="0.25">
      <c r="A284">
        <v>5087</v>
      </c>
      <c r="B284">
        <v>425</v>
      </c>
      <c r="C284" t="s">
        <v>207</v>
      </c>
      <c r="D284" s="1">
        <v>41200.712152777778</v>
      </c>
      <c r="E284">
        <v>96</v>
      </c>
      <c r="F284" t="s">
        <v>762</v>
      </c>
      <c r="G284" t="s">
        <v>1119</v>
      </c>
      <c r="H284">
        <f t="shared" si="207"/>
        <v>1</v>
      </c>
      <c r="I284" t="s">
        <v>1499</v>
      </c>
      <c r="J284" t="s">
        <v>1002</v>
      </c>
      <c r="K284" s="65">
        <v>65.3</v>
      </c>
      <c r="L284" s="65"/>
      <c r="M284" t="s">
        <v>1192</v>
      </c>
      <c r="N284" t="str">
        <f>VLOOKUP(Geral!M284,PNV!$A$2:$E$354,2,0)</f>
        <v>PAV</v>
      </c>
      <c r="O284" t="str">
        <f>VLOOKUP(Geral!M284,PNV!$A$2:$E$354,5,0)</f>
        <v>PAV</v>
      </c>
      <c r="P284" t="s">
        <v>1013</v>
      </c>
      <c r="Q284" s="4">
        <v>2</v>
      </c>
      <c r="R284" s="4">
        <v>20</v>
      </c>
      <c r="S284" s="4">
        <v>12.8</v>
      </c>
      <c r="T284" s="67">
        <f t="shared" si="208"/>
        <v>256</v>
      </c>
      <c r="U284" s="6">
        <f t="shared" si="198"/>
        <v>256</v>
      </c>
      <c r="V284" s="6">
        <f t="shared" si="199"/>
        <v>260</v>
      </c>
      <c r="W284" s="6">
        <f t="shared" si="200"/>
        <v>260</v>
      </c>
      <c r="X284" s="6">
        <f t="shared" si="201"/>
        <v>144</v>
      </c>
      <c r="Y284" s="72">
        <f t="shared" si="202"/>
        <v>512</v>
      </c>
      <c r="Z284" s="72">
        <f t="shared" si="203"/>
        <v>512</v>
      </c>
      <c r="AA284" s="67">
        <f t="shared" si="209"/>
        <v>656</v>
      </c>
      <c r="AB284" s="67">
        <f t="shared" si="210"/>
        <v>656</v>
      </c>
      <c r="AC284" s="4">
        <v>1</v>
      </c>
      <c r="AD284" s="4">
        <v>0</v>
      </c>
      <c r="AE284" s="4">
        <v>0</v>
      </c>
      <c r="AF284" s="4">
        <v>0</v>
      </c>
      <c r="AG284" s="4">
        <v>1</v>
      </c>
      <c r="AH284" s="4">
        <v>0</v>
      </c>
      <c r="AI284" s="4">
        <v>0</v>
      </c>
      <c r="AJ284" s="4">
        <v>0</v>
      </c>
      <c r="AK284" s="4">
        <v>1</v>
      </c>
      <c r="AL284" s="4">
        <v>0</v>
      </c>
      <c r="AM284" s="4">
        <v>0</v>
      </c>
      <c r="AN284" s="4" t="s">
        <v>763</v>
      </c>
      <c r="AO284" s="4">
        <v>0</v>
      </c>
      <c r="AP284" s="4">
        <v>0</v>
      </c>
      <c r="AQ284" s="4">
        <v>0</v>
      </c>
      <c r="AR284" s="4">
        <v>0</v>
      </c>
      <c r="AS284" s="4">
        <v>0</v>
      </c>
      <c r="AT284" s="4">
        <v>0</v>
      </c>
      <c r="AU284" s="4">
        <v>0</v>
      </c>
      <c r="AV284" s="4">
        <v>0</v>
      </c>
      <c r="AW284" s="4">
        <v>0</v>
      </c>
      <c r="AX284" s="4">
        <v>0</v>
      </c>
      <c r="AY284" s="4">
        <v>0</v>
      </c>
      <c r="AZ284" s="4">
        <v>0</v>
      </c>
      <c r="BA284" s="4">
        <v>0</v>
      </c>
      <c r="BB284" s="4">
        <v>0</v>
      </c>
      <c r="BC284" s="9">
        <f t="shared" si="211"/>
        <v>0</v>
      </c>
      <c r="BD284" s="4">
        <v>5</v>
      </c>
      <c r="BE284" s="14">
        <f t="shared" si="212"/>
        <v>0</v>
      </c>
      <c r="BF284" s="15">
        <f t="shared" si="204"/>
        <v>3.6000000000000014</v>
      </c>
      <c r="BG284" s="14">
        <f t="shared" si="213"/>
        <v>0</v>
      </c>
      <c r="BH284" s="16">
        <f t="shared" si="205"/>
        <v>96</v>
      </c>
      <c r="BI284" s="14">
        <f t="shared" si="214"/>
        <v>0</v>
      </c>
      <c r="BJ284" s="14">
        <f t="shared" si="214"/>
        <v>0</v>
      </c>
      <c r="BK284" s="14">
        <f t="shared" si="214"/>
        <v>0</v>
      </c>
      <c r="BL284" s="17">
        <f t="shared" si="206"/>
        <v>4</v>
      </c>
      <c r="BM284" s="14">
        <f t="shared" si="236"/>
        <v>0</v>
      </c>
      <c r="BN284" s="14">
        <f t="shared" si="236"/>
        <v>0</v>
      </c>
      <c r="BO284" s="14">
        <f t="shared" si="236"/>
        <v>0</v>
      </c>
      <c r="BP284" s="14">
        <f t="shared" si="236"/>
        <v>0</v>
      </c>
      <c r="BQ284" s="14">
        <f t="shared" si="236"/>
        <v>0</v>
      </c>
      <c r="BR284" s="14">
        <f t="shared" si="236"/>
        <v>0</v>
      </c>
      <c r="BS284" s="14">
        <f t="shared" si="236"/>
        <v>0</v>
      </c>
      <c r="BT284" s="14">
        <f t="shared" si="236"/>
        <v>0</v>
      </c>
      <c r="BU284" s="14">
        <f t="shared" si="236"/>
        <v>0</v>
      </c>
      <c r="BV284" s="14">
        <f t="shared" si="236"/>
        <v>0</v>
      </c>
      <c r="BW284" s="14">
        <f t="shared" si="236"/>
        <v>0</v>
      </c>
      <c r="BX284" s="14">
        <f t="shared" si="236"/>
        <v>0</v>
      </c>
      <c r="BY284" s="14">
        <f t="shared" si="236"/>
        <v>0</v>
      </c>
      <c r="BZ284" s="14">
        <f t="shared" si="236"/>
        <v>0</v>
      </c>
      <c r="CA284" s="18">
        <f t="shared" si="215"/>
        <v>103.6</v>
      </c>
      <c r="CB284" s="40">
        <f t="shared" si="227"/>
        <v>1</v>
      </c>
      <c r="CC284" s="39">
        <f t="shared" si="228"/>
        <v>2.5</v>
      </c>
      <c r="CE284" s="39">
        <f t="shared" si="229"/>
        <v>4.8</v>
      </c>
      <c r="CF284" s="39">
        <f t="shared" si="230"/>
        <v>51.2</v>
      </c>
      <c r="CG284">
        <f t="shared" si="231"/>
        <v>0.78</v>
      </c>
      <c r="CI284">
        <f t="shared" si="232"/>
        <v>2</v>
      </c>
      <c r="CJ284" s="39">
        <f t="shared" si="233"/>
        <v>2.5600000000000005</v>
      </c>
      <c r="CK284" s="39">
        <f t="shared" si="234"/>
        <v>2</v>
      </c>
      <c r="CL284" s="39">
        <f t="shared" si="235"/>
        <v>0.51200000000000012</v>
      </c>
      <c r="CM284" s="83">
        <f t="shared" si="216"/>
        <v>3.90625E-3</v>
      </c>
      <c r="CN284" s="83">
        <f t="shared" si="217"/>
        <v>9.765625E-3</v>
      </c>
      <c r="CO284" s="83">
        <f t="shared" si="218"/>
        <v>0</v>
      </c>
      <c r="CP284" s="83">
        <f t="shared" si="219"/>
        <v>1.8749999999999999E-2</v>
      </c>
      <c r="CQ284" s="83">
        <f t="shared" si="220"/>
        <v>0.2</v>
      </c>
      <c r="CR284" s="83">
        <f t="shared" si="221"/>
        <v>3.0468750000000001E-3</v>
      </c>
      <c r="CS284" s="83">
        <f t="shared" si="222"/>
        <v>0</v>
      </c>
      <c r="CT284" s="83">
        <f t="shared" si="223"/>
        <v>7.8125E-3</v>
      </c>
      <c r="CU284" s="83">
        <f t="shared" si="224"/>
        <v>1.0000000000000002E-2</v>
      </c>
      <c r="CV284" s="83">
        <f t="shared" si="225"/>
        <v>7.8125E-3</v>
      </c>
      <c r="CW284" s="83">
        <f t="shared" si="226"/>
        <v>2.0000000000000005E-3</v>
      </c>
      <c r="CX284" s="124">
        <f t="shared" si="195"/>
        <v>0</v>
      </c>
      <c r="CY284" s="125">
        <f t="shared" si="196"/>
        <v>1</v>
      </c>
      <c r="CZ284" s="124">
        <f>VLOOKUP(K284,TU_Lote5!D:F,3,1)</f>
        <v>0</v>
      </c>
      <c r="DA284">
        <f t="shared" si="197"/>
        <v>12.8</v>
      </c>
    </row>
    <row r="285" spans="1:105" x14ac:dyDescent="0.25">
      <c r="A285">
        <v>5088</v>
      </c>
      <c r="B285">
        <v>426</v>
      </c>
      <c r="C285" t="s">
        <v>207</v>
      </c>
      <c r="D285" s="1">
        <v>41200.727743055555</v>
      </c>
      <c r="E285">
        <v>97</v>
      </c>
      <c r="F285" t="s">
        <v>764</v>
      </c>
      <c r="G285" t="s">
        <v>1119</v>
      </c>
      <c r="H285">
        <f t="shared" si="207"/>
        <v>1</v>
      </c>
      <c r="I285" t="s">
        <v>1499</v>
      </c>
      <c r="J285" t="s">
        <v>1002</v>
      </c>
      <c r="K285" s="65">
        <v>66.05</v>
      </c>
      <c r="L285" s="65"/>
      <c r="M285" t="s">
        <v>1192</v>
      </c>
      <c r="N285" t="str">
        <f>VLOOKUP(Geral!M285,PNV!$A$2:$E$354,2,0)</f>
        <v>PAV</v>
      </c>
      <c r="O285" t="str">
        <f>VLOOKUP(Geral!M285,PNV!$A$2:$E$354,5,0)</f>
        <v>PAV</v>
      </c>
      <c r="P285" t="s">
        <v>1013</v>
      </c>
      <c r="Q285" s="4">
        <v>2</v>
      </c>
      <c r="R285" s="4">
        <v>58</v>
      </c>
      <c r="S285" s="4">
        <v>8.5</v>
      </c>
      <c r="T285" s="67">
        <f t="shared" si="208"/>
        <v>493</v>
      </c>
      <c r="U285" s="6">
        <f t="shared" si="198"/>
        <v>667</v>
      </c>
      <c r="V285" s="6">
        <f t="shared" si="199"/>
        <v>754</v>
      </c>
      <c r="W285" s="6">
        <f t="shared" si="200"/>
        <v>754</v>
      </c>
      <c r="X285" s="6">
        <f t="shared" si="201"/>
        <v>417.6</v>
      </c>
      <c r="Y285" s="72">
        <f t="shared" si="202"/>
        <v>1334</v>
      </c>
      <c r="Z285" s="72">
        <f t="shared" si="203"/>
        <v>1334</v>
      </c>
      <c r="AA285" s="67">
        <f t="shared" si="209"/>
        <v>1751.6</v>
      </c>
      <c r="AB285" s="67">
        <f t="shared" si="210"/>
        <v>1751.6</v>
      </c>
      <c r="AC285" s="4">
        <v>0</v>
      </c>
      <c r="AD285" s="4">
        <v>1</v>
      </c>
      <c r="AE285" s="4">
        <v>0</v>
      </c>
      <c r="AF285" s="4">
        <v>0</v>
      </c>
      <c r="AG285" s="4">
        <v>0</v>
      </c>
      <c r="AH285" s="4">
        <v>1</v>
      </c>
      <c r="AI285" s="4">
        <v>0</v>
      </c>
      <c r="AJ285" s="4">
        <v>1</v>
      </c>
      <c r="AK285" s="4">
        <v>0</v>
      </c>
      <c r="AL285" s="4">
        <v>0</v>
      </c>
      <c r="AM285" s="4">
        <v>0</v>
      </c>
      <c r="AN285" s="4" t="s">
        <v>765</v>
      </c>
      <c r="AO285" s="4">
        <v>10</v>
      </c>
      <c r="AP285" s="4">
        <v>100</v>
      </c>
      <c r="AQ285" s="4">
        <v>50</v>
      </c>
      <c r="AR285" s="4">
        <v>116</v>
      </c>
      <c r="AS285" s="4">
        <v>0</v>
      </c>
      <c r="AT285" s="4">
        <v>0</v>
      </c>
      <c r="AU285" s="4">
        <v>30</v>
      </c>
      <c r="AV285" s="4">
        <v>116</v>
      </c>
      <c r="AW285" s="4">
        <v>0</v>
      </c>
      <c r="AX285" s="4">
        <v>70</v>
      </c>
      <c r="AY285" s="4">
        <v>116</v>
      </c>
      <c r="AZ285" s="4">
        <v>0</v>
      </c>
      <c r="BA285" s="4">
        <v>0</v>
      </c>
      <c r="BB285" s="4">
        <v>0</v>
      </c>
      <c r="BC285" s="9">
        <f t="shared" si="211"/>
        <v>174</v>
      </c>
      <c r="BD285" s="4">
        <v>0</v>
      </c>
      <c r="BE285" s="14">
        <f t="shared" si="212"/>
        <v>70</v>
      </c>
      <c r="BF285" s="15">
        <f t="shared" si="204"/>
        <v>0</v>
      </c>
      <c r="BG285" s="14">
        <f t="shared" si="213"/>
        <v>0</v>
      </c>
      <c r="BH285" s="16">
        <f t="shared" si="205"/>
        <v>278.39999999999998</v>
      </c>
      <c r="BI285" s="14">
        <f t="shared" si="214"/>
        <v>0</v>
      </c>
      <c r="BJ285" s="14">
        <f t="shared" si="214"/>
        <v>0</v>
      </c>
      <c r="BK285" s="14">
        <f t="shared" si="214"/>
        <v>0</v>
      </c>
      <c r="BL285" s="17">
        <f t="shared" si="206"/>
        <v>11.600000000000001</v>
      </c>
      <c r="BM285" s="14">
        <f t="shared" si="236"/>
        <v>0</v>
      </c>
      <c r="BN285" s="14">
        <f t="shared" si="236"/>
        <v>150</v>
      </c>
      <c r="BO285" s="14">
        <f t="shared" si="236"/>
        <v>116</v>
      </c>
      <c r="BP285" s="14">
        <f t="shared" si="236"/>
        <v>116</v>
      </c>
      <c r="BQ285" s="14">
        <f t="shared" si="236"/>
        <v>10</v>
      </c>
      <c r="BR285" s="14">
        <f t="shared" si="236"/>
        <v>0</v>
      </c>
      <c r="BS285" s="14">
        <f t="shared" si="236"/>
        <v>0</v>
      </c>
      <c r="BT285" s="14">
        <f t="shared" si="236"/>
        <v>0</v>
      </c>
      <c r="BU285" s="14">
        <f t="shared" si="236"/>
        <v>30</v>
      </c>
      <c r="BV285" s="14">
        <f t="shared" si="236"/>
        <v>0</v>
      </c>
      <c r="BW285" s="14">
        <f t="shared" si="236"/>
        <v>0</v>
      </c>
      <c r="BX285" s="14">
        <f t="shared" si="236"/>
        <v>116</v>
      </c>
      <c r="BY285" s="14">
        <f t="shared" si="236"/>
        <v>0</v>
      </c>
      <c r="BZ285" s="14">
        <f t="shared" si="236"/>
        <v>174</v>
      </c>
      <c r="CA285" s="18">
        <f t="shared" si="215"/>
        <v>1072</v>
      </c>
      <c r="CB285" s="40">
        <f t="shared" si="227"/>
        <v>2.9000000000000004</v>
      </c>
      <c r="CC285" s="39">
        <f t="shared" si="228"/>
        <v>7.2500000000000009</v>
      </c>
      <c r="CE285" s="39">
        <f t="shared" si="229"/>
        <v>13.920000000000002</v>
      </c>
      <c r="CF285" s="39">
        <f t="shared" si="230"/>
        <v>98.600000000000009</v>
      </c>
      <c r="CG285">
        <f t="shared" si="231"/>
        <v>0.78</v>
      </c>
      <c r="CI285">
        <f t="shared" si="232"/>
        <v>5.8000000000000007</v>
      </c>
      <c r="CJ285" s="39">
        <f t="shared" si="233"/>
        <v>4.9300000000000006</v>
      </c>
      <c r="CK285" s="39">
        <f t="shared" si="234"/>
        <v>5.8000000000000007</v>
      </c>
      <c r="CL285" s="39">
        <f t="shared" si="235"/>
        <v>0.98600000000000021</v>
      </c>
      <c r="CM285" s="83">
        <f t="shared" si="216"/>
        <v>4.3478260869565227E-3</v>
      </c>
      <c r="CN285" s="83">
        <f t="shared" si="217"/>
        <v>1.0869565217391306E-2</v>
      </c>
      <c r="CO285" s="83">
        <f t="shared" si="218"/>
        <v>0</v>
      </c>
      <c r="CP285" s="83">
        <f t="shared" si="219"/>
        <v>2.0869565217391306E-2</v>
      </c>
      <c r="CQ285" s="83">
        <f t="shared" si="220"/>
        <v>0.14782608695652175</v>
      </c>
      <c r="CR285" s="83">
        <f t="shared" si="221"/>
        <v>1.169415292353823E-3</v>
      </c>
      <c r="CS285" s="83">
        <f t="shared" si="222"/>
        <v>0</v>
      </c>
      <c r="CT285" s="83">
        <f t="shared" si="223"/>
        <v>8.6956521739130453E-3</v>
      </c>
      <c r="CU285" s="83">
        <f t="shared" si="224"/>
        <v>7.3913043478260878E-3</v>
      </c>
      <c r="CV285" s="83">
        <f t="shared" si="225"/>
        <v>8.6956521739130453E-3</v>
      </c>
      <c r="CW285" s="83">
        <f t="shared" si="226"/>
        <v>1.4782608695652177E-3</v>
      </c>
      <c r="CX285" s="124">
        <f t="shared" si="195"/>
        <v>1</v>
      </c>
      <c r="CY285" s="125">
        <f t="shared" si="196"/>
        <v>1</v>
      </c>
      <c r="CZ285" s="124">
        <f>VLOOKUP(K285,TU_Lote5!D:F,3,1)</f>
        <v>0</v>
      </c>
      <c r="DA285">
        <f t="shared" si="197"/>
        <v>11.5</v>
      </c>
    </row>
    <row r="286" spans="1:105" x14ac:dyDescent="0.25">
      <c r="A286">
        <v>5089</v>
      </c>
      <c r="B286">
        <v>427</v>
      </c>
      <c r="C286" t="s">
        <v>207</v>
      </c>
      <c r="D286" s="1">
        <v>41200.742986111109</v>
      </c>
      <c r="E286">
        <v>98</v>
      </c>
      <c r="F286" t="s">
        <v>766</v>
      </c>
      <c r="G286" t="s">
        <v>1119</v>
      </c>
      <c r="H286">
        <f t="shared" si="207"/>
        <v>1</v>
      </c>
      <c r="I286" t="s">
        <v>1499</v>
      </c>
      <c r="J286" t="s">
        <v>1002</v>
      </c>
      <c r="K286" s="65">
        <v>71.400000000000006</v>
      </c>
      <c r="L286" s="65"/>
      <c r="M286" t="s">
        <v>1192</v>
      </c>
      <c r="N286" t="str">
        <f>VLOOKUP(Geral!M286,PNV!$A$2:$E$354,2,0)</f>
        <v>PAV</v>
      </c>
      <c r="O286" t="str">
        <f>VLOOKUP(Geral!M286,PNV!$A$2:$E$354,5,0)</f>
        <v>PAV</v>
      </c>
      <c r="P286" t="s">
        <v>1013</v>
      </c>
      <c r="Q286" s="4">
        <v>2</v>
      </c>
      <c r="R286" s="4">
        <v>23</v>
      </c>
      <c r="S286" s="4">
        <v>8.4</v>
      </c>
      <c r="T286" s="67">
        <f t="shared" si="208"/>
        <v>193.20000000000002</v>
      </c>
      <c r="U286" s="6">
        <f t="shared" si="198"/>
        <v>264.5</v>
      </c>
      <c r="V286" s="6">
        <f t="shared" si="199"/>
        <v>299</v>
      </c>
      <c r="W286" s="6">
        <f t="shared" si="200"/>
        <v>299</v>
      </c>
      <c r="X286" s="6">
        <f t="shared" si="201"/>
        <v>165.6</v>
      </c>
      <c r="Y286" s="72">
        <f t="shared" si="202"/>
        <v>529</v>
      </c>
      <c r="Z286" s="72">
        <f t="shared" si="203"/>
        <v>529</v>
      </c>
      <c r="AA286" s="67">
        <f t="shared" si="209"/>
        <v>694.6</v>
      </c>
      <c r="AB286" s="67">
        <f t="shared" si="210"/>
        <v>694.6</v>
      </c>
      <c r="AC286" s="4">
        <v>1</v>
      </c>
      <c r="AD286" s="4">
        <v>0</v>
      </c>
      <c r="AE286" s="4">
        <v>0</v>
      </c>
      <c r="AF286" s="4">
        <v>0</v>
      </c>
      <c r="AG286" s="4">
        <v>0</v>
      </c>
      <c r="AH286" s="4">
        <v>1</v>
      </c>
      <c r="AI286" s="4">
        <v>0</v>
      </c>
      <c r="AJ286" s="4">
        <v>1</v>
      </c>
      <c r="AK286" s="4">
        <v>0</v>
      </c>
      <c r="AL286" s="4">
        <v>0</v>
      </c>
      <c r="AM286" s="4">
        <v>0</v>
      </c>
      <c r="AN286" s="4" t="s">
        <v>767</v>
      </c>
      <c r="AO286" s="4">
        <v>3</v>
      </c>
      <c r="AP286" s="4">
        <v>50</v>
      </c>
      <c r="AQ286" s="4">
        <v>50</v>
      </c>
      <c r="AR286" s="4">
        <v>46</v>
      </c>
      <c r="AS286" s="4">
        <v>0</v>
      </c>
      <c r="AT286" s="4">
        <v>0</v>
      </c>
      <c r="AU286" s="4">
        <v>0</v>
      </c>
      <c r="AV286" s="4">
        <v>0</v>
      </c>
      <c r="AW286" s="4">
        <v>0</v>
      </c>
      <c r="AX286" s="4">
        <v>0</v>
      </c>
      <c r="AY286" s="4">
        <v>23</v>
      </c>
      <c r="AZ286" s="4">
        <v>0</v>
      </c>
      <c r="BA286" s="4">
        <v>0</v>
      </c>
      <c r="BB286" s="4">
        <v>8.5</v>
      </c>
      <c r="BC286" s="9">
        <f t="shared" si="211"/>
        <v>71.3</v>
      </c>
      <c r="BD286" s="4">
        <v>1</v>
      </c>
      <c r="BE286" s="14">
        <f t="shared" si="212"/>
        <v>0</v>
      </c>
      <c r="BF286" s="15">
        <f t="shared" si="204"/>
        <v>0</v>
      </c>
      <c r="BG286" s="14">
        <f t="shared" si="213"/>
        <v>0</v>
      </c>
      <c r="BH286" s="16">
        <f t="shared" si="205"/>
        <v>110.39999999999999</v>
      </c>
      <c r="BI286" s="14">
        <f t="shared" si="214"/>
        <v>0</v>
      </c>
      <c r="BJ286" s="14">
        <f t="shared" si="214"/>
        <v>8.5</v>
      </c>
      <c r="BK286" s="14">
        <f t="shared" si="214"/>
        <v>0</v>
      </c>
      <c r="BL286" s="17">
        <f t="shared" si="206"/>
        <v>4.6000000000000005</v>
      </c>
      <c r="BM286" s="14">
        <f t="shared" si="236"/>
        <v>0</v>
      </c>
      <c r="BN286" s="14">
        <f t="shared" si="236"/>
        <v>100</v>
      </c>
      <c r="BO286" s="14">
        <f t="shared" si="236"/>
        <v>0</v>
      </c>
      <c r="BP286" s="14">
        <f t="shared" si="236"/>
        <v>46</v>
      </c>
      <c r="BQ286" s="14">
        <f t="shared" si="236"/>
        <v>3</v>
      </c>
      <c r="BR286" s="14">
        <f t="shared" si="236"/>
        <v>0</v>
      </c>
      <c r="BS286" s="14">
        <f t="shared" si="236"/>
        <v>0</v>
      </c>
      <c r="BT286" s="14">
        <f t="shared" si="236"/>
        <v>0</v>
      </c>
      <c r="BU286" s="14">
        <f t="shared" si="236"/>
        <v>0</v>
      </c>
      <c r="BV286" s="14">
        <f t="shared" si="236"/>
        <v>0</v>
      </c>
      <c r="BW286" s="14">
        <f t="shared" si="236"/>
        <v>0</v>
      </c>
      <c r="BX286" s="14">
        <f t="shared" si="236"/>
        <v>23</v>
      </c>
      <c r="BY286" s="14">
        <f t="shared" si="236"/>
        <v>0</v>
      </c>
      <c r="BZ286" s="14">
        <f t="shared" si="236"/>
        <v>71.3</v>
      </c>
      <c r="CA286" s="18">
        <f t="shared" si="215"/>
        <v>366.8</v>
      </c>
      <c r="CB286" s="40">
        <f t="shared" si="227"/>
        <v>1.1500000000000001</v>
      </c>
      <c r="CC286" s="39">
        <f t="shared" si="228"/>
        <v>2.8750000000000004</v>
      </c>
      <c r="CE286" s="39">
        <f t="shared" si="229"/>
        <v>5.5200000000000005</v>
      </c>
      <c r="CF286" s="39">
        <f t="shared" si="230"/>
        <v>38.640000000000008</v>
      </c>
      <c r="CG286">
        <f t="shared" si="231"/>
        <v>0.78</v>
      </c>
      <c r="CI286">
        <f t="shared" si="232"/>
        <v>2.3000000000000003</v>
      </c>
      <c r="CJ286" s="39">
        <f t="shared" si="233"/>
        <v>1.9320000000000004</v>
      </c>
      <c r="CK286" s="39">
        <f t="shared" si="234"/>
        <v>2.3000000000000003</v>
      </c>
      <c r="CL286" s="39">
        <f t="shared" si="235"/>
        <v>0.38640000000000008</v>
      </c>
      <c r="CM286" s="83">
        <f t="shared" si="216"/>
        <v>4.3478260869565227E-3</v>
      </c>
      <c r="CN286" s="83">
        <f t="shared" si="217"/>
        <v>1.0869565217391306E-2</v>
      </c>
      <c r="CO286" s="83">
        <f t="shared" si="218"/>
        <v>0</v>
      </c>
      <c r="CP286" s="83">
        <f t="shared" si="219"/>
        <v>2.0869565217391306E-2</v>
      </c>
      <c r="CQ286" s="83">
        <f t="shared" si="220"/>
        <v>0.14608695652173917</v>
      </c>
      <c r="CR286" s="83">
        <f t="shared" si="221"/>
        <v>2.9489603024574671E-3</v>
      </c>
      <c r="CS286" s="83">
        <f t="shared" si="222"/>
        <v>0</v>
      </c>
      <c r="CT286" s="83">
        <f t="shared" si="223"/>
        <v>8.6956521739130453E-3</v>
      </c>
      <c r="CU286" s="83">
        <f t="shared" si="224"/>
        <v>7.3043478260869576E-3</v>
      </c>
      <c r="CV286" s="83">
        <f t="shared" si="225"/>
        <v>8.6956521739130453E-3</v>
      </c>
      <c r="CW286" s="83">
        <f t="shared" si="226"/>
        <v>1.4608695652173916E-3</v>
      </c>
      <c r="CX286" s="124">
        <f t="shared" si="195"/>
        <v>1</v>
      </c>
      <c r="CY286" s="125">
        <f t="shared" si="196"/>
        <v>1</v>
      </c>
      <c r="CZ286" s="124">
        <f>VLOOKUP(K286,TU_Lote5!D:F,3,1)</f>
        <v>0</v>
      </c>
      <c r="DA286">
        <f t="shared" si="197"/>
        <v>11.5</v>
      </c>
    </row>
    <row r="287" spans="1:105" x14ac:dyDescent="0.25">
      <c r="A287">
        <v>5013</v>
      </c>
      <c r="B287">
        <v>348</v>
      </c>
      <c r="C287" t="s">
        <v>207</v>
      </c>
      <c r="D287" s="1">
        <v>41185.437835648147</v>
      </c>
      <c r="E287">
        <v>19</v>
      </c>
      <c r="F287" t="s">
        <v>633</v>
      </c>
      <c r="G287" t="s">
        <v>1119</v>
      </c>
      <c r="H287">
        <f t="shared" si="207"/>
        <v>1</v>
      </c>
      <c r="I287" t="s">
        <v>1501</v>
      </c>
      <c r="J287" t="s">
        <v>1003</v>
      </c>
      <c r="K287" s="65">
        <v>73.599999999999994</v>
      </c>
      <c r="L287" s="65"/>
      <c r="M287" t="s">
        <v>1229</v>
      </c>
      <c r="N287" s="52" t="s">
        <v>1420</v>
      </c>
      <c r="O287" t="str">
        <f>VLOOKUP(Geral!M287,PNV!$A$2:$E$354,5,0)</f>
        <v>DUP</v>
      </c>
      <c r="P287" t="s">
        <v>1013</v>
      </c>
      <c r="Q287" s="4">
        <v>1</v>
      </c>
      <c r="R287" s="4">
        <v>55</v>
      </c>
      <c r="S287" s="4">
        <v>10</v>
      </c>
      <c r="T287" s="67">
        <f t="shared" si="208"/>
        <v>550</v>
      </c>
      <c r="U287" s="6">
        <f t="shared" si="198"/>
        <v>632.5</v>
      </c>
      <c r="V287" s="6">
        <f t="shared" si="199"/>
        <v>0</v>
      </c>
      <c r="W287" s="6">
        <f t="shared" si="200"/>
        <v>0</v>
      </c>
      <c r="X287" s="6">
        <f t="shared" si="201"/>
        <v>198</v>
      </c>
      <c r="Y287" s="72">
        <f t="shared" si="202"/>
        <v>632.5</v>
      </c>
      <c r="Z287" s="72">
        <f t="shared" si="203"/>
        <v>632.5</v>
      </c>
      <c r="AA287" s="67">
        <f t="shared" si="209"/>
        <v>830.5</v>
      </c>
      <c r="AB287" s="67">
        <f t="shared" si="210"/>
        <v>830.5</v>
      </c>
      <c r="AC287" s="4">
        <v>0</v>
      </c>
      <c r="AD287" s="4">
        <v>1</v>
      </c>
      <c r="AE287" s="4">
        <v>0</v>
      </c>
      <c r="AF287" s="4">
        <v>0</v>
      </c>
      <c r="AG287" s="4">
        <v>0</v>
      </c>
      <c r="AH287" s="4">
        <v>1</v>
      </c>
      <c r="AI287" s="4">
        <v>0</v>
      </c>
      <c r="AJ287" s="4">
        <v>1</v>
      </c>
      <c r="AK287" s="4">
        <v>0</v>
      </c>
      <c r="AL287" s="4">
        <v>0</v>
      </c>
      <c r="AM287" s="4">
        <v>0</v>
      </c>
      <c r="AN287" s="4" t="s">
        <v>634</v>
      </c>
      <c r="AO287" s="4">
        <v>21</v>
      </c>
      <c r="AP287" s="4">
        <v>50</v>
      </c>
      <c r="AQ287" s="4">
        <v>50</v>
      </c>
      <c r="AR287" s="4">
        <v>110</v>
      </c>
      <c r="AS287" s="4">
        <v>0</v>
      </c>
      <c r="AT287" s="4">
        <v>0</v>
      </c>
      <c r="AU287" s="4">
        <v>0</v>
      </c>
      <c r="AV287" s="4">
        <v>110</v>
      </c>
      <c r="AW287" s="4">
        <v>0</v>
      </c>
      <c r="AX287" s="4">
        <v>0</v>
      </c>
      <c r="AY287" s="4">
        <v>110</v>
      </c>
      <c r="AZ287" s="4">
        <v>0</v>
      </c>
      <c r="BA287" s="4">
        <v>0</v>
      </c>
      <c r="BB287" s="4">
        <v>0</v>
      </c>
      <c r="BC287" s="9">
        <f t="shared" si="211"/>
        <v>82.5</v>
      </c>
      <c r="BD287" s="4">
        <v>2</v>
      </c>
      <c r="BE287" s="14">
        <f t="shared" si="212"/>
        <v>0</v>
      </c>
      <c r="BF287" s="15">
        <f t="shared" si="204"/>
        <v>0</v>
      </c>
      <c r="BG287" s="14">
        <f t="shared" si="213"/>
        <v>0</v>
      </c>
      <c r="BH287" s="16">
        <f t="shared" si="205"/>
        <v>264</v>
      </c>
      <c r="BI287" s="14">
        <f t="shared" si="214"/>
        <v>0</v>
      </c>
      <c r="BJ287" s="14">
        <f t="shared" si="214"/>
        <v>0</v>
      </c>
      <c r="BK287" s="14">
        <f t="shared" si="214"/>
        <v>0</v>
      </c>
      <c r="BL287" s="17">
        <f t="shared" si="206"/>
        <v>11</v>
      </c>
      <c r="BM287" s="14">
        <f t="shared" si="236"/>
        <v>0</v>
      </c>
      <c r="BN287" s="14">
        <f t="shared" si="236"/>
        <v>100</v>
      </c>
      <c r="BO287" s="14">
        <f t="shared" si="236"/>
        <v>110</v>
      </c>
      <c r="BP287" s="14">
        <f t="shared" si="236"/>
        <v>110</v>
      </c>
      <c r="BQ287" s="14">
        <f t="shared" si="236"/>
        <v>21</v>
      </c>
      <c r="BR287" s="14">
        <f t="shared" si="236"/>
        <v>0</v>
      </c>
      <c r="BS287" s="14">
        <f t="shared" si="236"/>
        <v>0</v>
      </c>
      <c r="BT287" s="14">
        <f t="shared" si="236"/>
        <v>0</v>
      </c>
      <c r="BU287" s="14">
        <f t="shared" si="236"/>
        <v>0</v>
      </c>
      <c r="BV287" s="14">
        <f t="shared" si="236"/>
        <v>0</v>
      </c>
      <c r="BW287" s="14">
        <f t="shared" si="236"/>
        <v>0</v>
      </c>
      <c r="BX287" s="14">
        <f t="shared" si="236"/>
        <v>110</v>
      </c>
      <c r="BY287" s="14">
        <f t="shared" si="236"/>
        <v>0</v>
      </c>
      <c r="BZ287" s="14">
        <f t="shared" si="236"/>
        <v>82.5</v>
      </c>
      <c r="CA287" s="18">
        <f t="shared" si="215"/>
        <v>808.5</v>
      </c>
      <c r="CB287" s="40">
        <f t="shared" si="227"/>
        <v>2.75</v>
      </c>
      <c r="CC287" s="39">
        <f t="shared" si="228"/>
        <v>6.875</v>
      </c>
      <c r="CE287" s="39">
        <f t="shared" si="229"/>
        <v>13.2</v>
      </c>
      <c r="CF287" s="39">
        <f t="shared" si="230"/>
        <v>110</v>
      </c>
      <c r="CG287">
        <f t="shared" si="231"/>
        <v>0.78</v>
      </c>
      <c r="CI287">
        <f t="shared" si="232"/>
        <v>5.5</v>
      </c>
      <c r="CJ287" s="39">
        <f t="shared" si="233"/>
        <v>5.5</v>
      </c>
      <c r="CK287" s="39">
        <f t="shared" si="234"/>
        <v>5.5</v>
      </c>
      <c r="CL287" s="39">
        <f t="shared" si="235"/>
        <v>1.1000000000000001</v>
      </c>
      <c r="CM287" s="83">
        <f t="shared" si="216"/>
        <v>4.3478260869565218E-3</v>
      </c>
      <c r="CN287" s="83">
        <f t="shared" si="217"/>
        <v>1.0869565217391304E-2</v>
      </c>
      <c r="CO287" s="83">
        <f t="shared" si="218"/>
        <v>0</v>
      </c>
      <c r="CP287" s="83">
        <f t="shared" si="219"/>
        <v>2.0869565217391303E-2</v>
      </c>
      <c r="CQ287" s="83">
        <f t="shared" si="220"/>
        <v>0.17391304347826086</v>
      </c>
      <c r="CR287" s="83">
        <f t="shared" si="221"/>
        <v>1.233201581027668E-3</v>
      </c>
      <c r="CS287" s="83">
        <f t="shared" si="222"/>
        <v>0</v>
      </c>
      <c r="CT287" s="83">
        <f t="shared" si="223"/>
        <v>8.6956521739130436E-3</v>
      </c>
      <c r="CU287" s="83">
        <f t="shared" si="224"/>
        <v>8.6956521739130436E-3</v>
      </c>
      <c r="CV287" s="83">
        <f t="shared" si="225"/>
        <v>8.6956521739130436E-3</v>
      </c>
      <c r="CW287" s="83">
        <f t="shared" si="226"/>
        <v>1.7391304347826088E-3</v>
      </c>
      <c r="CX287" s="124">
        <f t="shared" si="195"/>
        <v>1</v>
      </c>
      <c r="CY287" s="125">
        <f t="shared" si="196"/>
        <v>1</v>
      </c>
      <c r="CZ287" s="124">
        <f>VLOOKUP(K287,TU_Lote5!D:F,3,1)</f>
        <v>0</v>
      </c>
      <c r="DA287">
        <f t="shared" si="197"/>
        <v>11.5</v>
      </c>
    </row>
    <row r="288" spans="1:105" x14ac:dyDescent="0.25">
      <c r="A288">
        <v>5014</v>
      </c>
      <c r="B288">
        <v>349</v>
      </c>
      <c r="C288" t="s">
        <v>207</v>
      </c>
      <c r="D288" s="1">
        <v>41185.444444444445</v>
      </c>
      <c r="E288">
        <v>20</v>
      </c>
      <c r="F288" t="s">
        <v>635</v>
      </c>
      <c r="G288" t="s">
        <v>1119</v>
      </c>
      <c r="H288">
        <f t="shared" si="207"/>
        <v>1</v>
      </c>
      <c r="I288" t="s">
        <v>1501</v>
      </c>
      <c r="J288" t="s">
        <v>1003</v>
      </c>
      <c r="K288" s="65">
        <v>73.599999999999994</v>
      </c>
      <c r="L288" s="65"/>
      <c r="M288" t="s">
        <v>1229</v>
      </c>
      <c r="N288" s="52" t="s">
        <v>1420</v>
      </c>
      <c r="O288" t="str">
        <f>VLOOKUP(Geral!M288,PNV!$A$2:$E$354,5,0)</f>
        <v>DUP</v>
      </c>
      <c r="P288" t="s">
        <v>1013</v>
      </c>
      <c r="Q288" s="4">
        <v>1</v>
      </c>
      <c r="R288" s="4">
        <v>55</v>
      </c>
      <c r="S288" s="4">
        <v>11.5</v>
      </c>
      <c r="T288" s="67">
        <f t="shared" si="208"/>
        <v>632.5</v>
      </c>
      <c r="U288" s="6">
        <f t="shared" si="198"/>
        <v>632.5</v>
      </c>
      <c r="V288" s="6">
        <f t="shared" si="199"/>
        <v>0</v>
      </c>
      <c r="W288" s="6">
        <f t="shared" si="200"/>
        <v>0</v>
      </c>
      <c r="X288" s="6">
        <f t="shared" si="201"/>
        <v>198</v>
      </c>
      <c r="Y288" s="72">
        <f t="shared" si="202"/>
        <v>632.5</v>
      </c>
      <c r="Z288" s="72">
        <f t="shared" si="203"/>
        <v>632.5</v>
      </c>
      <c r="AA288" s="67">
        <f t="shared" si="209"/>
        <v>830.5</v>
      </c>
      <c r="AB288" s="67">
        <f t="shared" si="210"/>
        <v>830.5</v>
      </c>
      <c r="AC288" s="4">
        <v>0</v>
      </c>
      <c r="AD288" s="4">
        <v>1</v>
      </c>
      <c r="AE288" s="4">
        <v>0</v>
      </c>
      <c r="AF288" s="4">
        <v>0</v>
      </c>
      <c r="AG288" s="4">
        <v>0</v>
      </c>
      <c r="AH288" s="4">
        <v>1</v>
      </c>
      <c r="AI288" s="4">
        <v>0</v>
      </c>
      <c r="AJ288" s="4">
        <v>1</v>
      </c>
      <c r="AK288" s="4">
        <v>0</v>
      </c>
      <c r="AL288" s="4">
        <v>0</v>
      </c>
      <c r="AM288" s="4">
        <v>0</v>
      </c>
      <c r="AN288" s="4" t="s">
        <v>636</v>
      </c>
      <c r="AO288" s="4">
        <v>0</v>
      </c>
      <c r="AP288" s="4">
        <v>100</v>
      </c>
      <c r="AQ288" s="4">
        <v>0</v>
      </c>
      <c r="AR288" s="4">
        <v>0</v>
      </c>
      <c r="AS288" s="4">
        <v>0</v>
      </c>
      <c r="AT288" s="4">
        <v>0</v>
      </c>
      <c r="AU288" s="4">
        <v>0</v>
      </c>
      <c r="AV288" s="4">
        <v>0</v>
      </c>
      <c r="AW288" s="4">
        <v>0</v>
      </c>
      <c r="AX288" s="4">
        <v>0</v>
      </c>
      <c r="AY288" s="4">
        <v>0</v>
      </c>
      <c r="AZ288" s="4">
        <v>0</v>
      </c>
      <c r="BA288" s="4">
        <v>0</v>
      </c>
      <c r="BB288" s="4">
        <v>0</v>
      </c>
      <c r="BC288" s="9">
        <f t="shared" si="211"/>
        <v>0</v>
      </c>
      <c r="BD288" s="4">
        <v>2</v>
      </c>
      <c r="BE288" s="14">
        <f t="shared" si="212"/>
        <v>0</v>
      </c>
      <c r="BF288" s="15">
        <f t="shared" si="204"/>
        <v>0</v>
      </c>
      <c r="BG288" s="14">
        <f t="shared" si="213"/>
        <v>0</v>
      </c>
      <c r="BH288" s="16">
        <f t="shared" si="205"/>
        <v>264</v>
      </c>
      <c r="BI288" s="14">
        <f t="shared" si="214"/>
        <v>0</v>
      </c>
      <c r="BJ288" s="14">
        <f t="shared" si="214"/>
        <v>0</v>
      </c>
      <c r="BK288" s="14">
        <f t="shared" si="214"/>
        <v>0</v>
      </c>
      <c r="BL288" s="17">
        <f t="shared" si="206"/>
        <v>11</v>
      </c>
      <c r="BM288" s="14">
        <f t="shared" si="236"/>
        <v>0</v>
      </c>
      <c r="BN288" s="14">
        <f t="shared" si="236"/>
        <v>100</v>
      </c>
      <c r="BO288" s="14">
        <f t="shared" si="236"/>
        <v>0</v>
      </c>
      <c r="BP288" s="14">
        <f t="shared" si="236"/>
        <v>0</v>
      </c>
      <c r="BQ288" s="14">
        <f t="shared" si="236"/>
        <v>0</v>
      </c>
      <c r="BR288" s="14">
        <f t="shared" si="236"/>
        <v>0</v>
      </c>
      <c r="BS288" s="14">
        <f t="shared" si="236"/>
        <v>0</v>
      </c>
      <c r="BT288" s="14">
        <f t="shared" si="236"/>
        <v>0</v>
      </c>
      <c r="BU288" s="14">
        <f t="shared" si="236"/>
        <v>0</v>
      </c>
      <c r="BV288" s="14">
        <f t="shared" si="236"/>
        <v>0</v>
      </c>
      <c r="BW288" s="14">
        <f t="shared" si="236"/>
        <v>0</v>
      </c>
      <c r="BX288" s="14">
        <f t="shared" si="236"/>
        <v>0</v>
      </c>
      <c r="BY288" s="14">
        <f t="shared" si="236"/>
        <v>0</v>
      </c>
      <c r="BZ288" s="14">
        <f t="shared" si="236"/>
        <v>0</v>
      </c>
      <c r="CA288" s="18">
        <f t="shared" si="215"/>
        <v>375</v>
      </c>
      <c r="CB288" s="40">
        <f t="shared" si="227"/>
        <v>2.75</v>
      </c>
      <c r="CC288" s="39">
        <f t="shared" si="228"/>
        <v>6.875</v>
      </c>
      <c r="CE288" s="39">
        <f t="shared" si="229"/>
        <v>13.2</v>
      </c>
      <c r="CF288" s="39">
        <f t="shared" si="230"/>
        <v>126.5</v>
      </c>
      <c r="CG288">
        <f t="shared" si="231"/>
        <v>0.78</v>
      </c>
      <c r="CI288">
        <f t="shared" si="232"/>
        <v>5.5</v>
      </c>
      <c r="CJ288" s="39">
        <f t="shared" si="233"/>
        <v>6.3250000000000002</v>
      </c>
      <c r="CK288" s="39">
        <f t="shared" si="234"/>
        <v>5.5</v>
      </c>
      <c r="CL288" s="39">
        <f t="shared" si="235"/>
        <v>1.2650000000000001</v>
      </c>
      <c r="CM288" s="83">
        <f t="shared" si="216"/>
        <v>4.3478260869565218E-3</v>
      </c>
      <c r="CN288" s="83">
        <f t="shared" si="217"/>
        <v>1.0869565217391304E-2</v>
      </c>
      <c r="CO288" s="83">
        <f t="shared" si="218"/>
        <v>0</v>
      </c>
      <c r="CP288" s="83">
        <f t="shared" si="219"/>
        <v>2.0869565217391303E-2</v>
      </c>
      <c r="CQ288" s="83">
        <f t="shared" si="220"/>
        <v>0.2</v>
      </c>
      <c r="CR288" s="83">
        <f t="shared" si="221"/>
        <v>1.233201581027668E-3</v>
      </c>
      <c r="CS288" s="83">
        <f t="shared" si="222"/>
        <v>0</v>
      </c>
      <c r="CT288" s="83">
        <f t="shared" si="223"/>
        <v>8.6956521739130436E-3</v>
      </c>
      <c r="CU288" s="83">
        <f t="shared" si="224"/>
        <v>0.01</v>
      </c>
      <c r="CV288" s="83">
        <f t="shared" si="225"/>
        <v>8.6956521739130436E-3</v>
      </c>
      <c r="CW288" s="83">
        <f t="shared" si="226"/>
        <v>2E-3</v>
      </c>
      <c r="CX288" s="124">
        <f t="shared" si="195"/>
        <v>0</v>
      </c>
      <c r="CY288" s="125">
        <f t="shared" si="196"/>
        <v>1</v>
      </c>
      <c r="CZ288" s="124">
        <f>VLOOKUP(K288,TU_Lote5!D:F,3,1)</f>
        <v>0</v>
      </c>
      <c r="DA288">
        <f t="shared" si="197"/>
        <v>11.5</v>
      </c>
    </row>
    <row r="289" spans="1:105" x14ac:dyDescent="0.25">
      <c r="A289">
        <v>5090</v>
      </c>
      <c r="B289">
        <v>428</v>
      </c>
      <c r="C289" t="s">
        <v>207</v>
      </c>
      <c r="D289" s="1">
        <v>41201.354247685187</v>
      </c>
      <c r="E289">
        <v>99</v>
      </c>
      <c r="F289" t="s">
        <v>768</v>
      </c>
      <c r="G289" t="s">
        <v>1119</v>
      </c>
      <c r="H289">
        <f t="shared" si="207"/>
        <v>1</v>
      </c>
      <c r="I289" t="s">
        <v>1499</v>
      </c>
      <c r="J289" t="s">
        <v>1002</v>
      </c>
      <c r="K289" s="65">
        <v>75.3</v>
      </c>
      <c r="L289" s="65"/>
      <c r="M289" t="s">
        <v>1192</v>
      </c>
      <c r="N289" t="str">
        <f>VLOOKUP(Geral!M289,PNV!$A$2:$E$354,2,0)</f>
        <v>PAV</v>
      </c>
      <c r="O289" t="str">
        <f>VLOOKUP(Geral!M289,PNV!$A$2:$E$354,5,0)</f>
        <v>PAV</v>
      </c>
      <c r="P289" t="s">
        <v>1013</v>
      </c>
      <c r="Q289" s="4">
        <v>2</v>
      </c>
      <c r="R289" s="4">
        <v>23</v>
      </c>
      <c r="S289" s="4">
        <v>8.3000000000000007</v>
      </c>
      <c r="T289" s="67">
        <f t="shared" si="208"/>
        <v>190.9</v>
      </c>
      <c r="U289" s="6">
        <f t="shared" si="198"/>
        <v>264.5</v>
      </c>
      <c r="V289" s="6">
        <f t="shared" si="199"/>
        <v>299</v>
      </c>
      <c r="W289" s="6">
        <f t="shared" si="200"/>
        <v>299</v>
      </c>
      <c r="X289" s="6">
        <f t="shared" si="201"/>
        <v>165.6</v>
      </c>
      <c r="Y289" s="72">
        <f t="shared" si="202"/>
        <v>529</v>
      </c>
      <c r="Z289" s="72">
        <f t="shared" si="203"/>
        <v>529</v>
      </c>
      <c r="AA289" s="67">
        <f t="shared" si="209"/>
        <v>694.6</v>
      </c>
      <c r="AB289" s="67">
        <f t="shared" si="210"/>
        <v>694.6</v>
      </c>
      <c r="AC289" s="4">
        <v>1</v>
      </c>
      <c r="AD289" s="4">
        <v>0</v>
      </c>
      <c r="AE289" s="4">
        <v>0</v>
      </c>
      <c r="AF289" s="4">
        <v>0</v>
      </c>
      <c r="AG289" s="4">
        <v>0</v>
      </c>
      <c r="AH289" s="4">
        <v>1</v>
      </c>
      <c r="AI289" s="4">
        <v>0</v>
      </c>
      <c r="AJ289" s="4">
        <v>1</v>
      </c>
      <c r="AK289" s="4">
        <v>0</v>
      </c>
      <c r="AL289" s="4">
        <v>0</v>
      </c>
      <c r="AM289" s="4">
        <v>0</v>
      </c>
      <c r="AN289" s="4" t="s">
        <v>769</v>
      </c>
      <c r="AO289" s="4">
        <v>0</v>
      </c>
      <c r="AP289" s="4">
        <v>60</v>
      </c>
      <c r="AQ289" s="4">
        <v>0</v>
      </c>
      <c r="AR289" s="4">
        <v>46</v>
      </c>
      <c r="AS289" s="4">
        <v>0</v>
      </c>
      <c r="AT289" s="4">
        <v>0</v>
      </c>
      <c r="AU289" s="4">
        <v>0</v>
      </c>
      <c r="AV289" s="4">
        <v>0</v>
      </c>
      <c r="AW289" s="4">
        <v>0</v>
      </c>
      <c r="AX289" s="4">
        <v>23</v>
      </c>
      <c r="AY289" s="4">
        <v>46</v>
      </c>
      <c r="AZ289" s="4">
        <v>0</v>
      </c>
      <c r="BA289" s="4">
        <v>0</v>
      </c>
      <c r="BB289" s="4">
        <v>0</v>
      </c>
      <c r="BC289" s="9">
        <f t="shared" si="211"/>
        <v>73.59999999999998</v>
      </c>
      <c r="BD289" s="4">
        <v>0</v>
      </c>
      <c r="BE289" s="14">
        <f t="shared" si="212"/>
        <v>23</v>
      </c>
      <c r="BF289" s="15">
        <f t="shared" si="204"/>
        <v>0</v>
      </c>
      <c r="BG289" s="14">
        <f t="shared" si="213"/>
        <v>0</v>
      </c>
      <c r="BH289" s="16">
        <f t="shared" si="205"/>
        <v>110.39999999999999</v>
      </c>
      <c r="BI289" s="14">
        <f t="shared" si="214"/>
        <v>0</v>
      </c>
      <c r="BJ289" s="14">
        <f t="shared" si="214"/>
        <v>0</v>
      </c>
      <c r="BK289" s="14">
        <f t="shared" si="214"/>
        <v>0</v>
      </c>
      <c r="BL289" s="17">
        <f t="shared" si="206"/>
        <v>4.6000000000000005</v>
      </c>
      <c r="BM289" s="14">
        <f t="shared" si="236"/>
        <v>0</v>
      </c>
      <c r="BN289" s="14">
        <f t="shared" si="236"/>
        <v>60</v>
      </c>
      <c r="BO289" s="14">
        <f t="shared" si="236"/>
        <v>0</v>
      </c>
      <c r="BP289" s="14">
        <f t="shared" si="236"/>
        <v>46</v>
      </c>
      <c r="BQ289" s="14">
        <f t="shared" si="236"/>
        <v>0</v>
      </c>
      <c r="BR289" s="14">
        <f t="shared" si="236"/>
        <v>0</v>
      </c>
      <c r="BS289" s="14">
        <f t="shared" si="236"/>
        <v>0</v>
      </c>
      <c r="BT289" s="14">
        <f t="shared" si="236"/>
        <v>0</v>
      </c>
      <c r="BU289" s="14">
        <f t="shared" si="236"/>
        <v>0</v>
      </c>
      <c r="BV289" s="14">
        <f t="shared" si="236"/>
        <v>0</v>
      </c>
      <c r="BW289" s="14">
        <f t="shared" si="236"/>
        <v>0</v>
      </c>
      <c r="BX289" s="14">
        <f t="shared" si="236"/>
        <v>46</v>
      </c>
      <c r="BY289" s="14">
        <f t="shared" si="236"/>
        <v>0</v>
      </c>
      <c r="BZ289" s="14">
        <f t="shared" si="236"/>
        <v>73.59999999999998</v>
      </c>
      <c r="CA289" s="18">
        <f t="shared" si="215"/>
        <v>363.59999999999997</v>
      </c>
      <c r="CB289" s="40">
        <f t="shared" si="227"/>
        <v>1.1500000000000001</v>
      </c>
      <c r="CC289" s="39">
        <f t="shared" si="228"/>
        <v>2.8750000000000004</v>
      </c>
      <c r="CE289" s="39">
        <f t="shared" si="229"/>
        <v>5.5200000000000005</v>
      </c>
      <c r="CF289" s="39">
        <f t="shared" si="230"/>
        <v>38.180000000000007</v>
      </c>
      <c r="CG289">
        <f t="shared" si="231"/>
        <v>0.78</v>
      </c>
      <c r="CI289">
        <f t="shared" si="232"/>
        <v>2.3000000000000003</v>
      </c>
      <c r="CJ289" s="39">
        <f t="shared" si="233"/>
        <v>1.9090000000000005</v>
      </c>
      <c r="CK289" s="39">
        <f t="shared" si="234"/>
        <v>2.3000000000000003</v>
      </c>
      <c r="CL289" s="39">
        <f t="shared" si="235"/>
        <v>0.38180000000000014</v>
      </c>
      <c r="CM289" s="83">
        <f t="shared" si="216"/>
        <v>4.3478260869565227E-3</v>
      </c>
      <c r="CN289" s="83">
        <f t="shared" si="217"/>
        <v>1.0869565217391306E-2</v>
      </c>
      <c r="CO289" s="83">
        <f t="shared" si="218"/>
        <v>0</v>
      </c>
      <c r="CP289" s="83">
        <f t="shared" si="219"/>
        <v>2.0869565217391306E-2</v>
      </c>
      <c r="CQ289" s="83">
        <f t="shared" si="220"/>
        <v>0.14434782608695654</v>
      </c>
      <c r="CR289" s="83">
        <f t="shared" si="221"/>
        <v>2.9489603024574671E-3</v>
      </c>
      <c r="CS289" s="83">
        <f t="shared" si="222"/>
        <v>0</v>
      </c>
      <c r="CT289" s="83">
        <f t="shared" si="223"/>
        <v>8.6956521739130453E-3</v>
      </c>
      <c r="CU289" s="83">
        <f t="shared" si="224"/>
        <v>7.2173913043478283E-3</v>
      </c>
      <c r="CV289" s="83">
        <f t="shared" si="225"/>
        <v>8.6956521739130453E-3</v>
      </c>
      <c r="CW289" s="83">
        <f t="shared" si="226"/>
        <v>1.4434782608695657E-3</v>
      </c>
      <c r="CX289" s="124">
        <f t="shared" si="195"/>
        <v>1</v>
      </c>
      <c r="CY289" s="125">
        <f t="shared" si="196"/>
        <v>1</v>
      </c>
      <c r="CZ289" s="124">
        <f>VLOOKUP(K289,TU_Lote5!D:F,3,1)</f>
        <v>0</v>
      </c>
      <c r="DA289">
        <f t="shared" si="197"/>
        <v>11.5</v>
      </c>
    </row>
    <row r="290" spans="1:105" x14ac:dyDescent="0.25">
      <c r="A290">
        <v>5091</v>
      </c>
      <c r="B290">
        <v>429</v>
      </c>
      <c r="C290" t="s">
        <v>207</v>
      </c>
      <c r="D290" s="1">
        <v>41201.373263888891</v>
      </c>
      <c r="E290">
        <v>100</v>
      </c>
      <c r="F290" t="s">
        <v>770</v>
      </c>
      <c r="G290" t="s">
        <v>1119</v>
      </c>
      <c r="H290">
        <f t="shared" si="207"/>
        <v>1</v>
      </c>
      <c r="I290" t="s">
        <v>1499</v>
      </c>
      <c r="J290" t="s">
        <v>1002</v>
      </c>
      <c r="K290" s="65">
        <v>76.599999999999994</v>
      </c>
      <c r="L290" s="65"/>
      <c r="M290" t="s">
        <v>1192</v>
      </c>
      <c r="N290" t="str">
        <f>VLOOKUP(Geral!M290,PNV!$A$2:$E$354,2,0)</f>
        <v>PAV</v>
      </c>
      <c r="O290" t="str">
        <f>VLOOKUP(Geral!M290,PNV!$A$2:$E$354,5,0)</f>
        <v>PAV</v>
      </c>
      <c r="P290" t="s">
        <v>1013</v>
      </c>
      <c r="Q290" s="4">
        <v>2</v>
      </c>
      <c r="R290" s="4">
        <v>110</v>
      </c>
      <c r="S290" s="4">
        <v>8.4</v>
      </c>
      <c r="T290" s="67">
        <f t="shared" si="208"/>
        <v>924</v>
      </c>
      <c r="U290" s="6">
        <f t="shared" si="198"/>
        <v>1265</v>
      </c>
      <c r="V290" s="6">
        <f t="shared" si="199"/>
        <v>1430</v>
      </c>
      <c r="W290" s="6">
        <f t="shared" si="200"/>
        <v>1430</v>
      </c>
      <c r="X290" s="6">
        <f t="shared" si="201"/>
        <v>792</v>
      </c>
      <c r="Y290" s="72">
        <f t="shared" si="202"/>
        <v>2530</v>
      </c>
      <c r="Z290" s="72">
        <f t="shared" si="203"/>
        <v>2530</v>
      </c>
      <c r="AA290" s="67">
        <f t="shared" si="209"/>
        <v>3322</v>
      </c>
      <c r="AB290" s="67">
        <f t="shared" si="210"/>
        <v>3322</v>
      </c>
      <c r="AC290" s="4">
        <v>0</v>
      </c>
      <c r="AD290" s="4">
        <v>1</v>
      </c>
      <c r="AE290" s="4">
        <v>0</v>
      </c>
      <c r="AF290" s="4">
        <v>0</v>
      </c>
      <c r="AG290" s="4">
        <v>0</v>
      </c>
      <c r="AH290" s="4">
        <v>1</v>
      </c>
      <c r="AI290" s="4">
        <v>0</v>
      </c>
      <c r="AJ290" s="4">
        <v>1</v>
      </c>
      <c r="AK290" s="4">
        <v>0</v>
      </c>
      <c r="AL290" s="4">
        <v>0</v>
      </c>
      <c r="AM290" s="4">
        <v>0</v>
      </c>
      <c r="AN290" s="4" t="s">
        <v>771</v>
      </c>
      <c r="AO290" s="4">
        <v>10</v>
      </c>
      <c r="AP290" s="4">
        <v>0</v>
      </c>
      <c r="AQ290" s="4">
        <v>0</v>
      </c>
      <c r="AR290" s="4">
        <v>0</v>
      </c>
      <c r="AS290" s="4">
        <v>0</v>
      </c>
      <c r="AT290" s="4">
        <v>0</v>
      </c>
      <c r="AU290" s="4">
        <v>0</v>
      </c>
      <c r="AV290" s="4">
        <v>0</v>
      </c>
      <c r="AW290" s="4">
        <v>0</v>
      </c>
      <c r="AX290" s="4">
        <v>30</v>
      </c>
      <c r="AY290" s="4">
        <v>110</v>
      </c>
      <c r="AZ290" s="4">
        <v>5</v>
      </c>
      <c r="BA290" s="4">
        <v>5</v>
      </c>
      <c r="BB290" s="4">
        <v>0</v>
      </c>
      <c r="BC290" s="9">
        <f t="shared" si="211"/>
        <v>340.99999999999994</v>
      </c>
      <c r="BD290" s="4">
        <v>0</v>
      </c>
      <c r="BE290" s="14">
        <f t="shared" si="212"/>
        <v>30</v>
      </c>
      <c r="BF290" s="15">
        <f t="shared" si="204"/>
        <v>0</v>
      </c>
      <c r="BG290" s="14">
        <f t="shared" si="213"/>
        <v>10</v>
      </c>
      <c r="BH290" s="16">
        <f t="shared" si="205"/>
        <v>528</v>
      </c>
      <c r="BI290" s="14">
        <f t="shared" si="214"/>
        <v>0</v>
      </c>
      <c r="BJ290" s="14">
        <f t="shared" si="214"/>
        <v>0</v>
      </c>
      <c r="BK290" s="14">
        <f t="shared" si="214"/>
        <v>0</v>
      </c>
      <c r="BL290" s="17">
        <f t="shared" si="206"/>
        <v>22</v>
      </c>
      <c r="BM290" s="14">
        <f t="shared" si="236"/>
        <v>0</v>
      </c>
      <c r="BN290" s="14">
        <f t="shared" si="236"/>
        <v>0</v>
      </c>
      <c r="BO290" s="14">
        <f t="shared" si="236"/>
        <v>0</v>
      </c>
      <c r="BP290" s="14">
        <f t="shared" si="236"/>
        <v>0</v>
      </c>
      <c r="BQ290" s="14">
        <f t="shared" si="236"/>
        <v>10</v>
      </c>
      <c r="BR290" s="14">
        <f t="shared" si="236"/>
        <v>0</v>
      </c>
      <c r="BS290" s="14">
        <f t="shared" si="236"/>
        <v>0</v>
      </c>
      <c r="BT290" s="14">
        <f t="shared" si="236"/>
        <v>0</v>
      </c>
      <c r="BU290" s="14">
        <f t="shared" si="236"/>
        <v>0</v>
      </c>
      <c r="BV290" s="14">
        <f t="shared" si="236"/>
        <v>0</v>
      </c>
      <c r="BW290" s="14">
        <f t="shared" si="236"/>
        <v>0</v>
      </c>
      <c r="BX290" s="14">
        <f t="shared" si="236"/>
        <v>110</v>
      </c>
      <c r="BY290" s="14">
        <f t="shared" si="236"/>
        <v>0</v>
      </c>
      <c r="BZ290" s="14">
        <f t="shared" si="236"/>
        <v>340.99999999999994</v>
      </c>
      <c r="CA290" s="18">
        <f t="shared" si="215"/>
        <v>1051</v>
      </c>
      <c r="CB290" s="40">
        <f t="shared" si="227"/>
        <v>5.5</v>
      </c>
      <c r="CC290" s="39">
        <f t="shared" si="228"/>
        <v>13.75</v>
      </c>
      <c r="CE290" s="39">
        <f t="shared" si="229"/>
        <v>26.4</v>
      </c>
      <c r="CF290" s="39">
        <f t="shared" si="230"/>
        <v>184.8</v>
      </c>
      <c r="CG290">
        <f t="shared" si="231"/>
        <v>0.78</v>
      </c>
      <c r="CI290">
        <f t="shared" si="232"/>
        <v>11</v>
      </c>
      <c r="CJ290" s="39">
        <f t="shared" si="233"/>
        <v>9.24</v>
      </c>
      <c r="CK290" s="39">
        <f t="shared" si="234"/>
        <v>11</v>
      </c>
      <c r="CL290" s="39">
        <f t="shared" si="235"/>
        <v>1.8480000000000001</v>
      </c>
      <c r="CM290" s="83">
        <f t="shared" si="216"/>
        <v>4.3478260869565218E-3</v>
      </c>
      <c r="CN290" s="83">
        <f t="shared" si="217"/>
        <v>1.0869565217391304E-2</v>
      </c>
      <c r="CO290" s="83">
        <f t="shared" si="218"/>
        <v>0</v>
      </c>
      <c r="CP290" s="83">
        <f t="shared" si="219"/>
        <v>2.0869565217391303E-2</v>
      </c>
      <c r="CQ290" s="83">
        <f t="shared" si="220"/>
        <v>0.14608695652173914</v>
      </c>
      <c r="CR290" s="83">
        <f t="shared" si="221"/>
        <v>6.16600790513834E-4</v>
      </c>
      <c r="CS290" s="83">
        <f t="shared" si="222"/>
        <v>0</v>
      </c>
      <c r="CT290" s="83">
        <f t="shared" si="223"/>
        <v>8.6956521739130436E-3</v>
      </c>
      <c r="CU290" s="83">
        <f t="shared" si="224"/>
        <v>7.3043478260869567E-3</v>
      </c>
      <c r="CV290" s="83">
        <f t="shared" si="225"/>
        <v>8.6956521739130436E-3</v>
      </c>
      <c r="CW290" s="83">
        <f t="shared" si="226"/>
        <v>1.4608695652173914E-3</v>
      </c>
      <c r="CX290" s="124">
        <f t="shared" si="195"/>
        <v>1</v>
      </c>
      <c r="CY290" s="125">
        <f t="shared" si="196"/>
        <v>1</v>
      </c>
      <c r="CZ290" s="124">
        <f>VLOOKUP(K290,TU_Lote5!D:F,3,1)</f>
        <v>0</v>
      </c>
      <c r="DA290">
        <f t="shared" si="197"/>
        <v>11.5</v>
      </c>
    </row>
    <row r="291" spans="1:105" x14ac:dyDescent="0.25">
      <c r="A291">
        <v>5092</v>
      </c>
      <c r="B291">
        <v>430</v>
      </c>
      <c r="C291" t="s">
        <v>207</v>
      </c>
      <c r="D291" s="1">
        <v>41201.387650462966</v>
      </c>
      <c r="E291">
        <v>101</v>
      </c>
      <c r="F291" t="s">
        <v>772</v>
      </c>
      <c r="G291" t="s">
        <v>1119</v>
      </c>
      <c r="H291">
        <f t="shared" si="207"/>
        <v>1</v>
      </c>
      <c r="I291" t="s">
        <v>1499</v>
      </c>
      <c r="J291" t="s">
        <v>1002</v>
      </c>
      <c r="K291" s="65">
        <v>77.95</v>
      </c>
      <c r="L291" s="65"/>
      <c r="M291" t="s">
        <v>1192</v>
      </c>
      <c r="N291" t="str">
        <f>VLOOKUP(Geral!M291,PNV!$A$2:$E$354,2,0)</f>
        <v>PAV</v>
      </c>
      <c r="O291" t="str">
        <f>VLOOKUP(Geral!M291,PNV!$A$2:$E$354,5,0)</f>
        <v>PAV</v>
      </c>
      <c r="P291" t="s">
        <v>1013</v>
      </c>
      <c r="Q291" s="4">
        <v>2</v>
      </c>
      <c r="R291" s="4">
        <v>20</v>
      </c>
      <c r="S291" s="4">
        <v>8.4</v>
      </c>
      <c r="T291" s="67">
        <f t="shared" si="208"/>
        <v>168</v>
      </c>
      <c r="U291" s="6">
        <f t="shared" si="198"/>
        <v>230</v>
      </c>
      <c r="V291" s="6">
        <f t="shared" si="199"/>
        <v>260</v>
      </c>
      <c r="W291" s="6">
        <f t="shared" si="200"/>
        <v>260</v>
      </c>
      <c r="X291" s="6">
        <f t="shared" si="201"/>
        <v>144</v>
      </c>
      <c r="Y291" s="72">
        <f t="shared" si="202"/>
        <v>460</v>
      </c>
      <c r="Z291" s="72">
        <f t="shared" si="203"/>
        <v>460</v>
      </c>
      <c r="AA291" s="67">
        <f t="shared" si="209"/>
        <v>604</v>
      </c>
      <c r="AB291" s="67">
        <f t="shared" si="210"/>
        <v>604</v>
      </c>
      <c r="AC291" s="4">
        <v>1</v>
      </c>
      <c r="AD291" s="4">
        <v>0</v>
      </c>
      <c r="AE291" s="4">
        <v>0</v>
      </c>
      <c r="AF291" s="4">
        <v>0</v>
      </c>
      <c r="AG291" s="4">
        <v>0</v>
      </c>
      <c r="AH291" s="4">
        <v>1</v>
      </c>
      <c r="AI291" s="4">
        <v>0</v>
      </c>
      <c r="AJ291" s="4">
        <v>1</v>
      </c>
      <c r="AK291" s="4">
        <v>0</v>
      </c>
      <c r="AL291" s="4">
        <v>0</v>
      </c>
      <c r="AM291" s="4">
        <v>0</v>
      </c>
      <c r="AN291" s="4" t="s">
        <v>773</v>
      </c>
      <c r="AO291" s="4">
        <v>0</v>
      </c>
      <c r="AP291" s="4">
        <v>30</v>
      </c>
      <c r="AQ291" s="4">
        <v>0</v>
      </c>
      <c r="AR291" s="4">
        <v>40</v>
      </c>
      <c r="AS291" s="4">
        <v>0</v>
      </c>
      <c r="AT291" s="4">
        <v>0</v>
      </c>
      <c r="AU291" s="4">
        <v>0</v>
      </c>
      <c r="AV291" s="4">
        <v>0</v>
      </c>
      <c r="AW291" s="4">
        <v>0</v>
      </c>
      <c r="AX291" s="4">
        <v>16</v>
      </c>
      <c r="AY291" s="4">
        <v>0</v>
      </c>
      <c r="AZ291" s="4">
        <v>4</v>
      </c>
      <c r="BA291" s="4">
        <v>4</v>
      </c>
      <c r="BB291" s="4">
        <v>0</v>
      </c>
      <c r="BC291" s="9">
        <f t="shared" si="211"/>
        <v>61.999999999999993</v>
      </c>
      <c r="BD291" s="4">
        <v>0</v>
      </c>
      <c r="BE291" s="14">
        <f t="shared" si="212"/>
        <v>16</v>
      </c>
      <c r="BF291" s="15">
        <f t="shared" si="204"/>
        <v>0</v>
      </c>
      <c r="BG291" s="14">
        <f t="shared" si="213"/>
        <v>8</v>
      </c>
      <c r="BH291" s="16">
        <f t="shared" si="205"/>
        <v>96</v>
      </c>
      <c r="BI291" s="14">
        <f t="shared" si="214"/>
        <v>0</v>
      </c>
      <c r="BJ291" s="14">
        <f t="shared" si="214"/>
        <v>0</v>
      </c>
      <c r="BK291" s="14">
        <f t="shared" si="214"/>
        <v>0</v>
      </c>
      <c r="BL291" s="17">
        <f t="shared" si="206"/>
        <v>4</v>
      </c>
      <c r="BM291" s="14">
        <f t="shared" si="236"/>
        <v>0</v>
      </c>
      <c r="BN291" s="14">
        <f t="shared" si="236"/>
        <v>30</v>
      </c>
      <c r="BO291" s="14">
        <f t="shared" si="236"/>
        <v>0</v>
      </c>
      <c r="BP291" s="14">
        <f t="shared" si="236"/>
        <v>40</v>
      </c>
      <c r="BQ291" s="14">
        <f t="shared" si="236"/>
        <v>0</v>
      </c>
      <c r="BR291" s="14">
        <f t="shared" si="236"/>
        <v>0</v>
      </c>
      <c r="BS291" s="14">
        <f t="shared" si="236"/>
        <v>0</v>
      </c>
      <c r="BT291" s="14">
        <f t="shared" si="236"/>
        <v>0</v>
      </c>
      <c r="BU291" s="14">
        <f t="shared" si="236"/>
        <v>0</v>
      </c>
      <c r="BV291" s="14">
        <f t="shared" si="236"/>
        <v>0</v>
      </c>
      <c r="BW291" s="14">
        <f t="shared" si="236"/>
        <v>0</v>
      </c>
      <c r="BX291" s="14">
        <f t="shared" si="236"/>
        <v>0</v>
      </c>
      <c r="BY291" s="14">
        <f t="shared" si="236"/>
        <v>0</v>
      </c>
      <c r="BZ291" s="14">
        <f t="shared" si="236"/>
        <v>61.999999999999993</v>
      </c>
      <c r="CA291" s="18">
        <f t="shared" si="215"/>
        <v>256</v>
      </c>
      <c r="CB291" s="40">
        <f t="shared" si="227"/>
        <v>1</v>
      </c>
      <c r="CC291" s="39">
        <f t="shared" si="228"/>
        <v>2.5</v>
      </c>
      <c r="CE291" s="39">
        <f t="shared" si="229"/>
        <v>4.8</v>
      </c>
      <c r="CF291" s="39">
        <f t="shared" si="230"/>
        <v>33.6</v>
      </c>
      <c r="CG291">
        <f t="shared" si="231"/>
        <v>0.78</v>
      </c>
      <c r="CI291">
        <f t="shared" si="232"/>
        <v>2</v>
      </c>
      <c r="CJ291" s="39">
        <f t="shared" si="233"/>
        <v>1.6800000000000002</v>
      </c>
      <c r="CK291" s="39">
        <f t="shared" si="234"/>
        <v>2</v>
      </c>
      <c r="CL291" s="39">
        <f t="shared" si="235"/>
        <v>0.33600000000000008</v>
      </c>
      <c r="CM291" s="83">
        <f t="shared" si="216"/>
        <v>4.3478260869565218E-3</v>
      </c>
      <c r="CN291" s="83">
        <f t="shared" si="217"/>
        <v>1.0869565217391304E-2</v>
      </c>
      <c r="CO291" s="83">
        <f t="shared" si="218"/>
        <v>0</v>
      </c>
      <c r="CP291" s="83">
        <f t="shared" si="219"/>
        <v>2.0869565217391303E-2</v>
      </c>
      <c r="CQ291" s="83">
        <f t="shared" si="220"/>
        <v>0.14608695652173914</v>
      </c>
      <c r="CR291" s="83">
        <f t="shared" si="221"/>
        <v>3.3913043478260869E-3</v>
      </c>
      <c r="CS291" s="83">
        <f t="shared" si="222"/>
        <v>0</v>
      </c>
      <c r="CT291" s="83">
        <f t="shared" si="223"/>
        <v>8.6956521739130436E-3</v>
      </c>
      <c r="CU291" s="83">
        <f t="shared" si="224"/>
        <v>7.3043478260869576E-3</v>
      </c>
      <c r="CV291" s="83">
        <f t="shared" si="225"/>
        <v>8.6956521739130436E-3</v>
      </c>
      <c r="CW291" s="83">
        <f t="shared" si="226"/>
        <v>1.4608695652173916E-3</v>
      </c>
      <c r="CX291" s="124">
        <f t="shared" si="195"/>
        <v>1</v>
      </c>
      <c r="CY291" s="125">
        <f t="shared" si="196"/>
        <v>1</v>
      </c>
      <c r="CZ291" s="124">
        <f>VLOOKUP(K291,TU_Lote5!D:F,3,1)</f>
        <v>0</v>
      </c>
      <c r="DA291">
        <f t="shared" si="197"/>
        <v>11.5</v>
      </c>
    </row>
    <row r="292" spans="1:105" x14ac:dyDescent="0.25">
      <c r="A292">
        <v>5015</v>
      </c>
      <c r="B292">
        <v>350</v>
      </c>
      <c r="C292" t="s">
        <v>207</v>
      </c>
      <c r="D292" s="1">
        <v>41185.463564814818</v>
      </c>
      <c r="E292">
        <v>21</v>
      </c>
      <c r="F292" t="s">
        <v>637</v>
      </c>
      <c r="G292" t="s">
        <v>1119</v>
      </c>
      <c r="H292">
        <f t="shared" si="207"/>
        <v>1</v>
      </c>
      <c r="I292" t="s">
        <v>1501</v>
      </c>
      <c r="J292" t="s">
        <v>1003</v>
      </c>
      <c r="K292" s="65">
        <v>78.05</v>
      </c>
      <c r="L292" s="65"/>
      <c r="M292" t="s">
        <v>1229</v>
      </c>
      <c r="N292" s="52" t="s">
        <v>1420</v>
      </c>
      <c r="O292" t="str">
        <f>VLOOKUP(Geral!M292,PNV!$A$2:$E$354,5,0)</f>
        <v>DUP</v>
      </c>
      <c r="P292" t="s">
        <v>1013</v>
      </c>
      <c r="Q292" s="4">
        <v>1</v>
      </c>
      <c r="R292" s="4">
        <v>45</v>
      </c>
      <c r="S292" s="4">
        <v>10</v>
      </c>
      <c r="T292" s="67">
        <f t="shared" si="208"/>
        <v>450</v>
      </c>
      <c r="U292" s="6">
        <f t="shared" si="198"/>
        <v>517.5</v>
      </c>
      <c r="V292" s="6">
        <f t="shared" si="199"/>
        <v>0</v>
      </c>
      <c r="W292" s="6">
        <f t="shared" si="200"/>
        <v>0</v>
      </c>
      <c r="X292" s="6">
        <f t="shared" si="201"/>
        <v>162</v>
      </c>
      <c r="Y292" s="72">
        <f t="shared" si="202"/>
        <v>517.5</v>
      </c>
      <c r="Z292" s="72">
        <f t="shared" si="203"/>
        <v>517.5</v>
      </c>
      <c r="AA292" s="67">
        <f t="shared" si="209"/>
        <v>679.5</v>
      </c>
      <c r="AB292" s="67">
        <f t="shared" si="210"/>
        <v>679.5</v>
      </c>
      <c r="AC292" s="4">
        <v>0</v>
      </c>
      <c r="AD292" s="4">
        <v>1</v>
      </c>
      <c r="AE292" s="4">
        <v>0</v>
      </c>
      <c r="AF292" s="4">
        <v>0</v>
      </c>
      <c r="AG292" s="4">
        <v>0</v>
      </c>
      <c r="AH292" s="4">
        <v>1</v>
      </c>
      <c r="AI292" s="4">
        <v>0</v>
      </c>
      <c r="AJ292" s="4">
        <v>1</v>
      </c>
      <c r="AK292" s="4">
        <v>0</v>
      </c>
      <c r="AL292" s="4">
        <v>0</v>
      </c>
      <c r="AM292" s="4">
        <v>0</v>
      </c>
      <c r="AN292" s="4" t="s">
        <v>638</v>
      </c>
      <c r="AO292" s="4">
        <v>3</v>
      </c>
      <c r="AP292" s="4">
        <v>40</v>
      </c>
      <c r="AQ292" s="4">
        <v>0</v>
      </c>
      <c r="AR292" s="4">
        <v>90</v>
      </c>
      <c r="AS292" s="4">
        <v>0</v>
      </c>
      <c r="AT292" s="4">
        <v>0</v>
      </c>
      <c r="AU292" s="4">
        <v>0</v>
      </c>
      <c r="AV292" s="4">
        <v>90</v>
      </c>
      <c r="AW292" s="4">
        <v>0</v>
      </c>
      <c r="AX292" s="4">
        <v>0</v>
      </c>
      <c r="AY292" s="4">
        <v>90</v>
      </c>
      <c r="AZ292" s="4">
        <v>0</v>
      </c>
      <c r="BA292" s="4">
        <v>0</v>
      </c>
      <c r="BB292" s="4">
        <v>0</v>
      </c>
      <c r="BC292" s="9">
        <f t="shared" si="211"/>
        <v>67.5</v>
      </c>
      <c r="BD292" s="4">
        <v>2</v>
      </c>
      <c r="BE292" s="14">
        <f t="shared" si="212"/>
        <v>0</v>
      </c>
      <c r="BF292" s="15">
        <f t="shared" si="204"/>
        <v>0</v>
      </c>
      <c r="BG292" s="14">
        <f t="shared" si="213"/>
        <v>0</v>
      </c>
      <c r="BH292" s="16">
        <f t="shared" si="205"/>
        <v>216</v>
      </c>
      <c r="BI292" s="14">
        <f t="shared" si="214"/>
        <v>0</v>
      </c>
      <c r="BJ292" s="14">
        <f t="shared" si="214"/>
        <v>0</v>
      </c>
      <c r="BK292" s="14">
        <f t="shared" si="214"/>
        <v>0</v>
      </c>
      <c r="BL292" s="17">
        <f t="shared" si="206"/>
        <v>9</v>
      </c>
      <c r="BM292" s="14">
        <f t="shared" si="236"/>
        <v>0</v>
      </c>
      <c r="BN292" s="14">
        <f t="shared" si="236"/>
        <v>40</v>
      </c>
      <c r="BO292" s="14">
        <f t="shared" si="236"/>
        <v>90</v>
      </c>
      <c r="BP292" s="14">
        <f t="shared" si="236"/>
        <v>90</v>
      </c>
      <c r="BQ292" s="14">
        <f t="shared" si="236"/>
        <v>3</v>
      </c>
      <c r="BR292" s="14">
        <f t="shared" si="236"/>
        <v>0</v>
      </c>
      <c r="BS292" s="14">
        <f t="shared" si="236"/>
        <v>0</v>
      </c>
      <c r="BT292" s="14">
        <f t="shared" si="236"/>
        <v>0</v>
      </c>
      <c r="BU292" s="14">
        <f t="shared" si="236"/>
        <v>0</v>
      </c>
      <c r="BV292" s="14">
        <f t="shared" si="236"/>
        <v>0</v>
      </c>
      <c r="BW292" s="14">
        <f t="shared" si="236"/>
        <v>0</v>
      </c>
      <c r="BX292" s="14">
        <f t="shared" si="236"/>
        <v>90</v>
      </c>
      <c r="BY292" s="14">
        <f t="shared" si="236"/>
        <v>0</v>
      </c>
      <c r="BZ292" s="14">
        <f t="shared" si="236"/>
        <v>67.5</v>
      </c>
      <c r="CA292" s="18">
        <f t="shared" si="215"/>
        <v>605.5</v>
      </c>
      <c r="CB292" s="40">
        <f t="shared" si="227"/>
        <v>2.25</v>
      </c>
      <c r="CC292" s="39">
        <f t="shared" si="228"/>
        <v>5.625</v>
      </c>
      <c r="CE292" s="39">
        <f t="shared" si="229"/>
        <v>10.799999999999999</v>
      </c>
      <c r="CF292" s="39">
        <f t="shared" si="230"/>
        <v>90</v>
      </c>
      <c r="CG292">
        <f t="shared" si="231"/>
        <v>0.78</v>
      </c>
      <c r="CI292">
        <f t="shared" si="232"/>
        <v>4.5</v>
      </c>
      <c r="CJ292" s="39">
        <f t="shared" si="233"/>
        <v>4.5</v>
      </c>
      <c r="CK292" s="39">
        <f t="shared" si="234"/>
        <v>4.5</v>
      </c>
      <c r="CL292" s="39">
        <f t="shared" si="235"/>
        <v>0.9</v>
      </c>
      <c r="CM292" s="83">
        <f t="shared" si="216"/>
        <v>4.3478260869565218E-3</v>
      </c>
      <c r="CN292" s="83">
        <f t="shared" si="217"/>
        <v>1.0869565217391304E-2</v>
      </c>
      <c r="CO292" s="83">
        <f t="shared" si="218"/>
        <v>0</v>
      </c>
      <c r="CP292" s="83">
        <f t="shared" si="219"/>
        <v>2.0869565217391303E-2</v>
      </c>
      <c r="CQ292" s="83">
        <f t="shared" si="220"/>
        <v>0.17391304347826086</v>
      </c>
      <c r="CR292" s="83">
        <f t="shared" si="221"/>
        <v>1.5072463768115944E-3</v>
      </c>
      <c r="CS292" s="83">
        <f t="shared" si="222"/>
        <v>0</v>
      </c>
      <c r="CT292" s="83">
        <f t="shared" si="223"/>
        <v>8.6956521739130436E-3</v>
      </c>
      <c r="CU292" s="83">
        <f t="shared" si="224"/>
        <v>8.6956521739130436E-3</v>
      </c>
      <c r="CV292" s="83">
        <f t="shared" si="225"/>
        <v>8.6956521739130436E-3</v>
      </c>
      <c r="CW292" s="83">
        <f t="shared" si="226"/>
        <v>1.7391304347826088E-3</v>
      </c>
      <c r="CX292" s="124">
        <f t="shared" si="195"/>
        <v>1</v>
      </c>
      <c r="CY292" s="125">
        <f t="shared" si="196"/>
        <v>1</v>
      </c>
      <c r="CZ292" s="124">
        <f>VLOOKUP(K292,TU_Lote5!D:F,3,1)</f>
        <v>0</v>
      </c>
      <c r="DA292">
        <f t="shared" si="197"/>
        <v>11.5</v>
      </c>
    </row>
    <row r="293" spans="1:105" x14ac:dyDescent="0.25">
      <c r="A293">
        <v>5016</v>
      </c>
      <c r="B293">
        <v>351</v>
      </c>
      <c r="C293" t="s">
        <v>207</v>
      </c>
      <c r="D293" s="1">
        <v>41185.467453703706</v>
      </c>
      <c r="E293">
        <v>22</v>
      </c>
      <c r="F293" t="s">
        <v>639</v>
      </c>
      <c r="G293" t="s">
        <v>1119</v>
      </c>
      <c r="H293">
        <f t="shared" si="207"/>
        <v>1</v>
      </c>
      <c r="I293" t="s">
        <v>1501</v>
      </c>
      <c r="J293" t="s">
        <v>1003</v>
      </c>
      <c r="K293" s="65">
        <v>78.05</v>
      </c>
      <c r="L293" s="65"/>
      <c r="M293" t="s">
        <v>1229</v>
      </c>
      <c r="N293" s="52" t="s">
        <v>1420</v>
      </c>
      <c r="O293" t="str">
        <f>VLOOKUP(Geral!M293,PNV!$A$2:$E$354,5,0)</f>
        <v>DUP</v>
      </c>
      <c r="P293" t="s">
        <v>1013</v>
      </c>
      <c r="Q293" s="4">
        <v>1</v>
      </c>
      <c r="R293" s="4">
        <v>45</v>
      </c>
      <c r="S293" s="4">
        <v>11.45</v>
      </c>
      <c r="T293" s="67">
        <f t="shared" si="208"/>
        <v>515.25</v>
      </c>
      <c r="U293" s="6">
        <f t="shared" si="198"/>
        <v>517.5</v>
      </c>
      <c r="V293" s="6">
        <f t="shared" si="199"/>
        <v>0</v>
      </c>
      <c r="W293" s="6">
        <f t="shared" si="200"/>
        <v>0</v>
      </c>
      <c r="X293" s="6">
        <f t="shared" si="201"/>
        <v>162</v>
      </c>
      <c r="Y293" s="72">
        <f t="shared" si="202"/>
        <v>517.5</v>
      </c>
      <c r="Z293" s="72">
        <f t="shared" si="203"/>
        <v>517.5</v>
      </c>
      <c r="AA293" s="67">
        <f t="shared" si="209"/>
        <v>679.5</v>
      </c>
      <c r="AB293" s="67">
        <f t="shared" si="210"/>
        <v>679.5</v>
      </c>
      <c r="AC293" s="4">
        <v>0</v>
      </c>
      <c r="AD293" s="4">
        <v>1</v>
      </c>
      <c r="AE293" s="4">
        <v>0</v>
      </c>
      <c r="AF293" s="4">
        <v>0</v>
      </c>
      <c r="AG293" s="4">
        <v>0</v>
      </c>
      <c r="AH293" s="4">
        <v>1</v>
      </c>
      <c r="AI293" s="4">
        <v>0</v>
      </c>
      <c r="AJ293" s="4">
        <v>1</v>
      </c>
      <c r="AK293" s="4">
        <v>0</v>
      </c>
      <c r="AL293" s="4">
        <v>0</v>
      </c>
      <c r="AM293" s="4">
        <v>0</v>
      </c>
      <c r="AN293" s="4" t="s">
        <v>640</v>
      </c>
      <c r="AO293" s="4">
        <v>0</v>
      </c>
      <c r="AP293" s="4">
        <v>40</v>
      </c>
      <c r="AQ293" s="4">
        <v>0</v>
      </c>
      <c r="AR293" s="4">
        <v>0</v>
      </c>
      <c r="AS293" s="4">
        <v>0</v>
      </c>
      <c r="AT293" s="4">
        <v>0</v>
      </c>
      <c r="AU293" s="4">
        <v>0</v>
      </c>
      <c r="AV293" s="4">
        <v>0</v>
      </c>
      <c r="AW293" s="4">
        <v>0</v>
      </c>
      <c r="AX293" s="4">
        <v>0</v>
      </c>
      <c r="AY293" s="4">
        <v>0</v>
      </c>
      <c r="AZ293" s="4">
        <v>0</v>
      </c>
      <c r="BA293" s="4">
        <v>0</v>
      </c>
      <c r="BB293" s="4">
        <v>0</v>
      </c>
      <c r="BC293" s="9">
        <f t="shared" si="211"/>
        <v>2.250000000000032</v>
      </c>
      <c r="BD293" s="4">
        <v>3</v>
      </c>
      <c r="BE293" s="14">
        <f t="shared" si="212"/>
        <v>0</v>
      </c>
      <c r="BF293" s="15">
        <f t="shared" si="204"/>
        <v>0</v>
      </c>
      <c r="BG293" s="14">
        <f t="shared" si="213"/>
        <v>0</v>
      </c>
      <c r="BH293" s="16">
        <f t="shared" si="205"/>
        <v>216</v>
      </c>
      <c r="BI293" s="14">
        <f t="shared" si="214"/>
        <v>0</v>
      </c>
      <c r="BJ293" s="14">
        <f t="shared" si="214"/>
        <v>0</v>
      </c>
      <c r="BK293" s="14">
        <f t="shared" si="214"/>
        <v>0</v>
      </c>
      <c r="BL293" s="17">
        <f t="shared" si="206"/>
        <v>9</v>
      </c>
      <c r="BM293" s="14">
        <f t="shared" si="236"/>
        <v>0</v>
      </c>
      <c r="BN293" s="14">
        <f t="shared" si="236"/>
        <v>40</v>
      </c>
      <c r="BO293" s="14">
        <f t="shared" si="236"/>
        <v>0</v>
      </c>
      <c r="BP293" s="14">
        <f t="shared" si="236"/>
        <v>0</v>
      </c>
      <c r="BQ293" s="14">
        <f t="shared" si="236"/>
        <v>0</v>
      </c>
      <c r="BR293" s="14">
        <f t="shared" si="236"/>
        <v>0</v>
      </c>
      <c r="BS293" s="14">
        <f t="shared" si="236"/>
        <v>0</v>
      </c>
      <c r="BT293" s="14">
        <f t="shared" si="236"/>
        <v>0</v>
      </c>
      <c r="BU293" s="14">
        <f t="shared" si="236"/>
        <v>0</v>
      </c>
      <c r="BV293" s="14">
        <f t="shared" si="236"/>
        <v>0</v>
      </c>
      <c r="BW293" s="14">
        <f t="shared" si="236"/>
        <v>0</v>
      </c>
      <c r="BX293" s="14">
        <f t="shared" si="236"/>
        <v>0</v>
      </c>
      <c r="BY293" s="14">
        <f t="shared" si="236"/>
        <v>0</v>
      </c>
      <c r="BZ293" s="14">
        <f t="shared" si="236"/>
        <v>2.250000000000032</v>
      </c>
      <c r="CA293" s="18">
        <f t="shared" si="215"/>
        <v>267.25000000000006</v>
      </c>
      <c r="CB293" s="40">
        <f t="shared" si="227"/>
        <v>2.25</v>
      </c>
      <c r="CC293" s="39">
        <f t="shared" si="228"/>
        <v>5.625</v>
      </c>
      <c r="CE293" s="39">
        <f t="shared" si="229"/>
        <v>10.799999999999999</v>
      </c>
      <c r="CF293" s="39">
        <f t="shared" si="230"/>
        <v>103.05</v>
      </c>
      <c r="CG293">
        <f t="shared" si="231"/>
        <v>0.78</v>
      </c>
      <c r="CI293">
        <f t="shared" si="232"/>
        <v>4.5</v>
      </c>
      <c r="CJ293" s="39">
        <f t="shared" si="233"/>
        <v>5.1524999999999999</v>
      </c>
      <c r="CK293" s="39">
        <f t="shared" si="234"/>
        <v>4.5</v>
      </c>
      <c r="CL293" s="39">
        <f t="shared" si="235"/>
        <v>1.0305</v>
      </c>
      <c r="CM293" s="83">
        <f t="shared" si="216"/>
        <v>4.3478260869565218E-3</v>
      </c>
      <c r="CN293" s="83">
        <f t="shared" si="217"/>
        <v>1.0869565217391304E-2</v>
      </c>
      <c r="CO293" s="83">
        <f t="shared" si="218"/>
        <v>0</v>
      </c>
      <c r="CP293" s="83">
        <f t="shared" si="219"/>
        <v>2.0869565217391303E-2</v>
      </c>
      <c r="CQ293" s="83">
        <f t="shared" si="220"/>
        <v>0.1991304347826087</v>
      </c>
      <c r="CR293" s="83">
        <f t="shared" si="221"/>
        <v>1.5072463768115944E-3</v>
      </c>
      <c r="CS293" s="83">
        <f t="shared" si="222"/>
        <v>0</v>
      </c>
      <c r="CT293" s="83">
        <f t="shared" si="223"/>
        <v>8.6956521739130436E-3</v>
      </c>
      <c r="CU293" s="83">
        <f t="shared" si="224"/>
        <v>9.9565217391304351E-3</v>
      </c>
      <c r="CV293" s="83">
        <f t="shared" si="225"/>
        <v>8.6956521739130436E-3</v>
      </c>
      <c r="CW293" s="83">
        <f t="shared" si="226"/>
        <v>1.9913043478260871E-3</v>
      </c>
      <c r="CX293" s="124">
        <f t="shared" si="195"/>
        <v>1</v>
      </c>
      <c r="CY293" s="125">
        <f t="shared" si="196"/>
        <v>1</v>
      </c>
      <c r="CZ293" s="124">
        <f>VLOOKUP(K293,TU_Lote5!D:F,3,1)</f>
        <v>0</v>
      </c>
      <c r="DA293">
        <f t="shared" si="197"/>
        <v>11.5</v>
      </c>
    </row>
    <row r="294" spans="1:105" x14ac:dyDescent="0.25">
      <c r="A294">
        <v>5093</v>
      </c>
      <c r="B294">
        <v>431</v>
      </c>
      <c r="C294" t="s">
        <v>207</v>
      </c>
      <c r="D294" s="1">
        <v>41201.400092592594</v>
      </c>
      <c r="E294">
        <v>102</v>
      </c>
      <c r="F294" t="s">
        <v>774</v>
      </c>
      <c r="G294" t="s">
        <v>1119</v>
      </c>
      <c r="H294">
        <f t="shared" si="207"/>
        <v>1</v>
      </c>
      <c r="I294" t="s">
        <v>1499</v>
      </c>
      <c r="J294" t="s">
        <v>1002</v>
      </c>
      <c r="K294" s="65">
        <v>82.5</v>
      </c>
      <c r="L294" s="65"/>
      <c r="M294" t="s">
        <v>1192</v>
      </c>
      <c r="N294" t="str">
        <f>VLOOKUP(Geral!M294,PNV!$A$2:$E$354,2,0)</f>
        <v>PAV</v>
      </c>
      <c r="O294" t="str">
        <f>VLOOKUP(Geral!M294,PNV!$A$2:$E$354,5,0)</f>
        <v>PAV</v>
      </c>
      <c r="P294" t="s">
        <v>1013</v>
      </c>
      <c r="Q294" s="4">
        <v>2</v>
      </c>
      <c r="R294" s="4">
        <v>35</v>
      </c>
      <c r="S294" s="4">
        <v>8.4</v>
      </c>
      <c r="T294" s="67">
        <f t="shared" si="208"/>
        <v>294</v>
      </c>
      <c r="U294" s="6">
        <f t="shared" si="198"/>
        <v>402.5</v>
      </c>
      <c r="V294" s="6">
        <f t="shared" si="199"/>
        <v>455</v>
      </c>
      <c r="W294" s="6">
        <f t="shared" si="200"/>
        <v>455</v>
      </c>
      <c r="X294" s="6">
        <f t="shared" si="201"/>
        <v>252</v>
      </c>
      <c r="Y294" s="72">
        <f t="shared" si="202"/>
        <v>805</v>
      </c>
      <c r="Z294" s="72">
        <f t="shared" si="203"/>
        <v>805</v>
      </c>
      <c r="AA294" s="67">
        <f t="shared" si="209"/>
        <v>1057</v>
      </c>
      <c r="AB294" s="67">
        <f t="shared" si="210"/>
        <v>1057</v>
      </c>
      <c r="AC294" s="4">
        <v>0</v>
      </c>
      <c r="AD294" s="4">
        <v>1</v>
      </c>
      <c r="AE294" s="4">
        <v>0</v>
      </c>
      <c r="AF294" s="4">
        <v>0</v>
      </c>
      <c r="AG294" s="4">
        <v>0</v>
      </c>
      <c r="AH294" s="4">
        <v>1</v>
      </c>
      <c r="AI294" s="4">
        <v>0</v>
      </c>
      <c r="AJ294" s="4">
        <v>1</v>
      </c>
      <c r="AK294" s="4">
        <v>0</v>
      </c>
      <c r="AL294" s="4">
        <v>0</v>
      </c>
      <c r="AM294" s="4">
        <v>0</v>
      </c>
      <c r="AN294" s="4" t="s">
        <v>775</v>
      </c>
      <c r="AO294" s="4">
        <v>4</v>
      </c>
      <c r="AP294" s="4">
        <v>60</v>
      </c>
      <c r="AQ294" s="4">
        <v>0</v>
      </c>
      <c r="AR294" s="4">
        <v>0</v>
      </c>
      <c r="AS294" s="4">
        <v>0</v>
      </c>
      <c r="AT294" s="4">
        <v>0</v>
      </c>
      <c r="AU294" s="4">
        <v>0</v>
      </c>
      <c r="AV294" s="4">
        <v>0</v>
      </c>
      <c r="AW294" s="4">
        <v>0</v>
      </c>
      <c r="AX294" s="4">
        <v>35</v>
      </c>
      <c r="AY294" s="4">
        <v>0</v>
      </c>
      <c r="AZ294" s="4">
        <v>0</v>
      </c>
      <c r="BA294" s="4">
        <v>0</v>
      </c>
      <c r="BB294" s="4">
        <v>0</v>
      </c>
      <c r="BC294" s="9">
        <f t="shared" si="211"/>
        <v>108.49999999999999</v>
      </c>
      <c r="BD294" s="4">
        <v>0</v>
      </c>
      <c r="BE294" s="14">
        <f t="shared" si="212"/>
        <v>35</v>
      </c>
      <c r="BF294" s="15">
        <f t="shared" si="204"/>
        <v>0</v>
      </c>
      <c r="BG294" s="14">
        <f t="shared" si="213"/>
        <v>0</v>
      </c>
      <c r="BH294" s="16">
        <f t="shared" si="205"/>
        <v>168</v>
      </c>
      <c r="BI294" s="14">
        <f t="shared" si="214"/>
        <v>0</v>
      </c>
      <c r="BJ294" s="14">
        <f t="shared" si="214"/>
        <v>0</v>
      </c>
      <c r="BK294" s="14">
        <f t="shared" si="214"/>
        <v>0</v>
      </c>
      <c r="BL294" s="17">
        <f t="shared" si="206"/>
        <v>7</v>
      </c>
      <c r="BM294" s="14">
        <f t="shared" si="236"/>
        <v>0</v>
      </c>
      <c r="BN294" s="14">
        <f t="shared" si="236"/>
        <v>60</v>
      </c>
      <c r="BO294" s="14">
        <f t="shared" si="236"/>
        <v>0</v>
      </c>
      <c r="BP294" s="14">
        <f t="shared" ref="BN294:BZ313" si="237">SUMIF($AO$2:$BC$2,BP$2,$AO294:$BC294)</f>
        <v>0</v>
      </c>
      <c r="BQ294" s="14">
        <f t="shared" si="237"/>
        <v>4</v>
      </c>
      <c r="BR294" s="14">
        <f t="shared" si="237"/>
        <v>0</v>
      </c>
      <c r="BS294" s="14">
        <f t="shared" si="237"/>
        <v>0</v>
      </c>
      <c r="BT294" s="14">
        <f t="shared" si="237"/>
        <v>0</v>
      </c>
      <c r="BU294" s="14">
        <f t="shared" si="237"/>
        <v>0</v>
      </c>
      <c r="BV294" s="14">
        <f t="shared" si="237"/>
        <v>0</v>
      </c>
      <c r="BW294" s="14">
        <f t="shared" si="237"/>
        <v>0</v>
      </c>
      <c r="BX294" s="14">
        <f t="shared" si="237"/>
        <v>0</v>
      </c>
      <c r="BY294" s="14">
        <f t="shared" si="237"/>
        <v>0</v>
      </c>
      <c r="BZ294" s="14">
        <f t="shared" si="237"/>
        <v>108.49999999999999</v>
      </c>
      <c r="CA294" s="18">
        <f t="shared" si="215"/>
        <v>382.5</v>
      </c>
      <c r="CB294" s="40">
        <f t="shared" si="227"/>
        <v>1.75</v>
      </c>
      <c r="CC294" s="39">
        <f t="shared" si="228"/>
        <v>4.375</v>
      </c>
      <c r="CE294" s="39">
        <f t="shared" si="229"/>
        <v>8.4</v>
      </c>
      <c r="CF294" s="39">
        <f t="shared" si="230"/>
        <v>58.800000000000004</v>
      </c>
      <c r="CG294">
        <f t="shared" si="231"/>
        <v>0.78</v>
      </c>
      <c r="CI294">
        <f t="shared" si="232"/>
        <v>3.5</v>
      </c>
      <c r="CJ294" s="39">
        <f t="shared" si="233"/>
        <v>2.9400000000000004</v>
      </c>
      <c r="CK294" s="39">
        <f t="shared" si="234"/>
        <v>3.5</v>
      </c>
      <c r="CL294" s="39">
        <f t="shared" si="235"/>
        <v>0.58800000000000008</v>
      </c>
      <c r="CM294" s="83">
        <f t="shared" si="216"/>
        <v>4.3478260869565218E-3</v>
      </c>
      <c r="CN294" s="83">
        <f t="shared" si="217"/>
        <v>1.0869565217391304E-2</v>
      </c>
      <c r="CO294" s="83">
        <f t="shared" si="218"/>
        <v>0</v>
      </c>
      <c r="CP294" s="83">
        <f t="shared" si="219"/>
        <v>2.0869565217391306E-2</v>
      </c>
      <c r="CQ294" s="83">
        <f t="shared" si="220"/>
        <v>0.14608695652173914</v>
      </c>
      <c r="CR294" s="83">
        <f t="shared" si="221"/>
        <v>1.937888198757764E-3</v>
      </c>
      <c r="CS294" s="83">
        <f t="shared" si="222"/>
        <v>0</v>
      </c>
      <c r="CT294" s="83">
        <f t="shared" si="223"/>
        <v>8.6956521739130436E-3</v>
      </c>
      <c r="CU294" s="83">
        <f t="shared" si="224"/>
        <v>7.3043478260869576E-3</v>
      </c>
      <c r="CV294" s="83">
        <f t="shared" si="225"/>
        <v>8.6956521739130436E-3</v>
      </c>
      <c r="CW294" s="83">
        <f t="shared" si="226"/>
        <v>1.4608695652173914E-3</v>
      </c>
      <c r="CX294" s="124">
        <f t="shared" si="195"/>
        <v>1</v>
      </c>
      <c r="CY294" s="125">
        <f t="shared" si="196"/>
        <v>1</v>
      </c>
      <c r="CZ294" s="124">
        <f>VLOOKUP(K294,TU_Lote5!D:F,3,1)</f>
        <v>0</v>
      </c>
      <c r="DA294">
        <f t="shared" si="197"/>
        <v>11.5</v>
      </c>
    </row>
    <row r="295" spans="1:105" x14ac:dyDescent="0.25">
      <c r="A295">
        <v>5017</v>
      </c>
      <c r="B295">
        <v>352</v>
      </c>
      <c r="C295" t="s">
        <v>207</v>
      </c>
      <c r="D295" s="1">
        <v>41185.499201388891</v>
      </c>
      <c r="E295">
        <v>25</v>
      </c>
      <c r="F295" t="s">
        <v>641</v>
      </c>
      <c r="G295" t="s">
        <v>1439</v>
      </c>
      <c r="H295">
        <f t="shared" si="207"/>
        <v>1</v>
      </c>
      <c r="I295" t="s">
        <v>1501</v>
      </c>
      <c r="J295" t="s">
        <v>1003</v>
      </c>
      <c r="K295" s="65">
        <v>93.15</v>
      </c>
      <c r="L295" s="65"/>
      <c r="M295" t="s">
        <v>1229</v>
      </c>
      <c r="N295" s="52" t="s">
        <v>1420</v>
      </c>
      <c r="O295" t="str">
        <f>VLOOKUP(Geral!M295,PNV!$A$2:$E$354,5,0)</f>
        <v>DUP</v>
      </c>
      <c r="P295" t="s">
        <v>1013</v>
      </c>
      <c r="Q295" s="4">
        <v>1</v>
      </c>
      <c r="R295" s="4">
        <v>227</v>
      </c>
      <c r="S295" s="4">
        <v>12.6</v>
      </c>
      <c r="T295" s="67">
        <f t="shared" si="208"/>
        <v>2860.2</v>
      </c>
      <c r="U295" s="6">
        <f t="shared" si="198"/>
        <v>2951</v>
      </c>
      <c r="V295" s="6">
        <f t="shared" si="199"/>
        <v>0</v>
      </c>
      <c r="W295" s="6">
        <f t="shared" si="200"/>
        <v>0</v>
      </c>
      <c r="X295" s="6">
        <f t="shared" si="201"/>
        <v>817.2</v>
      </c>
      <c r="Y295" s="72">
        <f t="shared" si="202"/>
        <v>2951</v>
      </c>
      <c r="Z295" s="72">
        <f t="shared" si="203"/>
        <v>2951</v>
      </c>
      <c r="AA295" s="67">
        <f t="shared" si="209"/>
        <v>3768.2</v>
      </c>
      <c r="AB295" s="67">
        <f t="shared" si="210"/>
        <v>3768.2</v>
      </c>
      <c r="AC295" s="4">
        <v>1</v>
      </c>
      <c r="AD295" s="4">
        <v>1</v>
      </c>
      <c r="AE295" s="4">
        <v>0</v>
      </c>
      <c r="AF295" s="4">
        <v>0</v>
      </c>
      <c r="AG295" s="4">
        <v>1</v>
      </c>
      <c r="AH295" s="4">
        <v>0</v>
      </c>
      <c r="AI295" s="4">
        <v>0</v>
      </c>
      <c r="AJ295" s="4">
        <v>0</v>
      </c>
      <c r="AK295" s="4">
        <v>0</v>
      </c>
      <c r="AL295" s="4">
        <v>0</v>
      </c>
      <c r="AM295" s="4">
        <v>1</v>
      </c>
      <c r="AN295" s="4" t="s">
        <v>642</v>
      </c>
      <c r="AO295" s="4">
        <v>0</v>
      </c>
      <c r="AP295" s="4">
        <v>40</v>
      </c>
      <c r="AQ295" s="4">
        <v>0</v>
      </c>
      <c r="AR295" s="4">
        <v>454</v>
      </c>
      <c r="AS295" s="4">
        <v>0</v>
      </c>
      <c r="AT295" s="4">
        <v>0</v>
      </c>
      <c r="AU295" s="4">
        <v>0</v>
      </c>
      <c r="AV295" s="4">
        <v>0</v>
      </c>
      <c r="AW295" s="4">
        <v>0</v>
      </c>
      <c r="AX295" s="4">
        <v>0</v>
      </c>
      <c r="AY295" s="4">
        <v>0</v>
      </c>
      <c r="AZ295" s="4">
        <v>0</v>
      </c>
      <c r="BA295" s="4">
        <v>0</v>
      </c>
      <c r="BB295" s="4">
        <v>0</v>
      </c>
      <c r="BC295" s="9">
        <f t="shared" si="211"/>
        <v>90.800000000000082</v>
      </c>
      <c r="BD295" s="4">
        <v>3</v>
      </c>
      <c r="BE295" s="14">
        <f t="shared" si="212"/>
        <v>0</v>
      </c>
      <c r="BF295" s="15">
        <f t="shared" si="204"/>
        <v>36.319999999999993</v>
      </c>
      <c r="BG295" s="14">
        <f t="shared" si="213"/>
        <v>0</v>
      </c>
      <c r="BH295" s="16">
        <f t="shared" si="205"/>
        <v>1089.5999999999999</v>
      </c>
      <c r="BI295" s="14">
        <f t="shared" si="214"/>
        <v>0</v>
      </c>
      <c r="BJ295" s="14">
        <f t="shared" si="214"/>
        <v>0</v>
      </c>
      <c r="BK295" s="14">
        <f t="shared" si="214"/>
        <v>0</v>
      </c>
      <c r="BL295" s="17">
        <f t="shared" si="206"/>
        <v>45.400000000000006</v>
      </c>
      <c r="BM295" s="14">
        <f t="shared" ref="BM295:BZ358" si="238">SUMIF($AO$2:$BC$2,BM$2,$AO295:$BC295)</f>
        <v>0</v>
      </c>
      <c r="BN295" s="14">
        <f t="shared" si="237"/>
        <v>40</v>
      </c>
      <c r="BO295" s="14">
        <f t="shared" si="237"/>
        <v>0</v>
      </c>
      <c r="BP295" s="14">
        <f t="shared" si="237"/>
        <v>454</v>
      </c>
      <c r="BQ295" s="14">
        <f t="shared" si="237"/>
        <v>0</v>
      </c>
      <c r="BR295" s="14">
        <f t="shared" si="237"/>
        <v>0</v>
      </c>
      <c r="BS295" s="14">
        <f t="shared" si="237"/>
        <v>0</v>
      </c>
      <c r="BT295" s="14">
        <f t="shared" si="237"/>
        <v>0</v>
      </c>
      <c r="BU295" s="14">
        <f t="shared" si="237"/>
        <v>0</v>
      </c>
      <c r="BV295" s="14">
        <f t="shared" si="237"/>
        <v>0</v>
      </c>
      <c r="BW295" s="14">
        <f t="shared" si="237"/>
        <v>0</v>
      </c>
      <c r="BX295" s="14">
        <f t="shared" si="237"/>
        <v>0</v>
      </c>
      <c r="BY295" s="14">
        <f t="shared" si="237"/>
        <v>0</v>
      </c>
      <c r="BZ295" s="14">
        <f t="shared" si="237"/>
        <v>90.800000000000082</v>
      </c>
      <c r="CA295" s="18">
        <f t="shared" si="215"/>
        <v>1756.1200000000001</v>
      </c>
      <c r="CB295" s="40">
        <f t="shared" si="227"/>
        <v>11.350000000000001</v>
      </c>
      <c r="CC295" s="39">
        <f t="shared" si="228"/>
        <v>28.375000000000004</v>
      </c>
      <c r="CE295" s="39">
        <f t="shared" si="229"/>
        <v>54.480000000000004</v>
      </c>
      <c r="CF295" s="39">
        <f t="shared" si="230"/>
        <v>572.04000000000008</v>
      </c>
      <c r="CG295">
        <f t="shared" si="231"/>
        <v>0.78</v>
      </c>
      <c r="CI295">
        <f t="shared" si="232"/>
        <v>22.700000000000003</v>
      </c>
      <c r="CJ295" s="39">
        <f t="shared" si="233"/>
        <v>28.602000000000004</v>
      </c>
      <c r="CK295" s="39">
        <f t="shared" si="234"/>
        <v>22.700000000000003</v>
      </c>
      <c r="CL295" s="39">
        <f t="shared" si="235"/>
        <v>5.7204000000000015</v>
      </c>
      <c r="CM295" s="83">
        <f t="shared" si="216"/>
        <v>3.8461538461538468E-3</v>
      </c>
      <c r="CN295" s="83">
        <f t="shared" si="217"/>
        <v>9.6153846153846159E-3</v>
      </c>
      <c r="CO295" s="83">
        <f t="shared" si="218"/>
        <v>0</v>
      </c>
      <c r="CP295" s="83">
        <f t="shared" si="219"/>
        <v>1.8461538461538463E-2</v>
      </c>
      <c r="CQ295" s="83">
        <f t="shared" si="220"/>
        <v>0.19384615384615386</v>
      </c>
      <c r="CR295" s="83">
        <f t="shared" si="221"/>
        <v>2.6431718061674012E-4</v>
      </c>
      <c r="CS295" s="83">
        <f t="shared" si="222"/>
        <v>0</v>
      </c>
      <c r="CT295" s="83">
        <f t="shared" si="223"/>
        <v>7.6923076923076936E-3</v>
      </c>
      <c r="CU295" s="83">
        <f t="shared" si="224"/>
        <v>9.6923076923076928E-3</v>
      </c>
      <c r="CV295" s="83">
        <f t="shared" si="225"/>
        <v>7.6923076923076936E-3</v>
      </c>
      <c r="CW295" s="83">
        <f t="shared" si="226"/>
        <v>1.9384615384615389E-3</v>
      </c>
      <c r="CX295" s="124">
        <f t="shared" si="195"/>
        <v>0</v>
      </c>
      <c r="CY295" s="125">
        <f t="shared" si="196"/>
        <v>1</v>
      </c>
      <c r="CZ295" s="124">
        <f>VLOOKUP(K295,TU_Lote5!D:F,3,1)</f>
        <v>1</v>
      </c>
      <c r="DA295">
        <f t="shared" si="197"/>
        <v>13</v>
      </c>
    </row>
    <row r="296" spans="1:105" x14ac:dyDescent="0.25">
      <c r="A296">
        <v>5018</v>
      </c>
      <c r="B296">
        <v>353</v>
      </c>
      <c r="C296" t="s">
        <v>207</v>
      </c>
      <c r="D296" s="1">
        <v>41185.505150462966</v>
      </c>
      <c r="E296">
        <v>24</v>
      </c>
      <c r="F296" t="s">
        <v>643</v>
      </c>
      <c r="G296" t="s">
        <v>1439</v>
      </c>
      <c r="H296">
        <f t="shared" si="207"/>
        <v>1</v>
      </c>
      <c r="I296" t="s">
        <v>1501</v>
      </c>
      <c r="J296" t="s">
        <v>1003</v>
      </c>
      <c r="K296" s="65">
        <v>93.15</v>
      </c>
      <c r="L296" s="65"/>
      <c r="M296" t="s">
        <v>1229</v>
      </c>
      <c r="N296" s="52" t="s">
        <v>1420</v>
      </c>
      <c r="O296" t="str">
        <f>VLOOKUP(Geral!M296,PNV!$A$2:$E$354,5,0)</f>
        <v>DUP</v>
      </c>
      <c r="P296" t="s">
        <v>1013</v>
      </c>
      <c r="Q296" s="4">
        <v>1</v>
      </c>
      <c r="R296" s="4">
        <v>227</v>
      </c>
      <c r="S296" s="4">
        <v>12.6</v>
      </c>
      <c r="T296" s="67">
        <f t="shared" si="208"/>
        <v>2860.2</v>
      </c>
      <c r="U296" s="6">
        <f t="shared" si="198"/>
        <v>2951</v>
      </c>
      <c r="V296" s="6">
        <f t="shared" si="199"/>
        <v>0</v>
      </c>
      <c r="W296" s="6">
        <f t="shared" si="200"/>
        <v>0</v>
      </c>
      <c r="X296" s="6">
        <f t="shared" si="201"/>
        <v>817.2</v>
      </c>
      <c r="Y296" s="72">
        <f t="shared" si="202"/>
        <v>2951</v>
      </c>
      <c r="Z296" s="72">
        <f t="shared" si="203"/>
        <v>2951</v>
      </c>
      <c r="AA296" s="67">
        <f t="shared" si="209"/>
        <v>3768.2</v>
      </c>
      <c r="AB296" s="67">
        <f t="shared" si="210"/>
        <v>3768.2</v>
      </c>
      <c r="AC296" s="4">
        <v>1</v>
      </c>
      <c r="AD296" s="4">
        <v>0</v>
      </c>
      <c r="AE296" s="4">
        <v>0</v>
      </c>
      <c r="AF296" s="4">
        <v>0</v>
      </c>
      <c r="AG296" s="4">
        <v>1</v>
      </c>
      <c r="AH296" s="4">
        <v>0</v>
      </c>
      <c r="AI296" s="4">
        <v>0</v>
      </c>
      <c r="AJ296" s="4">
        <v>0</v>
      </c>
      <c r="AK296" s="4">
        <v>0</v>
      </c>
      <c r="AL296" s="4">
        <v>0</v>
      </c>
      <c r="AM296" s="4">
        <v>1</v>
      </c>
      <c r="AN296" s="4" t="s">
        <v>644</v>
      </c>
      <c r="AO296" s="4">
        <v>0</v>
      </c>
      <c r="AP296" s="4">
        <v>40</v>
      </c>
      <c r="AQ296" s="4">
        <v>0</v>
      </c>
      <c r="AR296" s="4">
        <v>454</v>
      </c>
      <c r="AS296" s="4">
        <v>0</v>
      </c>
      <c r="AT296" s="4">
        <v>0</v>
      </c>
      <c r="AU296" s="4">
        <v>0</v>
      </c>
      <c r="AV296" s="4">
        <v>0</v>
      </c>
      <c r="AW296" s="4">
        <v>0</v>
      </c>
      <c r="AX296" s="4">
        <v>0</v>
      </c>
      <c r="AY296" s="4">
        <v>0</v>
      </c>
      <c r="AZ296" s="4">
        <v>0</v>
      </c>
      <c r="BA296" s="4">
        <v>0</v>
      </c>
      <c r="BB296" s="4">
        <v>0</v>
      </c>
      <c r="BC296" s="9">
        <f t="shared" si="211"/>
        <v>90.800000000000082</v>
      </c>
      <c r="BD296" s="4">
        <v>3</v>
      </c>
      <c r="BE296" s="14">
        <f t="shared" si="212"/>
        <v>0</v>
      </c>
      <c r="BF296" s="15">
        <f t="shared" si="204"/>
        <v>36.319999999999993</v>
      </c>
      <c r="BG296" s="14">
        <f t="shared" si="213"/>
        <v>0</v>
      </c>
      <c r="BH296" s="16">
        <f t="shared" si="205"/>
        <v>1089.5999999999999</v>
      </c>
      <c r="BI296" s="14">
        <f t="shared" si="214"/>
        <v>0</v>
      </c>
      <c r="BJ296" s="14">
        <f t="shared" si="214"/>
        <v>0</v>
      </c>
      <c r="BK296" s="14">
        <f t="shared" si="214"/>
        <v>0</v>
      </c>
      <c r="BL296" s="17">
        <f t="shared" si="206"/>
        <v>45.400000000000006</v>
      </c>
      <c r="BM296" s="14">
        <f t="shared" si="238"/>
        <v>0</v>
      </c>
      <c r="BN296" s="14">
        <f t="shared" si="237"/>
        <v>40</v>
      </c>
      <c r="BO296" s="14">
        <f t="shared" si="237"/>
        <v>0</v>
      </c>
      <c r="BP296" s="14">
        <f t="shared" si="237"/>
        <v>454</v>
      </c>
      <c r="BQ296" s="14">
        <f t="shared" si="237"/>
        <v>0</v>
      </c>
      <c r="BR296" s="14">
        <f t="shared" si="237"/>
        <v>0</v>
      </c>
      <c r="BS296" s="14">
        <f t="shared" si="237"/>
        <v>0</v>
      </c>
      <c r="BT296" s="14">
        <f t="shared" si="237"/>
        <v>0</v>
      </c>
      <c r="BU296" s="14">
        <f t="shared" si="237"/>
        <v>0</v>
      </c>
      <c r="BV296" s="14">
        <f t="shared" si="237"/>
        <v>0</v>
      </c>
      <c r="BW296" s="14">
        <f t="shared" si="237"/>
        <v>0</v>
      </c>
      <c r="BX296" s="14">
        <f t="shared" si="237"/>
        <v>0</v>
      </c>
      <c r="BY296" s="14">
        <f t="shared" si="237"/>
        <v>0</v>
      </c>
      <c r="BZ296" s="14">
        <f t="shared" si="237"/>
        <v>90.800000000000082</v>
      </c>
      <c r="CA296" s="18">
        <f t="shared" si="215"/>
        <v>1756.1200000000001</v>
      </c>
      <c r="CB296" s="40">
        <f t="shared" si="227"/>
        <v>11.350000000000001</v>
      </c>
      <c r="CC296" s="39">
        <f t="shared" si="228"/>
        <v>28.375000000000004</v>
      </c>
      <c r="CE296" s="39">
        <f t="shared" si="229"/>
        <v>54.480000000000004</v>
      </c>
      <c r="CF296" s="39">
        <f t="shared" si="230"/>
        <v>572.04000000000008</v>
      </c>
      <c r="CG296">
        <f t="shared" si="231"/>
        <v>0.78</v>
      </c>
      <c r="CI296">
        <f t="shared" si="232"/>
        <v>22.700000000000003</v>
      </c>
      <c r="CJ296" s="39">
        <f t="shared" si="233"/>
        <v>28.602000000000004</v>
      </c>
      <c r="CK296" s="39">
        <f t="shared" si="234"/>
        <v>22.700000000000003</v>
      </c>
      <c r="CL296" s="39">
        <f t="shared" si="235"/>
        <v>5.7204000000000015</v>
      </c>
      <c r="CM296" s="83">
        <f t="shared" si="216"/>
        <v>3.8461538461538468E-3</v>
      </c>
      <c r="CN296" s="83">
        <f t="shared" si="217"/>
        <v>9.6153846153846159E-3</v>
      </c>
      <c r="CO296" s="83">
        <f t="shared" si="218"/>
        <v>0</v>
      </c>
      <c r="CP296" s="83">
        <f t="shared" si="219"/>
        <v>1.8461538461538463E-2</v>
      </c>
      <c r="CQ296" s="83">
        <f t="shared" si="220"/>
        <v>0.19384615384615386</v>
      </c>
      <c r="CR296" s="83">
        <f t="shared" si="221"/>
        <v>2.6431718061674012E-4</v>
      </c>
      <c r="CS296" s="83">
        <f t="shared" si="222"/>
        <v>0</v>
      </c>
      <c r="CT296" s="83">
        <f t="shared" si="223"/>
        <v>7.6923076923076936E-3</v>
      </c>
      <c r="CU296" s="83">
        <f t="shared" si="224"/>
        <v>9.6923076923076928E-3</v>
      </c>
      <c r="CV296" s="83">
        <f t="shared" si="225"/>
        <v>7.6923076923076936E-3</v>
      </c>
      <c r="CW296" s="83">
        <f t="shared" si="226"/>
        <v>1.9384615384615389E-3</v>
      </c>
      <c r="CX296" s="124">
        <f t="shared" si="195"/>
        <v>0</v>
      </c>
      <c r="CY296" s="125">
        <f t="shared" si="196"/>
        <v>1</v>
      </c>
      <c r="CZ296" s="124">
        <f>VLOOKUP(K296,TU_Lote5!D:F,3,1)</f>
        <v>1</v>
      </c>
      <c r="DA296">
        <f t="shared" si="197"/>
        <v>13</v>
      </c>
    </row>
    <row r="297" spans="1:105" x14ac:dyDescent="0.25">
      <c r="A297">
        <v>5094</v>
      </c>
      <c r="B297">
        <v>432</v>
      </c>
      <c r="C297" t="s">
        <v>207</v>
      </c>
      <c r="D297" s="1">
        <v>41201.42019675926</v>
      </c>
      <c r="E297">
        <v>103</v>
      </c>
      <c r="F297" t="s">
        <v>776</v>
      </c>
      <c r="G297" t="s">
        <v>1119</v>
      </c>
      <c r="H297">
        <f t="shared" si="207"/>
        <v>1</v>
      </c>
      <c r="I297" t="s">
        <v>1499</v>
      </c>
      <c r="J297" t="s">
        <v>1002</v>
      </c>
      <c r="K297" s="65">
        <v>94</v>
      </c>
      <c r="L297" s="65"/>
      <c r="M297" t="s">
        <v>1192</v>
      </c>
      <c r="N297" t="str">
        <f>VLOOKUP(Geral!M297,PNV!$A$2:$E$354,2,0)</f>
        <v>PAV</v>
      </c>
      <c r="O297" t="str">
        <f>VLOOKUP(Geral!M297,PNV!$A$2:$E$354,5,0)</f>
        <v>PAV</v>
      </c>
      <c r="P297" t="s">
        <v>1013</v>
      </c>
      <c r="Q297" s="4">
        <v>2</v>
      </c>
      <c r="R297" s="4">
        <v>37</v>
      </c>
      <c r="S297" s="4">
        <v>8.4</v>
      </c>
      <c r="T297" s="67">
        <f t="shared" si="208"/>
        <v>310.8</v>
      </c>
      <c r="U297" s="6">
        <f t="shared" si="198"/>
        <v>481</v>
      </c>
      <c r="V297" s="6">
        <f t="shared" si="199"/>
        <v>481</v>
      </c>
      <c r="W297" s="6">
        <f t="shared" si="200"/>
        <v>481</v>
      </c>
      <c r="X297" s="6">
        <f t="shared" si="201"/>
        <v>266.40000000000003</v>
      </c>
      <c r="Y297" s="72">
        <f t="shared" si="202"/>
        <v>962</v>
      </c>
      <c r="Z297" s="72">
        <f t="shared" si="203"/>
        <v>962</v>
      </c>
      <c r="AA297" s="67">
        <f t="shared" si="209"/>
        <v>1228.4000000000001</v>
      </c>
      <c r="AB297" s="67">
        <f t="shared" si="210"/>
        <v>1228.4000000000001</v>
      </c>
      <c r="AC297" s="4">
        <v>1</v>
      </c>
      <c r="AD297" s="4">
        <v>0</v>
      </c>
      <c r="AE297" s="4">
        <v>0</v>
      </c>
      <c r="AF297" s="4">
        <v>0</v>
      </c>
      <c r="AG297" s="4">
        <v>0</v>
      </c>
      <c r="AH297" s="4">
        <v>1</v>
      </c>
      <c r="AI297" s="4">
        <v>0</v>
      </c>
      <c r="AJ297" s="4">
        <v>1</v>
      </c>
      <c r="AK297" s="4">
        <v>0</v>
      </c>
      <c r="AL297" s="4">
        <v>0</v>
      </c>
      <c r="AM297" s="4">
        <v>0</v>
      </c>
      <c r="AN297" s="4" t="s">
        <v>777</v>
      </c>
      <c r="AO297" s="4">
        <v>4</v>
      </c>
      <c r="AP297" s="4">
        <v>50</v>
      </c>
      <c r="AQ297" s="4">
        <v>0</v>
      </c>
      <c r="AR297" s="4">
        <v>74</v>
      </c>
      <c r="AS297" s="4">
        <v>0</v>
      </c>
      <c r="AT297" s="4">
        <v>0</v>
      </c>
      <c r="AU297" s="4">
        <v>0</v>
      </c>
      <c r="AV297" s="4">
        <v>0</v>
      </c>
      <c r="AW297" s="4">
        <v>0</v>
      </c>
      <c r="AX297" s="4">
        <v>0</v>
      </c>
      <c r="AY297" s="4">
        <v>0</v>
      </c>
      <c r="AZ297" s="4">
        <v>0</v>
      </c>
      <c r="BA297" s="4">
        <v>0</v>
      </c>
      <c r="BB297" s="4">
        <v>0</v>
      </c>
      <c r="BC297" s="9">
        <f t="shared" si="211"/>
        <v>170.2</v>
      </c>
      <c r="BD297" s="4">
        <v>0</v>
      </c>
      <c r="BE297" s="14">
        <f t="shared" si="212"/>
        <v>0</v>
      </c>
      <c r="BF297" s="15">
        <f t="shared" si="204"/>
        <v>0</v>
      </c>
      <c r="BG297" s="14">
        <f t="shared" si="213"/>
        <v>0</v>
      </c>
      <c r="BH297" s="16">
        <f t="shared" si="205"/>
        <v>177.6</v>
      </c>
      <c r="BI297" s="14">
        <f t="shared" si="214"/>
        <v>0</v>
      </c>
      <c r="BJ297" s="14">
        <f t="shared" si="214"/>
        <v>0</v>
      </c>
      <c r="BK297" s="14">
        <f t="shared" si="214"/>
        <v>0</v>
      </c>
      <c r="BL297" s="17">
        <f t="shared" si="206"/>
        <v>7.4</v>
      </c>
      <c r="BM297" s="14">
        <f t="shared" si="238"/>
        <v>0</v>
      </c>
      <c r="BN297" s="14">
        <f t="shared" si="237"/>
        <v>50</v>
      </c>
      <c r="BO297" s="14">
        <f t="shared" si="237"/>
        <v>0</v>
      </c>
      <c r="BP297" s="14">
        <f t="shared" si="237"/>
        <v>74</v>
      </c>
      <c r="BQ297" s="14">
        <f t="shared" si="237"/>
        <v>4</v>
      </c>
      <c r="BR297" s="14">
        <f t="shared" si="237"/>
        <v>0</v>
      </c>
      <c r="BS297" s="14">
        <f t="shared" si="237"/>
        <v>0</v>
      </c>
      <c r="BT297" s="14">
        <f t="shared" si="237"/>
        <v>0</v>
      </c>
      <c r="BU297" s="14">
        <f t="shared" si="237"/>
        <v>0</v>
      </c>
      <c r="BV297" s="14">
        <f t="shared" si="237"/>
        <v>0</v>
      </c>
      <c r="BW297" s="14">
        <f t="shared" si="237"/>
        <v>0</v>
      </c>
      <c r="BX297" s="14">
        <f t="shared" si="237"/>
        <v>0</v>
      </c>
      <c r="BY297" s="14">
        <f t="shared" si="237"/>
        <v>0</v>
      </c>
      <c r="BZ297" s="14">
        <f t="shared" si="237"/>
        <v>170.2</v>
      </c>
      <c r="CA297" s="18">
        <f t="shared" si="215"/>
        <v>483.2</v>
      </c>
      <c r="CB297" s="40">
        <f t="shared" si="227"/>
        <v>1.85</v>
      </c>
      <c r="CC297" s="39">
        <f t="shared" si="228"/>
        <v>4.625</v>
      </c>
      <c r="CE297" s="39">
        <f t="shared" si="229"/>
        <v>8.8800000000000008</v>
      </c>
      <c r="CF297" s="39">
        <f t="shared" si="230"/>
        <v>62.160000000000004</v>
      </c>
      <c r="CG297">
        <f t="shared" si="231"/>
        <v>0.78</v>
      </c>
      <c r="CI297">
        <f t="shared" si="232"/>
        <v>3.7</v>
      </c>
      <c r="CJ297" s="39">
        <f t="shared" si="233"/>
        <v>3.1080000000000005</v>
      </c>
      <c r="CK297" s="39">
        <f t="shared" si="234"/>
        <v>3.7</v>
      </c>
      <c r="CL297" s="39">
        <f t="shared" si="235"/>
        <v>0.62160000000000015</v>
      </c>
      <c r="CM297" s="83">
        <f t="shared" si="216"/>
        <v>3.8461538461538464E-3</v>
      </c>
      <c r="CN297" s="83">
        <f t="shared" si="217"/>
        <v>9.6153846153846159E-3</v>
      </c>
      <c r="CO297" s="83">
        <f t="shared" si="218"/>
        <v>0</v>
      </c>
      <c r="CP297" s="83">
        <f t="shared" si="219"/>
        <v>1.8461538461538463E-2</v>
      </c>
      <c r="CQ297" s="83">
        <f t="shared" si="220"/>
        <v>0.12923076923076923</v>
      </c>
      <c r="CR297" s="83">
        <f t="shared" si="221"/>
        <v>1.6216216216216218E-3</v>
      </c>
      <c r="CS297" s="83">
        <f t="shared" si="222"/>
        <v>0</v>
      </c>
      <c r="CT297" s="83">
        <f t="shared" si="223"/>
        <v>7.6923076923076927E-3</v>
      </c>
      <c r="CU297" s="83">
        <f t="shared" si="224"/>
        <v>6.461538461538463E-3</v>
      </c>
      <c r="CV297" s="83">
        <f t="shared" si="225"/>
        <v>7.6923076923076927E-3</v>
      </c>
      <c r="CW297" s="83">
        <f t="shared" si="226"/>
        <v>1.2923076923076926E-3</v>
      </c>
      <c r="CX297" s="124">
        <f t="shared" si="195"/>
        <v>1</v>
      </c>
      <c r="CY297" s="125">
        <f t="shared" si="196"/>
        <v>1</v>
      </c>
      <c r="CZ297" s="124">
        <f>VLOOKUP(K297,TU_Lote5!D:F,3,1)</f>
        <v>1</v>
      </c>
      <c r="DA297">
        <f t="shared" si="197"/>
        <v>13</v>
      </c>
    </row>
    <row r="298" spans="1:105" x14ac:dyDescent="0.25">
      <c r="A298">
        <v>5095</v>
      </c>
      <c r="B298">
        <v>433</v>
      </c>
      <c r="C298" t="s">
        <v>207</v>
      </c>
      <c r="D298" s="1">
        <v>41201.431064814817</v>
      </c>
      <c r="E298">
        <v>104</v>
      </c>
      <c r="F298" t="s">
        <v>778</v>
      </c>
      <c r="G298" t="s">
        <v>1119</v>
      </c>
      <c r="H298">
        <f t="shared" si="207"/>
        <v>1</v>
      </c>
      <c r="I298" t="s">
        <v>1499</v>
      </c>
      <c r="J298" t="s">
        <v>1002</v>
      </c>
      <c r="K298" s="65">
        <v>97.9</v>
      </c>
      <c r="L298" s="65"/>
      <c r="M298" t="s">
        <v>1192</v>
      </c>
      <c r="N298" t="str">
        <f>VLOOKUP(Geral!M298,PNV!$A$2:$E$354,2,0)</f>
        <v>PAV</v>
      </c>
      <c r="O298" t="str">
        <f>VLOOKUP(Geral!M298,PNV!$A$2:$E$354,5,0)</f>
        <v>PAV</v>
      </c>
      <c r="P298" t="s">
        <v>1013</v>
      </c>
      <c r="Q298" s="4">
        <v>2</v>
      </c>
      <c r="R298" s="4">
        <v>69</v>
      </c>
      <c r="S298" s="4">
        <v>8.4</v>
      </c>
      <c r="T298" s="67">
        <f t="shared" si="208"/>
        <v>579.6</v>
      </c>
      <c r="U298" s="6">
        <f t="shared" si="198"/>
        <v>897</v>
      </c>
      <c r="V298" s="6">
        <f t="shared" si="199"/>
        <v>897</v>
      </c>
      <c r="W298" s="6">
        <f t="shared" si="200"/>
        <v>897</v>
      </c>
      <c r="X298" s="6">
        <f t="shared" si="201"/>
        <v>496.8</v>
      </c>
      <c r="Y298" s="72">
        <f t="shared" si="202"/>
        <v>1794</v>
      </c>
      <c r="Z298" s="72">
        <f t="shared" si="203"/>
        <v>1794</v>
      </c>
      <c r="AA298" s="67">
        <f t="shared" si="209"/>
        <v>2290.8000000000002</v>
      </c>
      <c r="AB298" s="67">
        <f t="shared" si="210"/>
        <v>2290.8000000000002</v>
      </c>
      <c r="AC298" s="4">
        <v>0</v>
      </c>
      <c r="AD298" s="4">
        <v>1</v>
      </c>
      <c r="AE298" s="4">
        <v>0</v>
      </c>
      <c r="AF298" s="4">
        <v>0</v>
      </c>
      <c r="AG298" s="4">
        <v>0</v>
      </c>
      <c r="AH298" s="4">
        <v>1</v>
      </c>
      <c r="AI298" s="4">
        <v>0</v>
      </c>
      <c r="AJ298" s="4">
        <v>1</v>
      </c>
      <c r="AK298" s="4">
        <v>0</v>
      </c>
      <c r="AL298" s="4">
        <v>0</v>
      </c>
      <c r="AM298" s="4">
        <v>0</v>
      </c>
      <c r="AN298" s="4" t="s">
        <v>779</v>
      </c>
      <c r="AO298" s="4">
        <v>0</v>
      </c>
      <c r="AP298" s="4">
        <v>100</v>
      </c>
      <c r="AQ298" s="4">
        <v>0</v>
      </c>
      <c r="AR298" s="4">
        <v>138</v>
      </c>
      <c r="AS298" s="4">
        <v>0</v>
      </c>
      <c r="AT298" s="4">
        <v>0</v>
      </c>
      <c r="AU298" s="4">
        <v>0</v>
      </c>
      <c r="AV298" s="4">
        <v>0</v>
      </c>
      <c r="AW298" s="4">
        <v>0</v>
      </c>
      <c r="AX298" s="4">
        <v>20</v>
      </c>
      <c r="AY298" s="4">
        <v>0</v>
      </c>
      <c r="AZ298" s="4">
        <v>0</v>
      </c>
      <c r="BA298" s="4">
        <v>0</v>
      </c>
      <c r="BB298" s="4">
        <v>0</v>
      </c>
      <c r="BC298" s="9">
        <f t="shared" si="211"/>
        <v>317.39999999999998</v>
      </c>
      <c r="BD298" s="4">
        <v>0</v>
      </c>
      <c r="BE298" s="14">
        <f t="shared" si="212"/>
        <v>20</v>
      </c>
      <c r="BF298" s="15">
        <f t="shared" si="204"/>
        <v>0</v>
      </c>
      <c r="BG298" s="14">
        <f t="shared" si="213"/>
        <v>0</v>
      </c>
      <c r="BH298" s="16">
        <f t="shared" si="205"/>
        <v>331.2</v>
      </c>
      <c r="BI298" s="14">
        <f t="shared" si="214"/>
        <v>0</v>
      </c>
      <c r="BJ298" s="14">
        <f t="shared" si="214"/>
        <v>0</v>
      </c>
      <c r="BK298" s="14">
        <f t="shared" si="214"/>
        <v>0</v>
      </c>
      <c r="BL298" s="17">
        <f t="shared" si="206"/>
        <v>13.8</v>
      </c>
      <c r="BM298" s="14">
        <f t="shared" si="238"/>
        <v>0</v>
      </c>
      <c r="BN298" s="14">
        <f t="shared" si="237"/>
        <v>100</v>
      </c>
      <c r="BO298" s="14">
        <f t="shared" si="237"/>
        <v>0</v>
      </c>
      <c r="BP298" s="14">
        <f t="shared" si="237"/>
        <v>138</v>
      </c>
      <c r="BQ298" s="14">
        <f t="shared" si="237"/>
        <v>0</v>
      </c>
      <c r="BR298" s="14">
        <f t="shared" si="237"/>
        <v>0</v>
      </c>
      <c r="BS298" s="14">
        <f t="shared" si="237"/>
        <v>0</v>
      </c>
      <c r="BT298" s="14">
        <f t="shared" si="237"/>
        <v>0</v>
      </c>
      <c r="BU298" s="14">
        <f t="shared" si="237"/>
        <v>0</v>
      </c>
      <c r="BV298" s="14">
        <f t="shared" si="237"/>
        <v>0</v>
      </c>
      <c r="BW298" s="14">
        <f t="shared" si="237"/>
        <v>0</v>
      </c>
      <c r="BX298" s="14">
        <f t="shared" si="237"/>
        <v>0</v>
      </c>
      <c r="BY298" s="14">
        <f t="shared" si="237"/>
        <v>0</v>
      </c>
      <c r="BZ298" s="14">
        <f t="shared" si="237"/>
        <v>317.39999999999998</v>
      </c>
      <c r="CA298" s="18">
        <f t="shared" si="215"/>
        <v>920.4</v>
      </c>
      <c r="CB298" s="40">
        <f t="shared" si="227"/>
        <v>3.45</v>
      </c>
      <c r="CC298" s="39">
        <f t="shared" si="228"/>
        <v>8.625</v>
      </c>
      <c r="CE298" s="39">
        <f t="shared" si="229"/>
        <v>16.559999999999999</v>
      </c>
      <c r="CF298" s="39">
        <f t="shared" si="230"/>
        <v>115.92000000000002</v>
      </c>
      <c r="CG298">
        <f t="shared" si="231"/>
        <v>0.78</v>
      </c>
      <c r="CI298">
        <f t="shared" si="232"/>
        <v>6.9</v>
      </c>
      <c r="CJ298" s="39">
        <f t="shared" si="233"/>
        <v>5.7960000000000012</v>
      </c>
      <c r="CK298" s="39">
        <f t="shared" si="234"/>
        <v>6.9</v>
      </c>
      <c r="CL298" s="39">
        <f t="shared" si="235"/>
        <v>1.1592000000000002</v>
      </c>
      <c r="CM298" s="83">
        <f t="shared" si="216"/>
        <v>3.8461538461538464E-3</v>
      </c>
      <c r="CN298" s="83">
        <f t="shared" si="217"/>
        <v>9.6153846153846159E-3</v>
      </c>
      <c r="CO298" s="83">
        <f t="shared" si="218"/>
        <v>0</v>
      </c>
      <c r="CP298" s="83">
        <f t="shared" si="219"/>
        <v>1.846153846153846E-2</v>
      </c>
      <c r="CQ298" s="83">
        <f t="shared" si="220"/>
        <v>0.12923076923076926</v>
      </c>
      <c r="CR298" s="83">
        <f t="shared" si="221"/>
        <v>8.6956521739130438E-4</v>
      </c>
      <c r="CS298" s="83">
        <f t="shared" si="222"/>
        <v>0</v>
      </c>
      <c r="CT298" s="83">
        <f t="shared" si="223"/>
        <v>7.6923076923076927E-3</v>
      </c>
      <c r="CU298" s="83">
        <f t="shared" si="224"/>
        <v>6.461538461538463E-3</v>
      </c>
      <c r="CV298" s="83">
        <f t="shared" si="225"/>
        <v>7.6923076923076927E-3</v>
      </c>
      <c r="CW298" s="83">
        <f t="shared" si="226"/>
        <v>1.2923076923076926E-3</v>
      </c>
      <c r="CX298" s="124">
        <f t="shared" si="195"/>
        <v>1</v>
      </c>
      <c r="CY298" s="125">
        <f t="shared" si="196"/>
        <v>1</v>
      </c>
      <c r="CZ298" s="124">
        <f>VLOOKUP(K298,TU_Lote5!D:F,3,1)</f>
        <v>1</v>
      </c>
      <c r="DA298">
        <f t="shared" si="197"/>
        <v>13</v>
      </c>
    </row>
    <row r="299" spans="1:105" x14ac:dyDescent="0.25">
      <c r="A299">
        <v>5096</v>
      </c>
      <c r="B299">
        <v>434</v>
      </c>
      <c r="C299" t="s">
        <v>207</v>
      </c>
      <c r="D299" s="1">
        <v>41201.461921296293</v>
      </c>
      <c r="E299">
        <v>105</v>
      </c>
      <c r="F299" t="s">
        <v>780</v>
      </c>
      <c r="G299" t="s">
        <v>1119</v>
      </c>
      <c r="H299">
        <f t="shared" si="207"/>
        <v>1</v>
      </c>
      <c r="I299" t="s">
        <v>1499</v>
      </c>
      <c r="J299" t="s">
        <v>1002</v>
      </c>
      <c r="K299" s="65">
        <v>114.15</v>
      </c>
      <c r="L299" s="65"/>
      <c r="M299" t="s">
        <v>1193</v>
      </c>
      <c r="N299" t="str">
        <f>VLOOKUP(Geral!M299,PNV!$A$2:$E$354,2,0)</f>
        <v>PAV</v>
      </c>
      <c r="O299" t="str">
        <f>VLOOKUP(Geral!M299,PNV!$A$2:$E$354,5,0)</f>
        <v>PAV</v>
      </c>
      <c r="P299" t="s">
        <v>1013</v>
      </c>
      <c r="Q299" s="4">
        <v>2</v>
      </c>
      <c r="R299" s="4">
        <v>49</v>
      </c>
      <c r="S299" s="4">
        <v>8.4</v>
      </c>
      <c r="T299" s="67">
        <f t="shared" si="208"/>
        <v>411.6</v>
      </c>
      <c r="U299" s="6">
        <f t="shared" si="198"/>
        <v>637</v>
      </c>
      <c r="V299" s="6">
        <f t="shared" si="199"/>
        <v>637</v>
      </c>
      <c r="W299" s="6">
        <f t="shared" si="200"/>
        <v>637</v>
      </c>
      <c r="X299" s="6">
        <f t="shared" si="201"/>
        <v>352.8</v>
      </c>
      <c r="Y299" s="72">
        <f t="shared" si="202"/>
        <v>1274</v>
      </c>
      <c r="Z299" s="72">
        <f t="shared" si="203"/>
        <v>1274</v>
      </c>
      <c r="AA299" s="67">
        <f t="shared" si="209"/>
        <v>1626.8</v>
      </c>
      <c r="AB299" s="67">
        <f t="shared" si="210"/>
        <v>1626.8</v>
      </c>
      <c r="AC299" s="4">
        <v>0</v>
      </c>
      <c r="AD299" s="4">
        <v>1</v>
      </c>
      <c r="AE299" s="4">
        <v>0</v>
      </c>
      <c r="AF299" s="4">
        <v>0</v>
      </c>
      <c r="AG299" s="4">
        <v>0</v>
      </c>
      <c r="AH299" s="4">
        <v>1</v>
      </c>
      <c r="AI299" s="4">
        <v>0</v>
      </c>
      <c r="AJ299" s="4">
        <v>1</v>
      </c>
      <c r="AK299" s="4">
        <v>0</v>
      </c>
      <c r="AL299" s="4">
        <v>0</v>
      </c>
      <c r="AM299" s="4">
        <v>0</v>
      </c>
      <c r="AN299" s="4" t="s">
        <v>781</v>
      </c>
      <c r="AO299" s="4">
        <v>0</v>
      </c>
      <c r="AP299" s="4">
        <v>60</v>
      </c>
      <c r="AQ299" s="4">
        <v>60</v>
      </c>
      <c r="AR299" s="4">
        <v>0</v>
      </c>
      <c r="AS299" s="4">
        <v>0</v>
      </c>
      <c r="AT299" s="4">
        <v>0</v>
      </c>
      <c r="AU299" s="4">
        <v>0</v>
      </c>
      <c r="AV299" s="4">
        <v>0</v>
      </c>
      <c r="AW299" s="4">
        <v>0</v>
      </c>
      <c r="AX299" s="4">
        <v>0</v>
      </c>
      <c r="AY299" s="4">
        <v>0</v>
      </c>
      <c r="AZ299" s="4">
        <v>0</v>
      </c>
      <c r="BA299" s="4">
        <v>0</v>
      </c>
      <c r="BB299" s="4">
        <v>0</v>
      </c>
      <c r="BC299" s="9">
        <f t="shared" si="211"/>
        <v>225.39999999999998</v>
      </c>
      <c r="BD299" s="4">
        <v>2</v>
      </c>
      <c r="BE299" s="14">
        <f t="shared" si="212"/>
        <v>0</v>
      </c>
      <c r="BF299" s="15">
        <f t="shared" si="204"/>
        <v>0</v>
      </c>
      <c r="BG299" s="14">
        <f t="shared" si="213"/>
        <v>0</v>
      </c>
      <c r="BH299" s="16">
        <f t="shared" si="205"/>
        <v>235.2</v>
      </c>
      <c r="BI299" s="14">
        <f t="shared" si="214"/>
        <v>0</v>
      </c>
      <c r="BJ299" s="14">
        <f t="shared" si="214"/>
        <v>0</v>
      </c>
      <c r="BK299" s="14">
        <f t="shared" si="214"/>
        <v>0</v>
      </c>
      <c r="BL299" s="17">
        <f t="shared" si="206"/>
        <v>9.8000000000000007</v>
      </c>
      <c r="BM299" s="14">
        <f t="shared" si="238"/>
        <v>0</v>
      </c>
      <c r="BN299" s="14">
        <f t="shared" si="237"/>
        <v>120</v>
      </c>
      <c r="BO299" s="14">
        <f t="shared" si="237"/>
        <v>0</v>
      </c>
      <c r="BP299" s="14">
        <f t="shared" si="237"/>
        <v>0</v>
      </c>
      <c r="BQ299" s="14">
        <f t="shared" si="237"/>
        <v>0</v>
      </c>
      <c r="BR299" s="14">
        <f t="shared" si="237"/>
        <v>0</v>
      </c>
      <c r="BS299" s="14">
        <f t="shared" si="237"/>
        <v>0</v>
      </c>
      <c r="BT299" s="14">
        <f t="shared" si="237"/>
        <v>0</v>
      </c>
      <c r="BU299" s="14">
        <f t="shared" si="237"/>
        <v>0</v>
      </c>
      <c r="BV299" s="14">
        <f t="shared" si="237"/>
        <v>0</v>
      </c>
      <c r="BW299" s="14">
        <f t="shared" si="237"/>
        <v>0</v>
      </c>
      <c r="BX299" s="14">
        <f t="shared" si="237"/>
        <v>0</v>
      </c>
      <c r="BY299" s="14">
        <f t="shared" si="237"/>
        <v>0</v>
      </c>
      <c r="BZ299" s="14">
        <f t="shared" si="237"/>
        <v>225.39999999999998</v>
      </c>
      <c r="CA299" s="18">
        <f t="shared" si="215"/>
        <v>590.4</v>
      </c>
      <c r="CB299" s="40">
        <f t="shared" si="227"/>
        <v>2.4500000000000002</v>
      </c>
      <c r="CC299" s="39">
        <f t="shared" si="228"/>
        <v>6.125</v>
      </c>
      <c r="CE299" s="39">
        <f t="shared" si="229"/>
        <v>11.76</v>
      </c>
      <c r="CF299" s="39">
        <f t="shared" si="230"/>
        <v>82.320000000000007</v>
      </c>
      <c r="CG299">
        <f t="shared" si="231"/>
        <v>0.78</v>
      </c>
      <c r="CI299">
        <f t="shared" si="232"/>
        <v>4.9000000000000004</v>
      </c>
      <c r="CJ299" s="39">
        <f t="shared" si="233"/>
        <v>4.1160000000000005</v>
      </c>
      <c r="CK299" s="39">
        <f t="shared" si="234"/>
        <v>4.9000000000000004</v>
      </c>
      <c r="CL299" s="39">
        <f t="shared" si="235"/>
        <v>0.82320000000000015</v>
      </c>
      <c r="CM299" s="83">
        <f t="shared" si="216"/>
        <v>3.8461538461538464E-3</v>
      </c>
      <c r="CN299" s="83">
        <f t="shared" si="217"/>
        <v>9.6153846153846159E-3</v>
      </c>
      <c r="CO299" s="83">
        <f t="shared" si="218"/>
        <v>0</v>
      </c>
      <c r="CP299" s="83">
        <f t="shared" si="219"/>
        <v>1.846153846153846E-2</v>
      </c>
      <c r="CQ299" s="83">
        <f t="shared" si="220"/>
        <v>0.12923076923076923</v>
      </c>
      <c r="CR299" s="83">
        <f t="shared" si="221"/>
        <v>1.2244897959183673E-3</v>
      </c>
      <c r="CS299" s="83">
        <f t="shared" si="222"/>
        <v>0</v>
      </c>
      <c r="CT299" s="83">
        <f t="shared" si="223"/>
        <v>7.6923076923076927E-3</v>
      </c>
      <c r="CU299" s="83">
        <f t="shared" si="224"/>
        <v>6.4615384615384621E-3</v>
      </c>
      <c r="CV299" s="83">
        <f t="shared" si="225"/>
        <v>7.6923076923076927E-3</v>
      </c>
      <c r="CW299" s="83">
        <f t="shared" si="226"/>
        <v>1.2923076923076926E-3</v>
      </c>
      <c r="CX299" s="124">
        <f t="shared" si="195"/>
        <v>1</v>
      </c>
      <c r="CY299" s="125">
        <f t="shared" si="196"/>
        <v>1</v>
      </c>
      <c r="CZ299" s="124">
        <f>VLOOKUP(K299,TU_Lote5!D:F,3,1)</f>
        <v>1</v>
      </c>
      <c r="DA299">
        <f t="shared" si="197"/>
        <v>13</v>
      </c>
    </row>
    <row r="300" spans="1:105" x14ac:dyDescent="0.25">
      <c r="A300">
        <v>5097</v>
      </c>
      <c r="B300">
        <v>435</v>
      </c>
      <c r="C300" t="s">
        <v>207</v>
      </c>
      <c r="D300" s="1">
        <v>41201.477488425924</v>
      </c>
      <c r="E300">
        <v>106</v>
      </c>
      <c r="F300" t="s">
        <v>782</v>
      </c>
      <c r="G300" t="s">
        <v>1119</v>
      </c>
      <c r="H300">
        <f t="shared" si="207"/>
        <v>1</v>
      </c>
      <c r="I300" t="s">
        <v>1499</v>
      </c>
      <c r="J300" t="s">
        <v>1002</v>
      </c>
      <c r="K300" s="65">
        <v>121.6</v>
      </c>
      <c r="L300" s="65"/>
      <c r="M300" t="s">
        <v>1193</v>
      </c>
      <c r="N300" t="str">
        <f>VLOOKUP(Geral!M300,PNV!$A$2:$E$354,2,0)</f>
        <v>PAV</v>
      </c>
      <c r="O300" t="str">
        <f>VLOOKUP(Geral!M300,PNV!$A$2:$E$354,5,0)</f>
        <v>PAV</v>
      </c>
      <c r="P300" t="s">
        <v>1013</v>
      </c>
      <c r="Q300" s="4">
        <v>2</v>
      </c>
      <c r="R300" s="4">
        <v>24</v>
      </c>
      <c r="S300" s="4">
        <v>8.1999999999999993</v>
      </c>
      <c r="T300" s="67">
        <f t="shared" si="208"/>
        <v>196.79999999999998</v>
      </c>
      <c r="U300" s="6">
        <f t="shared" si="198"/>
        <v>312</v>
      </c>
      <c r="V300" s="6">
        <f t="shared" si="199"/>
        <v>312</v>
      </c>
      <c r="W300" s="6">
        <f t="shared" si="200"/>
        <v>312</v>
      </c>
      <c r="X300" s="6">
        <f t="shared" si="201"/>
        <v>172.8</v>
      </c>
      <c r="Y300" s="72">
        <f t="shared" si="202"/>
        <v>624</v>
      </c>
      <c r="Z300" s="72">
        <f t="shared" si="203"/>
        <v>624</v>
      </c>
      <c r="AA300" s="67">
        <f t="shared" si="209"/>
        <v>796.8</v>
      </c>
      <c r="AB300" s="67">
        <f t="shared" si="210"/>
        <v>796.8</v>
      </c>
      <c r="AC300" s="4">
        <v>1</v>
      </c>
      <c r="AD300" s="4">
        <v>0</v>
      </c>
      <c r="AE300" s="4">
        <v>0</v>
      </c>
      <c r="AF300" s="4">
        <v>0</v>
      </c>
      <c r="AG300" s="4">
        <v>0</v>
      </c>
      <c r="AH300" s="4">
        <v>1</v>
      </c>
      <c r="AI300" s="4">
        <v>0</v>
      </c>
      <c r="AJ300" s="4">
        <v>1</v>
      </c>
      <c r="AK300" s="4">
        <v>0</v>
      </c>
      <c r="AL300" s="4">
        <v>0</v>
      </c>
      <c r="AM300" s="4">
        <v>0</v>
      </c>
      <c r="AN300" s="4" t="s">
        <v>783</v>
      </c>
      <c r="AO300" s="4">
        <v>1</v>
      </c>
      <c r="AP300" s="4">
        <v>60</v>
      </c>
      <c r="AQ300" s="4">
        <v>0</v>
      </c>
      <c r="AR300" s="4">
        <v>0</v>
      </c>
      <c r="AS300" s="4">
        <v>0</v>
      </c>
      <c r="AT300" s="4">
        <v>0</v>
      </c>
      <c r="AU300" s="4">
        <v>0</v>
      </c>
      <c r="AV300" s="4">
        <v>0</v>
      </c>
      <c r="AW300" s="4">
        <v>0</v>
      </c>
      <c r="AX300" s="4">
        <v>0</v>
      </c>
      <c r="AY300" s="4">
        <v>0</v>
      </c>
      <c r="AZ300" s="4">
        <v>0</v>
      </c>
      <c r="BA300" s="4">
        <v>0</v>
      </c>
      <c r="BB300" s="4">
        <v>0</v>
      </c>
      <c r="BC300" s="9">
        <f t="shared" si="211"/>
        <v>115.20000000000002</v>
      </c>
      <c r="BD300" s="4">
        <v>0</v>
      </c>
      <c r="BE300" s="14">
        <f t="shared" si="212"/>
        <v>0</v>
      </c>
      <c r="BF300" s="15">
        <f t="shared" si="204"/>
        <v>0</v>
      </c>
      <c r="BG300" s="14">
        <f t="shared" si="213"/>
        <v>0</v>
      </c>
      <c r="BH300" s="16">
        <f t="shared" si="205"/>
        <v>115.19999999999999</v>
      </c>
      <c r="BI300" s="14">
        <f t="shared" si="214"/>
        <v>0</v>
      </c>
      <c r="BJ300" s="14">
        <f t="shared" si="214"/>
        <v>0</v>
      </c>
      <c r="BK300" s="14">
        <f t="shared" si="214"/>
        <v>0</v>
      </c>
      <c r="BL300" s="17">
        <f t="shared" si="206"/>
        <v>4.8000000000000007</v>
      </c>
      <c r="BM300" s="14">
        <f t="shared" si="238"/>
        <v>0</v>
      </c>
      <c r="BN300" s="14">
        <f t="shared" si="237"/>
        <v>60</v>
      </c>
      <c r="BO300" s="14">
        <f t="shared" si="237"/>
        <v>0</v>
      </c>
      <c r="BP300" s="14">
        <f t="shared" si="237"/>
        <v>0</v>
      </c>
      <c r="BQ300" s="14">
        <f t="shared" si="237"/>
        <v>1</v>
      </c>
      <c r="BR300" s="14">
        <f t="shared" si="237"/>
        <v>0</v>
      </c>
      <c r="BS300" s="14">
        <f t="shared" si="237"/>
        <v>0</v>
      </c>
      <c r="BT300" s="14">
        <f t="shared" si="237"/>
        <v>0</v>
      </c>
      <c r="BU300" s="14">
        <f t="shared" si="237"/>
        <v>0</v>
      </c>
      <c r="BV300" s="14">
        <f t="shared" si="237"/>
        <v>0</v>
      </c>
      <c r="BW300" s="14">
        <f t="shared" si="237"/>
        <v>0</v>
      </c>
      <c r="BX300" s="14">
        <f t="shared" si="237"/>
        <v>0</v>
      </c>
      <c r="BY300" s="14">
        <f t="shared" si="237"/>
        <v>0</v>
      </c>
      <c r="BZ300" s="14">
        <f t="shared" si="237"/>
        <v>115.20000000000002</v>
      </c>
      <c r="CA300" s="18">
        <f t="shared" si="215"/>
        <v>296.20000000000005</v>
      </c>
      <c r="CB300" s="40">
        <f t="shared" si="227"/>
        <v>1.2000000000000002</v>
      </c>
      <c r="CC300" s="39">
        <f t="shared" si="228"/>
        <v>3.0000000000000004</v>
      </c>
      <c r="CE300" s="39">
        <f t="shared" si="229"/>
        <v>5.7600000000000007</v>
      </c>
      <c r="CF300" s="39">
        <f t="shared" si="230"/>
        <v>39.36</v>
      </c>
      <c r="CG300">
        <f t="shared" si="231"/>
        <v>0.78</v>
      </c>
      <c r="CI300">
        <f t="shared" si="232"/>
        <v>2.4000000000000004</v>
      </c>
      <c r="CJ300" s="39">
        <f t="shared" si="233"/>
        <v>1.968</v>
      </c>
      <c r="CK300" s="39">
        <f t="shared" si="234"/>
        <v>2.4000000000000004</v>
      </c>
      <c r="CL300" s="39">
        <f t="shared" si="235"/>
        <v>0.39360000000000001</v>
      </c>
      <c r="CM300" s="83">
        <f t="shared" si="216"/>
        <v>3.8461538461538468E-3</v>
      </c>
      <c r="CN300" s="83">
        <f t="shared" si="217"/>
        <v>9.6153846153846177E-3</v>
      </c>
      <c r="CO300" s="83">
        <f t="shared" si="218"/>
        <v>0</v>
      </c>
      <c r="CP300" s="83">
        <f t="shared" si="219"/>
        <v>1.8461538461538463E-2</v>
      </c>
      <c r="CQ300" s="83">
        <f t="shared" si="220"/>
        <v>0.12615384615384614</v>
      </c>
      <c r="CR300" s="83">
        <f t="shared" si="221"/>
        <v>2.5000000000000001E-3</v>
      </c>
      <c r="CS300" s="83">
        <f t="shared" si="222"/>
        <v>0</v>
      </c>
      <c r="CT300" s="83">
        <f t="shared" si="223"/>
        <v>7.6923076923076936E-3</v>
      </c>
      <c r="CU300" s="83">
        <f t="shared" si="224"/>
        <v>6.3076923076923076E-3</v>
      </c>
      <c r="CV300" s="83">
        <f t="shared" si="225"/>
        <v>7.6923076923076936E-3</v>
      </c>
      <c r="CW300" s="83">
        <f t="shared" si="226"/>
        <v>1.2615384615384615E-3</v>
      </c>
      <c r="CX300" s="124">
        <f t="shared" si="195"/>
        <v>1</v>
      </c>
      <c r="CY300" s="125">
        <f t="shared" si="196"/>
        <v>1</v>
      </c>
      <c r="CZ300" s="124">
        <f>VLOOKUP(K300,TU_Lote5!D:F,3,1)</f>
        <v>1</v>
      </c>
      <c r="DA300">
        <f t="shared" si="197"/>
        <v>13</v>
      </c>
    </row>
    <row r="301" spans="1:105" x14ac:dyDescent="0.25">
      <c r="A301">
        <v>5098</v>
      </c>
      <c r="B301">
        <v>436</v>
      </c>
      <c r="C301" t="s">
        <v>207</v>
      </c>
      <c r="D301" s="1">
        <v>41201.490312499998</v>
      </c>
      <c r="E301">
        <v>107</v>
      </c>
      <c r="F301" t="s">
        <v>784</v>
      </c>
      <c r="G301" t="s">
        <v>1119</v>
      </c>
      <c r="H301">
        <f t="shared" si="207"/>
        <v>1</v>
      </c>
      <c r="I301" t="s">
        <v>1499</v>
      </c>
      <c r="J301" t="s">
        <v>1002</v>
      </c>
      <c r="K301" s="65">
        <v>124.05</v>
      </c>
      <c r="L301" s="65"/>
      <c r="M301" t="s">
        <v>1193</v>
      </c>
      <c r="N301" t="str">
        <f>VLOOKUP(Geral!M301,PNV!$A$2:$E$354,2,0)</f>
        <v>PAV</v>
      </c>
      <c r="O301" t="str">
        <f>VLOOKUP(Geral!M301,PNV!$A$2:$E$354,5,0)</f>
        <v>PAV</v>
      </c>
      <c r="P301" t="s">
        <v>1013</v>
      </c>
      <c r="Q301" s="4">
        <v>2</v>
      </c>
      <c r="R301" s="4">
        <v>70</v>
      </c>
      <c r="S301" s="4">
        <v>8.4</v>
      </c>
      <c r="T301" s="67">
        <f t="shared" si="208"/>
        <v>588</v>
      </c>
      <c r="U301" s="6">
        <f t="shared" si="198"/>
        <v>910</v>
      </c>
      <c r="V301" s="6">
        <f t="shared" si="199"/>
        <v>910</v>
      </c>
      <c r="W301" s="6">
        <f t="shared" si="200"/>
        <v>910</v>
      </c>
      <c r="X301" s="6">
        <f t="shared" si="201"/>
        <v>504</v>
      </c>
      <c r="Y301" s="72">
        <f t="shared" si="202"/>
        <v>1820</v>
      </c>
      <c r="Z301" s="72">
        <f t="shared" si="203"/>
        <v>1820</v>
      </c>
      <c r="AA301" s="67">
        <f t="shared" si="209"/>
        <v>2324</v>
      </c>
      <c r="AB301" s="67">
        <f t="shared" si="210"/>
        <v>2324</v>
      </c>
      <c r="AC301" s="4">
        <v>0</v>
      </c>
      <c r="AD301" s="4">
        <v>1</v>
      </c>
      <c r="AE301" s="4">
        <v>0</v>
      </c>
      <c r="AF301" s="4">
        <v>0</v>
      </c>
      <c r="AG301" s="4">
        <v>0</v>
      </c>
      <c r="AH301" s="4">
        <v>1</v>
      </c>
      <c r="AI301" s="4">
        <v>0</v>
      </c>
      <c r="AJ301" s="4">
        <v>1</v>
      </c>
      <c r="AK301" s="4">
        <v>0</v>
      </c>
      <c r="AL301" s="4">
        <v>0</v>
      </c>
      <c r="AM301" s="4">
        <v>0</v>
      </c>
      <c r="AN301" s="4" t="s">
        <v>785</v>
      </c>
      <c r="AO301" s="4">
        <v>0</v>
      </c>
      <c r="AP301" s="4">
        <v>100</v>
      </c>
      <c r="AQ301" s="4">
        <v>100</v>
      </c>
      <c r="AR301" s="4">
        <v>0</v>
      </c>
      <c r="AS301" s="4">
        <v>0</v>
      </c>
      <c r="AT301" s="4">
        <v>0</v>
      </c>
      <c r="AU301" s="4">
        <v>0</v>
      </c>
      <c r="AV301" s="4">
        <v>0</v>
      </c>
      <c r="AW301" s="4">
        <v>0</v>
      </c>
      <c r="AX301" s="4">
        <v>0</v>
      </c>
      <c r="AY301" s="4">
        <v>0</v>
      </c>
      <c r="AZ301" s="4">
        <v>0</v>
      </c>
      <c r="BA301" s="4">
        <v>0</v>
      </c>
      <c r="BB301" s="4">
        <v>0</v>
      </c>
      <c r="BC301" s="9">
        <f t="shared" si="211"/>
        <v>322</v>
      </c>
      <c r="BD301" s="4">
        <v>0</v>
      </c>
      <c r="BE301" s="14">
        <f t="shared" si="212"/>
        <v>0</v>
      </c>
      <c r="BF301" s="15">
        <f t="shared" si="204"/>
        <v>0</v>
      </c>
      <c r="BG301" s="14">
        <f t="shared" si="213"/>
        <v>0</v>
      </c>
      <c r="BH301" s="16">
        <f t="shared" si="205"/>
        <v>336</v>
      </c>
      <c r="BI301" s="14">
        <f t="shared" si="214"/>
        <v>0</v>
      </c>
      <c r="BJ301" s="14">
        <f t="shared" si="214"/>
        <v>0</v>
      </c>
      <c r="BK301" s="14">
        <f t="shared" si="214"/>
        <v>0</v>
      </c>
      <c r="BL301" s="17">
        <f t="shared" si="206"/>
        <v>14</v>
      </c>
      <c r="BM301" s="14">
        <f t="shared" si="238"/>
        <v>0</v>
      </c>
      <c r="BN301" s="14">
        <f t="shared" si="237"/>
        <v>200</v>
      </c>
      <c r="BO301" s="14">
        <f t="shared" si="237"/>
        <v>0</v>
      </c>
      <c r="BP301" s="14">
        <f t="shared" si="237"/>
        <v>0</v>
      </c>
      <c r="BQ301" s="14">
        <f t="shared" si="237"/>
        <v>0</v>
      </c>
      <c r="BR301" s="14">
        <f t="shared" si="237"/>
        <v>0</v>
      </c>
      <c r="BS301" s="14">
        <f t="shared" si="237"/>
        <v>0</v>
      </c>
      <c r="BT301" s="14">
        <f t="shared" si="237"/>
        <v>0</v>
      </c>
      <c r="BU301" s="14">
        <f t="shared" si="237"/>
        <v>0</v>
      </c>
      <c r="BV301" s="14">
        <f t="shared" si="237"/>
        <v>0</v>
      </c>
      <c r="BW301" s="14">
        <f t="shared" si="237"/>
        <v>0</v>
      </c>
      <c r="BX301" s="14">
        <f t="shared" si="237"/>
        <v>0</v>
      </c>
      <c r="BY301" s="14">
        <f t="shared" si="237"/>
        <v>0</v>
      </c>
      <c r="BZ301" s="14">
        <f t="shared" si="237"/>
        <v>322</v>
      </c>
      <c r="CA301" s="18">
        <f t="shared" si="215"/>
        <v>872</v>
      </c>
      <c r="CB301" s="40">
        <f t="shared" si="227"/>
        <v>3.5</v>
      </c>
      <c r="CC301" s="39">
        <f t="shared" si="228"/>
        <v>8.75</v>
      </c>
      <c r="CE301" s="39">
        <f t="shared" si="229"/>
        <v>16.8</v>
      </c>
      <c r="CF301" s="39">
        <f t="shared" si="230"/>
        <v>117.60000000000001</v>
      </c>
      <c r="CG301">
        <f t="shared" si="231"/>
        <v>0.78</v>
      </c>
      <c r="CI301">
        <f t="shared" si="232"/>
        <v>7</v>
      </c>
      <c r="CJ301" s="39">
        <f t="shared" si="233"/>
        <v>5.8800000000000008</v>
      </c>
      <c r="CK301" s="39">
        <f t="shared" si="234"/>
        <v>7</v>
      </c>
      <c r="CL301" s="39">
        <f t="shared" si="235"/>
        <v>1.1760000000000002</v>
      </c>
      <c r="CM301" s="83">
        <f t="shared" si="216"/>
        <v>3.8461538461538464E-3</v>
      </c>
      <c r="CN301" s="83">
        <f t="shared" si="217"/>
        <v>9.6153846153846159E-3</v>
      </c>
      <c r="CO301" s="83">
        <f t="shared" si="218"/>
        <v>0</v>
      </c>
      <c r="CP301" s="83">
        <f t="shared" si="219"/>
        <v>1.8461538461538463E-2</v>
      </c>
      <c r="CQ301" s="83">
        <f t="shared" si="220"/>
        <v>0.12923076923076923</v>
      </c>
      <c r="CR301" s="83">
        <f t="shared" si="221"/>
        <v>8.5714285714285721E-4</v>
      </c>
      <c r="CS301" s="83">
        <f t="shared" si="222"/>
        <v>0</v>
      </c>
      <c r="CT301" s="83">
        <f t="shared" si="223"/>
        <v>7.6923076923076927E-3</v>
      </c>
      <c r="CU301" s="83">
        <f t="shared" si="224"/>
        <v>6.4615384615384621E-3</v>
      </c>
      <c r="CV301" s="83">
        <f t="shared" si="225"/>
        <v>7.6923076923076927E-3</v>
      </c>
      <c r="CW301" s="83">
        <f t="shared" si="226"/>
        <v>1.2923076923076924E-3</v>
      </c>
      <c r="CX301" s="124">
        <f t="shared" si="195"/>
        <v>1</v>
      </c>
      <c r="CY301" s="125">
        <f t="shared" si="196"/>
        <v>1</v>
      </c>
      <c r="CZ301" s="124">
        <f>VLOOKUP(K301,TU_Lote5!D:F,3,1)</f>
        <v>1</v>
      </c>
      <c r="DA301">
        <f t="shared" si="197"/>
        <v>13</v>
      </c>
    </row>
    <row r="302" spans="1:105" x14ac:dyDescent="0.25">
      <c r="A302">
        <v>5099</v>
      </c>
      <c r="B302">
        <v>437</v>
      </c>
      <c r="C302" t="s">
        <v>207</v>
      </c>
      <c r="D302" s="1">
        <v>41201.507847222223</v>
      </c>
      <c r="E302">
        <v>108</v>
      </c>
      <c r="F302" t="s">
        <v>786</v>
      </c>
      <c r="G302" t="s">
        <v>1119</v>
      </c>
      <c r="H302">
        <f t="shared" si="207"/>
        <v>1</v>
      </c>
      <c r="I302" t="s">
        <v>1499</v>
      </c>
      <c r="J302" t="s">
        <v>1002</v>
      </c>
      <c r="K302" s="65">
        <v>135.9</v>
      </c>
      <c r="L302" s="65"/>
      <c r="M302" t="s">
        <v>1194</v>
      </c>
      <c r="N302" t="str">
        <f>VLOOKUP(Geral!M302,PNV!$A$2:$E$354,2,0)</f>
        <v>PAV</v>
      </c>
      <c r="O302" t="str">
        <f>VLOOKUP(Geral!M302,PNV!$A$2:$E$354,5,0)</f>
        <v>PAV</v>
      </c>
      <c r="P302" t="s">
        <v>1013</v>
      </c>
      <c r="Q302" s="4">
        <v>2</v>
      </c>
      <c r="R302" s="4">
        <v>48</v>
      </c>
      <c r="S302" s="4">
        <v>8.4</v>
      </c>
      <c r="T302" s="67">
        <f t="shared" si="208"/>
        <v>403.20000000000005</v>
      </c>
      <c r="U302" s="6">
        <f t="shared" si="198"/>
        <v>624</v>
      </c>
      <c r="V302" s="6">
        <f t="shared" si="199"/>
        <v>624</v>
      </c>
      <c r="W302" s="6">
        <f t="shared" si="200"/>
        <v>624</v>
      </c>
      <c r="X302" s="6">
        <f t="shared" si="201"/>
        <v>345.6</v>
      </c>
      <c r="Y302" s="72">
        <f t="shared" si="202"/>
        <v>1248</v>
      </c>
      <c r="Z302" s="72">
        <f t="shared" si="203"/>
        <v>1248</v>
      </c>
      <c r="AA302" s="67">
        <f t="shared" si="209"/>
        <v>1593.6</v>
      </c>
      <c r="AB302" s="67">
        <f t="shared" si="210"/>
        <v>1593.6</v>
      </c>
      <c r="AC302" s="4">
        <v>0</v>
      </c>
      <c r="AD302" s="4">
        <v>1</v>
      </c>
      <c r="AE302" s="4">
        <v>0</v>
      </c>
      <c r="AF302" s="4">
        <v>0</v>
      </c>
      <c r="AG302" s="4">
        <v>0</v>
      </c>
      <c r="AH302" s="4">
        <v>1</v>
      </c>
      <c r="AI302" s="4">
        <v>0</v>
      </c>
      <c r="AJ302" s="4">
        <v>1</v>
      </c>
      <c r="AK302" s="4">
        <v>0</v>
      </c>
      <c r="AL302" s="4">
        <v>0</v>
      </c>
      <c r="AM302" s="4">
        <v>0</v>
      </c>
      <c r="AN302" s="4" t="s">
        <v>787</v>
      </c>
      <c r="AO302" s="4">
        <v>2</v>
      </c>
      <c r="AP302" s="4">
        <v>100</v>
      </c>
      <c r="AQ302" s="4">
        <v>100</v>
      </c>
      <c r="AR302" s="4">
        <v>96</v>
      </c>
      <c r="AS302" s="4">
        <v>0</v>
      </c>
      <c r="AT302" s="4">
        <v>0</v>
      </c>
      <c r="AU302" s="4">
        <v>0</v>
      </c>
      <c r="AV302" s="4">
        <v>0</v>
      </c>
      <c r="AW302" s="4">
        <v>0</v>
      </c>
      <c r="AX302" s="4">
        <v>0</v>
      </c>
      <c r="AY302" s="4">
        <v>0</v>
      </c>
      <c r="AZ302" s="4">
        <v>0</v>
      </c>
      <c r="BA302" s="4">
        <v>0</v>
      </c>
      <c r="BB302" s="4">
        <v>0</v>
      </c>
      <c r="BC302" s="9">
        <f t="shared" si="211"/>
        <v>220.79999999999998</v>
      </c>
      <c r="BD302" s="4">
        <v>0</v>
      </c>
      <c r="BE302" s="14">
        <f t="shared" si="212"/>
        <v>0</v>
      </c>
      <c r="BF302" s="15">
        <f t="shared" si="204"/>
        <v>0</v>
      </c>
      <c r="BG302" s="14">
        <f t="shared" si="213"/>
        <v>0</v>
      </c>
      <c r="BH302" s="16">
        <f t="shared" si="205"/>
        <v>230.39999999999998</v>
      </c>
      <c r="BI302" s="14">
        <f t="shared" si="214"/>
        <v>0</v>
      </c>
      <c r="BJ302" s="14">
        <f t="shared" si="214"/>
        <v>0</v>
      </c>
      <c r="BK302" s="14">
        <f t="shared" si="214"/>
        <v>0</v>
      </c>
      <c r="BL302" s="17">
        <f t="shared" si="206"/>
        <v>9.6000000000000014</v>
      </c>
      <c r="BM302" s="14">
        <f t="shared" si="238"/>
        <v>0</v>
      </c>
      <c r="BN302" s="14">
        <f t="shared" si="237"/>
        <v>200</v>
      </c>
      <c r="BO302" s="14">
        <f t="shared" si="237"/>
        <v>0</v>
      </c>
      <c r="BP302" s="14">
        <f t="shared" si="237"/>
        <v>96</v>
      </c>
      <c r="BQ302" s="14">
        <f t="shared" si="237"/>
        <v>2</v>
      </c>
      <c r="BR302" s="14">
        <f t="shared" si="237"/>
        <v>0</v>
      </c>
      <c r="BS302" s="14">
        <f t="shared" si="237"/>
        <v>0</v>
      </c>
      <c r="BT302" s="14">
        <f t="shared" si="237"/>
        <v>0</v>
      </c>
      <c r="BU302" s="14">
        <f t="shared" si="237"/>
        <v>0</v>
      </c>
      <c r="BV302" s="14">
        <f t="shared" si="237"/>
        <v>0</v>
      </c>
      <c r="BW302" s="14">
        <f t="shared" si="237"/>
        <v>0</v>
      </c>
      <c r="BX302" s="14">
        <f t="shared" si="237"/>
        <v>0</v>
      </c>
      <c r="BY302" s="14">
        <f t="shared" si="237"/>
        <v>0</v>
      </c>
      <c r="BZ302" s="14">
        <f t="shared" si="237"/>
        <v>220.79999999999998</v>
      </c>
      <c r="CA302" s="18">
        <f t="shared" si="215"/>
        <v>758.8</v>
      </c>
      <c r="CB302" s="40">
        <f t="shared" si="227"/>
        <v>2.4000000000000004</v>
      </c>
      <c r="CC302" s="39">
        <f t="shared" si="228"/>
        <v>6.0000000000000009</v>
      </c>
      <c r="CE302" s="39">
        <f t="shared" si="229"/>
        <v>11.520000000000001</v>
      </c>
      <c r="CF302" s="39">
        <f t="shared" si="230"/>
        <v>80.640000000000015</v>
      </c>
      <c r="CG302">
        <f t="shared" si="231"/>
        <v>0.78</v>
      </c>
      <c r="CI302">
        <f t="shared" si="232"/>
        <v>4.8000000000000007</v>
      </c>
      <c r="CJ302" s="39">
        <f t="shared" si="233"/>
        <v>4.0320000000000009</v>
      </c>
      <c r="CK302" s="39">
        <f t="shared" si="234"/>
        <v>4.8000000000000007</v>
      </c>
      <c r="CL302" s="39">
        <f t="shared" si="235"/>
        <v>0.80640000000000023</v>
      </c>
      <c r="CM302" s="83">
        <f t="shared" si="216"/>
        <v>3.8461538461538468E-3</v>
      </c>
      <c r="CN302" s="83">
        <f t="shared" si="217"/>
        <v>9.6153846153846177E-3</v>
      </c>
      <c r="CO302" s="83">
        <f t="shared" si="218"/>
        <v>0</v>
      </c>
      <c r="CP302" s="83">
        <f t="shared" si="219"/>
        <v>1.8461538461538463E-2</v>
      </c>
      <c r="CQ302" s="83">
        <f t="shared" si="220"/>
        <v>0.12923076923076926</v>
      </c>
      <c r="CR302" s="83">
        <f t="shared" si="221"/>
        <v>1.25E-3</v>
      </c>
      <c r="CS302" s="83">
        <f t="shared" si="222"/>
        <v>0</v>
      </c>
      <c r="CT302" s="83">
        <f t="shared" si="223"/>
        <v>7.6923076923076936E-3</v>
      </c>
      <c r="CU302" s="83">
        <f t="shared" si="224"/>
        <v>6.461538461538463E-3</v>
      </c>
      <c r="CV302" s="83">
        <f t="shared" si="225"/>
        <v>7.6923076923076936E-3</v>
      </c>
      <c r="CW302" s="83">
        <f t="shared" si="226"/>
        <v>1.2923076923076926E-3</v>
      </c>
      <c r="CX302" s="124">
        <f t="shared" si="195"/>
        <v>1</v>
      </c>
      <c r="CY302" s="125">
        <f t="shared" si="196"/>
        <v>1</v>
      </c>
      <c r="CZ302" s="124">
        <f>VLOOKUP(K302,TU_Lote5!D:F,3,1)</f>
        <v>1</v>
      </c>
      <c r="DA302">
        <f t="shared" si="197"/>
        <v>13</v>
      </c>
    </row>
    <row r="303" spans="1:105" x14ac:dyDescent="0.25">
      <c r="A303">
        <v>5100</v>
      </c>
      <c r="B303">
        <v>438</v>
      </c>
      <c r="C303" t="s">
        <v>207</v>
      </c>
      <c r="D303" s="1">
        <v>41201.542349537034</v>
      </c>
      <c r="E303">
        <v>109</v>
      </c>
      <c r="F303" t="s">
        <v>788</v>
      </c>
      <c r="G303" t="s">
        <v>1119</v>
      </c>
      <c r="H303">
        <f t="shared" si="207"/>
        <v>1</v>
      </c>
      <c r="I303" t="s">
        <v>1499</v>
      </c>
      <c r="J303" t="s">
        <v>1002</v>
      </c>
      <c r="K303" s="65">
        <v>193.05</v>
      </c>
      <c r="L303" s="65"/>
      <c r="M303" t="s">
        <v>1196</v>
      </c>
      <c r="N303" t="str">
        <f>VLOOKUP(Geral!M303,PNV!$A$2:$E$354,2,0)</f>
        <v>PAV</v>
      </c>
      <c r="O303" t="str">
        <f>VLOOKUP(Geral!M303,PNV!$A$2:$E$354,5,0)</f>
        <v>PAV</v>
      </c>
      <c r="P303" t="s">
        <v>1013</v>
      </c>
      <c r="Q303" s="4">
        <v>2</v>
      </c>
      <c r="R303" s="4">
        <v>25</v>
      </c>
      <c r="S303" s="4">
        <v>8.3000000000000007</v>
      </c>
      <c r="T303" s="67">
        <f t="shared" si="208"/>
        <v>207.50000000000003</v>
      </c>
      <c r="U303" s="6">
        <f t="shared" si="198"/>
        <v>325</v>
      </c>
      <c r="V303" s="6">
        <f t="shared" si="199"/>
        <v>325</v>
      </c>
      <c r="W303" s="6">
        <f t="shared" si="200"/>
        <v>325</v>
      </c>
      <c r="X303" s="6">
        <f t="shared" si="201"/>
        <v>180</v>
      </c>
      <c r="Y303" s="72">
        <f t="shared" si="202"/>
        <v>650</v>
      </c>
      <c r="Z303" s="72">
        <f t="shared" si="203"/>
        <v>650</v>
      </c>
      <c r="AA303" s="67">
        <f t="shared" si="209"/>
        <v>830</v>
      </c>
      <c r="AB303" s="67">
        <f t="shared" si="210"/>
        <v>830</v>
      </c>
      <c r="AC303" s="4">
        <v>1</v>
      </c>
      <c r="AD303" s="4">
        <v>0</v>
      </c>
      <c r="AE303" s="4">
        <v>0</v>
      </c>
      <c r="AF303" s="4">
        <v>0</v>
      </c>
      <c r="AG303" s="4">
        <v>0</v>
      </c>
      <c r="AH303" s="4">
        <v>1</v>
      </c>
      <c r="AI303" s="4">
        <v>0</v>
      </c>
      <c r="AJ303" s="4">
        <v>1</v>
      </c>
      <c r="AK303" s="4">
        <v>0</v>
      </c>
      <c r="AL303" s="4">
        <v>0</v>
      </c>
      <c r="AM303" s="4">
        <v>0</v>
      </c>
      <c r="AN303" s="4" t="s">
        <v>789</v>
      </c>
      <c r="AO303" s="4">
        <v>3</v>
      </c>
      <c r="AP303" s="4">
        <v>30</v>
      </c>
      <c r="AQ303" s="4">
        <v>0</v>
      </c>
      <c r="AR303" s="4">
        <v>50</v>
      </c>
      <c r="AS303" s="4">
        <v>0</v>
      </c>
      <c r="AT303" s="4">
        <v>0</v>
      </c>
      <c r="AU303" s="4">
        <v>0</v>
      </c>
      <c r="AV303" s="4">
        <v>0</v>
      </c>
      <c r="AW303" s="4">
        <v>0</v>
      </c>
      <c r="AX303" s="4">
        <v>4</v>
      </c>
      <c r="AY303" s="4">
        <v>0</v>
      </c>
      <c r="AZ303" s="4">
        <v>0</v>
      </c>
      <c r="BA303" s="4">
        <v>0</v>
      </c>
      <c r="BB303" s="4">
        <v>0</v>
      </c>
      <c r="BC303" s="9">
        <f t="shared" si="211"/>
        <v>117.49999999999999</v>
      </c>
      <c r="BD303" s="4">
        <v>0</v>
      </c>
      <c r="BE303" s="14">
        <f t="shared" si="212"/>
        <v>4</v>
      </c>
      <c r="BF303" s="15">
        <f t="shared" si="204"/>
        <v>0</v>
      </c>
      <c r="BG303" s="14">
        <f t="shared" si="213"/>
        <v>0</v>
      </c>
      <c r="BH303" s="16">
        <f t="shared" si="205"/>
        <v>120</v>
      </c>
      <c r="BI303" s="14">
        <f t="shared" si="214"/>
        <v>0</v>
      </c>
      <c r="BJ303" s="14">
        <f t="shared" si="214"/>
        <v>0</v>
      </c>
      <c r="BK303" s="14">
        <f t="shared" si="214"/>
        <v>0</v>
      </c>
      <c r="BL303" s="17">
        <f t="shared" si="206"/>
        <v>5</v>
      </c>
      <c r="BM303" s="14">
        <f t="shared" si="238"/>
        <v>0</v>
      </c>
      <c r="BN303" s="14">
        <f t="shared" si="237"/>
        <v>30</v>
      </c>
      <c r="BO303" s="14">
        <f t="shared" si="237"/>
        <v>0</v>
      </c>
      <c r="BP303" s="14">
        <f t="shared" si="237"/>
        <v>50</v>
      </c>
      <c r="BQ303" s="14">
        <f t="shared" si="237"/>
        <v>3</v>
      </c>
      <c r="BR303" s="14">
        <f t="shared" si="237"/>
        <v>0</v>
      </c>
      <c r="BS303" s="14">
        <f t="shared" si="237"/>
        <v>0</v>
      </c>
      <c r="BT303" s="14">
        <f t="shared" si="237"/>
        <v>0</v>
      </c>
      <c r="BU303" s="14">
        <f t="shared" si="237"/>
        <v>0</v>
      </c>
      <c r="BV303" s="14">
        <f t="shared" si="237"/>
        <v>0</v>
      </c>
      <c r="BW303" s="14">
        <f t="shared" si="237"/>
        <v>0</v>
      </c>
      <c r="BX303" s="14">
        <f t="shared" si="237"/>
        <v>0</v>
      </c>
      <c r="BY303" s="14">
        <f t="shared" si="237"/>
        <v>0</v>
      </c>
      <c r="BZ303" s="14">
        <f t="shared" si="237"/>
        <v>117.49999999999999</v>
      </c>
      <c r="CA303" s="18">
        <f t="shared" si="215"/>
        <v>329.5</v>
      </c>
      <c r="CB303" s="40">
        <f t="shared" si="227"/>
        <v>1.25</v>
      </c>
      <c r="CC303" s="39">
        <f t="shared" si="228"/>
        <v>3.125</v>
      </c>
      <c r="CE303" s="39">
        <f t="shared" si="229"/>
        <v>6</v>
      </c>
      <c r="CF303" s="39">
        <f t="shared" si="230"/>
        <v>41.5</v>
      </c>
      <c r="CG303">
        <f t="shared" si="231"/>
        <v>0.78</v>
      </c>
      <c r="CI303">
        <f t="shared" si="232"/>
        <v>2.5</v>
      </c>
      <c r="CJ303" s="39">
        <f t="shared" si="233"/>
        <v>2.0750000000000002</v>
      </c>
      <c r="CK303" s="39">
        <f t="shared" si="234"/>
        <v>2.5</v>
      </c>
      <c r="CL303" s="39">
        <f t="shared" si="235"/>
        <v>0.41500000000000004</v>
      </c>
      <c r="CM303" s="83">
        <f t="shared" si="216"/>
        <v>3.8461538461538464E-3</v>
      </c>
      <c r="CN303" s="83">
        <f t="shared" si="217"/>
        <v>9.6153846153846159E-3</v>
      </c>
      <c r="CO303" s="83">
        <f t="shared" si="218"/>
        <v>0</v>
      </c>
      <c r="CP303" s="83">
        <f t="shared" si="219"/>
        <v>1.8461538461538463E-2</v>
      </c>
      <c r="CQ303" s="83">
        <f t="shared" si="220"/>
        <v>0.12769230769230769</v>
      </c>
      <c r="CR303" s="83">
        <f t="shared" si="221"/>
        <v>2.4000000000000002E-3</v>
      </c>
      <c r="CS303" s="83">
        <f t="shared" si="222"/>
        <v>0</v>
      </c>
      <c r="CT303" s="83">
        <f t="shared" si="223"/>
        <v>7.6923076923076927E-3</v>
      </c>
      <c r="CU303" s="83">
        <f t="shared" si="224"/>
        <v>6.3846153846153853E-3</v>
      </c>
      <c r="CV303" s="83">
        <f t="shared" si="225"/>
        <v>7.6923076923076927E-3</v>
      </c>
      <c r="CW303" s="83">
        <f t="shared" si="226"/>
        <v>1.276923076923077E-3</v>
      </c>
      <c r="CX303" s="124">
        <f t="shared" si="195"/>
        <v>1</v>
      </c>
      <c r="CY303" s="125">
        <f t="shared" si="196"/>
        <v>1</v>
      </c>
      <c r="CZ303" s="124">
        <f>VLOOKUP(K303,TU_Lote5!D:F,3,1)</f>
        <v>1</v>
      </c>
      <c r="DA303">
        <f t="shared" si="197"/>
        <v>13</v>
      </c>
    </row>
    <row r="304" spans="1:105" x14ac:dyDescent="0.25">
      <c r="A304">
        <v>5101</v>
      </c>
      <c r="B304">
        <v>439</v>
      </c>
      <c r="C304" t="s">
        <v>207</v>
      </c>
      <c r="D304" s="1">
        <v>41201.554328703707</v>
      </c>
      <c r="E304">
        <v>110</v>
      </c>
      <c r="F304" t="s">
        <v>790</v>
      </c>
      <c r="G304" t="s">
        <v>1119</v>
      </c>
      <c r="H304">
        <f t="shared" si="207"/>
        <v>1</v>
      </c>
      <c r="I304" t="s">
        <v>1499</v>
      </c>
      <c r="J304" t="s">
        <v>1002</v>
      </c>
      <c r="K304" s="65">
        <v>194.8</v>
      </c>
      <c r="L304" s="65"/>
      <c r="M304" t="s">
        <v>1196</v>
      </c>
      <c r="N304" t="str">
        <f>VLOOKUP(Geral!M304,PNV!$A$2:$E$354,2,0)</f>
        <v>PAV</v>
      </c>
      <c r="O304" t="str">
        <f>VLOOKUP(Geral!M304,PNV!$A$2:$E$354,5,0)</f>
        <v>PAV</v>
      </c>
      <c r="P304" t="s">
        <v>1013</v>
      </c>
      <c r="Q304" s="4">
        <v>2</v>
      </c>
      <c r="R304" s="4">
        <v>36</v>
      </c>
      <c r="S304" s="4">
        <v>8.3000000000000007</v>
      </c>
      <c r="T304" s="67">
        <f t="shared" si="208"/>
        <v>298.8</v>
      </c>
      <c r="U304" s="6">
        <f t="shared" si="198"/>
        <v>468</v>
      </c>
      <c r="V304" s="6">
        <f t="shared" si="199"/>
        <v>468</v>
      </c>
      <c r="W304" s="6">
        <f t="shared" si="200"/>
        <v>468</v>
      </c>
      <c r="X304" s="6">
        <f t="shared" si="201"/>
        <v>259.2</v>
      </c>
      <c r="Y304" s="72">
        <f t="shared" si="202"/>
        <v>936</v>
      </c>
      <c r="Z304" s="72">
        <f t="shared" si="203"/>
        <v>936</v>
      </c>
      <c r="AA304" s="67">
        <f t="shared" si="209"/>
        <v>1195.2</v>
      </c>
      <c r="AB304" s="67">
        <f t="shared" si="210"/>
        <v>1195.2</v>
      </c>
      <c r="AC304" s="4">
        <v>1</v>
      </c>
      <c r="AD304" s="4">
        <v>0</v>
      </c>
      <c r="AE304" s="4">
        <v>0</v>
      </c>
      <c r="AF304" s="4">
        <v>0</v>
      </c>
      <c r="AG304" s="4">
        <v>0</v>
      </c>
      <c r="AH304" s="4">
        <v>1</v>
      </c>
      <c r="AI304" s="4">
        <v>0</v>
      </c>
      <c r="AJ304" s="4">
        <v>1</v>
      </c>
      <c r="AK304" s="4">
        <v>0</v>
      </c>
      <c r="AL304" s="4">
        <v>0</v>
      </c>
      <c r="AM304" s="4">
        <v>0</v>
      </c>
      <c r="AN304" s="4" t="s">
        <v>791</v>
      </c>
      <c r="AO304" s="4">
        <v>3</v>
      </c>
      <c r="AP304" s="4">
        <v>20</v>
      </c>
      <c r="AQ304" s="4">
        <v>0</v>
      </c>
      <c r="AR304" s="4">
        <v>0</v>
      </c>
      <c r="AS304" s="4">
        <v>0</v>
      </c>
      <c r="AT304" s="4">
        <v>0</v>
      </c>
      <c r="AU304" s="4">
        <v>0</v>
      </c>
      <c r="AV304" s="4">
        <v>0</v>
      </c>
      <c r="AW304" s="4">
        <v>0</v>
      </c>
      <c r="AX304" s="4">
        <v>0</v>
      </c>
      <c r="AY304" s="4">
        <v>0</v>
      </c>
      <c r="AZ304" s="4">
        <v>0</v>
      </c>
      <c r="BA304" s="4">
        <v>0</v>
      </c>
      <c r="BB304" s="4">
        <v>0</v>
      </c>
      <c r="BC304" s="9">
        <f t="shared" si="211"/>
        <v>169.2</v>
      </c>
      <c r="BD304" s="4">
        <v>0</v>
      </c>
      <c r="BE304" s="14">
        <f t="shared" si="212"/>
        <v>0</v>
      </c>
      <c r="BF304" s="15">
        <f t="shared" si="204"/>
        <v>0</v>
      </c>
      <c r="BG304" s="14">
        <f t="shared" si="213"/>
        <v>0</v>
      </c>
      <c r="BH304" s="16">
        <f t="shared" si="205"/>
        <v>172.79999999999998</v>
      </c>
      <c r="BI304" s="14">
        <f t="shared" si="214"/>
        <v>0</v>
      </c>
      <c r="BJ304" s="14">
        <f t="shared" si="214"/>
        <v>0</v>
      </c>
      <c r="BK304" s="14">
        <f t="shared" si="214"/>
        <v>0</v>
      </c>
      <c r="BL304" s="17">
        <f t="shared" si="206"/>
        <v>7.2</v>
      </c>
      <c r="BM304" s="14">
        <f t="shared" si="238"/>
        <v>0</v>
      </c>
      <c r="BN304" s="14">
        <f t="shared" si="237"/>
        <v>20</v>
      </c>
      <c r="BO304" s="14">
        <f t="shared" si="237"/>
        <v>0</v>
      </c>
      <c r="BP304" s="14">
        <f t="shared" si="237"/>
        <v>0</v>
      </c>
      <c r="BQ304" s="14">
        <f t="shared" si="237"/>
        <v>3</v>
      </c>
      <c r="BR304" s="14">
        <f t="shared" si="237"/>
        <v>0</v>
      </c>
      <c r="BS304" s="14">
        <f t="shared" si="237"/>
        <v>0</v>
      </c>
      <c r="BT304" s="14">
        <f t="shared" si="237"/>
        <v>0</v>
      </c>
      <c r="BU304" s="14">
        <f t="shared" si="237"/>
        <v>0</v>
      </c>
      <c r="BV304" s="14">
        <f t="shared" si="237"/>
        <v>0</v>
      </c>
      <c r="BW304" s="14">
        <f t="shared" si="237"/>
        <v>0</v>
      </c>
      <c r="BX304" s="14">
        <f t="shared" si="237"/>
        <v>0</v>
      </c>
      <c r="BY304" s="14">
        <f t="shared" si="237"/>
        <v>0</v>
      </c>
      <c r="BZ304" s="14">
        <f t="shared" si="237"/>
        <v>169.2</v>
      </c>
      <c r="CA304" s="18">
        <f t="shared" si="215"/>
        <v>372.19999999999993</v>
      </c>
      <c r="CB304" s="40">
        <f t="shared" si="227"/>
        <v>1.8</v>
      </c>
      <c r="CC304" s="39">
        <f t="shared" si="228"/>
        <v>4.5</v>
      </c>
      <c r="CE304" s="39">
        <f t="shared" si="229"/>
        <v>8.64</v>
      </c>
      <c r="CF304" s="39">
        <f t="shared" si="230"/>
        <v>59.760000000000005</v>
      </c>
      <c r="CG304">
        <f t="shared" si="231"/>
        <v>0.78</v>
      </c>
      <c r="CI304">
        <f t="shared" si="232"/>
        <v>3.6</v>
      </c>
      <c r="CJ304" s="39">
        <f t="shared" si="233"/>
        <v>2.9880000000000004</v>
      </c>
      <c r="CK304" s="39">
        <f t="shared" si="234"/>
        <v>3.6</v>
      </c>
      <c r="CL304" s="39">
        <f t="shared" si="235"/>
        <v>0.59760000000000013</v>
      </c>
      <c r="CM304" s="83">
        <f t="shared" si="216"/>
        <v>3.8461538461538464E-3</v>
      </c>
      <c r="CN304" s="83">
        <f t="shared" si="217"/>
        <v>9.6153846153846159E-3</v>
      </c>
      <c r="CO304" s="83">
        <f t="shared" si="218"/>
        <v>0</v>
      </c>
      <c r="CP304" s="83">
        <f t="shared" si="219"/>
        <v>1.8461538461538463E-2</v>
      </c>
      <c r="CQ304" s="83">
        <f t="shared" si="220"/>
        <v>0.12769230769230772</v>
      </c>
      <c r="CR304" s="83">
        <f t="shared" si="221"/>
        <v>1.6666666666666668E-3</v>
      </c>
      <c r="CS304" s="83">
        <f t="shared" si="222"/>
        <v>0</v>
      </c>
      <c r="CT304" s="83">
        <f t="shared" si="223"/>
        <v>7.6923076923076927E-3</v>
      </c>
      <c r="CU304" s="83">
        <f t="shared" si="224"/>
        <v>6.3846153846153853E-3</v>
      </c>
      <c r="CV304" s="83">
        <f t="shared" si="225"/>
        <v>7.6923076923076927E-3</v>
      </c>
      <c r="CW304" s="83">
        <f t="shared" si="226"/>
        <v>1.2769230769230772E-3</v>
      </c>
      <c r="CX304" s="124">
        <f t="shared" si="195"/>
        <v>1</v>
      </c>
      <c r="CY304" s="125">
        <f t="shared" si="196"/>
        <v>1</v>
      </c>
      <c r="CZ304" s="124">
        <f>VLOOKUP(K304,TU_Lote5!D:F,3,1)</f>
        <v>1</v>
      </c>
      <c r="DA304">
        <f t="shared" si="197"/>
        <v>13</v>
      </c>
    </row>
    <row r="305" spans="1:105" x14ac:dyDescent="0.25">
      <c r="A305" s="4">
        <v>5898</v>
      </c>
      <c r="B305" s="4">
        <v>114</v>
      </c>
      <c r="C305" s="4" t="s">
        <v>207</v>
      </c>
      <c r="D305" s="5">
        <v>41156.634421296294</v>
      </c>
      <c r="E305" s="4">
        <v>1</v>
      </c>
      <c r="F305" s="4" t="s">
        <v>208</v>
      </c>
      <c r="G305" t="s">
        <v>1439</v>
      </c>
      <c r="H305">
        <f t="shared" si="207"/>
        <v>1</v>
      </c>
      <c r="I305" s="4" t="s">
        <v>1497</v>
      </c>
      <c r="J305" s="4" t="s">
        <v>1002</v>
      </c>
      <c r="K305" s="65">
        <v>355.15</v>
      </c>
      <c r="L305" s="65"/>
      <c r="M305" t="s">
        <v>1199</v>
      </c>
      <c r="N305" s="52" t="s">
        <v>1420</v>
      </c>
      <c r="O305" t="str">
        <f>VLOOKUP(Geral!M305,PNV!$A$2:$E$354,5,0)</f>
        <v>DUP</v>
      </c>
      <c r="P305" s="4" t="s">
        <v>1013</v>
      </c>
      <c r="Q305" s="4">
        <v>1</v>
      </c>
      <c r="R305" s="4">
        <v>11.6</v>
      </c>
      <c r="S305" s="4">
        <v>14.2</v>
      </c>
      <c r="T305" s="67">
        <f t="shared" si="208"/>
        <v>164.72</v>
      </c>
      <c r="U305" s="6">
        <f t="shared" si="198"/>
        <v>164.72</v>
      </c>
      <c r="V305" s="6">
        <f t="shared" si="199"/>
        <v>0</v>
      </c>
      <c r="W305" s="6">
        <f t="shared" si="200"/>
        <v>0</v>
      </c>
      <c r="X305" s="6">
        <f t="shared" si="201"/>
        <v>41.76</v>
      </c>
      <c r="Y305" s="72">
        <f t="shared" si="202"/>
        <v>164.72</v>
      </c>
      <c r="Z305" s="72">
        <f t="shared" si="203"/>
        <v>164.72</v>
      </c>
      <c r="AA305" s="67">
        <f t="shared" si="209"/>
        <v>206.48</v>
      </c>
      <c r="AB305" s="67">
        <f t="shared" si="210"/>
        <v>206.48</v>
      </c>
      <c r="AC305" s="4">
        <v>1</v>
      </c>
      <c r="AD305" s="4">
        <v>0</v>
      </c>
      <c r="AE305" s="4">
        <v>0</v>
      </c>
      <c r="AF305" s="4">
        <v>1</v>
      </c>
      <c r="AG305" s="4">
        <v>0</v>
      </c>
      <c r="AH305" s="4">
        <v>0</v>
      </c>
      <c r="AI305" s="4">
        <v>0</v>
      </c>
      <c r="AJ305" s="4">
        <v>1</v>
      </c>
      <c r="AK305" s="4">
        <v>0</v>
      </c>
      <c r="AL305" s="4">
        <v>0</v>
      </c>
      <c r="AM305" s="4">
        <v>0</v>
      </c>
      <c r="AN305" s="4" t="s">
        <v>209</v>
      </c>
      <c r="AO305" s="4">
        <v>0</v>
      </c>
      <c r="AP305" s="4">
        <v>0</v>
      </c>
      <c r="AQ305" s="4">
        <v>8</v>
      </c>
      <c r="AR305" s="4">
        <v>8</v>
      </c>
      <c r="AS305" s="4">
        <v>1</v>
      </c>
      <c r="AT305" s="4">
        <v>1</v>
      </c>
      <c r="AU305" s="4">
        <v>20</v>
      </c>
      <c r="AV305" s="4">
        <v>20</v>
      </c>
      <c r="AW305" s="4">
        <v>0</v>
      </c>
      <c r="AX305" s="4">
        <v>0</v>
      </c>
      <c r="AY305" s="4">
        <v>0</v>
      </c>
      <c r="AZ305" s="4">
        <v>0</v>
      </c>
      <c r="BA305" s="4">
        <v>0</v>
      </c>
      <c r="BB305" s="4">
        <v>0</v>
      </c>
      <c r="BC305" s="9">
        <f t="shared" si="211"/>
        <v>0</v>
      </c>
      <c r="BD305" s="4">
        <v>20</v>
      </c>
      <c r="BE305" s="14">
        <f t="shared" si="212"/>
        <v>0</v>
      </c>
      <c r="BF305" s="15">
        <f t="shared" si="204"/>
        <v>3.7119999999999989</v>
      </c>
      <c r="BG305" s="14">
        <f t="shared" si="213"/>
        <v>0</v>
      </c>
      <c r="BH305" s="16">
        <f t="shared" si="205"/>
        <v>55.68</v>
      </c>
      <c r="BI305" s="14">
        <f t="shared" si="214"/>
        <v>1</v>
      </c>
      <c r="BJ305" s="14">
        <f t="shared" si="214"/>
        <v>0</v>
      </c>
      <c r="BK305" s="14">
        <f t="shared" si="214"/>
        <v>0</v>
      </c>
      <c r="BL305" s="17">
        <f t="shared" si="206"/>
        <v>2.3199999999999998</v>
      </c>
      <c r="BM305" s="14">
        <f t="shared" si="238"/>
        <v>0</v>
      </c>
      <c r="BN305" s="14">
        <f t="shared" si="237"/>
        <v>8</v>
      </c>
      <c r="BO305" s="14">
        <f t="shared" si="237"/>
        <v>20</v>
      </c>
      <c r="BP305" s="14">
        <f t="shared" si="237"/>
        <v>8</v>
      </c>
      <c r="BQ305" s="14">
        <f t="shared" si="237"/>
        <v>0</v>
      </c>
      <c r="BR305" s="14">
        <f t="shared" si="237"/>
        <v>0</v>
      </c>
      <c r="BS305" s="14">
        <f t="shared" si="237"/>
        <v>0</v>
      </c>
      <c r="BT305" s="14">
        <f t="shared" si="237"/>
        <v>0</v>
      </c>
      <c r="BU305" s="14">
        <f t="shared" si="237"/>
        <v>20</v>
      </c>
      <c r="BV305" s="14">
        <f t="shared" si="237"/>
        <v>0</v>
      </c>
      <c r="BW305" s="14">
        <f t="shared" si="237"/>
        <v>0</v>
      </c>
      <c r="BX305" s="14">
        <f t="shared" si="237"/>
        <v>0</v>
      </c>
      <c r="BY305" s="14">
        <f t="shared" si="237"/>
        <v>1</v>
      </c>
      <c r="BZ305" s="14">
        <f t="shared" si="237"/>
        <v>0</v>
      </c>
      <c r="CA305" s="18">
        <f t="shared" si="215"/>
        <v>119.71199999999999</v>
      </c>
      <c r="CB305" s="40">
        <f t="shared" si="227"/>
        <v>0.57999999999999996</v>
      </c>
      <c r="CC305" s="39">
        <f t="shared" si="228"/>
        <v>1.45</v>
      </c>
      <c r="CE305" s="39">
        <f t="shared" si="229"/>
        <v>2.7839999999999998</v>
      </c>
      <c r="CF305" s="39">
        <f t="shared" si="230"/>
        <v>32.943999999999996</v>
      </c>
      <c r="CG305">
        <f t="shared" si="231"/>
        <v>0.78</v>
      </c>
      <c r="CI305">
        <f t="shared" si="232"/>
        <v>1.1599999999999999</v>
      </c>
      <c r="CJ305" s="39">
        <f t="shared" si="233"/>
        <v>1.6471999999999998</v>
      </c>
      <c r="CK305" s="39">
        <f t="shared" si="234"/>
        <v>1.1599999999999999</v>
      </c>
      <c r="CL305" s="39">
        <f t="shared" si="235"/>
        <v>0.32943999999999996</v>
      </c>
      <c r="CM305" s="83">
        <f t="shared" si="216"/>
        <v>3.5211267605633799E-3</v>
      </c>
      <c r="CN305" s="83">
        <f t="shared" si="217"/>
        <v>8.8028169014084511E-3</v>
      </c>
      <c r="CO305" s="83">
        <f t="shared" si="218"/>
        <v>0</v>
      </c>
      <c r="CP305" s="83">
        <f t="shared" si="219"/>
        <v>1.6901408450704224E-2</v>
      </c>
      <c r="CQ305" s="83">
        <f t="shared" si="220"/>
        <v>0.19999999999999998</v>
      </c>
      <c r="CR305" s="83">
        <f t="shared" si="221"/>
        <v>4.7353084021369597E-3</v>
      </c>
      <c r="CS305" s="83">
        <f t="shared" si="222"/>
        <v>0</v>
      </c>
      <c r="CT305" s="83">
        <f t="shared" si="223"/>
        <v>7.0422535211267599E-3</v>
      </c>
      <c r="CU305" s="83">
        <f t="shared" si="224"/>
        <v>9.9999999999999985E-3</v>
      </c>
      <c r="CV305" s="83">
        <f t="shared" si="225"/>
        <v>7.0422535211267599E-3</v>
      </c>
      <c r="CW305" s="83">
        <f t="shared" si="226"/>
        <v>1.9999999999999996E-3</v>
      </c>
      <c r="CX305" s="124">
        <f t="shared" si="195"/>
        <v>0</v>
      </c>
      <c r="CY305" s="125">
        <f t="shared" si="196"/>
        <v>0</v>
      </c>
      <c r="CZ305" s="124">
        <f>VLOOKUP(K305,TU_Lote5!D:F,3,1)</f>
        <v>1</v>
      </c>
      <c r="DA305">
        <f t="shared" si="197"/>
        <v>14.2</v>
      </c>
    </row>
    <row r="306" spans="1:105" x14ac:dyDescent="0.25">
      <c r="A306" s="4">
        <v>5899</v>
      </c>
      <c r="B306" s="4">
        <v>115</v>
      </c>
      <c r="C306" s="4" t="s">
        <v>207</v>
      </c>
      <c r="D306" s="5">
        <v>41156.654768518521</v>
      </c>
      <c r="E306" s="4">
        <v>2</v>
      </c>
      <c r="F306" s="4" t="s">
        <v>210</v>
      </c>
      <c r="G306" t="s">
        <v>1439</v>
      </c>
      <c r="H306">
        <f t="shared" si="207"/>
        <v>1</v>
      </c>
      <c r="I306" s="4" t="s">
        <v>1497</v>
      </c>
      <c r="J306" s="4" t="s">
        <v>1002</v>
      </c>
      <c r="K306" s="65">
        <v>355.15</v>
      </c>
      <c r="L306" s="65"/>
      <c r="M306" t="s">
        <v>1199</v>
      </c>
      <c r="N306" s="52" t="s">
        <v>1420</v>
      </c>
      <c r="O306" t="str">
        <f>VLOOKUP(Geral!M306,PNV!$A$2:$E$354,5,0)</f>
        <v>DUP</v>
      </c>
      <c r="P306" s="4" t="s">
        <v>1013</v>
      </c>
      <c r="Q306" s="4">
        <v>1</v>
      </c>
      <c r="R306" s="4">
        <v>11.6</v>
      </c>
      <c r="S306" s="4">
        <v>14.2</v>
      </c>
      <c r="T306" s="67">
        <f t="shared" si="208"/>
        <v>164.72</v>
      </c>
      <c r="U306" s="6">
        <f t="shared" si="198"/>
        <v>164.72</v>
      </c>
      <c r="V306" s="6">
        <f t="shared" si="199"/>
        <v>0</v>
      </c>
      <c r="W306" s="6">
        <f t="shared" si="200"/>
        <v>0</v>
      </c>
      <c r="X306" s="6">
        <f t="shared" si="201"/>
        <v>41.76</v>
      </c>
      <c r="Y306" s="72">
        <f t="shared" si="202"/>
        <v>164.72</v>
      </c>
      <c r="Z306" s="72">
        <f t="shared" si="203"/>
        <v>164.72</v>
      </c>
      <c r="AA306" s="67">
        <f t="shared" si="209"/>
        <v>206.48</v>
      </c>
      <c r="AB306" s="67">
        <f t="shared" si="210"/>
        <v>206.48</v>
      </c>
      <c r="AC306" s="4">
        <v>1</v>
      </c>
      <c r="AD306" s="4">
        <v>0</v>
      </c>
      <c r="AE306" s="4">
        <v>0</v>
      </c>
      <c r="AF306" s="4">
        <v>1</v>
      </c>
      <c r="AG306" s="4">
        <v>0</v>
      </c>
      <c r="AH306" s="4">
        <v>0</v>
      </c>
      <c r="AI306" s="4">
        <v>0</v>
      </c>
      <c r="AJ306" s="4">
        <v>1</v>
      </c>
      <c r="AK306" s="4">
        <v>0</v>
      </c>
      <c r="AL306" s="4">
        <v>0</v>
      </c>
      <c r="AM306" s="4">
        <v>0</v>
      </c>
      <c r="AN306" s="4" t="s">
        <v>211</v>
      </c>
      <c r="AO306" s="4">
        <v>4</v>
      </c>
      <c r="AP306" s="4">
        <v>4</v>
      </c>
      <c r="AQ306" s="4">
        <v>0</v>
      </c>
      <c r="AR306" s="4">
        <v>0</v>
      </c>
      <c r="AS306" s="4">
        <v>1</v>
      </c>
      <c r="AT306" s="4">
        <v>1</v>
      </c>
      <c r="AU306" s="4">
        <v>20</v>
      </c>
      <c r="AV306" s="4">
        <v>20</v>
      </c>
      <c r="AW306" s="4">
        <v>0</v>
      </c>
      <c r="AX306" s="4">
        <v>0</v>
      </c>
      <c r="AY306" s="4">
        <v>0</v>
      </c>
      <c r="AZ306" s="4">
        <v>0</v>
      </c>
      <c r="BA306" s="4">
        <v>0</v>
      </c>
      <c r="BB306" s="4">
        <v>0</v>
      </c>
      <c r="BC306" s="9">
        <f t="shared" si="211"/>
        <v>0</v>
      </c>
      <c r="BD306" s="4">
        <v>20</v>
      </c>
      <c r="BE306" s="14">
        <f t="shared" si="212"/>
        <v>0</v>
      </c>
      <c r="BF306" s="15">
        <f t="shared" si="204"/>
        <v>3.7119999999999989</v>
      </c>
      <c r="BG306" s="14">
        <f t="shared" si="213"/>
        <v>0</v>
      </c>
      <c r="BH306" s="16">
        <f t="shared" si="205"/>
        <v>55.68</v>
      </c>
      <c r="BI306" s="14">
        <f t="shared" si="214"/>
        <v>1</v>
      </c>
      <c r="BJ306" s="14">
        <f t="shared" si="214"/>
        <v>0</v>
      </c>
      <c r="BK306" s="14">
        <f t="shared" si="214"/>
        <v>0</v>
      </c>
      <c r="BL306" s="17">
        <f t="shared" si="206"/>
        <v>2.3199999999999998</v>
      </c>
      <c r="BM306" s="14">
        <f t="shared" si="238"/>
        <v>0</v>
      </c>
      <c r="BN306" s="14">
        <f t="shared" si="237"/>
        <v>4</v>
      </c>
      <c r="BO306" s="14">
        <f t="shared" si="237"/>
        <v>20</v>
      </c>
      <c r="BP306" s="14">
        <f t="shared" si="237"/>
        <v>0</v>
      </c>
      <c r="BQ306" s="14">
        <f t="shared" si="237"/>
        <v>4</v>
      </c>
      <c r="BR306" s="14">
        <f t="shared" si="237"/>
        <v>0</v>
      </c>
      <c r="BS306" s="14">
        <f t="shared" si="237"/>
        <v>0</v>
      </c>
      <c r="BT306" s="14">
        <f t="shared" si="237"/>
        <v>0</v>
      </c>
      <c r="BU306" s="14">
        <f t="shared" si="237"/>
        <v>20</v>
      </c>
      <c r="BV306" s="14">
        <f t="shared" si="237"/>
        <v>0</v>
      </c>
      <c r="BW306" s="14">
        <f t="shared" si="237"/>
        <v>0</v>
      </c>
      <c r="BX306" s="14">
        <f t="shared" si="237"/>
        <v>0</v>
      </c>
      <c r="BY306" s="14">
        <f t="shared" si="237"/>
        <v>1</v>
      </c>
      <c r="BZ306" s="14">
        <f t="shared" si="237"/>
        <v>0</v>
      </c>
      <c r="CA306" s="18">
        <f t="shared" si="215"/>
        <v>111.71199999999999</v>
      </c>
      <c r="CB306" s="40">
        <f t="shared" si="227"/>
        <v>0.57999999999999996</v>
      </c>
      <c r="CC306" s="39">
        <f t="shared" si="228"/>
        <v>1.45</v>
      </c>
      <c r="CE306" s="39">
        <f t="shared" si="229"/>
        <v>2.7839999999999998</v>
      </c>
      <c r="CF306" s="39">
        <f t="shared" si="230"/>
        <v>32.943999999999996</v>
      </c>
      <c r="CG306">
        <f t="shared" si="231"/>
        <v>0.78</v>
      </c>
      <c r="CI306">
        <f t="shared" si="232"/>
        <v>1.1599999999999999</v>
      </c>
      <c r="CJ306" s="39">
        <f t="shared" si="233"/>
        <v>1.6471999999999998</v>
      </c>
      <c r="CK306" s="39">
        <f t="shared" si="234"/>
        <v>1.1599999999999999</v>
      </c>
      <c r="CL306" s="39">
        <f t="shared" si="235"/>
        <v>0.32943999999999996</v>
      </c>
      <c r="CM306" s="83">
        <f t="shared" si="216"/>
        <v>3.5211267605633799E-3</v>
      </c>
      <c r="CN306" s="83">
        <f t="shared" si="217"/>
        <v>8.8028169014084511E-3</v>
      </c>
      <c r="CO306" s="83">
        <f t="shared" si="218"/>
        <v>0</v>
      </c>
      <c r="CP306" s="83">
        <f t="shared" si="219"/>
        <v>1.6901408450704224E-2</v>
      </c>
      <c r="CQ306" s="83">
        <f t="shared" si="220"/>
        <v>0.19999999999999998</v>
      </c>
      <c r="CR306" s="83">
        <f t="shared" si="221"/>
        <v>4.7353084021369597E-3</v>
      </c>
      <c r="CS306" s="83">
        <f t="shared" si="222"/>
        <v>0</v>
      </c>
      <c r="CT306" s="83">
        <f t="shared" si="223"/>
        <v>7.0422535211267599E-3</v>
      </c>
      <c r="CU306" s="83">
        <f t="shared" si="224"/>
        <v>9.9999999999999985E-3</v>
      </c>
      <c r="CV306" s="83">
        <f t="shared" si="225"/>
        <v>7.0422535211267599E-3</v>
      </c>
      <c r="CW306" s="83">
        <f t="shared" si="226"/>
        <v>1.9999999999999996E-3</v>
      </c>
      <c r="CX306" s="124">
        <f t="shared" si="195"/>
        <v>0</v>
      </c>
      <c r="CY306" s="125">
        <f t="shared" si="196"/>
        <v>0</v>
      </c>
      <c r="CZ306" s="124">
        <f>VLOOKUP(K306,TU_Lote5!D:F,3,1)</f>
        <v>1</v>
      </c>
      <c r="DA306">
        <f t="shared" si="197"/>
        <v>14.2</v>
      </c>
    </row>
    <row r="307" spans="1:105" x14ac:dyDescent="0.25">
      <c r="A307" s="4">
        <v>5900</v>
      </c>
      <c r="B307" s="4">
        <v>116</v>
      </c>
      <c r="C307" s="4" t="s">
        <v>207</v>
      </c>
      <c r="D307" s="5">
        <v>41156.688576388886</v>
      </c>
      <c r="E307" s="4">
        <v>3</v>
      </c>
      <c r="F307" s="4" t="s">
        <v>212</v>
      </c>
      <c r="G307" t="s">
        <v>1119</v>
      </c>
      <c r="H307">
        <f t="shared" si="207"/>
        <v>1</v>
      </c>
      <c r="I307" s="4" t="s">
        <v>1497</v>
      </c>
      <c r="J307" s="4" t="s">
        <v>1002</v>
      </c>
      <c r="K307" s="65">
        <v>360.85</v>
      </c>
      <c r="L307" s="65"/>
      <c r="M307" t="s">
        <v>1199</v>
      </c>
      <c r="N307" s="52" t="s">
        <v>1420</v>
      </c>
      <c r="O307" t="str">
        <f>VLOOKUP(Geral!M307,PNV!$A$2:$E$354,5,0)</f>
        <v>DUP</v>
      </c>
      <c r="P307" s="4" t="s">
        <v>1013</v>
      </c>
      <c r="Q307" s="4">
        <v>1</v>
      </c>
      <c r="R307" s="4">
        <v>112</v>
      </c>
      <c r="S307" s="4">
        <v>11.7</v>
      </c>
      <c r="T307" s="67">
        <f t="shared" si="208"/>
        <v>1310.3999999999999</v>
      </c>
      <c r="U307" s="6">
        <f t="shared" si="198"/>
        <v>1456</v>
      </c>
      <c r="V307" s="6">
        <f t="shared" si="199"/>
        <v>0</v>
      </c>
      <c r="W307" s="6">
        <f t="shared" si="200"/>
        <v>0</v>
      </c>
      <c r="X307" s="6">
        <f t="shared" si="201"/>
        <v>403.2</v>
      </c>
      <c r="Y307" s="72">
        <f t="shared" si="202"/>
        <v>1456</v>
      </c>
      <c r="Z307" s="72">
        <f t="shared" si="203"/>
        <v>1456</v>
      </c>
      <c r="AA307" s="67">
        <f t="shared" si="209"/>
        <v>1859.2</v>
      </c>
      <c r="AB307" s="67">
        <f t="shared" si="210"/>
        <v>1859.2</v>
      </c>
      <c r="AC307" s="4">
        <v>1</v>
      </c>
      <c r="AD307" s="4">
        <v>1</v>
      </c>
      <c r="AE307" s="4">
        <v>0</v>
      </c>
      <c r="AF307" s="4">
        <v>0</v>
      </c>
      <c r="AG307" s="4">
        <v>1</v>
      </c>
      <c r="AH307" s="4">
        <v>0</v>
      </c>
      <c r="AI307" s="4">
        <v>0</v>
      </c>
      <c r="AJ307" s="4">
        <v>0</v>
      </c>
      <c r="AK307" s="4">
        <v>1</v>
      </c>
      <c r="AL307" s="4">
        <v>0</v>
      </c>
      <c r="AM307" s="4">
        <v>0</v>
      </c>
      <c r="AN307" s="4" t="s">
        <v>213</v>
      </c>
      <c r="AO307" s="4">
        <v>11</v>
      </c>
      <c r="AP307" s="4">
        <v>11</v>
      </c>
      <c r="AQ307" s="4">
        <v>0</v>
      </c>
      <c r="AR307" s="4">
        <v>0</v>
      </c>
      <c r="AS307" s="4">
        <v>0</v>
      </c>
      <c r="AT307" s="4">
        <v>0</v>
      </c>
      <c r="AU307" s="4">
        <v>224</v>
      </c>
      <c r="AV307" s="4">
        <v>224</v>
      </c>
      <c r="AW307" s="4">
        <v>0</v>
      </c>
      <c r="AX307" s="4">
        <v>0</v>
      </c>
      <c r="AY307" s="4">
        <v>0</v>
      </c>
      <c r="AZ307" s="4">
        <v>0</v>
      </c>
      <c r="BA307" s="4">
        <v>10</v>
      </c>
      <c r="BB307" s="4">
        <v>10</v>
      </c>
      <c r="BC307" s="9">
        <f t="shared" si="211"/>
        <v>145.60000000000008</v>
      </c>
      <c r="BD307" s="4">
        <v>0</v>
      </c>
      <c r="BE307" s="14">
        <f t="shared" si="212"/>
        <v>0</v>
      </c>
      <c r="BF307" s="15">
        <f t="shared" si="204"/>
        <v>0</v>
      </c>
      <c r="BG307" s="14">
        <f t="shared" si="213"/>
        <v>10</v>
      </c>
      <c r="BH307" s="16">
        <f t="shared" si="205"/>
        <v>537.6</v>
      </c>
      <c r="BI307" s="14">
        <f t="shared" si="214"/>
        <v>0</v>
      </c>
      <c r="BJ307" s="14">
        <f t="shared" si="214"/>
        <v>10</v>
      </c>
      <c r="BK307" s="14">
        <f t="shared" si="214"/>
        <v>0</v>
      </c>
      <c r="BL307" s="17">
        <f t="shared" si="206"/>
        <v>22.400000000000002</v>
      </c>
      <c r="BM307" s="14">
        <f t="shared" si="238"/>
        <v>0</v>
      </c>
      <c r="BN307" s="14">
        <f t="shared" si="237"/>
        <v>11</v>
      </c>
      <c r="BO307" s="14">
        <f t="shared" si="237"/>
        <v>224</v>
      </c>
      <c r="BP307" s="14">
        <f t="shared" si="237"/>
        <v>0</v>
      </c>
      <c r="BQ307" s="14">
        <f t="shared" si="237"/>
        <v>11</v>
      </c>
      <c r="BR307" s="14">
        <f t="shared" si="237"/>
        <v>0</v>
      </c>
      <c r="BS307" s="14">
        <f t="shared" si="237"/>
        <v>0</v>
      </c>
      <c r="BT307" s="14">
        <f t="shared" si="237"/>
        <v>0</v>
      </c>
      <c r="BU307" s="14">
        <f t="shared" si="237"/>
        <v>224</v>
      </c>
      <c r="BV307" s="14">
        <f t="shared" si="237"/>
        <v>0</v>
      </c>
      <c r="BW307" s="14">
        <f t="shared" si="237"/>
        <v>0</v>
      </c>
      <c r="BX307" s="14">
        <f t="shared" si="237"/>
        <v>0</v>
      </c>
      <c r="BY307" s="14">
        <f t="shared" si="237"/>
        <v>0</v>
      </c>
      <c r="BZ307" s="14">
        <f t="shared" si="237"/>
        <v>145.60000000000008</v>
      </c>
      <c r="CA307" s="18">
        <f t="shared" si="215"/>
        <v>1195.6000000000001</v>
      </c>
      <c r="CB307" s="40">
        <f t="shared" si="227"/>
        <v>5.6000000000000005</v>
      </c>
      <c r="CC307" s="39">
        <f t="shared" si="228"/>
        <v>14.000000000000002</v>
      </c>
      <c r="CE307" s="39">
        <f t="shared" si="229"/>
        <v>26.880000000000003</v>
      </c>
      <c r="CF307" s="39">
        <f t="shared" si="230"/>
        <v>262.08</v>
      </c>
      <c r="CG307">
        <f t="shared" si="231"/>
        <v>0.78</v>
      </c>
      <c r="CI307">
        <f t="shared" si="232"/>
        <v>11.200000000000001</v>
      </c>
      <c r="CJ307" s="39">
        <f t="shared" si="233"/>
        <v>13.103999999999999</v>
      </c>
      <c r="CK307" s="39">
        <f t="shared" si="234"/>
        <v>11.200000000000001</v>
      </c>
      <c r="CL307" s="39">
        <f t="shared" si="235"/>
        <v>2.6208</v>
      </c>
      <c r="CM307" s="83">
        <f t="shared" si="216"/>
        <v>3.8461538461538464E-3</v>
      </c>
      <c r="CN307" s="83">
        <f t="shared" si="217"/>
        <v>9.6153846153846159E-3</v>
      </c>
      <c r="CO307" s="83">
        <f t="shared" si="218"/>
        <v>0</v>
      </c>
      <c r="CP307" s="83">
        <f t="shared" si="219"/>
        <v>1.8461538461538463E-2</v>
      </c>
      <c r="CQ307" s="83">
        <f t="shared" si="220"/>
        <v>0.18</v>
      </c>
      <c r="CR307" s="83">
        <f t="shared" si="221"/>
        <v>5.3571428571428574E-4</v>
      </c>
      <c r="CS307" s="83">
        <f t="shared" si="222"/>
        <v>0</v>
      </c>
      <c r="CT307" s="83">
        <f t="shared" si="223"/>
        <v>7.6923076923076927E-3</v>
      </c>
      <c r="CU307" s="83">
        <f t="shared" si="224"/>
        <v>8.9999999999999993E-3</v>
      </c>
      <c r="CV307" s="83">
        <f t="shared" si="225"/>
        <v>7.6923076923076927E-3</v>
      </c>
      <c r="CW307" s="83">
        <f t="shared" si="226"/>
        <v>1.8E-3</v>
      </c>
      <c r="CX307" s="124">
        <f t="shared" si="195"/>
        <v>0</v>
      </c>
      <c r="CY307" s="125">
        <f t="shared" si="196"/>
        <v>1</v>
      </c>
      <c r="CZ307" s="124">
        <f>VLOOKUP(K307,TU_Lote5!D:F,3,1)</f>
        <v>1</v>
      </c>
      <c r="DA307">
        <f t="shared" si="197"/>
        <v>13</v>
      </c>
    </row>
    <row r="308" spans="1:105" x14ac:dyDescent="0.25">
      <c r="A308" s="4">
        <v>5901</v>
      </c>
      <c r="B308" s="4">
        <v>117</v>
      </c>
      <c r="C308" s="4" t="s">
        <v>207</v>
      </c>
      <c r="D308" s="5">
        <v>41156.711377314816</v>
      </c>
      <c r="E308" s="4">
        <v>4</v>
      </c>
      <c r="F308" s="4" t="s">
        <v>214</v>
      </c>
      <c r="G308" t="s">
        <v>1119</v>
      </c>
      <c r="H308">
        <f t="shared" si="207"/>
        <v>1</v>
      </c>
      <c r="I308" s="4" t="s">
        <v>1497</v>
      </c>
      <c r="J308" s="4" t="s">
        <v>1002</v>
      </c>
      <c r="K308" s="65">
        <v>360.85</v>
      </c>
      <c r="L308" s="65"/>
      <c r="M308" t="s">
        <v>1199</v>
      </c>
      <c r="N308" s="52" t="s">
        <v>1420</v>
      </c>
      <c r="O308" t="str">
        <f>VLOOKUP(Geral!M308,PNV!$A$2:$E$354,5,0)</f>
        <v>DUP</v>
      </c>
      <c r="P308" s="4" t="s">
        <v>1013</v>
      </c>
      <c r="Q308" s="4">
        <v>1</v>
      </c>
      <c r="R308" s="4">
        <v>111.15</v>
      </c>
      <c r="S308" s="4">
        <v>11.7</v>
      </c>
      <c r="T308" s="67">
        <f t="shared" si="208"/>
        <v>1300.4549999999999</v>
      </c>
      <c r="U308" s="6">
        <f t="shared" si="198"/>
        <v>1444.95</v>
      </c>
      <c r="V308" s="6">
        <f t="shared" si="199"/>
        <v>0</v>
      </c>
      <c r="W308" s="6">
        <f t="shared" si="200"/>
        <v>0</v>
      </c>
      <c r="X308" s="6">
        <f t="shared" si="201"/>
        <v>400.14000000000004</v>
      </c>
      <c r="Y308" s="72">
        <f t="shared" si="202"/>
        <v>1444.95</v>
      </c>
      <c r="Z308" s="72">
        <f t="shared" si="203"/>
        <v>1444.95</v>
      </c>
      <c r="AA308" s="67">
        <f t="shared" si="209"/>
        <v>1845.0900000000001</v>
      </c>
      <c r="AB308" s="67">
        <f t="shared" si="210"/>
        <v>1845.0900000000001</v>
      </c>
      <c r="AC308" s="4">
        <v>0</v>
      </c>
      <c r="AD308" s="4">
        <v>1</v>
      </c>
      <c r="AE308" s="4">
        <v>0</v>
      </c>
      <c r="AF308" s="4">
        <v>0</v>
      </c>
      <c r="AG308" s="4">
        <v>0</v>
      </c>
      <c r="AH308" s="4">
        <v>1</v>
      </c>
      <c r="AI308" s="4">
        <v>0</v>
      </c>
      <c r="AJ308" s="4">
        <v>1</v>
      </c>
      <c r="AK308" s="4">
        <v>0</v>
      </c>
      <c r="AL308" s="4">
        <v>0</v>
      </c>
      <c r="AM308" s="4">
        <v>0</v>
      </c>
      <c r="AN308" s="4" t="s">
        <v>215</v>
      </c>
      <c r="AO308" s="4">
        <v>0</v>
      </c>
      <c r="AP308" s="4">
        <v>0</v>
      </c>
      <c r="AQ308" s="4">
        <v>100</v>
      </c>
      <c r="AR308" s="4">
        <v>100</v>
      </c>
      <c r="AS308" s="4">
        <v>0</v>
      </c>
      <c r="AT308" s="4">
        <v>0</v>
      </c>
      <c r="AU308" s="4">
        <v>0</v>
      </c>
      <c r="AV308" s="4">
        <v>0</v>
      </c>
      <c r="AW308" s="4">
        <v>0</v>
      </c>
      <c r="AX308" s="4">
        <v>0</v>
      </c>
      <c r="AY308" s="4">
        <v>0</v>
      </c>
      <c r="AZ308" s="4">
        <v>0</v>
      </c>
      <c r="BA308" s="4">
        <v>10</v>
      </c>
      <c r="BB308" s="4">
        <v>10</v>
      </c>
      <c r="BC308" s="9">
        <f t="shared" si="211"/>
        <v>144.49500000000009</v>
      </c>
      <c r="BD308" s="4">
        <v>0</v>
      </c>
      <c r="BE308" s="14">
        <f t="shared" si="212"/>
        <v>0</v>
      </c>
      <c r="BF308" s="15">
        <f t="shared" si="204"/>
        <v>0</v>
      </c>
      <c r="BG308" s="14">
        <f t="shared" si="213"/>
        <v>10</v>
      </c>
      <c r="BH308" s="16">
        <f t="shared" si="205"/>
        <v>533.52</v>
      </c>
      <c r="BI308" s="14">
        <f t="shared" si="214"/>
        <v>0</v>
      </c>
      <c r="BJ308" s="14">
        <f t="shared" si="214"/>
        <v>10</v>
      </c>
      <c r="BK308" s="14">
        <f t="shared" si="214"/>
        <v>0</v>
      </c>
      <c r="BL308" s="17">
        <f t="shared" si="206"/>
        <v>22.230000000000004</v>
      </c>
      <c r="BM308" s="14">
        <f t="shared" si="238"/>
        <v>0</v>
      </c>
      <c r="BN308" s="14">
        <f t="shared" si="237"/>
        <v>100</v>
      </c>
      <c r="BO308" s="14">
        <f t="shared" si="237"/>
        <v>0</v>
      </c>
      <c r="BP308" s="14">
        <f t="shared" si="237"/>
        <v>100</v>
      </c>
      <c r="BQ308" s="14">
        <f t="shared" si="237"/>
        <v>0</v>
      </c>
      <c r="BR308" s="14">
        <f t="shared" si="237"/>
        <v>0</v>
      </c>
      <c r="BS308" s="14">
        <f t="shared" si="237"/>
        <v>0</v>
      </c>
      <c r="BT308" s="14">
        <f t="shared" si="237"/>
        <v>0</v>
      </c>
      <c r="BU308" s="14">
        <f t="shared" si="237"/>
        <v>0</v>
      </c>
      <c r="BV308" s="14">
        <f t="shared" si="237"/>
        <v>0</v>
      </c>
      <c r="BW308" s="14">
        <f t="shared" si="237"/>
        <v>0</v>
      </c>
      <c r="BX308" s="14">
        <f t="shared" si="237"/>
        <v>0</v>
      </c>
      <c r="BY308" s="14">
        <f t="shared" si="237"/>
        <v>0</v>
      </c>
      <c r="BZ308" s="14">
        <f t="shared" si="237"/>
        <v>144.49500000000009</v>
      </c>
      <c r="CA308" s="18">
        <f t="shared" si="215"/>
        <v>920.24500000000012</v>
      </c>
      <c r="CB308" s="40">
        <f t="shared" si="227"/>
        <v>5.557500000000001</v>
      </c>
      <c r="CC308" s="39">
        <f t="shared" si="228"/>
        <v>13.893750000000002</v>
      </c>
      <c r="CE308" s="39">
        <f t="shared" si="229"/>
        <v>26.676000000000005</v>
      </c>
      <c r="CF308" s="39">
        <f t="shared" si="230"/>
        <v>260.09100000000001</v>
      </c>
      <c r="CG308">
        <f t="shared" si="231"/>
        <v>0.78</v>
      </c>
      <c r="CI308">
        <f t="shared" si="232"/>
        <v>11.115000000000002</v>
      </c>
      <c r="CJ308" s="39">
        <f t="shared" si="233"/>
        <v>13.004550000000002</v>
      </c>
      <c r="CK308" s="39">
        <f t="shared" si="234"/>
        <v>11.115000000000002</v>
      </c>
      <c r="CL308" s="39">
        <f t="shared" si="235"/>
        <v>2.6009100000000007</v>
      </c>
      <c r="CM308" s="83">
        <f t="shared" si="216"/>
        <v>3.8461538461538468E-3</v>
      </c>
      <c r="CN308" s="83">
        <f t="shared" si="217"/>
        <v>9.6153846153846177E-3</v>
      </c>
      <c r="CO308" s="83">
        <f t="shared" si="218"/>
        <v>0</v>
      </c>
      <c r="CP308" s="83">
        <f t="shared" si="219"/>
        <v>1.8461538461538463E-2</v>
      </c>
      <c r="CQ308" s="83">
        <f t="shared" si="220"/>
        <v>0.18</v>
      </c>
      <c r="CR308" s="83">
        <f t="shared" si="221"/>
        <v>5.3981106612685558E-4</v>
      </c>
      <c r="CS308" s="83">
        <f t="shared" si="222"/>
        <v>0</v>
      </c>
      <c r="CT308" s="83">
        <f t="shared" si="223"/>
        <v>7.6923076923076936E-3</v>
      </c>
      <c r="CU308" s="83">
        <f t="shared" si="224"/>
        <v>9.0000000000000011E-3</v>
      </c>
      <c r="CV308" s="83">
        <f t="shared" si="225"/>
        <v>7.6923076923076936E-3</v>
      </c>
      <c r="CW308" s="83">
        <f t="shared" si="226"/>
        <v>1.8000000000000004E-3</v>
      </c>
      <c r="CX308" s="124">
        <f t="shared" si="195"/>
        <v>0</v>
      </c>
      <c r="CY308" s="125">
        <f t="shared" si="196"/>
        <v>1</v>
      </c>
      <c r="CZ308" s="124">
        <f>VLOOKUP(K308,TU_Lote5!D:F,3,1)</f>
        <v>1</v>
      </c>
      <c r="DA308">
        <f t="shared" si="197"/>
        <v>13</v>
      </c>
    </row>
    <row r="309" spans="1:105" x14ac:dyDescent="0.25">
      <c r="A309">
        <v>5102</v>
      </c>
      <c r="B309">
        <v>119</v>
      </c>
      <c r="C309" t="s">
        <v>207</v>
      </c>
      <c r="D309" s="1">
        <v>41157.401643518519</v>
      </c>
      <c r="E309">
        <v>6</v>
      </c>
      <c r="F309" t="s">
        <v>218</v>
      </c>
      <c r="G309" t="s">
        <v>1439</v>
      </c>
      <c r="H309">
        <f t="shared" si="207"/>
        <v>1</v>
      </c>
      <c r="I309" t="s">
        <v>1497</v>
      </c>
      <c r="J309" t="s">
        <v>1002</v>
      </c>
      <c r="K309" s="65">
        <v>362.05</v>
      </c>
      <c r="L309" s="65"/>
      <c r="M309" t="s">
        <v>1199</v>
      </c>
      <c r="N309" s="52" t="s">
        <v>1420</v>
      </c>
      <c r="O309" t="str">
        <f>VLOOKUP(Geral!M309,PNV!$A$2:$E$354,5,0)</f>
        <v>DUP</v>
      </c>
      <c r="P309" t="s">
        <v>1013</v>
      </c>
      <c r="Q309" s="4">
        <v>1</v>
      </c>
      <c r="R309" s="4">
        <v>11.6</v>
      </c>
      <c r="S309" s="4">
        <v>14.2</v>
      </c>
      <c r="T309" s="67">
        <f t="shared" si="208"/>
        <v>164.72</v>
      </c>
      <c r="U309" s="6">
        <f t="shared" si="198"/>
        <v>164.72</v>
      </c>
      <c r="V309" s="6">
        <f t="shared" si="199"/>
        <v>0</v>
      </c>
      <c r="W309" s="6">
        <f t="shared" si="200"/>
        <v>0</v>
      </c>
      <c r="X309" s="6">
        <f t="shared" si="201"/>
        <v>41.76</v>
      </c>
      <c r="Y309" s="72">
        <f t="shared" si="202"/>
        <v>164.72</v>
      </c>
      <c r="Z309" s="72">
        <f t="shared" si="203"/>
        <v>164.72</v>
      </c>
      <c r="AA309" s="67">
        <f t="shared" si="209"/>
        <v>206.48</v>
      </c>
      <c r="AB309" s="67">
        <f t="shared" si="210"/>
        <v>206.48</v>
      </c>
      <c r="AC309" s="4">
        <v>1</v>
      </c>
      <c r="AD309" s="4">
        <v>0</v>
      </c>
      <c r="AE309" s="4">
        <v>0</v>
      </c>
      <c r="AF309" s="4">
        <v>1</v>
      </c>
      <c r="AG309" s="4">
        <v>0</v>
      </c>
      <c r="AH309" s="4">
        <v>0</v>
      </c>
      <c r="AI309" s="4">
        <v>0</v>
      </c>
      <c r="AJ309" s="4">
        <v>1</v>
      </c>
      <c r="AK309" s="4">
        <v>0</v>
      </c>
      <c r="AL309" s="4">
        <v>0</v>
      </c>
      <c r="AM309" s="4">
        <v>0</v>
      </c>
      <c r="AN309" s="4" t="s">
        <v>219</v>
      </c>
      <c r="AO309" s="4">
        <v>0</v>
      </c>
      <c r="AP309" s="4">
        <v>0</v>
      </c>
      <c r="AQ309" s="4">
        <v>10</v>
      </c>
      <c r="AR309" s="4">
        <v>10</v>
      </c>
      <c r="AS309" s="4">
        <v>0</v>
      </c>
      <c r="AT309" s="4">
        <v>0</v>
      </c>
      <c r="AU309" s="4">
        <v>20</v>
      </c>
      <c r="AV309" s="4">
        <v>20</v>
      </c>
      <c r="AW309" s="4">
        <v>0</v>
      </c>
      <c r="AX309" s="4">
        <v>0</v>
      </c>
      <c r="AY309" s="4">
        <v>0</v>
      </c>
      <c r="AZ309" s="4">
        <v>0</v>
      </c>
      <c r="BA309" s="4">
        <v>0</v>
      </c>
      <c r="BB309" s="4">
        <v>0</v>
      </c>
      <c r="BC309" s="9">
        <f t="shared" si="211"/>
        <v>0</v>
      </c>
      <c r="BD309" s="4">
        <v>20</v>
      </c>
      <c r="BE309" s="14">
        <f t="shared" si="212"/>
        <v>0</v>
      </c>
      <c r="BF309" s="15">
        <f t="shared" si="204"/>
        <v>3.7119999999999989</v>
      </c>
      <c r="BG309" s="14">
        <f t="shared" si="213"/>
        <v>0</v>
      </c>
      <c r="BH309" s="16">
        <f t="shared" si="205"/>
        <v>55.68</v>
      </c>
      <c r="BI309" s="14">
        <f t="shared" si="214"/>
        <v>0</v>
      </c>
      <c r="BJ309" s="14">
        <f t="shared" si="214"/>
        <v>0</v>
      </c>
      <c r="BK309" s="14">
        <f t="shared" si="214"/>
        <v>0</v>
      </c>
      <c r="BL309" s="17">
        <f t="shared" si="206"/>
        <v>2.3199999999999998</v>
      </c>
      <c r="BM309" s="14">
        <f t="shared" si="238"/>
        <v>0</v>
      </c>
      <c r="BN309" s="14">
        <f t="shared" si="237"/>
        <v>10</v>
      </c>
      <c r="BO309" s="14">
        <f t="shared" si="237"/>
        <v>20</v>
      </c>
      <c r="BP309" s="14">
        <f t="shared" si="237"/>
        <v>10</v>
      </c>
      <c r="BQ309" s="14">
        <f t="shared" si="237"/>
        <v>0</v>
      </c>
      <c r="BR309" s="14">
        <f t="shared" si="237"/>
        <v>0</v>
      </c>
      <c r="BS309" s="14">
        <f t="shared" si="237"/>
        <v>0</v>
      </c>
      <c r="BT309" s="14">
        <f t="shared" si="237"/>
        <v>0</v>
      </c>
      <c r="BU309" s="14">
        <f t="shared" si="237"/>
        <v>20</v>
      </c>
      <c r="BV309" s="14">
        <f t="shared" si="237"/>
        <v>0</v>
      </c>
      <c r="BW309" s="14">
        <f t="shared" si="237"/>
        <v>0</v>
      </c>
      <c r="BX309" s="14">
        <f t="shared" si="237"/>
        <v>0</v>
      </c>
      <c r="BY309" s="14">
        <f t="shared" si="237"/>
        <v>0</v>
      </c>
      <c r="BZ309" s="14">
        <f t="shared" si="237"/>
        <v>0</v>
      </c>
      <c r="CA309" s="18">
        <f t="shared" si="215"/>
        <v>121.71199999999999</v>
      </c>
      <c r="CB309" s="40">
        <f t="shared" si="227"/>
        <v>0.57999999999999996</v>
      </c>
      <c r="CC309" s="39">
        <f t="shared" si="228"/>
        <v>1.45</v>
      </c>
      <c r="CE309" s="39">
        <f t="shared" si="229"/>
        <v>2.7839999999999998</v>
      </c>
      <c r="CF309" s="39">
        <f t="shared" si="230"/>
        <v>32.943999999999996</v>
      </c>
      <c r="CG309">
        <f t="shared" si="231"/>
        <v>0.78</v>
      </c>
      <c r="CI309">
        <f t="shared" si="232"/>
        <v>1.1599999999999999</v>
      </c>
      <c r="CJ309" s="39">
        <f t="shared" si="233"/>
        <v>1.6471999999999998</v>
      </c>
      <c r="CK309" s="39">
        <f t="shared" si="234"/>
        <v>1.1599999999999999</v>
      </c>
      <c r="CL309" s="39">
        <f t="shared" si="235"/>
        <v>0.32943999999999996</v>
      </c>
      <c r="CM309" s="83">
        <f t="shared" si="216"/>
        <v>3.5211267605633799E-3</v>
      </c>
      <c r="CN309" s="83">
        <f t="shared" si="217"/>
        <v>8.8028169014084511E-3</v>
      </c>
      <c r="CO309" s="83">
        <f t="shared" si="218"/>
        <v>0</v>
      </c>
      <c r="CP309" s="83">
        <f t="shared" si="219"/>
        <v>1.6901408450704224E-2</v>
      </c>
      <c r="CQ309" s="83">
        <f t="shared" si="220"/>
        <v>0.19999999999999998</v>
      </c>
      <c r="CR309" s="83">
        <f t="shared" si="221"/>
        <v>4.7353084021369597E-3</v>
      </c>
      <c r="CS309" s="83">
        <f t="shared" si="222"/>
        <v>0</v>
      </c>
      <c r="CT309" s="83">
        <f t="shared" si="223"/>
        <v>7.0422535211267599E-3</v>
      </c>
      <c r="CU309" s="83">
        <f t="shared" si="224"/>
        <v>9.9999999999999985E-3</v>
      </c>
      <c r="CV309" s="83">
        <f t="shared" si="225"/>
        <v>7.0422535211267599E-3</v>
      </c>
      <c r="CW309" s="83">
        <f t="shared" si="226"/>
        <v>1.9999999999999996E-3</v>
      </c>
      <c r="CX309" s="124">
        <f t="shared" si="195"/>
        <v>0</v>
      </c>
      <c r="CY309" s="125">
        <f t="shared" si="196"/>
        <v>0</v>
      </c>
      <c r="CZ309" s="124">
        <f>VLOOKUP(K309,TU_Lote5!D:F,3,1)</f>
        <v>1</v>
      </c>
      <c r="DA309">
        <f t="shared" si="197"/>
        <v>14.2</v>
      </c>
    </row>
    <row r="310" spans="1:105" x14ac:dyDescent="0.25">
      <c r="A310" s="4">
        <v>5902</v>
      </c>
      <c r="B310" s="4">
        <v>118</v>
      </c>
      <c r="C310" s="4" t="s">
        <v>207</v>
      </c>
      <c r="D310" s="5">
        <v>41157.395057870373</v>
      </c>
      <c r="E310" s="4">
        <v>5</v>
      </c>
      <c r="F310" s="4" t="s">
        <v>216</v>
      </c>
      <c r="G310" t="s">
        <v>1439</v>
      </c>
      <c r="H310">
        <f t="shared" si="207"/>
        <v>1</v>
      </c>
      <c r="I310" s="4" t="s">
        <v>1497</v>
      </c>
      <c r="J310" s="4" t="s">
        <v>1002</v>
      </c>
      <c r="K310" s="65">
        <v>362.05</v>
      </c>
      <c r="L310" s="65"/>
      <c r="M310" t="s">
        <v>1199</v>
      </c>
      <c r="N310" s="52" t="s">
        <v>1420</v>
      </c>
      <c r="O310" t="str">
        <f>VLOOKUP(Geral!M310,PNV!$A$2:$E$354,5,0)</f>
        <v>DUP</v>
      </c>
      <c r="P310" s="4" t="s">
        <v>1013</v>
      </c>
      <c r="Q310" s="4">
        <v>1</v>
      </c>
      <c r="R310" s="4">
        <v>11.6</v>
      </c>
      <c r="S310" s="4">
        <v>14.2</v>
      </c>
      <c r="T310" s="67">
        <f t="shared" si="208"/>
        <v>164.72</v>
      </c>
      <c r="U310" s="6">
        <f t="shared" si="198"/>
        <v>164.72</v>
      </c>
      <c r="V310" s="6">
        <f t="shared" si="199"/>
        <v>0</v>
      </c>
      <c r="W310" s="6">
        <f t="shared" si="200"/>
        <v>0</v>
      </c>
      <c r="X310" s="6">
        <f t="shared" si="201"/>
        <v>41.76</v>
      </c>
      <c r="Y310" s="72">
        <f t="shared" si="202"/>
        <v>164.72</v>
      </c>
      <c r="Z310" s="72">
        <f t="shared" si="203"/>
        <v>164.72</v>
      </c>
      <c r="AA310" s="67">
        <f t="shared" si="209"/>
        <v>206.48</v>
      </c>
      <c r="AB310" s="67">
        <f t="shared" si="210"/>
        <v>206.48</v>
      </c>
      <c r="AC310" s="4">
        <v>1</v>
      </c>
      <c r="AD310" s="4">
        <v>0</v>
      </c>
      <c r="AE310" s="4">
        <v>0</v>
      </c>
      <c r="AF310" s="4">
        <v>1</v>
      </c>
      <c r="AG310" s="4">
        <v>0</v>
      </c>
      <c r="AH310" s="4">
        <v>0</v>
      </c>
      <c r="AI310" s="4">
        <v>0</v>
      </c>
      <c r="AJ310" s="4">
        <v>1</v>
      </c>
      <c r="AK310" s="4">
        <v>0</v>
      </c>
      <c r="AL310" s="4">
        <v>0</v>
      </c>
      <c r="AM310" s="4">
        <v>0</v>
      </c>
      <c r="AN310" s="4" t="s">
        <v>217</v>
      </c>
      <c r="AO310" s="4">
        <v>0</v>
      </c>
      <c r="AP310" s="4">
        <v>0</v>
      </c>
      <c r="AQ310" s="4">
        <v>0</v>
      </c>
      <c r="AR310" s="4">
        <v>0</v>
      </c>
      <c r="AS310" s="4">
        <v>0</v>
      </c>
      <c r="AT310" s="4">
        <v>0</v>
      </c>
      <c r="AU310" s="4">
        <v>20</v>
      </c>
      <c r="AV310" s="4">
        <v>20</v>
      </c>
      <c r="AW310" s="4">
        <v>0</v>
      </c>
      <c r="AX310" s="4">
        <v>0</v>
      </c>
      <c r="AY310" s="4">
        <v>0</v>
      </c>
      <c r="AZ310" s="4">
        <v>0</v>
      </c>
      <c r="BA310" s="4">
        <v>0</v>
      </c>
      <c r="BB310" s="4">
        <v>0</v>
      </c>
      <c r="BC310" s="9">
        <f t="shared" si="211"/>
        <v>0</v>
      </c>
      <c r="BD310" s="4">
        <v>20</v>
      </c>
      <c r="BE310" s="14">
        <f t="shared" si="212"/>
        <v>0</v>
      </c>
      <c r="BF310" s="15">
        <f t="shared" si="204"/>
        <v>3.7119999999999989</v>
      </c>
      <c r="BG310" s="14">
        <f t="shared" si="213"/>
        <v>0</v>
      </c>
      <c r="BH310" s="16">
        <f t="shared" si="205"/>
        <v>55.68</v>
      </c>
      <c r="BI310" s="14">
        <f t="shared" si="214"/>
        <v>0</v>
      </c>
      <c r="BJ310" s="14">
        <f t="shared" si="214"/>
        <v>0</v>
      </c>
      <c r="BK310" s="14">
        <f t="shared" si="214"/>
        <v>0</v>
      </c>
      <c r="BL310" s="17">
        <f t="shared" si="206"/>
        <v>2.3199999999999998</v>
      </c>
      <c r="BM310" s="14">
        <f t="shared" si="238"/>
        <v>0</v>
      </c>
      <c r="BN310" s="14">
        <f t="shared" si="237"/>
        <v>0</v>
      </c>
      <c r="BO310" s="14">
        <f t="shared" si="237"/>
        <v>20</v>
      </c>
      <c r="BP310" s="14">
        <f t="shared" si="237"/>
        <v>0</v>
      </c>
      <c r="BQ310" s="14">
        <f t="shared" si="237"/>
        <v>0</v>
      </c>
      <c r="BR310" s="14">
        <f t="shared" si="237"/>
        <v>0</v>
      </c>
      <c r="BS310" s="14">
        <f t="shared" si="237"/>
        <v>0</v>
      </c>
      <c r="BT310" s="14">
        <f t="shared" si="237"/>
        <v>0</v>
      </c>
      <c r="BU310" s="14">
        <f t="shared" si="237"/>
        <v>20</v>
      </c>
      <c r="BV310" s="14">
        <f t="shared" si="237"/>
        <v>0</v>
      </c>
      <c r="BW310" s="14">
        <f t="shared" si="237"/>
        <v>0</v>
      </c>
      <c r="BX310" s="14">
        <f t="shared" si="237"/>
        <v>0</v>
      </c>
      <c r="BY310" s="14">
        <f t="shared" si="237"/>
        <v>0</v>
      </c>
      <c r="BZ310" s="14">
        <f t="shared" si="237"/>
        <v>0</v>
      </c>
      <c r="CA310" s="18">
        <f t="shared" si="215"/>
        <v>101.71199999999999</v>
      </c>
      <c r="CB310" s="40">
        <f t="shared" si="227"/>
        <v>0.57999999999999996</v>
      </c>
      <c r="CC310" s="39">
        <f t="shared" si="228"/>
        <v>1.45</v>
      </c>
      <c r="CE310" s="39">
        <f t="shared" si="229"/>
        <v>2.7839999999999998</v>
      </c>
      <c r="CF310" s="39">
        <f t="shared" si="230"/>
        <v>32.943999999999996</v>
      </c>
      <c r="CG310">
        <f t="shared" si="231"/>
        <v>0.78</v>
      </c>
      <c r="CI310">
        <f t="shared" si="232"/>
        <v>1.1599999999999999</v>
      </c>
      <c r="CJ310" s="39">
        <f t="shared" si="233"/>
        <v>1.6471999999999998</v>
      </c>
      <c r="CK310" s="39">
        <f t="shared" si="234"/>
        <v>1.1599999999999999</v>
      </c>
      <c r="CL310" s="39">
        <f t="shared" si="235"/>
        <v>0.32943999999999996</v>
      </c>
      <c r="CM310" s="83">
        <f t="shared" si="216"/>
        <v>3.5211267605633799E-3</v>
      </c>
      <c r="CN310" s="83">
        <f t="shared" si="217"/>
        <v>8.8028169014084511E-3</v>
      </c>
      <c r="CO310" s="83">
        <f t="shared" si="218"/>
        <v>0</v>
      </c>
      <c r="CP310" s="83">
        <f t="shared" si="219"/>
        <v>1.6901408450704224E-2</v>
      </c>
      <c r="CQ310" s="83">
        <f t="shared" si="220"/>
        <v>0.19999999999999998</v>
      </c>
      <c r="CR310" s="83">
        <f t="shared" si="221"/>
        <v>4.7353084021369597E-3</v>
      </c>
      <c r="CS310" s="83">
        <f t="shared" si="222"/>
        <v>0</v>
      </c>
      <c r="CT310" s="83">
        <f t="shared" si="223"/>
        <v>7.0422535211267599E-3</v>
      </c>
      <c r="CU310" s="83">
        <f t="shared" si="224"/>
        <v>9.9999999999999985E-3</v>
      </c>
      <c r="CV310" s="83">
        <f t="shared" si="225"/>
        <v>7.0422535211267599E-3</v>
      </c>
      <c r="CW310" s="83">
        <f t="shared" si="226"/>
        <v>1.9999999999999996E-3</v>
      </c>
      <c r="CX310" s="124">
        <f t="shared" si="195"/>
        <v>0</v>
      </c>
      <c r="CY310" s="125">
        <f t="shared" si="196"/>
        <v>0</v>
      </c>
      <c r="CZ310" s="124">
        <f>VLOOKUP(K310,TU_Lote5!D:F,3,1)</f>
        <v>1</v>
      </c>
      <c r="DA310">
        <f t="shared" si="197"/>
        <v>14.2</v>
      </c>
    </row>
    <row r="311" spans="1:105" x14ac:dyDescent="0.25">
      <c r="A311">
        <v>5103</v>
      </c>
      <c r="B311">
        <v>120</v>
      </c>
      <c r="C311" t="s">
        <v>207</v>
      </c>
      <c r="D311" s="1">
        <v>41157.430324074077</v>
      </c>
      <c r="E311">
        <v>7</v>
      </c>
      <c r="F311" t="s">
        <v>220</v>
      </c>
      <c r="G311" t="s">
        <v>743</v>
      </c>
      <c r="H311">
        <f t="shared" si="207"/>
        <v>0</v>
      </c>
      <c r="I311" t="s">
        <v>1497</v>
      </c>
      <c r="J311" t="s">
        <v>1002</v>
      </c>
      <c r="K311" s="65">
        <v>364.9</v>
      </c>
      <c r="L311" s="65"/>
      <c r="M311" t="s">
        <v>1199</v>
      </c>
      <c r="N311" t="str">
        <f>VLOOKUP(Geral!M311,PNV!$A$2:$E$354,2,0)</f>
        <v>PAV</v>
      </c>
      <c r="O311" t="str">
        <f>VLOOKUP(Geral!M311,PNV!$A$2:$E$354,5,0)</f>
        <v>DUP</v>
      </c>
      <c r="P311" t="s">
        <v>1013</v>
      </c>
      <c r="Q311" s="4">
        <v>2</v>
      </c>
      <c r="R311" s="4">
        <v>35</v>
      </c>
      <c r="S311" s="4">
        <v>2.1</v>
      </c>
      <c r="T311" s="67">
        <f t="shared" si="208"/>
        <v>73.5</v>
      </c>
      <c r="U311" s="6">
        <f t="shared" si="198"/>
        <v>73.5</v>
      </c>
      <c r="V311" s="6">
        <f t="shared" si="199"/>
        <v>0</v>
      </c>
      <c r="W311" s="6">
        <f t="shared" si="200"/>
        <v>0</v>
      </c>
      <c r="X311" s="6">
        <f t="shared" si="201"/>
        <v>15.120000000000001</v>
      </c>
      <c r="Y311" s="72">
        <f t="shared" si="202"/>
        <v>73.5</v>
      </c>
      <c r="Z311" s="72">
        <f t="shared" si="203"/>
        <v>73.5</v>
      </c>
      <c r="AA311" s="67">
        <f t="shared" si="209"/>
        <v>88.62</v>
      </c>
      <c r="AB311" s="67">
        <f t="shared" si="210"/>
        <v>88.62</v>
      </c>
      <c r="AC311" s="4">
        <v>1</v>
      </c>
      <c r="AD311" s="4">
        <v>0</v>
      </c>
      <c r="AE311" s="4">
        <v>0</v>
      </c>
      <c r="AF311" s="4">
        <v>0</v>
      </c>
      <c r="AG311" s="4">
        <v>0</v>
      </c>
      <c r="AH311" s="4">
        <v>0</v>
      </c>
      <c r="AI311" s="4">
        <v>0</v>
      </c>
      <c r="AJ311" s="4">
        <v>0</v>
      </c>
      <c r="AK311" s="4">
        <v>1</v>
      </c>
      <c r="AL311" s="4">
        <v>0</v>
      </c>
      <c r="AM311" s="4">
        <v>0</v>
      </c>
      <c r="AN311" s="4" t="s">
        <v>221</v>
      </c>
      <c r="AO311" s="4">
        <v>0</v>
      </c>
      <c r="AP311" s="4">
        <v>0</v>
      </c>
      <c r="AQ311" s="4">
        <v>0</v>
      </c>
      <c r="AR311" s="4">
        <v>0</v>
      </c>
      <c r="AS311" s="4">
        <v>0</v>
      </c>
      <c r="AT311" s="4">
        <v>0</v>
      </c>
      <c r="AU311" s="4">
        <v>446</v>
      </c>
      <c r="AV311" s="4">
        <v>446</v>
      </c>
      <c r="AW311" s="4">
        <v>0</v>
      </c>
      <c r="AX311" s="4">
        <v>0</v>
      </c>
      <c r="AY311" s="4">
        <v>0</v>
      </c>
      <c r="AZ311" s="4">
        <v>0</v>
      </c>
      <c r="BA311" s="4">
        <v>0</v>
      </c>
      <c r="BB311" s="4">
        <v>0</v>
      </c>
      <c r="BC311" s="9">
        <f t="shared" si="211"/>
        <v>0</v>
      </c>
      <c r="BD311" s="4">
        <v>70</v>
      </c>
      <c r="BE311" s="14">
        <f t="shared" si="212"/>
        <v>0</v>
      </c>
      <c r="BF311" s="15">
        <f t="shared" si="204"/>
        <v>7.3500000000000005</v>
      </c>
      <c r="BG311" s="14">
        <f t="shared" si="213"/>
        <v>0</v>
      </c>
      <c r="BH311" s="16">
        <f t="shared" si="205"/>
        <v>168</v>
      </c>
      <c r="BI311" s="14">
        <f t="shared" si="214"/>
        <v>0</v>
      </c>
      <c r="BJ311" s="14">
        <f t="shared" si="214"/>
        <v>0</v>
      </c>
      <c r="BK311" s="14">
        <f t="shared" si="214"/>
        <v>0</v>
      </c>
      <c r="BL311" s="17">
        <f t="shared" si="206"/>
        <v>0</v>
      </c>
      <c r="BM311" s="14">
        <f t="shared" si="238"/>
        <v>0</v>
      </c>
      <c r="BN311" s="14">
        <f t="shared" si="237"/>
        <v>0</v>
      </c>
      <c r="BO311" s="14">
        <f t="shared" si="237"/>
        <v>446</v>
      </c>
      <c r="BP311" s="14">
        <f t="shared" si="237"/>
        <v>0</v>
      </c>
      <c r="BQ311" s="14">
        <f t="shared" si="237"/>
        <v>0</v>
      </c>
      <c r="BR311" s="14">
        <f t="shared" si="237"/>
        <v>0</v>
      </c>
      <c r="BS311" s="14">
        <f t="shared" si="237"/>
        <v>0</v>
      </c>
      <c r="BT311" s="14">
        <f t="shared" si="237"/>
        <v>0</v>
      </c>
      <c r="BU311" s="14">
        <f t="shared" si="237"/>
        <v>446</v>
      </c>
      <c r="BV311" s="14">
        <f t="shared" si="237"/>
        <v>0</v>
      </c>
      <c r="BW311" s="14">
        <f t="shared" si="237"/>
        <v>0</v>
      </c>
      <c r="BX311" s="14">
        <f t="shared" si="237"/>
        <v>0</v>
      </c>
      <c r="BY311" s="14">
        <f t="shared" si="237"/>
        <v>0</v>
      </c>
      <c r="BZ311" s="14">
        <f t="shared" si="237"/>
        <v>0</v>
      </c>
      <c r="CA311" s="18">
        <f t="shared" si="215"/>
        <v>1067.3499999999999</v>
      </c>
      <c r="CB311" s="40">
        <f t="shared" si="227"/>
        <v>3.5</v>
      </c>
      <c r="CC311" s="39">
        <f t="shared" si="228"/>
        <v>3.6750000000000003</v>
      </c>
      <c r="CE311" s="39">
        <f t="shared" si="229"/>
        <v>16.8</v>
      </c>
      <c r="CF311" s="39">
        <f t="shared" si="230"/>
        <v>14.700000000000001</v>
      </c>
      <c r="CG311">
        <f t="shared" si="231"/>
        <v>0.78</v>
      </c>
      <c r="CI311">
        <f t="shared" si="232"/>
        <v>0</v>
      </c>
      <c r="CJ311" s="39">
        <f t="shared" si="233"/>
        <v>0.7350000000000001</v>
      </c>
      <c r="CK311" s="39">
        <f t="shared" si="234"/>
        <v>3.5</v>
      </c>
      <c r="CL311" s="39">
        <f t="shared" si="235"/>
        <v>0.14700000000000002</v>
      </c>
      <c r="CM311" s="83">
        <f t="shared" si="216"/>
        <v>4.7619047619047616E-2</v>
      </c>
      <c r="CN311" s="83">
        <f t="shared" si="217"/>
        <v>0.05</v>
      </c>
      <c r="CO311" s="83">
        <f t="shared" si="218"/>
        <v>0</v>
      </c>
      <c r="CP311" s="83">
        <f t="shared" si="219"/>
        <v>0.22857142857142859</v>
      </c>
      <c r="CQ311" s="83">
        <f t="shared" si="220"/>
        <v>0.2</v>
      </c>
      <c r="CR311" s="83">
        <f t="shared" si="221"/>
        <v>1.0612244897959184E-2</v>
      </c>
      <c r="CS311" s="83">
        <f t="shared" si="222"/>
        <v>0</v>
      </c>
      <c r="CT311" s="83">
        <f t="shared" si="223"/>
        <v>0</v>
      </c>
      <c r="CU311" s="83">
        <f t="shared" si="224"/>
        <v>1.0000000000000002E-2</v>
      </c>
      <c r="CV311" s="83">
        <f t="shared" si="225"/>
        <v>4.7619047619047616E-2</v>
      </c>
      <c r="CW311" s="83">
        <f t="shared" si="226"/>
        <v>2.0000000000000005E-3</v>
      </c>
      <c r="CX311" s="124">
        <f t="shared" si="195"/>
        <v>1</v>
      </c>
      <c r="CY311" s="125">
        <f t="shared" si="196"/>
        <v>1</v>
      </c>
      <c r="CZ311" s="124">
        <f>VLOOKUP(K311,TU_Lote5!D:F,3,1)</f>
        <v>1</v>
      </c>
      <c r="DA311">
        <f t="shared" si="197"/>
        <v>13</v>
      </c>
    </row>
    <row r="312" spans="1:105" x14ac:dyDescent="0.25">
      <c r="A312">
        <v>5104</v>
      </c>
      <c r="B312">
        <v>121</v>
      </c>
      <c r="C312" t="s">
        <v>207</v>
      </c>
      <c r="D312" s="1">
        <v>41157.466874999998</v>
      </c>
      <c r="E312">
        <v>8</v>
      </c>
      <c r="F312" t="s">
        <v>222</v>
      </c>
      <c r="G312" t="s">
        <v>1119</v>
      </c>
      <c r="H312">
        <f t="shared" si="207"/>
        <v>1</v>
      </c>
      <c r="I312" t="s">
        <v>1497</v>
      </c>
      <c r="J312" t="s">
        <v>1002</v>
      </c>
      <c r="K312" s="65">
        <v>368</v>
      </c>
      <c r="L312" s="65"/>
      <c r="M312" t="s">
        <v>1199</v>
      </c>
      <c r="N312" s="52" t="s">
        <v>1420</v>
      </c>
      <c r="O312" t="str">
        <f>VLOOKUP(Geral!M312,PNV!$A$2:$E$354,5,0)</f>
        <v>DUP</v>
      </c>
      <c r="P312" t="s">
        <v>1013</v>
      </c>
      <c r="Q312" s="4">
        <v>1</v>
      </c>
      <c r="R312" s="4">
        <v>50</v>
      </c>
      <c r="S312" s="4">
        <v>11.7</v>
      </c>
      <c r="T312" s="67">
        <f t="shared" si="208"/>
        <v>585</v>
      </c>
      <c r="U312" s="6">
        <f t="shared" si="198"/>
        <v>650</v>
      </c>
      <c r="V312" s="6">
        <f t="shared" si="199"/>
        <v>0</v>
      </c>
      <c r="W312" s="6">
        <f t="shared" si="200"/>
        <v>0</v>
      </c>
      <c r="X312" s="6">
        <f t="shared" si="201"/>
        <v>180</v>
      </c>
      <c r="Y312" s="72">
        <f t="shared" si="202"/>
        <v>650</v>
      </c>
      <c r="Z312" s="72">
        <f t="shared" si="203"/>
        <v>650</v>
      </c>
      <c r="AA312" s="67">
        <f t="shared" si="209"/>
        <v>830</v>
      </c>
      <c r="AB312" s="67">
        <f t="shared" si="210"/>
        <v>830</v>
      </c>
      <c r="AC312" s="4">
        <v>0</v>
      </c>
      <c r="AD312" s="4">
        <v>1</v>
      </c>
      <c r="AE312" s="4">
        <v>0</v>
      </c>
      <c r="AF312" s="4">
        <v>0</v>
      </c>
      <c r="AG312" s="4">
        <v>0</v>
      </c>
      <c r="AH312" s="4">
        <v>1</v>
      </c>
      <c r="AI312" s="4">
        <v>0</v>
      </c>
      <c r="AJ312" s="4">
        <v>1</v>
      </c>
      <c r="AK312" s="4">
        <v>0</v>
      </c>
      <c r="AL312" s="4">
        <v>0</v>
      </c>
      <c r="AM312" s="4">
        <v>0</v>
      </c>
      <c r="AN312" s="4" t="s">
        <v>223</v>
      </c>
      <c r="AO312" s="4">
        <v>0</v>
      </c>
      <c r="AP312" s="4">
        <v>0</v>
      </c>
      <c r="AQ312" s="4">
        <v>30</v>
      </c>
      <c r="AR312" s="4">
        <v>30</v>
      </c>
      <c r="AS312" s="4">
        <v>0</v>
      </c>
      <c r="AT312" s="4">
        <v>0</v>
      </c>
      <c r="AU312" s="4">
        <v>0</v>
      </c>
      <c r="AV312" s="4">
        <v>0</v>
      </c>
      <c r="AW312" s="4">
        <v>0</v>
      </c>
      <c r="AX312" s="4">
        <v>0</v>
      </c>
      <c r="AY312" s="4">
        <v>0</v>
      </c>
      <c r="AZ312" s="4">
        <v>0</v>
      </c>
      <c r="BA312" s="4">
        <v>10</v>
      </c>
      <c r="BB312" s="4">
        <v>10</v>
      </c>
      <c r="BC312" s="9">
        <f t="shared" si="211"/>
        <v>65.000000000000028</v>
      </c>
      <c r="BD312" s="4">
        <v>100</v>
      </c>
      <c r="BE312" s="14">
        <f t="shared" si="212"/>
        <v>0</v>
      </c>
      <c r="BF312" s="15">
        <f t="shared" si="204"/>
        <v>0</v>
      </c>
      <c r="BG312" s="14">
        <f t="shared" si="213"/>
        <v>10</v>
      </c>
      <c r="BH312" s="16">
        <f t="shared" si="205"/>
        <v>240</v>
      </c>
      <c r="BI312" s="14">
        <f t="shared" si="214"/>
        <v>0</v>
      </c>
      <c r="BJ312" s="14">
        <f t="shared" si="214"/>
        <v>10</v>
      </c>
      <c r="BK312" s="14">
        <f t="shared" si="214"/>
        <v>0</v>
      </c>
      <c r="BL312" s="17">
        <f t="shared" si="206"/>
        <v>10</v>
      </c>
      <c r="BM312" s="14">
        <f t="shared" si="238"/>
        <v>0</v>
      </c>
      <c r="BN312" s="14">
        <f t="shared" si="237"/>
        <v>30</v>
      </c>
      <c r="BO312" s="14">
        <f t="shared" si="237"/>
        <v>0</v>
      </c>
      <c r="BP312" s="14">
        <f t="shared" si="237"/>
        <v>30</v>
      </c>
      <c r="BQ312" s="14">
        <f t="shared" si="237"/>
        <v>0</v>
      </c>
      <c r="BR312" s="14">
        <f t="shared" si="237"/>
        <v>0</v>
      </c>
      <c r="BS312" s="14">
        <f t="shared" si="237"/>
        <v>0</v>
      </c>
      <c r="BT312" s="14">
        <f t="shared" si="237"/>
        <v>0</v>
      </c>
      <c r="BU312" s="14">
        <f t="shared" si="237"/>
        <v>0</v>
      </c>
      <c r="BV312" s="14">
        <f t="shared" si="237"/>
        <v>0</v>
      </c>
      <c r="BW312" s="14">
        <f t="shared" si="237"/>
        <v>0</v>
      </c>
      <c r="BX312" s="14">
        <f t="shared" si="237"/>
        <v>0</v>
      </c>
      <c r="BY312" s="14">
        <f t="shared" si="237"/>
        <v>0</v>
      </c>
      <c r="BZ312" s="14">
        <f t="shared" si="237"/>
        <v>65.000000000000028</v>
      </c>
      <c r="CA312" s="18">
        <f t="shared" si="215"/>
        <v>395</v>
      </c>
      <c r="CB312" s="40">
        <f t="shared" si="227"/>
        <v>2.5</v>
      </c>
      <c r="CC312" s="39">
        <f t="shared" si="228"/>
        <v>6.25</v>
      </c>
      <c r="CE312" s="39">
        <f t="shared" si="229"/>
        <v>12</v>
      </c>
      <c r="CF312" s="39">
        <f t="shared" si="230"/>
        <v>117</v>
      </c>
      <c r="CG312">
        <f t="shared" si="231"/>
        <v>0.78</v>
      </c>
      <c r="CI312">
        <f t="shared" si="232"/>
        <v>5</v>
      </c>
      <c r="CJ312" s="39">
        <f t="shared" si="233"/>
        <v>5.8500000000000005</v>
      </c>
      <c r="CK312" s="39">
        <f t="shared" si="234"/>
        <v>5</v>
      </c>
      <c r="CL312" s="39">
        <f t="shared" si="235"/>
        <v>1.1700000000000002</v>
      </c>
      <c r="CM312" s="83">
        <f t="shared" si="216"/>
        <v>3.8461538461538464E-3</v>
      </c>
      <c r="CN312" s="83">
        <f t="shared" si="217"/>
        <v>9.6153846153846159E-3</v>
      </c>
      <c r="CO312" s="83">
        <f t="shared" si="218"/>
        <v>0</v>
      </c>
      <c r="CP312" s="83">
        <f t="shared" si="219"/>
        <v>1.8461538461538463E-2</v>
      </c>
      <c r="CQ312" s="83">
        <f t="shared" si="220"/>
        <v>0.18</v>
      </c>
      <c r="CR312" s="83">
        <f t="shared" si="221"/>
        <v>1.2000000000000001E-3</v>
      </c>
      <c r="CS312" s="83">
        <f t="shared" si="222"/>
        <v>0</v>
      </c>
      <c r="CT312" s="83">
        <f t="shared" si="223"/>
        <v>7.6923076923076927E-3</v>
      </c>
      <c r="CU312" s="83">
        <f t="shared" si="224"/>
        <v>9.0000000000000011E-3</v>
      </c>
      <c r="CV312" s="83">
        <f t="shared" si="225"/>
        <v>7.6923076923076927E-3</v>
      </c>
      <c r="CW312" s="83">
        <f t="shared" si="226"/>
        <v>1.8000000000000002E-3</v>
      </c>
      <c r="CX312" s="124">
        <f t="shared" si="195"/>
        <v>0</v>
      </c>
      <c r="CY312" s="125">
        <f t="shared" si="196"/>
        <v>1</v>
      </c>
      <c r="CZ312" s="124">
        <f>VLOOKUP(K312,TU_Lote5!D:F,3,1)</f>
        <v>1</v>
      </c>
      <c r="DA312">
        <f t="shared" si="197"/>
        <v>13</v>
      </c>
    </row>
    <row r="313" spans="1:105" x14ac:dyDescent="0.25">
      <c r="A313">
        <v>5105</v>
      </c>
      <c r="B313">
        <v>122</v>
      </c>
      <c r="C313" t="s">
        <v>207</v>
      </c>
      <c r="D313" s="1">
        <v>41157.48940972222</v>
      </c>
      <c r="E313">
        <v>9</v>
      </c>
      <c r="F313" t="s">
        <v>224</v>
      </c>
      <c r="G313" t="s">
        <v>1119</v>
      </c>
      <c r="H313">
        <f t="shared" si="207"/>
        <v>1</v>
      </c>
      <c r="I313" t="s">
        <v>1497</v>
      </c>
      <c r="J313" t="s">
        <v>1002</v>
      </c>
      <c r="K313" s="65">
        <v>368</v>
      </c>
      <c r="L313" s="65"/>
      <c r="M313" t="s">
        <v>1199</v>
      </c>
      <c r="N313" s="52" t="s">
        <v>1420</v>
      </c>
      <c r="O313" t="str">
        <f>VLOOKUP(Geral!M313,PNV!$A$2:$E$354,5,0)</f>
        <v>DUP</v>
      </c>
      <c r="P313" t="s">
        <v>1013</v>
      </c>
      <c r="Q313" s="4">
        <v>1</v>
      </c>
      <c r="R313" s="4">
        <v>50</v>
      </c>
      <c r="S313" s="4">
        <v>11.7</v>
      </c>
      <c r="T313" s="67">
        <f t="shared" si="208"/>
        <v>585</v>
      </c>
      <c r="U313" s="6">
        <f t="shared" si="198"/>
        <v>650</v>
      </c>
      <c r="V313" s="6">
        <f t="shared" si="199"/>
        <v>0</v>
      </c>
      <c r="W313" s="6">
        <f t="shared" si="200"/>
        <v>0</v>
      </c>
      <c r="X313" s="6">
        <f t="shared" si="201"/>
        <v>180</v>
      </c>
      <c r="Y313" s="72">
        <f t="shared" si="202"/>
        <v>650</v>
      </c>
      <c r="Z313" s="72">
        <f t="shared" si="203"/>
        <v>650</v>
      </c>
      <c r="AA313" s="67">
        <f t="shared" si="209"/>
        <v>830</v>
      </c>
      <c r="AB313" s="67">
        <f t="shared" si="210"/>
        <v>830</v>
      </c>
      <c r="AC313" s="4">
        <v>1</v>
      </c>
      <c r="AD313" s="4">
        <v>1</v>
      </c>
      <c r="AE313" s="4">
        <v>0</v>
      </c>
      <c r="AF313" s="4">
        <v>0</v>
      </c>
      <c r="AG313" s="4">
        <v>1</v>
      </c>
      <c r="AH313" s="4">
        <v>0</v>
      </c>
      <c r="AI313" s="4">
        <v>0</v>
      </c>
      <c r="AJ313" s="4">
        <v>0</v>
      </c>
      <c r="AK313" s="4">
        <v>1</v>
      </c>
      <c r="AL313" s="4">
        <v>0</v>
      </c>
      <c r="AM313" s="4">
        <v>0</v>
      </c>
      <c r="AN313" s="4" t="s">
        <v>225</v>
      </c>
      <c r="AO313" s="4">
        <v>0.5</v>
      </c>
      <c r="AP313" s="4">
        <v>0.5</v>
      </c>
      <c r="AQ313" s="4">
        <v>0</v>
      </c>
      <c r="AR313" s="4">
        <v>0</v>
      </c>
      <c r="AS313" s="4">
        <v>0</v>
      </c>
      <c r="AT313" s="4">
        <v>0</v>
      </c>
      <c r="AU313" s="4">
        <v>0</v>
      </c>
      <c r="AV313" s="4">
        <v>0</v>
      </c>
      <c r="AW313" s="4">
        <v>0</v>
      </c>
      <c r="AX313" s="4">
        <v>0</v>
      </c>
      <c r="AY313" s="4">
        <v>0</v>
      </c>
      <c r="AZ313" s="4">
        <v>0</v>
      </c>
      <c r="BA313" s="4">
        <v>10</v>
      </c>
      <c r="BB313" s="4">
        <v>10</v>
      </c>
      <c r="BC313" s="9">
        <f t="shared" si="211"/>
        <v>65.000000000000028</v>
      </c>
      <c r="BD313" s="4">
        <v>100</v>
      </c>
      <c r="BE313" s="14">
        <f t="shared" si="212"/>
        <v>0</v>
      </c>
      <c r="BF313" s="15">
        <f t="shared" si="204"/>
        <v>0</v>
      </c>
      <c r="BG313" s="14">
        <f t="shared" si="213"/>
        <v>10</v>
      </c>
      <c r="BH313" s="16">
        <f t="shared" si="205"/>
        <v>240</v>
      </c>
      <c r="BI313" s="14">
        <f t="shared" si="214"/>
        <v>0</v>
      </c>
      <c r="BJ313" s="14">
        <f t="shared" si="214"/>
        <v>10</v>
      </c>
      <c r="BK313" s="14">
        <f t="shared" si="214"/>
        <v>0</v>
      </c>
      <c r="BL313" s="17">
        <f t="shared" si="206"/>
        <v>10</v>
      </c>
      <c r="BM313" s="14">
        <f t="shared" si="238"/>
        <v>0</v>
      </c>
      <c r="BN313" s="14">
        <f t="shared" si="237"/>
        <v>0.5</v>
      </c>
      <c r="BO313" s="14">
        <f t="shared" si="237"/>
        <v>0</v>
      </c>
      <c r="BP313" s="14">
        <f t="shared" si="237"/>
        <v>0</v>
      </c>
      <c r="BQ313" s="14">
        <f t="shared" si="237"/>
        <v>0.5</v>
      </c>
      <c r="BR313" s="14">
        <f t="shared" si="237"/>
        <v>0</v>
      </c>
      <c r="BS313" s="14">
        <f t="shared" si="237"/>
        <v>0</v>
      </c>
      <c r="BT313" s="14">
        <f t="shared" si="237"/>
        <v>0</v>
      </c>
      <c r="BU313" s="14">
        <f t="shared" si="237"/>
        <v>0</v>
      </c>
      <c r="BV313" s="14">
        <f t="shared" si="237"/>
        <v>0</v>
      </c>
      <c r="BW313" s="14">
        <f t="shared" si="237"/>
        <v>0</v>
      </c>
      <c r="BX313" s="14">
        <f t="shared" ref="BN313:BZ333" si="239">SUMIF($AO$2:$BC$2,BX$2,$AO313:$BC313)</f>
        <v>0</v>
      </c>
      <c r="BY313" s="14">
        <f t="shared" si="239"/>
        <v>0</v>
      </c>
      <c r="BZ313" s="14">
        <f t="shared" si="239"/>
        <v>65.000000000000028</v>
      </c>
      <c r="CA313" s="18">
        <f t="shared" si="215"/>
        <v>336</v>
      </c>
      <c r="CB313" s="40">
        <f t="shared" si="227"/>
        <v>2.5</v>
      </c>
      <c r="CC313" s="39">
        <f t="shared" si="228"/>
        <v>6.25</v>
      </c>
      <c r="CE313" s="39">
        <f t="shared" si="229"/>
        <v>12</v>
      </c>
      <c r="CF313" s="39">
        <f t="shared" si="230"/>
        <v>117</v>
      </c>
      <c r="CG313">
        <f t="shared" si="231"/>
        <v>0.78</v>
      </c>
      <c r="CI313">
        <f t="shared" si="232"/>
        <v>5</v>
      </c>
      <c r="CJ313" s="39">
        <f t="shared" si="233"/>
        <v>5.8500000000000005</v>
      </c>
      <c r="CK313" s="39">
        <f t="shared" si="234"/>
        <v>5</v>
      </c>
      <c r="CL313" s="39">
        <f t="shared" si="235"/>
        <v>1.1700000000000002</v>
      </c>
      <c r="CM313" s="83">
        <f t="shared" si="216"/>
        <v>3.8461538461538464E-3</v>
      </c>
      <c r="CN313" s="83">
        <f t="shared" si="217"/>
        <v>9.6153846153846159E-3</v>
      </c>
      <c r="CO313" s="83">
        <f t="shared" si="218"/>
        <v>0</v>
      </c>
      <c r="CP313" s="83">
        <f t="shared" si="219"/>
        <v>1.8461538461538463E-2</v>
      </c>
      <c r="CQ313" s="83">
        <f t="shared" si="220"/>
        <v>0.18</v>
      </c>
      <c r="CR313" s="83">
        <f t="shared" si="221"/>
        <v>1.2000000000000001E-3</v>
      </c>
      <c r="CS313" s="83">
        <f t="shared" si="222"/>
        <v>0</v>
      </c>
      <c r="CT313" s="83">
        <f t="shared" si="223"/>
        <v>7.6923076923076927E-3</v>
      </c>
      <c r="CU313" s="83">
        <f t="shared" si="224"/>
        <v>9.0000000000000011E-3</v>
      </c>
      <c r="CV313" s="83">
        <f t="shared" si="225"/>
        <v>7.6923076923076927E-3</v>
      </c>
      <c r="CW313" s="83">
        <f t="shared" si="226"/>
        <v>1.8000000000000002E-3</v>
      </c>
      <c r="CX313" s="124">
        <f t="shared" si="195"/>
        <v>0</v>
      </c>
      <c r="CY313" s="125">
        <f t="shared" si="196"/>
        <v>1</v>
      </c>
      <c r="CZ313" s="124">
        <f>VLOOKUP(K313,TU_Lote5!D:F,3,1)</f>
        <v>1</v>
      </c>
      <c r="DA313">
        <f t="shared" si="197"/>
        <v>13</v>
      </c>
    </row>
    <row r="314" spans="1:105" x14ac:dyDescent="0.25">
      <c r="A314">
        <v>5106</v>
      </c>
      <c r="B314">
        <v>123</v>
      </c>
      <c r="C314" t="s">
        <v>207</v>
      </c>
      <c r="D314" s="1">
        <v>41157.570451388892</v>
      </c>
      <c r="E314">
        <v>10</v>
      </c>
      <c r="F314" t="s">
        <v>226</v>
      </c>
      <c r="G314" t="s">
        <v>1438</v>
      </c>
      <c r="H314">
        <f t="shared" si="207"/>
        <v>2</v>
      </c>
      <c r="I314" t="s">
        <v>1497</v>
      </c>
      <c r="J314" t="s">
        <v>1002</v>
      </c>
      <c r="K314" s="65">
        <v>368.4</v>
      </c>
      <c r="L314" s="65"/>
      <c r="M314" t="s">
        <v>1199</v>
      </c>
      <c r="N314" t="str">
        <f>VLOOKUP(Geral!M314,PNV!$A$2:$E$354,2,0)</f>
        <v>PAV</v>
      </c>
      <c r="O314" t="str">
        <f>VLOOKUP(Geral!M314,PNV!$A$2:$E$354,5,0)</f>
        <v>DUP</v>
      </c>
      <c r="P314" t="s">
        <v>1013</v>
      </c>
      <c r="Q314" s="4">
        <v>2</v>
      </c>
      <c r="R314" s="4">
        <v>53</v>
      </c>
      <c r="S314" s="4">
        <v>10.1</v>
      </c>
      <c r="T314" s="67">
        <f t="shared" si="208"/>
        <v>535.29999999999995</v>
      </c>
      <c r="U314" s="6">
        <f t="shared" si="198"/>
        <v>689</v>
      </c>
      <c r="V314" s="6">
        <f t="shared" si="199"/>
        <v>0</v>
      </c>
      <c r="W314" s="6">
        <f t="shared" si="200"/>
        <v>0</v>
      </c>
      <c r="X314" s="6">
        <f t="shared" si="201"/>
        <v>72.72</v>
      </c>
      <c r="Y314" s="72">
        <f t="shared" si="202"/>
        <v>689</v>
      </c>
      <c r="Z314" s="72">
        <f t="shared" si="203"/>
        <v>689</v>
      </c>
      <c r="AA314" s="67">
        <f t="shared" si="209"/>
        <v>761.72</v>
      </c>
      <c r="AB314" s="67">
        <f t="shared" si="210"/>
        <v>761.72</v>
      </c>
      <c r="AC314" s="4">
        <v>1</v>
      </c>
      <c r="AD314" s="4">
        <v>0</v>
      </c>
      <c r="AE314" s="4">
        <v>0</v>
      </c>
      <c r="AF314" s="4">
        <v>0</v>
      </c>
      <c r="AG314" s="4">
        <v>0</v>
      </c>
      <c r="AH314" s="4">
        <v>0</v>
      </c>
      <c r="AI314" s="4">
        <v>1</v>
      </c>
      <c r="AJ314" s="4">
        <v>1</v>
      </c>
      <c r="AK314" s="4">
        <v>0</v>
      </c>
      <c r="AL314" s="4">
        <v>0</v>
      </c>
      <c r="AM314" s="4">
        <v>0</v>
      </c>
      <c r="AN314" s="4" t="s">
        <v>227</v>
      </c>
      <c r="AO314" s="4">
        <v>4</v>
      </c>
      <c r="AP314" s="4">
        <v>4</v>
      </c>
      <c r="AQ314" s="4">
        <v>0</v>
      </c>
      <c r="AR314" s="4">
        <v>0</v>
      </c>
      <c r="AS314" s="4">
        <v>150</v>
      </c>
      <c r="AT314" s="4">
        <v>150</v>
      </c>
      <c r="AU314" s="4">
        <v>106</v>
      </c>
      <c r="AV314" s="4">
        <v>106</v>
      </c>
      <c r="AW314" s="4">
        <v>0</v>
      </c>
      <c r="AX314" s="4">
        <v>0</v>
      </c>
      <c r="AY314" s="4">
        <v>0</v>
      </c>
      <c r="AZ314" s="4">
        <v>0</v>
      </c>
      <c r="BA314" s="4">
        <v>20</v>
      </c>
      <c r="BB314" s="4">
        <v>20</v>
      </c>
      <c r="BC314" s="9">
        <f t="shared" si="211"/>
        <v>153.70000000000002</v>
      </c>
      <c r="BD314" s="4">
        <v>106</v>
      </c>
      <c r="BE314" s="14">
        <f t="shared" si="212"/>
        <v>0</v>
      </c>
      <c r="BF314" s="15">
        <f t="shared" si="204"/>
        <v>0</v>
      </c>
      <c r="BG314" s="14">
        <f t="shared" si="213"/>
        <v>20</v>
      </c>
      <c r="BH314" s="16">
        <f t="shared" si="205"/>
        <v>254.39999999999998</v>
      </c>
      <c r="BI314" s="14">
        <f t="shared" si="214"/>
        <v>150</v>
      </c>
      <c r="BJ314" s="14">
        <f t="shared" si="214"/>
        <v>20</v>
      </c>
      <c r="BK314" s="14">
        <f t="shared" si="214"/>
        <v>0</v>
      </c>
      <c r="BL314" s="17">
        <f t="shared" si="206"/>
        <v>10.600000000000001</v>
      </c>
      <c r="BM314" s="14">
        <f t="shared" si="238"/>
        <v>0</v>
      </c>
      <c r="BN314" s="14">
        <f t="shared" si="239"/>
        <v>4</v>
      </c>
      <c r="BO314" s="14">
        <f t="shared" si="239"/>
        <v>106</v>
      </c>
      <c r="BP314" s="14">
        <f t="shared" si="239"/>
        <v>0</v>
      </c>
      <c r="BQ314" s="14">
        <f t="shared" si="239"/>
        <v>4</v>
      </c>
      <c r="BR314" s="14">
        <f t="shared" si="239"/>
        <v>0</v>
      </c>
      <c r="BS314" s="14">
        <f t="shared" si="239"/>
        <v>0</v>
      </c>
      <c r="BT314" s="14">
        <f t="shared" si="239"/>
        <v>0</v>
      </c>
      <c r="BU314" s="14">
        <f t="shared" si="239"/>
        <v>106</v>
      </c>
      <c r="BV314" s="14">
        <f t="shared" si="239"/>
        <v>0</v>
      </c>
      <c r="BW314" s="14">
        <f t="shared" si="239"/>
        <v>0</v>
      </c>
      <c r="BX314" s="14">
        <f t="shared" si="239"/>
        <v>0</v>
      </c>
      <c r="BY314" s="14">
        <f t="shared" si="239"/>
        <v>150</v>
      </c>
      <c r="BZ314" s="14">
        <f t="shared" si="239"/>
        <v>153.70000000000002</v>
      </c>
      <c r="CA314" s="18">
        <f t="shared" si="215"/>
        <v>978.7</v>
      </c>
      <c r="CB314" s="40">
        <f t="shared" si="227"/>
        <v>2.6500000000000004</v>
      </c>
      <c r="CC314" s="39">
        <f t="shared" si="228"/>
        <v>6.6250000000000009</v>
      </c>
      <c r="CE314" s="39">
        <f t="shared" si="229"/>
        <v>12.72</v>
      </c>
      <c r="CF314" s="39">
        <f t="shared" si="230"/>
        <v>107.06000000000002</v>
      </c>
      <c r="CG314">
        <f t="shared" si="231"/>
        <v>0.78</v>
      </c>
      <c r="CI314">
        <f t="shared" si="232"/>
        <v>5.3000000000000007</v>
      </c>
      <c r="CJ314" s="39">
        <f t="shared" si="233"/>
        <v>5.3530000000000015</v>
      </c>
      <c r="CK314" s="39">
        <f t="shared" si="234"/>
        <v>5.3000000000000007</v>
      </c>
      <c r="CL314" s="39">
        <f t="shared" si="235"/>
        <v>1.0706000000000004</v>
      </c>
      <c r="CM314" s="83">
        <f t="shared" si="216"/>
        <v>3.8461538461538468E-3</v>
      </c>
      <c r="CN314" s="83">
        <f t="shared" si="217"/>
        <v>9.6153846153846159E-3</v>
      </c>
      <c r="CO314" s="83">
        <f t="shared" si="218"/>
        <v>0</v>
      </c>
      <c r="CP314" s="83">
        <f t="shared" si="219"/>
        <v>1.8461538461538463E-2</v>
      </c>
      <c r="CQ314" s="83">
        <f t="shared" si="220"/>
        <v>0.1553846153846154</v>
      </c>
      <c r="CR314" s="83">
        <f t="shared" si="221"/>
        <v>1.1320754716981133E-3</v>
      </c>
      <c r="CS314" s="83">
        <f t="shared" si="222"/>
        <v>0</v>
      </c>
      <c r="CT314" s="83">
        <f t="shared" si="223"/>
        <v>7.6923076923076936E-3</v>
      </c>
      <c r="CU314" s="83">
        <f t="shared" si="224"/>
        <v>7.7692307692307713E-3</v>
      </c>
      <c r="CV314" s="83">
        <f t="shared" si="225"/>
        <v>7.6923076923076936E-3</v>
      </c>
      <c r="CW314" s="83">
        <f t="shared" si="226"/>
        <v>1.5538461538461546E-3</v>
      </c>
      <c r="CX314" s="124">
        <f t="shared" si="195"/>
        <v>1</v>
      </c>
      <c r="CY314" s="125">
        <f t="shared" si="196"/>
        <v>1</v>
      </c>
      <c r="CZ314" s="124">
        <f>VLOOKUP(K314,TU_Lote5!D:F,3,1)</f>
        <v>1</v>
      </c>
      <c r="DA314">
        <f t="shared" si="197"/>
        <v>13</v>
      </c>
    </row>
    <row r="315" spans="1:105" x14ac:dyDescent="0.25">
      <c r="A315">
        <v>5107</v>
      </c>
      <c r="B315">
        <v>124</v>
      </c>
      <c r="C315" t="s">
        <v>207</v>
      </c>
      <c r="D315" s="1">
        <v>41157.605891203704</v>
      </c>
      <c r="E315">
        <v>11</v>
      </c>
      <c r="F315" t="s">
        <v>228</v>
      </c>
      <c r="G315" t="s">
        <v>743</v>
      </c>
      <c r="H315">
        <f t="shared" si="207"/>
        <v>0</v>
      </c>
      <c r="I315" t="s">
        <v>1497</v>
      </c>
      <c r="J315" t="s">
        <v>1002</v>
      </c>
      <c r="K315" s="65">
        <v>368.8</v>
      </c>
      <c r="L315" s="65"/>
      <c r="M315" t="s">
        <v>1200</v>
      </c>
      <c r="N315" t="str">
        <f>VLOOKUP(Geral!M315,PNV!$A$2:$E$354,2,0)</f>
        <v>PAV</v>
      </c>
      <c r="O315" t="str">
        <f>VLOOKUP(Geral!M315,PNV!$A$2:$E$354,5,0)</f>
        <v>DUP</v>
      </c>
      <c r="P315" t="s">
        <v>1013</v>
      </c>
      <c r="Q315" s="4">
        <v>2</v>
      </c>
      <c r="R315" s="4">
        <v>26</v>
      </c>
      <c r="S315" s="4">
        <v>1.8</v>
      </c>
      <c r="T315" s="67">
        <f t="shared" si="208"/>
        <v>46.800000000000004</v>
      </c>
      <c r="U315" s="6">
        <f t="shared" si="198"/>
        <v>46.800000000000004</v>
      </c>
      <c r="V315" s="6">
        <f t="shared" si="199"/>
        <v>0</v>
      </c>
      <c r="W315" s="6">
        <f t="shared" si="200"/>
        <v>0</v>
      </c>
      <c r="X315" s="6">
        <f t="shared" si="201"/>
        <v>12.96</v>
      </c>
      <c r="Y315" s="72">
        <f t="shared" si="202"/>
        <v>46.800000000000004</v>
      </c>
      <c r="Z315" s="72">
        <f t="shared" si="203"/>
        <v>46.800000000000004</v>
      </c>
      <c r="AA315" s="67">
        <f t="shared" si="209"/>
        <v>59.760000000000005</v>
      </c>
      <c r="AB315" s="67">
        <f t="shared" si="210"/>
        <v>59.760000000000005</v>
      </c>
      <c r="AC315" s="4">
        <v>1</v>
      </c>
      <c r="AD315" s="4">
        <v>0</v>
      </c>
      <c r="AE315" s="4">
        <v>0</v>
      </c>
      <c r="AF315" s="4">
        <v>1</v>
      </c>
      <c r="AG315" s="4">
        <v>0</v>
      </c>
      <c r="AH315" s="4">
        <v>0</v>
      </c>
      <c r="AI315" s="4">
        <v>0</v>
      </c>
      <c r="AJ315" s="4">
        <v>1</v>
      </c>
      <c r="AK315" s="4">
        <v>0</v>
      </c>
      <c r="AL315" s="4">
        <v>0</v>
      </c>
      <c r="AM315" s="4">
        <v>0</v>
      </c>
      <c r="AN315" s="4" t="s">
        <v>229</v>
      </c>
      <c r="AO315" s="4">
        <v>0.5</v>
      </c>
      <c r="AP315" s="4">
        <v>0.5</v>
      </c>
      <c r="AQ315" s="4">
        <v>0</v>
      </c>
      <c r="AR315" s="4">
        <v>0</v>
      </c>
      <c r="AS315" s="4">
        <v>0</v>
      </c>
      <c r="AT315" s="4">
        <v>0</v>
      </c>
      <c r="AU315" s="4">
        <v>192</v>
      </c>
      <c r="AV315" s="4">
        <v>192</v>
      </c>
      <c r="AW315" s="4">
        <v>200</v>
      </c>
      <c r="AX315" s="4">
        <v>200</v>
      </c>
      <c r="AY315" s="4">
        <v>0</v>
      </c>
      <c r="AZ315" s="4">
        <v>0</v>
      </c>
      <c r="BA315" s="4">
        <v>0</v>
      </c>
      <c r="BB315" s="4">
        <v>0</v>
      </c>
      <c r="BC315" s="9">
        <f t="shared" si="211"/>
        <v>0</v>
      </c>
      <c r="BD315" s="4">
        <v>52</v>
      </c>
      <c r="BE315" s="14">
        <f t="shared" si="212"/>
        <v>200</v>
      </c>
      <c r="BF315" s="15">
        <f t="shared" si="204"/>
        <v>4.6800000000000006</v>
      </c>
      <c r="BG315" s="14">
        <f t="shared" si="213"/>
        <v>0</v>
      </c>
      <c r="BH315" s="16">
        <f t="shared" si="205"/>
        <v>124.8</v>
      </c>
      <c r="BI315" s="14">
        <f t="shared" si="214"/>
        <v>0</v>
      </c>
      <c r="BJ315" s="14">
        <f t="shared" si="214"/>
        <v>0</v>
      </c>
      <c r="BK315" s="14">
        <f t="shared" si="214"/>
        <v>0</v>
      </c>
      <c r="BL315" s="17">
        <f t="shared" si="206"/>
        <v>0</v>
      </c>
      <c r="BM315" s="14">
        <f t="shared" si="238"/>
        <v>0</v>
      </c>
      <c r="BN315" s="14">
        <f t="shared" si="239"/>
        <v>0.5</v>
      </c>
      <c r="BO315" s="14">
        <f t="shared" si="239"/>
        <v>192</v>
      </c>
      <c r="BP315" s="14">
        <f t="shared" si="239"/>
        <v>0</v>
      </c>
      <c r="BQ315" s="14">
        <f t="shared" si="239"/>
        <v>0.5</v>
      </c>
      <c r="BR315" s="14">
        <f t="shared" si="239"/>
        <v>0</v>
      </c>
      <c r="BS315" s="14">
        <f t="shared" si="239"/>
        <v>0</v>
      </c>
      <c r="BT315" s="14">
        <f t="shared" si="239"/>
        <v>0</v>
      </c>
      <c r="BU315" s="14">
        <f t="shared" si="239"/>
        <v>192</v>
      </c>
      <c r="BV315" s="14">
        <f t="shared" si="239"/>
        <v>200</v>
      </c>
      <c r="BW315" s="14">
        <f t="shared" si="239"/>
        <v>0</v>
      </c>
      <c r="BX315" s="14">
        <f t="shared" si="239"/>
        <v>0</v>
      </c>
      <c r="BY315" s="14">
        <f t="shared" si="239"/>
        <v>0</v>
      </c>
      <c r="BZ315" s="14">
        <f t="shared" si="239"/>
        <v>0</v>
      </c>
      <c r="CA315" s="18">
        <f t="shared" si="215"/>
        <v>914.48</v>
      </c>
      <c r="CB315" s="40">
        <f t="shared" si="227"/>
        <v>2.6</v>
      </c>
      <c r="CC315" s="39">
        <f t="shared" si="228"/>
        <v>2.3400000000000003</v>
      </c>
      <c r="CE315" s="39">
        <f t="shared" si="229"/>
        <v>12.48</v>
      </c>
      <c r="CF315" s="39">
        <f t="shared" si="230"/>
        <v>9.3600000000000012</v>
      </c>
      <c r="CG315">
        <f t="shared" si="231"/>
        <v>0.78</v>
      </c>
      <c r="CI315">
        <f t="shared" si="232"/>
        <v>0</v>
      </c>
      <c r="CJ315" s="39">
        <f t="shared" si="233"/>
        <v>0.46800000000000008</v>
      </c>
      <c r="CK315" s="39">
        <f t="shared" si="234"/>
        <v>2.6</v>
      </c>
      <c r="CL315" s="39">
        <f t="shared" si="235"/>
        <v>9.3600000000000017E-2</v>
      </c>
      <c r="CM315" s="83">
        <f t="shared" si="216"/>
        <v>5.5555555555555552E-2</v>
      </c>
      <c r="CN315" s="83">
        <f t="shared" si="217"/>
        <v>0.05</v>
      </c>
      <c r="CO315" s="83">
        <f t="shared" si="218"/>
        <v>0</v>
      </c>
      <c r="CP315" s="83">
        <f t="shared" si="219"/>
        <v>0.26666666666666666</v>
      </c>
      <c r="CQ315" s="83">
        <f t="shared" si="220"/>
        <v>0.2</v>
      </c>
      <c r="CR315" s="83">
        <f t="shared" si="221"/>
        <v>1.6666666666666666E-2</v>
      </c>
      <c r="CS315" s="83">
        <f t="shared" si="222"/>
        <v>0</v>
      </c>
      <c r="CT315" s="83">
        <f t="shared" si="223"/>
        <v>0</v>
      </c>
      <c r="CU315" s="83">
        <f t="shared" si="224"/>
        <v>0.01</v>
      </c>
      <c r="CV315" s="83">
        <f t="shared" si="225"/>
        <v>5.5555555555555552E-2</v>
      </c>
      <c r="CW315" s="83">
        <f t="shared" si="226"/>
        <v>2E-3</v>
      </c>
      <c r="CX315" s="124">
        <f t="shared" si="195"/>
        <v>1</v>
      </c>
      <c r="CY315" s="125">
        <f t="shared" si="196"/>
        <v>1</v>
      </c>
      <c r="CZ315" s="124">
        <f>VLOOKUP(K315,TU_Lote5!D:F,3,1)</f>
        <v>1</v>
      </c>
      <c r="DA315">
        <f t="shared" si="197"/>
        <v>13</v>
      </c>
    </row>
    <row r="316" spans="1:105" x14ac:dyDescent="0.25">
      <c r="A316">
        <v>5108</v>
      </c>
      <c r="B316">
        <v>125</v>
      </c>
      <c r="C316" t="s">
        <v>207</v>
      </c>
      <c r="D316" s="1">
        <v>41157.628668981481</v>
      </c>
      <c r="E316">
        <v>12</v>
      </c>
      <c r="F316" t="s">
        <v>230</v>
      </c>
      <c r="G316" t="s">
        <v>1439</v>
      </c>
      <c r="H316">
        <f t="shared" si="207"/>
        <v>1</v>
      </c>
      <c r="I316" t="s">
        <v>1497</v>
      </c>
      <c r="J316" t="s">
        <v>1002</v>
      </c>
      <c r="K316" s="65">
        <v>369.05</v>
      </c>
      <c r="L316" s="65"/>
      <c r="M316" t="s">
        <v>1200</v>
      </c>
      <c r="N316" s="52" t="s">
        <v>1420</v>
      </c>
      <c r="O316" t="str">
        <f>VLOOKUP(Geral!M316,PNV!$A$2:$E$354,5,0)</f>
        <v>DUP</v>
      </c>
      <c r="P316" t="s">
        <v>1013</v>
      </c>
      <c r="Q316" s="4">
        <v>1</v>
      </c>
      <c r="R316" s="4">
        <v>11.6</v>
      </c>
      <c r="S316" s="4">
        <v>22.1</v>
      </c>
      <c r="T316" s="67">
        <f t="shared" si="208"/>
        <v>256.36</v>
      </c>
      <c r="U316" s="6">
        <f t="shared" si="198"/>
        <v>256.36</v>
      </c>
      <c r="V316" s="6">
        <f t="shared" si="199"/>
        <v>0</v>
      </c>
      <c r="W316" s="6">
        <f t="shared" si="200"/>
        <v>0</v>
      </c>
      <c r="X316" s="6">
        <f t="shared" si="201"/>
        <v>41.76</v>
      </c>
      <c r="Y316" s="72">
        <f t="shared" si="202"/>
        <v>256.36</v>
      </c>
      <c r="Z316" s="72">
        <f t="shared" si="203"/>
        <v>256.36</v>
      </c>
      <c r="AA316" s="67">
        <f t="shared" si="209"/>
        <v>298.12</v>
      </c>
      <c r="AB316" s="67">
        <f t="shared" si="210"/>
        <v>298.12</v>
      </c>
      <c r="AC316" s="4">
        <v>1</v>
      </c>
      <c r="AD316" s="4">
        <v>0</v>
      </c>
      <c r="AE316" s="4">
        <v>0</v>
      </c>
      <c r="AF316" s="4">
        <v>1</v>
      </c>
      <c r="AG316" s="4">
        <v>0</v>
      </c>
      <c r="AH316" s="4">
        <v>0</v>
      </c>
      <c r="AI316" s="4">
        <v>0</v>
      </c>
      <c r="AJ316" s="4">
        <v>1</v>
      </c>
      <c r="AK316" s="4">
        <v>0</v>
      </c>
      <c r="AL316" s="4">
        <v>0</v>
      </c>
      <c r="AM316" s="4">
        <v>0</v>
      </c>
      <c r="AN316" s="4" t="s">
        <v>231</v>
      </c>
      <c r="AO316" s="4">
        <v>0</v>
      </c>
      <c r="AP316" s="4">
        <v>0</v>
      </c>
      <c r="AQ316" s="4">
        <v>0</v>
      </c>
      <c r="AR316" s="4">
        <v>0</v>
      </c>
      <c r="AS316" s="4">
        <v>12</v>
      </c>
      <c r="AT316" s="4">
        <v>12</v>
      </c>
      <c r="AU316" s="4">
        <v>20</v>
      </c>
      <c r="AV316" s="4">
        <v>20</v>
      </c>
      <c r="AW316" s="4">
        <v>0</v>
      </c>
      <c r="AX316" s="4">
        <v>0</v>
      </c>
      <c r="AY316" s="4">
        <v>0</v>
      </c>
      <c r="AZ316" s="4">
        <v>0</v>
      </c>
      <c r="BA316" s="4">
        <v>0</v>
      </c>
      <c r="BB316" s="4">
        <v>0</v>
      </c>
      <c r="BC316" s="9">
        <f t="shared" si="211"/>
        <v>0</v>
      </c>
      <c r="BD316" s="4">
        <v>0</v>
      </c>
      <c r="BE316" s="14">
        <f t="shared" si="212"/>
        <v>0</v>
      </c>
      <c r="BF316" s="15">
        <f t="shared" si="204"/>
        <v>12.876000000000001</v>
      </c>
      <c r="BG316" s="14">
        <f t="shared" si="213"/>
        <v>0</v>
      </c>
      <c r="BH316" s="16">
        <f t="shared" si="205"/>
        <v>55.68</v>
      </c>
      <c r="BI316" s="14">
        <f t="shared" si="214"/>
        <v>12</v>
      </c>
      <c r="BJ316" s="14">
        <f t="shared" si="214"/>
        <v>0</v>
      </c>
      <c r="BK316" s="14">
        <f t="shared" si="214"/>
        <v>0</v>
      </c>
      <c r="BL316" s="17">
        <f t="shared" si="206"/>
        <v>2.3199999999999998</v>
      </c>
      <c r="BM316" s="14">
        <f t="shared" si="238"/>
        <v>0</v>
      </c>
      <c r="BN316" s="14">
        <f t="shared" si="239"/>
        <v>0</v>
      </c>
      <c r="BO316" s="14">
        <f t="shared" si="239"/>
        <v>20</v>
      </c>
      <c r="BP316" s="14">
        <f t="shared" si="239"/>
        <v>0</v>
      </c>
      <c r="BQ316" s="14">
        <f t="shared" si="239"/>
        <v>0</v>
      </c>
      <c r="BR316" s="14">
        <f t="shared" si="239"/>
        <v>0</v>
      </c>
      <c r="BS316" s="14">
        <f t="shared" si="239"/>
        <v>0</v>
      </c>
      <c r="BT316" s="14">
        <f t="shared" si="239"/>
        <v>0</v>
      </c>
      <c r="BU316" s="14">
        <f t="shared" si="239"/>
        <v>20</v>
      </c>
      <c r="BV316" s="14">
        <f t="shared" si="239"/>
        <v>0</v>
      </c>
      <c r="BW316" s="14">
        <f t="shared" si="239"/>
        <v>0</v>
      </c>
      <c r="BX316" s="14">
        <f t="shared" si="239"/>
        <v>0</v>
      </c>
      <c r="BY316" s="14">
        <f t="shared" si="239"/>
        <v>12</v>
      </c>
      <c r="BZ316" s="14">
        <f t="shared" si="239"/>
        <v>0</v>
      </c>
      <c r="CA316" s="18">
        <f t="shared" si="215"/>
        <v>134.87599999999998</v>
      </c>
      <c r="CB316" s="40">
        <f t="shared" si="227"/>
        <v>0.57999999999999996</v>
      </c>
      <c r="CC316" s="39">
        <f t="shared" si="228"/>
        <v>1.45</v>
      </c>
      <c r="CE316" s="39">
        <f t="shared" si="229"/>
        <v>2.7839999999999998</v>
      </c>
      <c r="CF316" s="39">
        <f t="shared" si="230"/>
        <v>51.271999999999998</v>
      </c>
      <c r="CG316">
        <f t="shared" si="231"/>
        <v>0.78</v>
      </c>
      <c r="CI316">
        <f t="shared" si="232"/>
        <v>1.1599999999999999</v>
      </c>
      <c r="CJ316" s="39">
        <f t="shared" si="233"/>
        <v>2.5636000000000001</v>
      </c>
      <c r="CK316" s="39">
        <f t="shared" si="234"/>
        <v>1.1599999999999999</v>
      </c>
      <c r="CL316" s="39">
        <f t="shared" si="235"/>
        <v>0.51272000000000006</v>
      </c>
      <c r="CM316" s="83">
        <f t="shared" si="216"/>
        <v>2.2624434389140269E-3</v>
      </c>
      <c r="CN316" s="83">
        <f t="shared" si="217"/>
        <v>5.6561085972850677E-3</v>
      </c>
      <c r="CO316" s="83">
        <f t="shared" si="218"/>
        <v>0</v>
      </c>
      <c r="CP316" s="83">
        <f t="shared" si="219"/>
        <v>1.0859728506787328E-2</v>
      </c>
      <c r="CQ316" s="83">
        <f t="shared" si="220"/>
        <v>0.19999999999999998</v>
      </c>
      <c r="CR316" s="83">
        <f t="shared" si="221"/>
        <v>3.0425963488843813E-3</v>
      </c>
      <c r="CS316" s="83">
        <f t="shared" si="222"/>
        <v>0</v>
      </c>
      <c r="CT316" s="83">
        <f t="shared" si="223"/>
        <v>4.5248868778280538E-3</v>
      </c>
      <c r="CU316" s="83">
        <f t="shared" si="224"/>
        <v>0.01</v>
      </c>
      <c r="CV316" s="83">
        <f t="shared" si="225"/>
        <v>4.5248868778280538E-3</v>
      </c>
      <c r="CW316" s="83">
        <f t="shared" si="226"/>
        <v>2E-3</v>
      </c>
      <c r="CX316" s="124">
        <f t="shared" si="195"/>
        <v>0</v>
      </c>
      <c r="CY316" s="125">
        <f t="shared" si="196"/>
        <v>0</v>
      </c>
      <c r="CZ316" s="124">
        <f>VLOOKUP(K316,TU_Lote5!D:F,3,1)</f>
        <v>1</v>
      </c>
      <c r="DA316">
        <f t="shared" si="197"/>
        <v>22.1</v>
      </c>
    </row>
    <row r="317" spans="1:105" x14ac:dyDescent="0.25">
      <c r="A317">
        <v>5109</v>
      </c>
      <c r="B317">
        <v>126</v>
      </c>
      <c r="C317" t="s">
        <v>207</v>
      </c>
      <c r="D317" s="1">
        <v>41157.642928240741</v>
      </c>
      <c r="E317">
        <v>13</v>
      </c>
      <c r="F317" t="s">
        <v>232</v>
      </c>
      <c r="G317" t="s">
        <v>1439</v>
      </c>
      <c r="H317">
        <f t="shared" si="207"/>
        <v>1</v>
      </c>
      <c r="I317" t="s">
        <v>1497</v>
      </c>
      <c r="J317" t="s">
        <v>1002</v>
      </c>
      <c r="K317" s="65">
        <v>369.05</v>
      </c>
      <c r="L317" s="65"/>
      <c r="M317" t="s">
        <v>1200</v>
      </c>
      <c r="N317" s="52" t="s">
        <v>1420</v>
      </c>
      <c r="O317" t="str">
        <f>VLOOKUP(Geral!M317,PNV!$A$2:$E$354,5,0)</f>
        <v>DUP</v>
      </c>
      <c r="P317" t="s">
        <v>1013</v>
      </c>
      <c r="Q317" s="4">
        <v>1</v>
      </c>
      <c r="R317" s="4">
        <v>11.6</v>
      </c>
      <c r="S317" s="4">
        <v>18.5</v>
      </c>
      <c r="T317" s="67">
        <f t="shared" si="208"/>
        <v>214.6</v>
      </c>
      <c r="U317" s="6">
        <f t="shared" si="198"/>
        <v>214.6</v>
      </c>
      <c r="V317" s="6">
        <f t="shared" si="199"/>
        <v>0</v>
      </c>
      <c r="W317" s="6">
        <f t="shared" si="200"/>
        <v>0</v>
      </c>
      <c r="X317" s="6">
        <f t="shared" si="201"/>
        <v>41.76</v>
      </c>
      <c r="Y317" s="72">
        <f t="shared" si="202"/>
        <v>214.6</v>
      </c>
      <c r="Z317" s="72">
        <f t="shared" si="203"/>
        <v>214.6</v>
      </c>
      <c r="AA317" s="67">
        <f t="shared" si="209"/>
        <v>256.36</v>
      </c>
      <c r="AB317" s="67">
        <f t="shared" si="210"/>
        <v>256.36</v>
      </c>
      <c r="AC317" s="4">
        <v>1</v>
      </c>
      <c r="AD317" s="4">
        <v>0</v>
      </c>
      <c r="AE317" s="4">
        <v>0</v>
      </c>
      <c r="AF317" s="4">
        <v>1</v>
      </c>
      <c r="AG317" s="4">
        <v>0</v>
      </c>
      <c r="AH317" s="4">
        <v>0</v>
      </c>
      <c r="AI317" s="4">
        <v>0</v>
      </c>
      <c r="AJ317" s="4">
        <v>1</v>
      </c>
      <c r="AK317" s="4">
        <v>0</v>
      </c>
      <c r="AL317" s="4">
        <v>0</v>
      </c>
      <c r="AM317" s="4">
        <v>0</v>
      </c>
      <c r="AN317" s="4" t="s">
        <v>233</v>
      </c>
      <c r="AO317" s="4">
        <v>1</v>
      </c>
      <c r="AP317" s="4">
        <v>1</v>
      </c>
      <c r="AQ317" s="4">
        <v>0</v>
      </c>
      <c r="AR317" s="4">
        <v>0</v>
      </c>
      <c r="AS317" s="4">
        <v>0</v>
      </c>
      <c r="AT317" s="4">
        <v>0</v>
      </c>
      <c r="AU317" s="4">
        <v>20</v>
      </c>
      <c r="AV317" s="4">
        <v>20</v>
      </c>
      <c r="AW317" s="4">
        <v>0</v>
      </c>
      <c r="AX317" s="4">
        <v>0</v>
      </c>
      <c r="AY317" s="4">
        <v>0</v>
      </c>
      <c r="AZ317" s="4">
        <v>0</v>
      </c>
      <c r="BA317" s="4">
        <v>0</v>
      </c>
      <c r="BB317" s="4">
        <v>0</v>
      </c>
      <c r="BC317" s="9">
        <f t="shared" si="211"/>
        <v>0</v>
      </c>
      <c r="BD317" s="4">
        <v>0</v>
      </c>
      <c r="BE317" s="14">
        <f t="shared" si="212"/>
        <v>0</v>
      </c>
      <c r="BF317" s="15">
        <f t="shared" si="204"/>
        <v>8.6999999999999993</v>
      </c>
      <c r="BG317" s="14">
        <f t="shared" si="213"/>
        <v>0</v>
      </c>
      <c r="BH317" s="16">
        <f t="shared" si="205"/>
        <v>55.68</v>
      </c>
      <c r="BI317" s="14">
        <f t="shared" si="214"/>
        <v>0</v>
      </c>
      <c r="BJ317" s="14">
        <f t="shared" si="214"/>
        <v>0</v>
      </c>
      <c r="BK317" s="14">
        <f t="shared" si="214"/>
        <v>0</v>
      </c>
      <c r="BL317" s="17">
        <f t="shared" si="206"/>
        <v>2.3199999999999998</v>
      </c>
      <c r="BM317" s="14">
        <f t="shared" si="238"/>
        <v>0</v>
      </c>
      <c r="BN317" s="14">
        <f t="shared" si="239"/>
        <v>1</v>
      </c>
      <c r="BO317" s="14">
        <f t="shared" si="239"/>
        <v>20</v>
      </c>
      <c r="BP317" s="14">
        <f t="shared" si="239"/>
        <v>0</v>
      </c>
      <c r="BQ317" s="14">
        <f t="shared" si="239"/>
        <v>1</v>
      </c>
      <c r="BR317" s="14">
        <f t="shared" si="239"/>
        <v>0</v>
      </c>
      <c r="BS317" s="14">
        <f t="shared" si="239"/>
        <v>0</v>
      </c>
      <c r="BT317" s="14">
        <f t="shared" si="239"/>
        <v>0</v>
      </c>
      <c r="BU317" s="14">
        <f t="shared" si="239"/>
        <v>20</v>
      </c>
      <c r="BV317" s="14">
        <f t="shared" si="239"/>
        <v>0</v>
      </c>
      <c r="BW317" s="14">
        <f t="shared" si="239"/>
        <v>0</v>
      </c>
      <c r="BX317" s="14">
        <f t="shared" si="239"/>
        <v>0</v>
      </c>
      <c r="BY317" s="14">
        <f t="shared" si="239"/>
        <v>0</v>
      </c>
      <c r="BZ317" s="14">
        <f t="shared" si="239"/>
        <v>0</v>
      </c>
      <c r="CA317" s="18">
        <f t="shared" si="215"/>
        <v>108.69999999999999</v>
      </c>
      <c r="CB317" s="40">
        <f t="shared" si="227"/>
        <v>0.57999999999999996</v>
      </c>
      <c r="CC317" s="39">
        <f t="shared" si="228"/>
        <v>1.45</v>
      </c>
      <c r="CE317" s="39">
        <f t="shared" si="229"/>
        <v>2.7839999999999998</v>
      </c>
      <c r="CF317" s="39">
        <f t="shared" si="230"/>
        <v>42.919999999999995</v>
      </c>
      <c r="CG317">
        <f t="shared" si="231"/>
        <v>0.78</v>
      </c>
      <c r="CI317">
        <f t="shared" si="232"/>
        <v>1.1599999999999999</v>
      </c>
      <c r="CJ317" s="39">
        <f t="shared" si="233"/>
        <v>2.1459999999999999</v>
      </c>
      <c r="CK317" s="39">
        <f t="shared" si="234"/>
        <v>1.1599999999999999</v>
      </c>
      <c r="CL317" s="39">
        <f t="shared" si="235"/>
        <v>0.42920000000000003</v>
      </c>
      <c r="CM317" s="83">
        <f t="shared" si="216"/>
        <v>2.7027027027027024E-3</v>
      </c>
      <c r="CN317" s="83">
        <f t="shared" si="217"/>
        <v>6.7567567567567571E-3</v>
      </c>
      <c r="CO317" s="83">
        <f t="shared" si="218"/>
        <v>0</v>
      </c>
      <c r="CP317" s="83">
        <f t="shared" si="219"/>
        <v>1.2972972972972972E-2</v>
      </c>
      <c r="CQ317" s="83">
        <f t="shared" si="220"/>
        <v>0.19999999999999998</v>
      </c>
      <c r="CR317" s="83">
        <f t="shared" si="221"/>
        <v>3.6346691519105316E-3</v>
      </c>
      <c r="CS317" s="83">
        <f t="shared" si="222"/>
        <v>0</v>
      </c>
      <c r="CT317" s="83">
        <f t="shared" si="223"/>
        <v>5.4054054054054048E-3</v>
      </c>
      <c r="CU317" s="83">
        <f t="shared" si="224"/>
        <v>0.01</v>
      </c>
      <c r="CV317" s="83">
        <f t="shared" si="225"/>
        <v>5.4054054054054048E-3</v>
      </c>
      <c r="CW317" s="83">
        <f t="shared" si="226"/>
        <v>2E-3</v>
      </c>
      <c r="CX317" s="124">
        <f t="shared" ref="CX317:CX380" si="240">IF(S317&lt;11.5,1,0)</f>
        <v>0</v>
      </c>
      <c r="CY317" s="125">
        <f t="shared" ref="CY317:CY380" si="241">IF(S317&lt;13,1,0)</f>
        <v>0</v>
      </c>
      <c r="CZ317" s="124">
        <f>VLOOKUP(K317,TU_Lote5!D:F,3,1)</f>
        <v>1</v>
      </c>
      <c r="DA317">
        <f t="shared" ref="DA317:DA380" si="242">IF(AND(CX317=1,CY317=1,CZ317=1),13,IF(AND(CX317=1,CY317=1,CZ317=0),11.5,IF(AND(CX317=0,CY317=1,CZ317=1),13,S317)))</f>
        <v>18.5</v>
      </c>
    </row>
    <row r="318" spans="1:105" x14ac:dyDescent="0.25">
      <c r="A318">
        <v>5110</v>
      </c>
      <c r="B318">
        <v>127</v>
      </c>
      <c r="C318" t="s">
        <v>207</v>
      </c>
      <c r="D318" s="1">
        <v>41157.681111111109</v>
      </c>
      <c r="E318">
        <v>14</v>
      </c>
      <c r="F318" t="s">
        <v>234</v>
      </c>
      <c r="G318" t="s">
        <v>1439</v>
      </c>
      <c r="H318">
        <f t="shared" si="207"/>
        <v>1</v>
      </c>
      <c r="I318" t="s">
        <v>1497</v>
      </c>
      <c r="J318" t="s">
        <v>1002</v>
      </c>
      <c r="K318" s="65">
        <v>369.15</v>
      </c>
      <c r="L318" s="65"/>
      <c r="M318" t="s">
        <v>1200</v>
      </c>
      <c r="N318" s="52" t="s">
        <v>1420</v>
      </c>
      <c r="O318" t="str">
        <f>VLOOKUP(Geral!M318,PNV!$A$2:$E$354,5,0)</f>
        <v>DUP</v>
      </c>
      <c r="P318" t="s">
        <v>1013</v>
      </c>
      <c r="Q318" s="4">
        <v>1</v>
      </c>
      <c r="R318" s="4">
        <v>75</v>
      </c>
      <c r="S318" s="4">
        <v>11.9</v>
      </c>
      <c r="T318" s="67">
        <f t="shared" si="208"/>
        <v>892.5</v>
      </c>
      <c r="U318" s="6">
        <f t="shared" si="198"/>
        <v>975</v>
      </c>
      <c r="V318" s="6">
        <f t="shared" si="199"/>
        <v>0</v>
      </c>
      <c r="W318" s="6">
        <f t="shared" si="200"/>
        <v>0</v>
      </c>
      <c r="X318" s="6">
        <f t="shared" si="201"/>
        <v>270</v>
      </c>
      <c r="Y318" s="72">
        <f t="shared" si="202"/>
        <v>975</v>
      </c>
      <c r="Z318" s="72">
        <f t="shared" si="203"/>
        <v>975</v>
      </c>
      <c r="AA318" s="67">
        <f t="shared" si="209"/>
        <v>1245</v>
      </c>
      <c r="AB318" s="67">
        <f t="shared" si="210"/>
        <v>1245</v>
      </c>
      <c r="AC318" s="4">
        <v>1</v>
      </c>
      <c r="AD318" s="4">
        <v>1</v>
      </c>
      <c r="AE318" s="4">
        <v>0</v>
      </c>
      <c r="AF318" s="4">
        <v>0</v>
      </c>
      <c r="AG318" s="4">
        <v>0</v>
      </c>
      <c r="AH318" s="4">
        <v>1</v>
      </c>
      <c r="AI318" s="4">
        <v>0</v>
      </c>
      <c r="AJ318" s="4">
        <v>1</v>
      </c>
      <c r="AK318" s="4">
        <v>0</v>
      </c>
      <c r="AL318" s="4">
        <v>0</v>
      </c>
      <c r="AM318" s="4">
        <v>0</v>
      </c>
      <c r="AN318" s="4" t="s">
        <v>235</v>
      </c>
      <c r="AO318" s="4">
        <v>0</v>
      </c>
      <c r="AP318" s="4">
        <v>0</v>
      </c>
      <c r="AQ318" s="4">
        <v>70</v>
      </c>
      <c r="AR318" s="4">
        <v>70</v>
      </c>
      <c r="AS318" s="4">
        <v>0</v>
      </c>
      <c r="AT318" s="4">
        <v>0</v>
      </c>
      <c r="AU318" s="4">
        <v>0</v>
      </c>
      <c r="AV318" s="4">
        <v>0</v>
      </c>
      <c r="AW318" s="4">
        <v>0</v>
      </c>
      <c r="AX318" s="4">
        <v>0</v>
      </c>
      <c r="AY318" s="4">
        <v>0</v>
      </c>
      <c r="AZ318" s="4">
        <v>0</v>
      </c>
      <c r="BA318" s="4">
        <v>0</v>
      </c>
      <c r="BB318" s="4">
        <v>0</v>
      </c>
      <c r="BC318" s="9">
        <f t="shared" si="211"/>
        <v>82.499999999999972</v>
      </c>
      <c r="BD318" s="4">
        <v>0</v>
      </c>
      <c r="BE318" s="14">
        <f t="shared" si="212"/>
        <v>0</v>
      </c>
      <c r="BF318" s="15">
        <f t="shared" si="204"/>
        <v>0</v>
      </c>
      <c r="BG318" s="14">
        <f t="shared" si="213"/>
        <v>0</v>
      </c>
      <c r="BH318" s="16">
        <f t="shared" si="205"/>
        <v>360</v>
      </c>
      <c r="BI318" s="14">
        <f t="shared" si="214"/>
        <v>0</v>
      </c>
      <c r="BJ318" s="14">
        <f t="shared" si="214"/>
        <v>0</v>
      </c>
      <c r="BK318" s="14">
        <f t="shared" si="214"/>
        <v>0</v>
      </c>
      <c r="BL318" s="17">
        <f t="shared" si="206"/>
        <v>15</v>
      </c>
      <c r="BM318" s="14">
        <f t="shared" si="238"/>
        <v>0</v>
      </c>
      <c r="BN318" s="14">
        <f t="shared" si="239"/>
        <v>70</v>
      </c>
      <c r="BO318" s="14">
        <f t="shared" si="239"/>
        <v>0</v>
      </c>
      <c r="BP318" s="14">
        <f t="shared" si="239"/>
        <v>70</v>
      </c>
      <c r="BQ318" s="14">
        <f t="shared" si="239"/>
        <v>0</v>
      </c>
      <c r="BR318" s="14">
        <f t="shared" si="239"/>
        <v>0</v>
      </c>
      <c r="BS318" s="14">
        <f t="shared" si="239"/>
        <v>0</v>
      </c>
      <c r="BT318" s="14">
        <f t="shared" si="239"/>
        <v>0</v>
      </c>
      <c r="BU318" s="14">
        <f t="shared" si="239"/>
        <v>0</v>
      </c>
      <c r="BV318" s="14">
        <f t="shared" si="239"/>
        <v>0</v>
      </c>
      <c r="BW318" s="14">
        <f t="shared" si="239"/>
        <v>0</v>
      </c>
      <c r="BX318" s="14">
        <f t="shared" si="239"/>
        <v>0</v>
      </c>
      <c r="BY318" s="14">
        <f t="shared" si="239"/>
        <v>0</v>
      </c>
      <c r="BZ318" s="14">
        <f t="shared" si="239"/>
        <v>82.499999999999972</v>
      </c>
      <c r="CA318" s="18">
        <f t="shared" si="215"/>
        <v>597.5</v>
      </c>
      <c r="CB318" s="40">
        <f t="shared" si="227"/>
        <v>3.75</v>
      </c>
      <c r="CC318" s="39">
        <f t="shared" si="228"/>
        <v>9.375</v>
      </c>
      <c r="CE318" s="39">
        <f t="shared" si="229"/>
        <v>18</v>
      </c>
      <c r="CF318" s="39">
        <f t="shared" si="230"/>
        <v>178.5</v>
      </c>
      <c r="CG318">
        <f t="shared" si="231"/>
        <v>0.78</v>
      </c>
      <c r="CI318">
        <f t="shared" si="232"/>
        <v>7.5</v>
      </c>
      <c r="CJ318" s="39">
        <f t="shared" si="233"/>
        <v>8.9250000000000007</v>
      </c>
      <c r="CK318" s="39">
        <f t="shared" si="234"/>
        <v>7.5</v>
      </c>
      <c r="CL318" s="39">
        <f t="shared" si="235"/>
        <v>1.7850000000000001</v>
      </c>
      <c r="CM318" s="83">
        <f t="shared" si="216"/>
        <v>3.8461538461538464E-3</v>
      </c>
      <c r="CN318" s="83">
        <f t="shared" si="217"/>
        <v>9.6153846153846159E-3</v>
      </c>
      <c r="CO318" s="83">
        <f t="shared" si="218"/>
        <v>0</v>
      </c>
      <c r="CP318" s="83">
        <f t="shared" si="219"/>
        <v>1.8461538461538463E-2</v>
      </c>
      <c r="CQ318" s="83">
        <f t="shared" si="220"/>
        <v>0.18307692307692308</v>
      </c>
      <c r="CR318" s="83">
        <f t="shared" si="221"/>
        <v>8.0000000000000004E-4</v>
      </c>
      <c r="CS318" s="83">
        <f t="shared" si="222"/>
        <v>0</v>
      </c>
      <c r="CT318" s="83">
        <f t="shared" si="223"/>
        <v>7.6923076923076927E-3</v>
      </c>
      <c r="CU318" s="83">
        <f t="shared" si="224"/>
        <v>9.1538461538461548E-3</v>
      </c>
      <c r="CV318" s="83">
        <f t="shared" si="225"/>
        <v>7.6923076923076927E-3</v>
      </c>
      <c r="CW318" s="83">
        <f t="shared" si="226"/>
        <v>1.8307692307692309E-3</v>
      </c>
      <c r="CX318" s="124">
        <f t="shared" si="240"/>
        <v>0</v>
      </c>
      <c r="CY318" s="125">
        <f t="shared" si="241"/>
        <v>1</v>
      </c>
      <c r="CZ318" s="124">
        <f>VLOOKUP(K318,TU_Lote5!D:F,3,1)</f>
        <v>1</v>
      </c>
      <c r="DA318">
        <f t="shared" si="242"/>
        <v>13</v>
      </c>
    </row>
    <row r="319" spans="1:105" x14ac:dyDescent="0.25">
      <c r="A319">
        <v>5111</v>
      </c>
      <c r="B319">
        <v>128</v>
      </c>
      <c r="C319" t="s">
        <v>207</v>
      </c>
      <c r="D319" s="1">
        <v>41157.69871527778</v>
      </c>
      <c r="E319">
        <v>15</v>
      </c>
      <c r="F319" t="s">
        <v>236</v>
      </c>
      <c r="G319" t="s">
        <v>1439</v>
      </c>
      <c r="H319">
        <f t="shared" si="207"/>
        <v>1</v>
      </c>
      <c r="I319" t="s">
        <v>1497</v>
      </c>
      <c r="J319" t="s">
        <v>1002</v>
      </c>
      <c r="K319" s="65">
        <v>369.15</v>
      </c>
      <c r="L319" s="65"/>
      <c r="M319" t="s">
        <v>1200</v>
      </c>
      <c r="N319" s="52" t="s">
        <v>1420</v>
      </c>
      <c r="O319" t="str">
        <f>VLOOKUP(Geral!M319,PNV!$A$2:$E$354,5,0)</f>
        <v>DUP</v>
      </c>
      <c r="P319" t="s">
        <v>1013</v>
      </c>
      <c r="Q319" s="4">
        <v>1</v>
      </c>
      <c r="R319" s="4">
        <v>120.3</v>
      </c>
      <c r="S319" s="4">
        <v>11.8</v>
      </c>
      <c r="T319" s="67">
        <f t="shared" si="208"/>
        <v>1419.54</v>
      </c>
      <c r="U319" s="6">
        <f t="shared" si="198"/>
        <v>1563.8999999999999</v>
      </c>
      <c r="V319" s="6">
        <f t="shared" si="199"/>
        <v>0</v>
      </c>
      <c r="W319" s="6">
        <f t="shared" si="200"/>
        <v>0</v>
      </c>
      <c r="X319" s="6">
        <f t="shared" si="201"/>
        <v>433.08</v>
      </c>
      <c r="Y319" s="72">
        <f t="shared" si="202"/>
        <v>1563.8999999999999</v>
      </c>
      <c r="Z319" s="72">
        <f t="shared" si="203"/>
        <v>1563.8999999999999</v>
      </c>
      <c r="AA319" s="67">
        <f t="shared" si="209"/>
        <v>1996.9799999999998</v>
      </c>
      <c r="AB319" s="67">
        <f t="shared" si="210"/>
        <v>1996.9799999999998</v>
      </c>
      <c r="AC319" s="4">
        <v>1</v>
      </c>
      <c r="AD319" s="4">
        <v>1</v>
      </c>
      <c r="AE319" s="4">
        <v>0</v>
      </c>
      <c r="AF319" s="4">
        <v>0</v>
      </c>
      <c r="AG319" s="4">
        <v>1</v>
      </c>
      <c r="AH319" s="4">
        <v>0</v>
      </c>
      <c r="AI319" s="4">
        <v>0</v>
      </c>
      <c r="AJ319" s="4">
        <v>0</v>
      </c>
      <c r="AK319" s="4">
        <v>1</v>
      </c>
      <c r="AL319" s="4">
        <v>0</v>
      </c>
      <c r="AM319" s="4">
        <v>0</v>
      </c>
      <c r="AN319" s="4" t="s">
        <v>237</v>
      </c>
      <c r="AO319" s="4">
        <v>2</v>
      </c>
      <c r="AP319" s="4">
        <v>2</v>
      </c>
      <c r="AQ319" s="4">
        <v>0</v>
      </c>
      <c r="AR319" s="4">
        <v>0</v>
      </c>
      <c r="AS319" s="4">
        <v>0</v>
      </c>
      <c r="AT319" s="4">
        <v>0</v>
      </c>
      <c r="AU319" s="4">
        <v>0</v>
      </c>
      <c r="AV319" s="4">
        <v>0</v>
      </c>
      <c r="AW319" s="4">
        <v>0</v>
      </c>
      <c r="AX319" s="4">
        <v>0</v>
      </c>
      <c r="AY319" s="4">
        <v>0</v>
      </c>
      <c r="AZ319" s="4">
        <v>0</v>
      </c>
      <c r="BA319" s="4">
        <v>0</v>
      </c>
      <c r="BB319" s="4">
        <v>0</v>
      </c>
      <c r="BC319" s="9">
        <f t="shared" si="211"/>
        <v>144.3599999999999</v>
      </c>
      <c r="BD319" s="4">
        <v>0</v>
      </c>
      <c r="BE319" s="14">
        <f t="shared" si="212"/>
        <v>0</v>
      </c>
      <c r="BF319" s="15">
        <f t="shared" si="204"/>
        <v>0</v>
      </c>
      <c r="BG319" s="14">
        <f t="shared" si="213"/>
        <v>0</v>
      </c>
      <c r="BH319" s="16">
        <f t="shared" si="205"/>
        <v>577.43999999999994</v>
      </c>
      <c r="BI319" s="14">
        <f t="shared" si="214"/>
        <v>0</v>
      </c>
      <c r="BJ319" s="14">
        <f t="shared" si="214"/>
        <v>0</v>
      </c>
      <c r="BK319" s="14">
        <f t="shared" si="214"/>
        <v>0</v>
      </c>
      <c r="BL319" s="17">
        <f t="shared" si="206"/>
        <v>24.060000000000002</v>
      </c>
      <c r="BM319" s="14">
        <f t="shared" si="238"/>
        <v>0</v>
      </c>
      <c r="BN319" s="14">
        <f t="shared" si="239"/>
        <v>2</v>
      </c>
      <c r="BO319" s="14">
        <f t="shared" si="239"/>
        <v>0</v>
      </c>
      <c r="BP319" s="14">
        <f t="shared" si="239"/>
        <v>0</v>
      </c>
      <c r="BQ319" s="14">
        <f t="shared" si="239"/>
        <v>2</v>
      </c>
      <c r="BR319" s="14">
        <f t="shared" si="239"/>
        <v>0</v>
      </c>
      <c r="BS319" s="14">
        <f t="shared" si="239"/>
        <v>0</v>
      </c>
      <c r="BT319" s="14">
        <f t="shared" si="239"/>
        <v>0</v>
      </c>
      <c r="BU319" s="14">
        <f t="shared" si="239"/>
        <v>0</v>
      </c>
      <c r="BV319" s="14">
        <f t="shared" si="239"/>
        <v>0</v>
      </c>
      <c r="BW319" s="14">
        <f t="shared" si="239"/>
        <v>0</v>
      </c>
      <c r="BX319" s="14">
        <f t="shared" si="239"/>
        <v>0</v>
      </c>
      <c r="BY319" s="14">
        <f t="shared" si="239"/>
        <v>0</v>
      </c>
      <c r="BZ319" s="14">
        <f t="shared" si="239"/>
        <v>144.3599999999999</v>
      </c>
      <c r="CA319" s="18">
        <f t="shared" si="215"/>
        <v>749.8599999999999</v>
      </c>
      <c r="CB319" s="40">
        <f t="shared" si="227"/>
        <v>6.0150000000000006</v>
      </c>
      <c r="CC319" s="39">
        <f t="shared" si="228"/>
        <v>15.037500000000001</v>
      </c>
      <c r="CE319" s="39">
        <f t="shared" si="229"/>
        <v>28.872</v>
      </c>
      <c r="CF319" s="39">
        <f t="shared" si="230"/>
        <v>283.90800000000007</v>
      </c>
      <c r="CG319">
        <f t="shared" si="231"/>
        <v>0.78</v>
      </c>
      <c r="CI319">
        <f t="shared" si="232"/>
        <v>12.030000000000001</v>
      </c>
      <c r="CJ319" s="39">
        <f t="shared" si="233"/>
        <v>14.195400000000005</v>
      </c>
      <c r="CK319" s="39">
        <f t="shared" si="234"/>
        <v>12.030000000000001</v>
      </c>
      <c r="CL319" s="39">
        <f t="shared" si="235"/>
        <v>2.8390800000000009</v>
      </c>
      <c r="CM319" s="83">
        <f t="shared" si="216"/>
        <v>3.8461538461538468E-3</v>
      </c>
      <c r="CN319" s="83">
        <f t="shared" si="217"/>
        <v>9.6153846153846177E-3</v>
      </c>
      <c r="CO319" s="83">
        <f t="shared" si="218"/>
        <v>0</v>
      </c>
      <c r="CP319" s="83">
        <f t="shared" si="219"/>
        <v>1.8461538461538463E-2</v>
      </c>
      <c r="CQ319" s="83">
        <f t="shared" si="220"/>
        <v>0.18153846153846159</v>
      </c>
      <c r="CR319" s="83">
        <f t="shared" si="221"/>
        <v>4.9875311720698262E-4</v>
      </c>
      <c r="CS319" s="83">
        <f t="shared" si="222"/>
        <v>0</v>
      </c>
      <c r="CT319" s="83">
        <f t="shared" si="223"/>
        <v>7.6923076923076936E-3</v>
      </c>
      <c r="CU319" s="83">
        <f t="shared" si="224"/>
        <v>9.0769230769230814E-3</v>
      </c>
      <c r="CV319" s="83">
        <f t="shared" si="225"/>
        <v>7.6923076923076936E-3</v>
      </c>
      <c r="CW319" s="83">
        <f t="shared" si="226"/>
        <v>1.8153846153846161E-3</v>
      </c>
      <c r="CX319" s="124">
        <f t="shared" si="240"/>
        <v>0</v>
      </c>
      <c r="CY319" s="125">
        <f t="shared" si="241"/>
        <v>1</v>
      </c>
      <c r="CZ319" s="124">
        <f>VLOOKUP(K319,TU_Lote5!D:F,3,1)</f>
        <v>1</v>
      </c>
      <c r="DA319">
        <f t="shared" si="242"/>
        <v>13</v>
      </c>
    </row>
    <row r="320" spans="1:105" x14ac:dyDescent="0.25">
      <c r="A320">
        <v>5112</v>
      </c>
      <c r="B320">
        <v>129</v>
      </c>
      <c r="C320" t="s">
        <v>207</v>
      </c>
      <c r="D320" s="1">
        <v>41157.733935185184</v>
      </c>
      <c r="E320">
        <v>16</v>
      </c>
      <c r="F320" t="s">
        <v>238</v>
      </c>
      <c r="G320" t="s">
        <v>1119</v>
      </c>
      <c r="H320">
        <f t="shared" si="207"/>
        <v>1</v>
      </c>
      <c r="I320" t="s">
        <v>1497</v>
      </c>
      <c r="J320" t="s">
        <v>1002</v>
      </c>
      <c r="K320" s="65">
        <v>369.5</v>
      </c>
      <c r="L320" s="65"/>
      <c r="M320" t="s">
        <v>1200</v>
      </c>
      <c r="N320" s="52" t="s">
        <v>1420</v>
      </c>
      <c r="O320" t="str">
        <f>VLOOKUP(Geral!M320,PNV!$A$2:$E$354,5,0)</f>
        <v>DUP</v>
      </c>
      <c r="P320" t="s">
        <v>1013</v>
      </c>
      <c r="Q320" s="4">
        <v>1</v>
      </c>
      <c r="R320" s="4">
        <v>40.5</v>
      </c>
      <c r="S320" s="4">
        <v>11.7</v>
      </c>
      <c r="T320" s="67">
        <f t="shared" si="208"/>
        <v>473.84999999999997</v>
      </c>
      <c r="U320" s="6">
        <f t="shared" si="198"/>
        <v>526.5</v>
      </c>
      <c r="V320" s="6">
        <f t="shared" si="199"/>
        <v>0</v>
      </c>
      <c r="W320" s="6">
        <f t="shared" si="200"/>
        <v>0</v>
      </c>
      <c r="X320" s="6">
        <f t="shared" si="201"/>
        <v>145.80000000000001</v>
      </c>
      <c r="Y320" s="72">
        <f t="shared" si="202"/>
        <v>526.5</v>
      </c>
      <c r="Z320" s="72">
        <f t="shared" si="203"/>
        <v>526.5</v>
      </c>
      <c r="AA320" s="67">
        <f t="shared" si="209"/>
        <v>672.3</v>
      </c>
      <c r="AB320" s="67">
        <f t="shared" si="210"/>
        <v>672.3</v>
      </c>
      <c r="AC320" s="4">
        <v>1</v>
      </c>
      <c r="AD320" s="4">
        <v>0</v>
      </c>
      <c r="AE320" s="4">
        <v>0</v>
      </c>
      <c r="AF320" s="4">
        <v>0</v>
      </c>
      <c r="AG320" s="4">
        <v>0</v>
      </c>
      <c r="AH320" s="4">
        <v>1</v>
      </c>
      <c r="AI320" s="4">
        <v>0</v>
      </c>
      <c r="AJ320" s="4">
        <v>1</v>
      </c>
      <c r="AK320" s="4">
        <v>0</v>
      </c>
      <c r="AL320" s="4">
        <v>0</v>
      </c>
      <c r="AM320" s="4">
        <v>0</v>
      </c>
      <c r="AN320" s="4" t="s">
        <v>239</v>
      </c>
      <c r="AO320" s="4">
        <v>1</v>
      </c>
      <c r="AP320" s="4">
        <v>1</v>
      </c>
      <c r="AQ320" s="4">
        <v>20</v>
      </c>
      <c r="AR320" s="4">
        <v>20</v>
      </c>
      <c r="AS320" s="4">
        <v>0</v>
      </c>
      <c r="AT320" s="4">
        <v>0</v>
      </c>
      <c r="AU320" s="4">
        <v>0</v>
      </c>
      <c r="AV320" s="4">
        <v>0</v>
      </c>
      <c r="AW320" s="4">
        <v>0</v>
      </c>
      <c r="AX320" s="4">
        <v>0</v>
      </c>
      <c r="AY320" s="4">
        <v>0</v>
      </c>
      <c r="AZ320" s="4">
        <v>0</v>
      </c>
      <c r="BA320" s="4">
        <v>10</v>
      </c>
      <c r="BB320" s="4">
        <v>10</v>
      </c>
      <c r="BC320" s="9">
        <f t="shared" si="211"/>
        <v>52.650000000000027</v>
      </c>
      <c r="BD320" s="4">
        <v>0</v>
      </c>
      <c r="BE320" s="14">
        <f t="shared" si="212"/>
        <v>0</v>
      </c>
      <c r="BF320" s="15">
        <f t="shared" si="204"/>
        <v>0</v>
      </c>
      <c r="BG320" s="14">
        <f t="shared" si="213"/>
        <v>10</v>
      </c>
      <c r="BH320" s="16">
        <f t="shared" si="205"/>
        <v>194.4</v>
      </c>
      <c r="BI320" s="14">
        <f t="shared" si="214"/>
        <v>0</v>
      </c>
      <c r="BJ320" s="14">
        <f t="shared" si="214"/>
        <v>10</v>
      </c>
      <c r="BK320" s="14">
        <f t="shared" si="214"/>
        <v>0</v>
      </c>
      <c r="BL320" s="17">
        <f t="shared" si="206"/>
        <v>8.1</v>
      </c>
      <c r="BM320" s="14">
        <f t="shared" si="238"/>
        <v>0</v>
      </c>
      <c r="BN320" s="14">
        <f t="shared" si="239"/>
        <v>21</v>
      </c>
      <c r="BO320" s="14">
        <f t="shared" si="239"/>
        <v>0</v>
      </c>
      <c r="BP320" s="14">
        <f t="shared" si="239"/>
        <v>20</v>
      </c>
      <c r="BQ320" s="14">
        <f t="shared" si="239"/>
        <v>1</v>
      </c>
      <c r="BR320" s="14">
        <f t="shared" si="239"/>
        <v>0</v>
      </c>
      <c r="BS320" s="14">
        <f t="shared" si="239"/>
        <v>0</v>
      </c>
      <c r="BT320" s="14">
        <f t="shared" si="239"/>
        <v>0</v>
      </c>
      <c r="BU320" s="14">
        <f t="shared" si="239"/>
        <v>0</v>
      </c>
      <c r="BV320" s="14">
        <f t="shared" si="239"/>
        <v>0</v>
      </c>
      <c r="BW320" s="14">
        <f t="shared" si="239"/>
        <v>0</v>
      </c>
      <c r="BX320" s="14">
        <f t="shared" si="239"/>
        <v>0</v>
      </c>
      <c r="BY320" s="14">
        <f t="shared" si="239"/>
        <v>0</v>
      </c>
      <c r="BZ320" s="14">
        <f t="shared" si="239"/>
        <v>52.650000000000027</v>
      </c>
      <c r="CA320" s="18">
        <f t="shared" si="215"/>
        <v>317.15000000000003</v>
      </c>
      <c r="CB320" s="40">
        <f t="shared" si="227"/>
        <v>2.0249999999999999</v>
      </c>
      <c r="CC320" s="39">
        <f t="shared" si="228"/>
        <v>5.0625</v>
      </c>
      <c r="CE320" s="39">
        <f t="shared" si="229"/>
        <v>9.7199999999999989</v>
      </c>
      <c r="CF320" s="39">
        <f t="shared" si="230"/>
        <v>94.77</v>
      </c>
      <c r="CG320">
        <f t="shared" si="231"/>
        <v>0.78</v>
      </c>
      <c r="CI320">
        <f t="shared" si="232"/>
        <v>4.05</v>
      </c>
      <c r="CJ320" s="39">
        <f t="shared" si="233"/>
        <v>4.7385000000000002</v>
      </c>
      <c r="CK320" s="39">
        <f t="shared" si="234"/>
        <v>4.05</v>
      </c>
      <c r="CL320" s="39">
        <f t="shared" si="235"/>
        <v>0.9477000000000001</v>
      </c>
      <c r="CM320" s="83">
        <f t="shared" si="216"/>
        <v>3.8461538461538459E-3</v>
      </c>
      <c r="CN320" s="83">
        <f t="shared" si="217"/>
        <v>9.6153846153846159E-3</v>
      </c>
      <c r="CO320" s="83">
        <f t="shared" si="218"/>
        <v>0</v>
      </c>
      <c r="CP320" s="83">
        <f t="shared" si="219"/>
        <v>1.846153846153846E-2</v>
      </c>
      <c r="CQ320" s="83">
        <f t="shared" si="220"/>
        <v>0.18</v>
      </c>
      <c r="CR320" s="83">
        <f t="shared" si="221"/>
        <v>1.4814814814814816E-3</v>
      </c>
      <c r="CS320" s="83">
        <f t="shared" si="222"/>
        <v>0</v>
      </c>
      <c r="CT320" s="83">
        <f t="shared" si="223"/>
        <v>7.6923076923076919E-3</v>
      </c>
      <c r="CU320" s="83">
        <f t="shared" si="224"/>
        <v>9.0000000000000011E-3</v>
      </c>
      <c r="CV320" s="83">
        <f t="shared" si="225"/>
        <v>7.6923076923076919E-3</v>
      </c>
      <c r="CW320" s="83">
        <f t="shared" si="226"/>
        <v>1.8000000000000002E-3</v>
      </c>
      <c r="CX320" s="124">
        <f t="shared" si="240"/>
        <v>0</v>
      </c>
      <c r="CY320" s="125">
        <f t="shared" si="241"/>
        <v>1</v>
      </c>
      <c r="CZ320" s="124">
        <f>VLOOKUP(K320,TU_Lote5!D:F,3,1)</f>
        <v>1</v>
      </c>
      <c r="DA320">
        <f t="shared" si="242"/>
        <v>13</v>
      </c>
    </row>
    <row r="321" spans="1:105" x14ac:dyDescent="0.25">
      <c r="A321">
        <v>5113</v>
      </c>
      <c r="B321">
        <v>130</v>
      </c>
      <c r="C321" t="s">
        <v>207</v>
      </c>
      <c r="D321" s="1">
        <v>41157.746238425927</v>
      </c>
      <c r="E321">
        <v>17</v>
      </c>
      <c r="F321" t="s">
        <v>240</v>
      </c>
      <c r="G321" t="s">
        <v>1119</v>
      </c>
      <c r="H321">
        <f t="shared" si="207"/>
        <v>1</v>
      </c>
      <c r="I321" t="s">
        <v>1497</v>
      </c>
      <c r="J321" t="s">
        <v>1002</v>
      </c>
      <c r="K321" s="65">
        <v>369.5</v>
      </c>
      <c r="L321" s="65"/>
      <c r="M321" t="s">
        <v>1200</v>
      </c>
      <c r="N321" s="52" t="s">
        <v>1420</v>
      </c>
      <c r="O321" t="str">
        <f>VLOOKUP(Geral!M321,PNV!$A$2:$E$354,5,0)</f>
        <v>DUP</v>
      </c>
      <c r="P321" t="s">
        <v>1013</v>
      </c>
      <c r="Q321" s="4">
        <v>1</v>
      </c>
      <c r="R321" s="4">
        <v>44.4</v>
      </c>
      <c r="S321" s="4">
        <v>11.8</v>
      </c>
      <c r="T321" s="67">
        <f t="shared" si="208"/>
        <v>523.91999999999996</v>
      </c>
      <c r="U321" s="6">
        <f t="shared" si="198"/>
        <v>577.19999999999993</v>
      </c>
      <c r="V321" s="6">
        <f t="shared" si="199"/>
        <v>0</v>
      </c>
      <c r="W321" s="6">
        <f t="shared" si="200"/>
        <v>0</v>
      </c>
      <c r="X321" s="6">
        <f t="shared" si="201"/>
        <v>159.84</v>
      </c>
      <c r="Y321" s="72">
        <f t="shared" si="202"/>
        <v>577.19999999999993</v>
      </c>
      <c r="Z321" s="72">
        <f t="shared" si="203"/>
        <v>577.19999999999993</v>
      </c>
      <c r="AA321" s="67">
        <f t="shared" si="209"/>
        <v>737.04</v>
      </c>
      <c r="AB321" s="67">
        <f t="shared" si="210"/>
        <v>737.04</v>
      </c>
      <c r="AC321" s="4">
        <v>1</v>
      </c>
      <c r="AD321" s="4">
        <v>1</v>
      </c>
      <c r="AE321" s="4">
        <v>0</v>
      </c>
      <c r="AF321" s="4">
        <v>0</v>
      </c>
      <c r="AG321" s="4">
        <v>1</v>
      </c>
      <c r="AH321" s="4">
        <v>0</v>
      </c>
      <c r="AI321" s="4">
        <v>0</v>
      </c>
      <c r="AJ321" s="4">
        <v>0</v>
      </c>
      <c r="AK321" s="4">
        <v>1</v>
      </c>
      <c r="AL321" s="4">
        <v>0</v>
      </c>
      <c r="AM321" s="4">
        <v>0</v>
      </c>
      <c r="AN321" s="4" t="s">
        <v>241</v>
      </c>
      <c r="AO321" s="4">
        <v>0</v>
      </c>
      <c r="AP321" s="4">
        <v>0</v>
      </c>
      <c r="AQ321" s="4">
        <v>0</v>
      </c>
      <c r="AR321" s="4">
        <v>0</v>
      </c>
      <c r="AS321" s="4">
        <v>0</v>
      </c>
      <c r="AT321" s="4">
        <v>0</v>
      </c>
      <c r="AU321" s="4">
        <v>0</v>
      </c>
      <c r="AV321" s="4">
        <v>0</v>
      </c>
      <c r="AW321" s="4">
        <v>0</v>
      </c>
      <c r="AX321" s="4">
        <v>0</v>
      </c>
      <c r="AY321" s="4">
        <v>0</v>
      </c>
      <c r="AZ321" s="4">
        <v>0</v>
      </c>
      <c r="BA321" s="4">
        <v>10</v>
      </c>
      <c r="BB321" s="4">
        <v>10</v>
      </c>
      <c r="BC321" s="9">
        <f t="shared" si="211"/>
        <v>53.279999999999966</v>
      </c>
      <c r="BD321" s="4">
        <v>0</v>
      </c>
      <c r="BE321" s="14">
        <f t="shared" si="212"/>
        <v>0</v>
      </c>
      <c r="BF321" s="15">
        <f t="shared" si="204"/>
        <v>0</v>
      </c>
      <c r="BG321" s="14">
        <f t="shared" si="213"/>
        <v>10</v>
      </c>
      <c r="BH321" s="16">
        <f t="shared" si="205"/>
        <v>213.11999999999998</v>
      </c>
      <c r="BI321" s="14">
        <f t="shared" si="214"/>
        <v>0</v>
      </c>
      <c r="BJ321" s="14">
        <f t="shared" si="214"/>
        <v>10</v>
      </c>
      <c r="BK321" s="14">
        <f t="shared" si="214"/>
        <v>0</v>
      </c>
      <c r="BL321" s="17">
        <f t="shared" si="206"/>
        <v>8.8800000000000008</v>
      </c>
      <c r="BM321" s="14">
        <f t="shared" si="238"/>
        <v>0</v>
      </c>
      <c r="BN321" s="14">
        <f t="shared" si="239"/>
        <v>0</v>
      </c>
      <c r="BO321" s="14">
        <f t="shared" si="239"/>
        <v>0</v>
      </c>
      <c r="BP321" s="14">
        <f t="shared" si="239"/>
        <v>0</v>
      </c>
      <c r="BQ321" s="14">
        <f t="shared" si="239"/>
        <v>0</v>
      </c>
      <c r="BR321" s="14">
        <f t="shared" si="239"/>
        <v>0</v>
      </c>
      <c r="BS321" s="14">
        <f t="shared" si="239"/>
        <v>0</v>
      </c>
      <c r="BT321" s="14">
        <f t="shared" si="239"/>
        <v>0</v>
      </c>
      <c r="BU321" s="14">
        <f t="shared" si="239"/>
        <v>0</v>
      </c>
      <c r="BV321" s="14">
        <f t="shared" si="239"/>
        <v>0</v>
      </c>
      <c r="BW321" s="14">
        <f t="shared" si="239"/>
        <v>0</v>
      </c>
      <c r="BX321" s="14">
        <f t="shared" si="239"/>
        <v>0</v>
      </c>
      <c r="BY321" s="14">
        <f t="shared" si="239"/>
        <v>0</v>
      </c>
      <c r="BZ321" s="14">
        <f t="shared" si="239"/>
        <v>53.279999999999966</v>
      </c>
      <c r="CA321" s="18">
        <f t="shared" si="215"/>
        <v>295.27999999999992</v>
      </c>
      <c r="CB321" s="40">
        <f t="shared" si="227"/>
        <v>2.2200000000000002</v>
      </c>
      <c r="CC321" s="39">
        <f t="shared" si="228"/>
        <v>5.5500000000000007</v>
      </c>
      <c r="CE321" s="39">
        <f t="shared" si="229"/>
        <v>10.656000000000001</v>
      </c>
      <c r="CF321" s="39">
        <f t="shared" si="230"/>
        <v>104.78400000000002</v>
      </c>
      <c r="CG321">
        <f t="shared" si="231"/>
        <v>0.78</v>
      </c>
      <c r="CI321">
        <f t="shared" si="232"/>
        <v>4.4400000000000004</v>
      </c>
      <c r="CJ321" s="39">
        <f t="shared" si="233"/>
        <v>5.2392000000000012</v>
      </c>
      <c r="CK321" s="39">
        <f t="shared" si="234"/>
        <v>4.4400000000000004</v>
      </c>
      <c r="CL321" s="39">
        <f t="shared" si="235"/>
        <v>1.0478400000000003</v>
      </c>
      <c r="CM321" s="83">
        <f t="shared" si="216"/>
        <v>3.8461538461538468E-3</v>
      </c>
      <c r="CN321" s="83">
        <f t="shared" si="217"/>
        <v>9.6153846153846177E-3</v>
      </c>
      <c r="CO321" s="83">
        <f t="shared" si="218"/>
        <v>0</v>
      </c>
      <c r="CP321" s="83">
        <f t="shared" si="219"/>
        <v>1.8461538461538463E-2</v>
      </c>
      <c r="CQ321" s="83">
        <f t="shared" si="220"/>
        <v>0.18153846153846159</v>
      </c>
      <c r="CR321" s="83">
        <f t="shared" si="221"/>
        <v>1.3513513513513516E-3</v>
      </c>
      <c r="CS321" s="83">
        <f t="shared" si="222"/>
        <v>0</v>
      </c>
      <c r="CT321" s="83">
        <f t="shared" si="223"/>
        <v>7.6923076923076936E-3</v>
      </c>
      <c r="CU321" s="83">
        <f t="shared" si="224"/>
        <v>9.0769230769230796E-3</v>
      </c>
      <c r="CV321" s="83">
        <f t="shared" si="225"/>
        <v>7.6923076923076936E-3</v>
      </c>
      <c r="CW321" s="83">
        <f t="shared" si="226"/>
        <v>1.8153846153846161E-3</v>
      </c>
      <c r="CX321" s="124">
        <f t="shared" si="240"/>
        <v>0</v>
      </c>
      <c r="CY321" s="125">
        <f t="shared" si="241"/>
        <v>1</v>
      </c>
      <c r="CZ321" s="124">
        <f>VLOOKUP(K321,TU_Lote5!D:F,3,1)</f>
        <v>1</v>
      </c>
      <c r="DA321">
        <f t="shared" si="242"/>
        <v>13</v>
      </c>
    </row>
    <row r="322" spans="1:105" x14ac:dyDescent="0.25">
      <c r="A322">
        <v>5114</v>
      </c>
      <c r="B322">
        <v>131</v>
      </c>
      <c r="C322" t="s">
        <v>207</v>
      </c>
      <c r="D322" s="1">
        <v>41158.395671296297</v>
      </c>
      <c r="E322">
        <v>18</v>
      </c>
      <c r="F322" t="s">
        <v>242</v>
      </c>
      <c r="G322" t="s">
        <v>1439</v>
      </c>
      <c r="H322">
        <f t="shared" si="207"/>
        <v>1</v>
      </c>
      <c r="I322" t="s">
        <v>1497</v>
      </c>
      <c r="J322" t="s">
        <v>1002</v>
      </c>
      <c r="K322" s="65">
        <v>376.3</v>
      </c>
      <c r="L322" s="65"/>
      <c r="M322" t="s">
        <v>1201</v>
      </c>
      <c r="N322" t="str">
        <f>VLOOKUP(Geral!M322,PNV!$A$2:$E$354,2,0)</f>
        <v>PAV</v>
      </c>
      <c r="O322" t="str">
        <f>VLOOKUP(Geral!M322,PNV!$A$2:$E$354,5,0)</f>
        <v>DUP</v>
      </c>
      <c r="P322" t="s">
        <v>1013</v>
      </c>
      <c r="Q322" s="4">
        <v>2</v>
      </c>
      <c r="R322" s="4">
        <v>11.6</v>
      </c>
      <c r="S322" s="4">
        <v>28.8</v>
      </c>
      <c r="T322" s="67">
        <f t="shared" si="208"/>
        <v>334.08</v>
      </c>
      <c r="U322" s="6">
        <f t="shared" si="198"/>
        <v>334.08</v>
      </c>
      <c r="V322" s="6">
        <f t="shared" si="199"/>
        <v>0</v>
      </c>
      <c r="W322" s="6">
        <f t="shared" si="200"/>
        <v>0</v>
      </c>
      <c r="X322" s="6">
        <f t="shared" si="201"/>
        <v>83.52</v>
      </c>
      <c r="Y322" s="72">
        <f t="shared" si="202"/>
        <v>668.16</v>
      </c>
      <c r="Z322" s="72">
        <f t="shared" si="203"/>
        <v>668.16</v>
      </c>
      <c r="AA322" s="67">
        <f t="shared" si="209"/>
        <v>751.68</v>
      </c>
      <c r="AB322" s="67">
        <f t="shared" si="210"/>
        <v>751.68</v>
      </c>
      <c r="AC322" s="4">
        <v>1</v>
      </c>
      <c r="AD322" s="4">
        <v>0</v>
      </c>
      <c r="AE322" s="4">
        <v>0</v>
      </c>
      <c r="AF322" s="4">
        <v>1</v>
      </c>
      <c r="AG322" s="4">
        <v>0</v>
      </c>
      <c r="AH322" s="4">
        <v>0</v>
      </c>
      <c r="AI322" s="4">
        <v>0</v>
      </c>
      <c r="AJ322" s="4">
        <v>1</v>
      </c>
      <c r="AK322" s="4">
        <v>0</v>
      </c>
      <c r="AL322" s="4">
        <v>0</v>
      </c>
      <c r="AM322" s="4">
        <v>0</v>
      </c>
      <c r="AN322" s="4" t="s">
        <v>243</v>
      </c>
      <c r="AO322" s="4">
        <v>0</v>
      </c>
      <c r="AP322" s="4">
        <v>0</v>
      </c>
      <c r="AQ322" s="4">
        <v>5.55</v>
      </c>
      <c r="AR322" s="4">
        <v>5.55</v>
      </c>
      <c r="AS322" s="4">
        <v>0</v>
      </c>
      <c r="AT322" s="4">
        <v>0</v>
      </c>
      <c r="AU322" s="4">
        <v>20</v>
      </c>
      <c r="AV322" s="4">
        <v>20</v>
      </c>
      <c r="AW322" s="4">
        <v>0</v>
      </c>
      <c r="AX322" s="4">
        <v>0</v>
      </c>
      <c r="AY322" s="4">
        <v>0</v>
      </c>
      <c r="AZ322" s="4">
        <v>0</v>
      </c>
      <c r="BA322" s="4">
        <v>0</v>
      </c>
      <c r="BB322" s="4">
        <v>0</v>
      </c>
      <c r="BC322" s="9">
        <f t="shared" si="211"/>
        <v>0</v>
      </c>
      <c r="BD322" s="4">
        <v>20</v>
      </c>
      <c r="BE322" s="14">
        <f t="shared" si="212"/>
        <v>0</v>
      </c>
      <c r="BF322" s="15">
        <f t="shared" si="204"/>
        <v>20.648</v>
      </c>
      <c r="BG322" s="14">
        <f t="shared" si="213"/>
        <v>0</v>
      </c>
      <c r="BH322" s="16">
        <f t="shared" si="205"/>
        <v>55.68</v>
      </c>
      <c r="BI322" s="14">
        <f t="shared" si="214"/>
        <v>0</v>
      </c>
      <c r="BJ322" s="14">
        <f t="shared" si="214"/>
        <v>0</v>
      </c>
      <c r="BK322" s="14">
        <f t="shared" si="214"/>
        <v>0</v>
      </c>
      <c r="BL322" s="17">
        <f t="shared" si="206"/>
        <v>2.3199999999999998</v>
      </c>
      <c r="BM322" s="14">
        <f t="shared" si="238"/>
        <v>0</v>
      </c>
      <c r="BN322" s="14">
        <f t="shared" si="239"/>
        <v>5.55</v>
      </c>
      <c r="BO322" s="14">
        <f t="shared" si="239"/>
        <v>20</v>
      </c>
      <c r="BP322" s="14">
        <f t="shared" si="239"/>
        <v>5.55</v>
      </c>
      <c r="BQ322" s="14">
        <f t="shared" si="239"/>
        <v>0</v>
      </c>
      <c r="BR322" s="14">
        <f t="shared" si="239"/>
        <v>0</v>
      </c>
      <c r="BS322" s="14">
        <f t="shared" si="239"/>
        <v>0</v>
      </c>
      <c r="BT322" s="14">
        <f t="shared" si="239"/>
        <v>0</v>
      </c>
      <c r="BU322" s="14">
        <f t="shared" si="239"/>
        <v>20</v>
      </c>
      <c r="BV322" s="14">
        <f t="shared" si="239"/>
        <v>0</v>
      </c>
      <c r="BW322" s="14">
        <f t="shared" si="239"/>
        <v>0</v>
      </c>
      <c r="BX322" s="14">
        <f t="shared" si="239"/>
        <v>0</v>
      </c>
      <c r="BY322" s="14">
        <f t="shared" si="239"/>
        <v>0</v>
      </c>
      <c r="BZ322" s="14">
        <f t="shared" si="239"/>
        <v>0</v>
      </c>
      <c r="CA322" s="18">
        <f t="shared" si="215"/>
        <v>129.74799999999999</v>
      </c>
      <c r="CB322" s="40">
        <f t="shared" si="227"/>
        <v>0.57999999999999996</v>
      </c>
      <c r="CC322" s="39">
        <f t="shared" si="228"/>
        <v>1.45</v>
      </c>
      <c r="CE322" s="39">
        <f t="shared" si="229"/>
        <v>2.7839999999999998</v>
      </c>
      <c r="CF322" s="39">
        <f t="shared" si="230"/>
        <v>66.816000000000003</v>
      </c>
      <c r="CG322">
        <f t="shared" si="231"/>
        <v>0.78</v>
      </c>
      <c r="CI322">
        <f t="shared" si="232"/>
        <v>1.1599999999999999</v>
      </c>
      <c r="CJ322" s="39">
        <f t="shared" si="233"/>
        <v>3.3408000000000002</v>
      </c>
      <c r="CK322" s="39">
        <f t="shared" si="234"/>
        <v>1.1599999999999999</v>
      </c>
      <c r="CL322" s="39">
        <f t="shared" si="235"/>
        <v>0.66816000000000009</v>
      </c>
      <c r="CM322" s="83">
        <f t="shared" si="216"/>
        <v>1.736111111111111E-3</v>
      </c>
      <c r="CN322" s="83">
        <f t="shared" si="217"/>
        <v>4.340277777777778E-3</v>
      </c>
      <c r="CO322" s="83">
        <f t="shared" si="218"/>
        <v>0</v>
      </c>
      <c r="CP322" s="83">
        <f t="shared" si="219"/>
        <v>8.3333333333333332E-3</v>
      </c>
      <c r="CQ322" s="83">
        <f t="shared" si="220"/>
        <v>0.2</v>
      </c>
      <c r="CR322" s="83">
        <f t="shared" si="221"/>
        <v>2.3347701149425289E-3</v>
      </c>
      <c r="CS322" s="83">
        <f t="shared" si="222"/>
        <v>0</v>
      </c>
      <c r="CT322" s="83">
        <f t="shared" si="223"/>
        <v>3.472222222222222E-3</v>
      </c>
      <c r="CU322" s="83">
        <f t="shared" si="224"/>
        <v>1.0000000000000002E-2</v>
      </c>
      <c r="CV322" s="83">
        <f t="shared" si="225"/>
        <v>3.472222222222222E-3</v>
      </c>
      <c r="CW322" s="83">
        <f t="shared" si="226"/>
        <v>2.0000000000000005E-3</v>
      </c>
      <c r="CX322" s="124">
        <f t="shared" si="240"/>
        <v>0</v>
      </c>
      <c r="CY322" s="125">
        <f t="shared" si="241"/>
        <v>0</v>
      </c>
      <c r="CZ322" s="124">
        <f>VLOOKUP(K322,TU_Lote5!D:F,3,1)</f>
        <v>1</v>
      </c>
      <c r="DA322">
        <f t="shared" si="242"/>
        <v>28.8</v>
      </c>
    </row>
    <row r="323" spans="1:105" x14ac:dyDescent="0.25">
      <c r="A323">
        <v>5115</v>
      </c>
      <c r="B323">
        <v>132</v>
      </c>
      <c r="C323" t="s">
        <v>207</v>
      </c>
      <c r="D323" s="1">
        <v>41158.425069444442</v>
      </c>
      <c r="E323">
        <v>19</v>
      </c>
      <c r="F323" t="s">
        <v>244</v>
      </c>
      <c r="G323" t="s">
        <v>1119</v>
      </c>
      <c r="H323">
        <f t="shared" si="207"/>
        <v>1</v>
      </c>
      <c r="I323" t="s">
        <v>1497</v>
      </c>
      <c r="J323" t="s">
        <v>1002</v>
      </c>
      <c r="K323" s="65">
        <v>386.4</v>
      </c>
      <c r="L323" s="65"/>
      <c r="M323" t="s">
        <v>1201</v>
      </c>
      <c r="N323" s="52" t="s">
        <v>1420</v>
      </c>
      <c r="O323" t="str">
        <f>VLOOKUP(Geral!M323,PNV!$A$2:$E$354,5,0)</f>
        <v>DUP</v>
      </c>
      <c r="P323" t="s">
        <v>1013</v>
      </c>
      <c r="Q323" s="4">
        <v>1</v>
      </c>
      <c r="R323" s="4">
        <v>59.1</v>
      </c>
      <c r="S323" s="4">
        <v>11.8</v>
      </c>
      <c r="T323" s="67">
        <f t="shared" si="208"/>
        <v>697.38000000000011</v>
      </c>
      <c r="U323" s="6">
        <f t="shared" si="198"/>
        <v>768.30000000000007</v>
      </c>
      <c r="V323" s="6">
        <f t="shared" si="199"/>
        <v>0</v>
      </c>
      <c r="W323" s="6">
        <f t="shared" si="200"/>
        <v>0</v>
      </c>
      <c r="X323" s="6">
        <f t="shared" si="201"/>
        <v>212.76000000000002</v>
      </c>
      <c r="Y323" s="72">
        <f t="shared" si="202"/>
        <v>768.30000000000007</v>
      </c>
      <c r="Z323" s="72">
        <f t="shared" si="203"/>
        <v>768.30000000000007</v>
      </c>
      <c r="AA323" s="67">
        <f t="shared" si="209"/>
        <v>981.06000000000006</v>
      </c>
      <c r="AB323" s="67">
        <f t="shared" si="210"/>
        <v>981.06000000000006</v>
      </c>
      <c r="AC323" s="4">
        <v>0</v>
      </c>
      <c r="AD323" s="4">
        <v>1</v>
      </c>
      <c r="AE323" s="4">
        <v>0</v>
      </c>
      <c r="AF323" s="4">
        <v>0</v>
      </c>
      <c r="AG323" s="4">
        <v>0</v>
      </c>
      <c r="AH323" s="4">
        <v>1</v>
      </c>
      <c r="AI323" s="4">
        <v>0</v>
      </c>
      <c r="AJ323" s="4">
        <v>1</v>
      </c>
      <c r="AK323" s="4">
        <v>0</v>
      </c>
      <c r="AL323" s="4">
        <v>0</v>
      </c>
      <c r="AM323" s="4">
        <v>0</v>
      </c>
      <c r="AN323" s="4" t="s">
        <v>245</v>
      </c>
      <c r="AO323" s="4">
        <v>1</v>
      </c>
      <c r="AP323" s="4">
        <v>1</v>
      </c>
      <c r="AQ323" s="4">
        <v>80</v>
      </c>
      <c r="AR323" s="4">
        <v>80</v>
      </c>
      <c r="AS323" s="4">
        <v>0</v>
      </c>
      <c r="AT323" s="4">
        <v>0</v>
      </c>
      <c r="AU323" s="4">
        <v>0</v>
      </c>
      <c r="AV323" s="4">
        <v>0</v>
      </c>
      <c r="AW323" s="4">
        <v>0</v>
      </c>
      <c r="AX323" s="4">
        <v>0</v>
      </c>
      <c r="AY323" s="4">
        <v>0</v>
      </c>
      <c r="AZ323" s="4">
        <v>0</v>
      </c>
      <c r="BA323" s="4">
        <v>10</v>
      </c>
      <c r="BB323" s="4">
        <v>10</v>
      </c>
      <c r="BC323" s="9">
        <f t="shared" si="211"/>
        <v>70.919999999999959</v>
      </c>
      <c r="BD323" s="4">
        <v>0</v>
      </c>
      <c r="BE323" s="14">
        <f t="shared" si="212"/>
        <v>0</v>
      </c>
      <c r="BF323" s="15">
        <f t="shared" si="204"/>
        <v>0</v>
      </c>
      <c r="BG323" s="14">
        <f t="shared" si="213"/>
        <v>10</v>
      </c>
      <c r="BH323" s="16">
        <f t="shared" si="205"/>
        <v>283.68</v>
      </c>
      <c r="BI323" s="14">
        <f t="shared" si="214"/>
        <v>0</v>
      </c>
      <c r="BJ323" s="14">
        <f t="shared" si="214"/>
        <v>10</v>
      </c>
      <c r="BK323" s="14">
        <f t="shared" si="214"/>
        <v>0</v>
      </c>
      <c r="BL323" s="17">
        <f t="shared" si="206"/>
        <v>11.82</v>
      </c>
      <c r="BM323" s="14">
        <f t="shared" si="238"/>
        <v>0</v>
      </c>
      <c r="BN323" s="14">
        <f t="shared" si="239"/>
        <v>81</v>
      </c>
      <c r="BO323" s="14">
        <f t="shared" si="239"/>
        <v>0</v>
      </c>
      <c r="BP323" s="14">
        <f t="shared" si="239"/>
        <v>80</v>
      </c>
      <c r="BQ323" s="14">
        <f t="shared" si="239"/>
        <v>1</v>
      </c>
      <c r="BR323" s="14">
        <f t="shared" si="239"/>
        <v>0</v>
      </c>
      <c r="BS323" s="14">
        <f t="shared" si="239"/>
        <v>0</v>
      </c>
      <c r="BT323" s="14">
        <f t="shared" si="239"/>
        <v>0</v>
      </c>
      <c r="BU323" s="14">
        <f t="shared" si="239"/>
        <v>0</v>
      </c>
      <c r="BV323" s="14">
        <f t="shared" si="239"/>
        <v>0</v>
      </c>
      <c r="BW323" s="14">
        <f t="shared" si="239"/>
        <v>0</v>
      </c>
      <c r="BX323" s="14">
        <f t="shared" si="239"/>
        <v>0</v>
      </c>
      <c r="BY323" s="14">
        <f t="shared" si="239"/>
        <v>0</v>
      </c>
      <c r="BZ323" s="14">
        <f t="shared" si="239"/>
        <v>70.919999999999959</v>
      </c>
      <c r="CA323" s="18">
        <f t="shared" si="215"/>
        <v>548.41999999999996</v>
      </c>
      <c r="CB323" s="40">
        <f t="shared" si="227"/>
        <v>2.9550000000000001</v>
      </c>
      <c r="CC323" s="39">
        <f t="shared" si="228"/>
        <v>7.3875000000000002</v>
      </c>
      <c r="CE323" s="39">
        <f t="shared" si="229"/>
        <v>14.183999999999999</v>
      </c>
      <c r="CF323" s="39">
        <f t="shared" si="230"/>
        <v>139.476</v>
      </c>
      <c r="CG323">
        <f t="shared" si="231"/>
        <v>0.78</v>
      </c>
      <c r="CI323">
        <f t="shared" si="232"/>
        <v>5.91</v>
      </c>
      <c r="CJ323" s="39">
        <f t="shared" si="233"/>
        <v>6.9738000000000007</v>
      </c>
      <c r="CK323" s="39">
        <f t="shared" si="234"/>
        <v>5.91</v>
      </c>
      <c r="CL323" s="39">
        <f t="shared" si="235"/>
        <v>1.3947600000000002</v>
      </c>
      <c r="CM323" s="83">
        <f t="shared" si="216"/>
        <v>3.8461538461538459E-3</v>
      </c>
      <c r="CN323" s="83">
        <f t="shared" si="217"/>
        <v>9.6153846153846142E-3</v>
      </c>
      <c r="CO323" s="83">
        <f t="shared" si="218"/>
        <v>0</v>
      </c>
      <c r="CP323" s="83">
        <f t="shared" si="219"/>
        <v>1.846153846153846E-2</v>
      </c>
      <c r="CQ323" s="83">
        <f t="shared" si="220"/>
        <v>0.18153846153846151</v>
      </c>
      <c r="CR323" s="83">
        <f t="shared" si="221"/>
        <v>1.0152284263959391E-3</v>
      </c>
      <c r="CS323" s="83">
        <f t="shared" si="222"/>
        <v>0</v>
      </c>
      <c r="CT323" s="83">
        <f t="shared" si="223"/>
        <v>7.6923076923076919E-3</v>
      </c>
      <c r="CU323" s="83">
        <f t="shared" si="224"/>
        <v>9.0769230769230762E-3</v>
      </c>
      <c r="CV323" s="83">
        <f t="shared" si="225"/>
        <v>7.6923076923076919E-3</v>
      </c>
      <c r="CW323" s="83">
        <f t="shared" si="226"/>
        <v>1.8153846153846154E-3</v>
      </c>
      <c r="CX323" s="124">
        <f t="shared" si="240"/>
        <v>0</v>
      </c>
      <c r="CY323" s="125">
        <f t="shared" si="241"/>
        <v>1</v>
      </c>
      <c r="CZ323" s="124">
        <f>VLOOKUP(K323,TU_Lote5!D:F,3,1)</f>
        <v>1</v>
      </c>
      <c r="DA323">
        <f t="shared" si="242"/>
        <v>13</v>
      </c>
    </row>
    <row r="324" spans="1:105" x14ac:dyDescent="0.25">
      <c r="A324">
        <v>5116</v>
      </c>
      <c r="B324">
        <v>133</v>
      </c>
      <c r="C324" t="s">
        <v>207</v>
      </c>
      <c r="D324" s="1">
        <v>41158.435763888891</v>
      </c>
      <c r="E324">
        <v>20</v>
      </c>
      <c r="F324" t="s">
        <v>246</v>
      </c>
      <c r="G324" t="s">
        <v>1119</v>
      </c>
      <c r="H324">
        <f t="shared" si="207"/>
        <v>1</v>
      </c>
      <c r="I324" t="s">
        <v>1497</v>
      </c>
      <c r="J324" t="s">
        <v>1002</v>
      </c>
      <c r="K324" s="65">
        <v>386.4</v>
      </c>
      <c r="L324" s="65"/>
      <c r="M324" t="s">
        <v>1201</v>
      </c>
      <c r="N324" s="52" t="s">
        <v>1420</v>
      </c>
      <c r="O324" t="str">
        <f>VLOOKUP(Geral!M324,PNV!$A$2:$E$354,5,0)</f>
        <v>DUP</v>
      </c>
      <c r="P324" t="s">
        <v>1013</v>
      </c>
      <c r="Q324" s="4">
        <v>1</v>
      </c>
      <c r="R324" s="4">
        <v>59.5</v>
      </c>
      <c r="S324" s="4">
        <v>11.8</v>
      </c>
      <c r="T324" s="67">
        <f t="shared" si="208"/>
        <v>702.1</v>
      </c>
      <c r="U324" s="6">
        <f t="shared" si="198"/>
        <v>773.5</v>
      </c>
      <c r="V324" s="6">
        <f t="shared" si="199"/>
        <v>0</v>
      </c>
      <c r="W324" s="6">
        <f t="shared" si="200"/>
        <v>0</v>
      </c>
      <c r="X324" s="6">
        <f t="shared" si="201"/>
        <v>214.20000000000002</v>
      </c>
      <c r="Y324" s="72">
        <f t="shared" si="202"/>
        <v>773.5</v>
      </c>
      <c r="Z324" s="72">
        <f t="shared" si="203"/>
        <v>773.5</v>
      </c>
      <c r="AA324" s="67">
        <f t="shared" si="209"/>
        <v>987.7</v>
      </c>
      <c r="AB324" s="67">
        <f t="shared" si="210"/>
        <v>987.7</v>
      </c>
      <c r="AC324" s="4">
        <v>0</v>
      </c>
      <c r="AD324" s="4">
        <v>1</v>
      </c>
      <c r="AE324" s="4">
        <v>0</v>
      </c>
      <c r="AF324" s="4">
        <v>0</v>
      </c>
      <c r="AG324" s="4">
        <v>0</v>
      </c>
      <c r="AH324" s="4">
        <v>1</v>
      </c>
      <c r="AI324" s="4">
        <v>0</v>
      </c>
      <c r="AJ324" s="4">
        <v>1</v>
      </c>
      <c r="AK324" s="4">
        <v>0</v>
      </c>
      <c r="AL324" s="4">
        <v>0</v>
      </c>
      <c r="AM324" s="4">
        <v>0</v>
      </c>
      <c r="AN324" s="4" t="s">
        <v>247</v>
      </c>
      <c r="AO324" s="4">
        <v>0</v>
      </c>
      <c r="AP324" s="4">
        <v>0</v>
      </c>
      <c r="AQ324" s="4">
        <v>40</v>
      </c>
      <c r="AR324" s="4">
        <v>40</v>
      </c>
      <c r="AS324" s="4">
        <v>0</v>
      </c>
      <c r="AT324" s="4">
        <v>0</v>
      </c>
      <c r="AU324" s="4">
        <v>0</v>
      </c>
      <c r="AV324" s="4">
        <v>0</v>
      </c>
      <c r="AW324" s="4">
        <v>0</v>
      </c>
      <c r="AX324" s="4">
        <v>0</v>
      </c>
      <c r="AY324" s="4">
        <v>0</v>
      </c>
      <c r="AZ324" s="4">
        <v>0</v>
      </c>
      <c r="BA324" s="4">
        <v>10</v>
      </c>
      <c r="BB324" s="4">
        <v>10</v>
      </c>
      <c r="BC324" s="9">
        <f t="shared" si="211"/>
        <v>71.399999999999963</v>
      </c>
      <c r="BD324" s="4">
        <v>0</v>
      </c>
      <c r="BE324" s="14">
        <f t="shared" si="212"/>
        <v>0</v>
      </c>
      <c r="BF324" s="15">
        <f t="shared" si="204"/>
        <v>0</v>
      </c>
      <c r="BG324" s="14">
        <f t="shared" si="213"/>
        <v>10</v>
      </c>
      <c r="BH324" s="16">
        <f t="shared" si="205"/>
        <v>285.59999999999997</v>
      </c>
      <c r="BI324" s="14">
        <f t="shared" si="214"/>
        <v>0</v>
      </c>
      <c r="BJ324" s="14">
        <f t="shared" si="214"/>
        <v>10</v>
      </c>
      <c r="BK324" s="14">
        <f t="shared" si="214"/>
        <v>0</v>
      </c>
      <c r="BL324" s="17">
        <f t="shared" si="206"/>
        <v>11.9</v>
      </c>
      <c r="BM324" s="14">
        <f t="shared" si="238"/>
        <v>0</v>
      </c>
      <c r="BN324" s="14">
        <f t="shared" si="239"/>
        <v>40</v>
      </c>
      <c r="BO324" s="14">
        <f t="shared" si="239"/>
        <v>0</v>
      </c>
      <c r="BP324" s="14">
        <f t="shared" si="239"/>
        <v>40</v>
      </c>
      <c r="BQ324" s="14">
        <f t="shared" si="239"/>
        <v>0</v>
      </c>
      <c r="BR324" s="14">
        <f t="shared" si="239"/>
        <v>0</v>
      </c>
      <c r="BS324" s="14">
        <f t="shared" si="239"/>
        <v>0</v>
      </c>
      <c r="BT324" s="14">
        <f t="shared" si="239"/>
        <v>0</v>
      </c>
      <c r="BU324" s="14">
        <f t="shared" si="239"/>
        <v>0</v>
      </c>
      <c r="BV324" s="14">
        <f t="shared" si="239"/>
        <v>0</v>
      </c>
      <c r="BW324" s="14">
        <f t="shared" si="239"/>
        <v>0</v>
      </c>
      <c r="BX324" s="14">
        <f t="shared" si="239"/>
        <v>0</v>
      </c>
      <c r="BY324" s="14">
        <f t="shared" si="239"/>
        <v>0</v>
      </c>
      <c r="BZ324" s="14">
        <f t="shared" si="239"/>
        <v>71.399999999999963</v>
      </c>
      <c r="CA324" s="18">
        <f t="shared" si="215"/>
        <v>468.89999999999992</v>
      </c>
      <c r="CB324" s="40">
        <f t="shared" si="227"/>
        <v>2.9750000000000001</v>
      </c>
      <c r="CC324" s="39">
        <f t="shared" si="228"/>
        <v>7.4375</v>
      </c>
      <c r="CE324" s="39">
        <f t="shared" si="229"/>
        <v>14.28</v>
      </c>
      <c r="CF324" s="39">
        <f t="shared" si="230"/>
        <v>140.42000000000002</v>
      </c>
      <c r="CG324">
        <f t="shared" si="231"/>
        <v>0.78</v>
      </c>
      <c r="CI324">
        <f t="shared" si="232"/>
        <v>5.95</v>
      </c>
      <c r="CJ324" s="39">
        <f t="shared" si="233"/>
        <v>7.0210000000000008</v>
      </c>
      <c r="CK324" s="39">
        <f t="shared" si="234"/>
        <v>5.95</v>
      </c>
      <c r="CL324" s="39">
        <f t="shared" si="235"/>
        <v>1.4042000000000003</v>
      </c>
      <c r="CM324" s="83">
        <f t="shared" si="216"/>
        <v>3.8461538461538464E-3</v>
      </c>
      <c r="CN324" s="83">
        <f t="shared" si="217"/>
        <v>9.6153846153846159E-3</v>
      </c>
      <c r="CO324" s="83">
        <f t="shared" si="218"/>
        <v>0</v>
      </c>
      <c r="CP324" s="83">
        <f t="shared" si="219"/>
        <v>1.846153846153846E-2</v>
      </c>
      <c r="CQ324" s="83">
        <f t="shared" si="220"/>
        <v>0.18153846153846157</v>
      </c>
      <c r="CR324" s="83">
        <f t="shared" si="221"/>
        <v>1.0084033613445378E-3</v>
      </c>
      <c r="CS324" s="83">
        <f t="shared" si="222"/>
        <v>0</v>
      </c>
      <c r="CT324" s="83">
        <f t="shared" si="223"/>
        <v>7.6923076923076927E-3</v>
      </c>
      <c r="CU324" s="83">
        <f t="shared" si="224"/>
        <v>9.0769230769230779E-3</v>
      </c>
      <c r="CV324" s="83">
        <f t="shared" si="225"/>
        <v>7.6923076923076927E-3</v>
      </c>
      <c r="CW324" s="83">
        <f t="shared" si="226"/>
        <v>1.8153846153846158E-3</v>
      </c>
      <c r="CX324" s="124">
        <f t="shared" si="240"/>
        <v>0</v>
      </c>
      <c r="CY324" s="125">
        <f t="shared" si="241"/>
        <v>1</v>
      </c>
      <c r="CZ324" s="124">
        <f>VLOOKUP(K324,TU_Lote5!D:F,3,1)</f>
        <v>1</v>
      </c>
      <c r="DA324">
        <f t="shared" si="242"/>
        <v>13</v>
      </c>
    </row>
    <row r="325" spans="1:105" x14ac:dyDescent="0.25">
      <c r="A325">
        <v>5117</v>
      </c>
      <c r="B325">
        <v>134</v>
      </c>
      <c r="C325" t="s">
        <v>207</v>
      </c>
      <c r="D325" s="1">
        <v>41158.461134259262</v>
      </c>
      <c r="E325">
        <v>21</v>
      </c>
      <c r="F325" t="s">
        <v>248</v>
      </c>
      <c r="G325" t="s">
        <v>1119</v>
      </c>
      <c r="H325">
        <f t="shared" si="207"/>
        <v>1</v>
      </c>
      <c r="I325" t="s">
        <v>1497</v>
      </c>
      <c r="J325" t="s">
        <v>1002</v>
      </c>
      <c r="K325" s="65">
        <v>394.9</v>
      </c>
      <c r="L325" s="65"/>
      <c r="M325" t="s">
        <v>1201</v>
      </c>
      <c r="N325" s="52" t="s">
        <v>1420</v>
      </c>
      <c r="O325" t="str">
        <f>VLOOKUP(Geral!M325,PNV!$A$2:$E$354,5,0)</f>
        <v>DUP</v>
      </c>
      <c r="P325" t="s">
        <v>1013</v>
      </c>
      <c r="Q325" s="4">
        <v>1</v>
      </c>
      <c r="R325" s="4">
        <v>92</v>
      </c>
      <c r="S325" s="4">
        <v>11.7</v>
      </c>
      <c r="T325" s="67">
        <f t="shared" si="208"/>
        <v>1076.3999999999999</v>
      </c>
      <c r="U325" s="6">
        <f t="shared" ref="U325:U388" si="243">IF(H325=0,T325,IF(N325="PAV",R325*MAX(DA325,S325),IF(Q325=1,R325*MAX(DA325,S325),R325*MAX(S325,DA325*2))))</f>
        <v>1196</v>
      </c>
      <c r="V325" s="6">
        <f t="shared" ref="V325:V388" si="244">IF(AND(O325="PAV",OR(H325=0,H325=2)),S325*18,IF(AND(O325="PAV",H325=1),R325*13,0))</f>
        <v>0</v>
      </c>
      <c r="W325" s="6">
        <f t="shared" ref="W325:W388" si="245">IF(AND(O325="PAV",OR(H325=0,H325=2)),S325*10.8,IF(AND(O325="PAV",H325=1),R325*13,0))</f>
        <v>0</v>
      </c>
      <c r="X325" s="6">
        <f t="shared" ref="X325:X388" si="246">IF(OR(H325=0,H325=2),S325*7.2,R325*Q325/2*7.2)</f>
        <v>331.2</v>
      </c>
      <c r="Y325" s="72">
        <f t="shared" ref="Y325:Y388" si="247">IF(OR(H325=0,H325=2),U325+V325,IF(N325="DUP",U325,2*U325))</f>
        <v>1196</v>
      </c>
      <c r="Z325" s="72">
        <f t="shared" ref="Z325:Z388" si="248">IF(OR(H325=0,H325=2),U325+W325,IF(N325="DUP",U325,2*U325))</f>
        <v>1196</v>
      </c>
      <c r="AA325" s="67">
        <f t="shared" si="209"/>
        <v>1527.2</v>
      </c>
      <c r="AB325" s="67">
        <f t="shared" si="210"/>
        <v>1527.2</v>
      </c>
      <c r="AC325" s="4">
        <v>0</v>
      </c>
      <c r="AD325" s="4">
        <v>1</v>
      </c>
      <c r="AE325" s="4">
        <v>0</v>
      </c>
      <c r="AF325" s="4">
        <v>0</v>
      </c>
      <c r="AG325" s="4">
        <v>0</v>
      </c>
      <c r="AH325" s="4">
        <v>1</v>
      </c>
      <c r="AI325" s="4">
        <v>0</v>
      </c>
      <c r="AJ325" s="4">
        <v>1</v>
      </c>
      <c r="AK325" s="4">
        <v>0</v>
      </c>
      <c r="AL325" s="4">
        <v>0</v>
      </c>
      <c r="AM325" s="4">
        <v>0</v>
      </c>
      <c r="AN325" s="4" t="s">
        <v>249</v>
      </c>
      <c r="AO325" s="4">
        <v>2</v>
      </c>
      <c r="AP325" s="4">
        <v>2</v>
      </c>
      <c r="AQ325" s="4">
        <v>50</v>
      </c>
      <c r="AR325" s="4">
        <v>50</v>
      </c>
      <c r="AS325" s="4">
        <v>0</v>
      </c>
      <c r="AT325" s="4">
        <v>0</v>
      </c>
      <c r="AU325" s="4">
        <v>0</v>
      </c>
      <c r="AV325" s="4">
        <v>0</v>
      </c>
      <c r="AW325" s="4">
        <v>0</v>
      </c>
      <c r="AX325" s="4">
        <v>0</v>
      </c>
      <c r="AY325" s="4">
        <v>0</v>
      </c>
      <c r="AZ325" s="4">
        <v>0</v>
      </c>
      <c r="BA325" s="4">
        <v>10</v>
      </c>
      <c r="BB325" s="4">
        <v>10</v>
      </c>
      <c r="BC325" s="9">
        <f t="shared" si="211"/>
        <v>119.60000000000007</v>
      </c>
      <c r="BD325" s="4">
        <v>0</v>
      </c>
      <c r="BE325" s="14">
        <f t="shared" si="212"/>
        <v>0</v>
      </c>
      <c r="BF325" s="15">
        <f t="shared" ref="BF325:BF388" si="249">IF(G325="Passarela",10%*R325*S325,IF(S325&gt;=12,10%*R325*(S325-11),0))</f>
        <v>0</v>
      </c>
      <c r="BG325" s="14">
        <f t="shared" si="213"/>
        <v>10</v>
      </c>
      <c r="BH325" s="16">
        <f t="shared" ref="BH325:BH388" si="250">4*R325*1.2</f>
        <v>441.59999999999997</v>
      </c>
      <c r="BI325" s="14">
        <f t="shared" si="214"/>
        <v>0</v>
      </c>
      <c r="BJ325" s="14">
        <f t="shared" si="214"/>
        <v>10</v>
      </c>
      <c r="BK325" s="14">
        <f t="shared" si="214"/>
        <v>0</v>
      </c>
      <c r="BL325" s="17">
        <f t="shared" ref="BL325:BL388" si="251">IF(G325="Passarela",0,2*R325*10%)</f>
        <v>18.400000000000002</v>
      </c>
      <c r="BM325" s="14">
        <f t="shared" si="238"/>
        <v>0</v>
      </c>
      <c r="BN325" s="14">
        <f t="shared" si="239"/>
        <v>52</v>
      </c>
      <c r="BO325" s="14">
        <f t="shared" si="239"/>
        <v>0</v>
      </c>
      <c r="BP325" s="14">
        <f t="shared" si="239"/>
        <v>50</v>
      </c>
      <c r="BQ325" s="14">
        <f t="shared" si="239"/>
        <v>2</v>
      </c>
      <c r="BR325" s="14">
        <f t="shared" si="239"/>
        <v>0</v>
      </c>
      <c r="BS325" s="14">
        <f t="shared" si="239"/>
        <v>0</v>
      </c>
      <c r="BT325" s="14">
        <f t="shared" si="239"/>
        <v>0</v>
      </c>
      <c r="BU325" s="14">
        <f t="shared" si="239"/>
        <v>0</v>
      </c>
      <c r="BV325" s="14">
        <f t="shared" si="239"/>
        <v>0</v>
      </c>
      <c r="BW325" s="14">
        <f t="shared" si="239"/>
        <v>0</v>
      </c>
      <c r="BX325" s="14">
        <f t="shared" si="239"/>
        <v>0</v>
      </c>
      <c r="BY325" s="14">
        <f t="shared" si="239"/>
        <v>0</v>
      </c>
      <c r="BZ325" s="14">
        <f t="shared" si="239"/>
        <v>119.60000000000007</v>
      </c>
      <c r="CA325" s="18">
        <f t="shared" si="215"/>
        <v>703.6</v>
      </c>
      <c r="CB325" s="40">
        <f t="shared" si="227"/>
        <v>4.6000000000000005</v>
      </c>
      <c r="CC325" s="39">
        <f t="shared" si="228"/>
        <v>11.500000000000002</v>
      </c>
      <c r="CE325" s="39">
        <f t="shared" si="229"/>
        <v>22.080000000000002</v>
      </c>
      <c r="CF325" s="39">
        <f t="shared" si="230"/>
        <v>215.28</v>
      </c>
      <c r="CG325">
        <f t="shared" si="231"/>
        <v>0.78</v>
      </c>
      <c r="CI325">
        <f t="shared" si="232"/>
        <v>9.2000000000000011</v>
      </c>
      <c r="CJ325" s="39">
        <f t="shared" si="233"/>
        <v>10.764000000000001</v>
      </c>
      <c r="CK325" s="39">
        <f t="shared" si="234"/>
        <v>9.2000000000000011</v>
      </c>
      <c r="CL325" s="39">
        <f t="shared" si="235"/>
        <v>2.1528000000000005</v>
      </c>
      <c r="CM325" s="83">
        <f t="shared" si="216"/>
        <v>3.8461538461538468E-3</v>
      </c>
      <c r="CN325" s="83">
        <f t="shared" si="217"/>
        <v>9.6153846153846177E-3</v>
      </c>
      <c r="CO325" s="83">
        <f t="shared" si="218"/>
        <v>0</v>
      </c>
      <c r="CP325" s="83">
        <f t="shared" si="219"/>
        <v>1.8461538461538463E-2</v>
      </c>
      <c r="CQ325" s="83">
        <f t="shared" si="220"/>
        <v>0.18</v>
      </c>
      <c r="CR325" s="83">
        <f t="shared" si="221"/>
        <v>6.5217391304347831E-4</v>
      </c>
      <c r="CS325" s="83">
        <f t="shared" si="222"/>
        <v>0</v>
      </c>
      <c r="CT325" s="83">
        <f t="shared" si="223"/>
        <v>7.6923076923076936E-3</v>
      </c>
      <c r="CU325" s="83">
        <f t="shared" si="224"/>
        <v>9.0000000000000011E-3</v>
      </c>
      <c r="CV325" s="83">
        <f t="shared" si="225"/>
        <v>7.6923076923076936E-3</v>
      </c>
      <c r="CW325" s="83">
        <f t="shared" si="226"/>
        <v>1.8000000000000004E-3</v>
      </c>
      <c r="CX325" s="124">
        <f t="shared" si="240"/>
        <v>0</v>
      </c>
      <c r="CY325" s="125">
        <f t="shared" si="241"/>
        <v>1</v>
      </c>
      <c r="CZ325" s="124">
        <f>VLOOKUP(K325,TU_Lote5!D:F,3,1)</f>
        <v>1</v>
      </c>
      <c r="DA325">
        <f t="shared" si="242"/>
        <v>13</v>
      </c>
    </row>
    <row r="326" spans="1:105" x14ac:dyDescent="0.25">
      <c r="A326">
        <v>5118</v>
      </c>
      <c r="B326">
        <v>135</v>
      </c>
      <c r="C326" t="s">
        <v>207</v>
      </c>
      <c r="D326" s="1">
        <v>41158.472245370373</v>
      </c>
      <c r="E326">
        <v>22</v>
      </c>
      <c r="F326" t="s">
        <v>250</v>
      </c>
      <c r="G326" t="s">
        <v>1119</v>
      </c>
      <c r="H326">
        <f t="shared" ref="H326:H389" si="252">IF(G326="Passarela",0,IF(G326="Passagem Superior",2,1))</f>
        <v>1</v>
      </c>
      <c r="I326" t="s">
        <v>1497</v>
      </c>
      <c r="J326" t="s">
        <v>1002</v>
      </c>
      <c r="K326" s="65">
        <v>394.9</v>
      </c>
      <c r="L326" s="65"/>
      <c r="M326" t="s">
        <v>1201</v>
      </c>
      <c r="N326" s="52" t="s">
        <v>1420</v>
      </c>
      <c r="O326" t="str">
        <f>VLOOKUP(Geral!M326,PNV!$A$2:$E$354,5,0)</f>
        <v>DUP</v>
      </c>
      <c r="P326" t="s">
        <v>1013</v>
      </c>
      <c r="Q326" s="4">
        <v>1</v>
      </c>
      <c r="R326" s="4">
        <v>92</v>
      </c>
      <c r="S326" s="4">
        <v>11.7</v>
      </c>
      <c r="T326" s="67">
        <f t="shared" ref="T326:T389" si="253">R326*S326</f>
        <v>1076.3999999999999</v>
      </c>
      <c r="U326" s="6">
        <f t="shared" si="243"/>
        <v>1196</v>
      </c>
      <c r="V326" s="6">
        <f t="shared" si="244"/>
        <v>0</v>
      </c>
      <c r="W326" s="6">
        <f t="shared" si="245"/>
        <v>0</v>
      </c>
      <c r="X326" s="6">
        <f t="shared" si="246"/>
        <v>331.2</v>
      </c>
      <c r="Y326" s="72">
        <f t="shared" si="247"/>
        <v>1196</v>
      </c>
      <c r="Z326" s="72">
        <f t="shared" si="248"/>
        <v>1196</v>
      </c>
      <c r="AA326" s="67">
        <f t="shared" ref="AA326:AA389" si="254">Y326+X326</f>
        <v>1527.2</v>
      </c>
      <c r="AB326" s="67">
        <f t="shared" ref="AB326:AB389" si="255">Z326+X326</f>
        <v>1527.2</v>
      </c>
      <c r="AC326" s="4">
        <v>0</v>
      </c>
      <c r="AD326" s="4">
        <v>1</v>
      </c>
      <c r="AE326" s="4">
        <v>0</v>
      </c>
      <c r="AF326" s="4">
        <v>0</v>
      </c>
      <c r="AG326" s="4">
        <v>0</v>
      </c>
      <c r="AH326" s="4">
        <v>1</v>
      </c>
      <c r="AI326" s="4">
        <v>0</v>
      </c>
      <c r="AJ326" s="4">
        <v>1</v>
      </c>
      <c r="AK326" s="4">
        <v>0</v>
      </c>
      <c r="AL326" s="4">
        <v>0</v>
      </c>
      <c r="AM326" s="4">
        <v>0</v>
      </c>
      <c r="AN326" s="4" t="s">
        <v>251</v>
      </c>
      <c r="AO326" s="4">
        <v>0</v>
      </c>
      <c r="AP326" s="4">
        <v>0</v>
      </c>
      <c r="AQ326" s="4">
        <v>0</v>
      </c>
      <c r="AR326" s="4">
        <v>0</v>
      </c>
      <c r="AS326" s="4">
        <v>200</v>
      </c>
      <c r="AT326" s="4">
        <v>200</v>
      </c>
      <c r="AU326" s="4">
        <v>0</v>
      </c>
      <c r="AV326" s="4">
        <v>0</v>
      </c>
      <c r="AW326" s="4">
        <v>0</v>
      </c>
      <c r="AX326" s="4">
        <v>0</v>
      </c>
      <c r="AY326" s="4">
        <v>0</v>
      </c>
      <c r="AZ326" s="4">
        <v>0</v>
      </c>
      <c r="BA326" s="4">
        <v>10</v>
      </c>
      <c r="BB326" s="4">
        <v>10</v>
      </c>
      <c r="BC326" s="9">
        <f t="shared" ref="BC326:BC389" si="256">IF(G326="Passarela",0,IF(AND(CX326=1,CY326=1,CZ326=1),(13-S326)*R326,IF(AND(CX326=1,CY326=1,CZ326=0),(11.5-S326)*R326,IF(AND(CX326=0,CY326=1,CZ326=1),(13-S326)*R326,0))))</f>
        <v>119.60000000000007</v>
      </c>
      <c r="BD326" s="4">
        <v>0</v>
      </c>
      <c r="BE326" s="14">
        <f t="shared" ref="BE326:BE389" si="257">SUMIF($AO$2:$BC$2,BE$2,$AO326:$BC326)</f>
        <v>0</v>
      </c>
      <c r="BF326" s="15">
        <f t="shared" si="249"/>
        <v>0</v>
      </c>
      <c r="BG326" s="14">
        <f t="shared" ref="BG326:BG389" si="258">SUMIF($AO$2:$BC$2,BG$2,$AO326:$BC326)</f>
        <v>10</v>
      </c>
      <c r="BH326" s="16">
        <f t="shared" si="250"/>
        <v>441.59999999999997</v>
      </c>
      <c r="BI326" s="14">
        <f t="shared" ref="BI326:BK389" si="259">SUMIF($AO$2:$BC$2,BI$2,$AO326:$BC326)</f>
        <v>200</v>
      </c>
      <c r="BJ326" s="14">
        <f t="shared" si="259"/>
        <v>10</v>
      </c>
      <c r="BK326" s="14">
        <f t="shared" si="259"/>
        <v>0</v>
      </c>
      <c r="BL326" s="17">
        <f t="shared" si="251"/>
        <v>18.400000000000002</v>
      </c>
      <c r="BM326" s="14">
        <f t="shared" si="238"/>
        <v>0</v>
      </c>
      <c r="BN326" s="14">
        <f t="shared" si="239"/>
        <v>0</v>
      </c>
      <c r="BO326" s="14">
        <f t="shared" si="239"/>
        <v>0</v>
      </c>
      <c r="BP326" s="14">
        <f t="shared" si="239"/>
        <v>0</v>
      </c>
      <c r="BQ326" s="14">
        <f t="shared" si="239"/>
        <v>0</v>
      </c>
      <c r="BR326" s="14">
        <f t="shared" si="239"/>
        <v>0</v>
      </c>
      <c r="BS326" s="14">
        <f t="shared" si="239"/>
        <v>0</v>
      </c>
      <c r="BT326" s="14">
        <f t="shared" si="239"/>
        <v>0</v>
      </c>
      <c r="BU326" s="14">
        <f t="shared" si="239"/>
        <v>0</v>
      </c>
      <c r="BV326" s="14">
        <f t="shared" si="239"/>
        <v>0</v>
      </c>
      <c r="BW326" s="14">
        <f t="shared" si="239"/>
        <v>0</v>
      </c>
      <c r="BX326" s="14">
        <f t="shared" si="239"/>
        <v>0</v>
      </c>
      <c r="BY326" s="14">
        <f t="shared" si="239"/>
        <v>200</v>
      </c>
      <c r="BZ326" s="14">
        <f t="shared" si="239"/>
        <v>119.60000000000007</v>
      </c>
      <c r="CA326" s="18">
        <f t="shared" ref="CA326:CA389" si="260">SUM(BE326:BZ326)</f>
        <v>999.59999999999991</v>
      </c>
      <c r="CB326" s="40">
        <f t="shared" si="227"/>
        <v>4.6000000000000005</v>
      </c>
      <c r="CC326" s="39">
        <f t="shared" si="228"/>
        <v>11.500000000000002</v>
      </c>
      <c r="CE326" s="39">
        <f t="shared" si="229"/>
        <v>22.080000000000002</v>
      </c>
      <c r="CF326" s="39">
        <f t="shared" si="230"/>
        <v>215.28</v>
      </c>
      <c r="CG326">
        <f t="shared" si="231"/>
        <v>0.78</v>
      </c>
      <c r="CI326">
        <f t="shared" si="232"/>
        <v>9.2000000000000011</v>
      </c>
      <c r="CJ326" s="39">
        <f t="shared" si="233"/>
        <v>10.764000000000001</v>
      </c>
      <c r="CK326" s="39">
        <f t="shared" si="234"/>
        <v>9.2000000000000011</v>
      </c>
      <c r="CL326" s="39">
        <f t="shared" si="235"/>
        <v>2.1528000000000005</v>
      </c>
      <c r="CM326" s="83">
        <f t="shared" ref="CM326:CM389" si="261">CB326/$U326</f>
        <v>3.8461538461538468E-3</v>
      </c>
      <c r="CN326" s="83">
        <f t="shared" ref="CN326:CN389" si="262">CC326/$U326</f>
        <v>9.6153846153846177E-3</v>
      </c>
      <c r="CO326" s="83">
        <f t="shared" ref="CO326:CO389" si="263">CD326/$U326</f>
        <v>0</v>
      </c>
      <c r="CP326" s="83">
        <f t="shared" ref="CP326:CP389" si="264">CE326/$U326</f>
        <v>1.8461538461538463E-2</v>
      </c>
      <c r="CQ326" s="83">
        <f t="shared" ref="CQ326:CQ389" si="265">CF326/$U326</f>
        <v>0.18</v>
      </c>
      <c r="CR326" s="83">
        <f t="shared" ref="CR326:CR389" si="266">CG326/$U326</f>
        <v>6.5217391304347831E-4</v>
      </c>
      <c r="CS326" s="83">
        <f t="shared" ref="CS326:CS389" si="267">CH326/$U326</f>
        <v>0</v>
      </c>
      <c r="CT326" s="83">
        <f t="shared" ref="CT326:CT389" si="268">CI326/$U326</f>
        <v>7.6923076923076936E-3</v>
      </c>
      <c r="CU326" s="83">
        <f t="shared" ref="CU326:CU389" si="269">CJ326/$U326</f>
        <v>9.0000000000000011E-3</v>
      </c>
      <c r="CV326" s="83">
        <f t="shared" ref="CV326:CV389" si="270">CK326/$U326</f>
        <v>7.6923076923076936E-3</v>
      </c>
      <c r="CW326" s="83">
        <f t="shared" ref="CW326:CW389" si="271">CL326/$U326</f>
        <v>1.8000000000000004E-3</v>
      </c>
      <c r="CX326" s="124">
        <f t="shared" si="240"/>
        <v>0</v>
      </c>
      <c r="CY326" s="125">
        <f t="shared" si="241"/>
        <v>1</v>
      </c>
      <c r="CZ326" s="124">
        <f>VLOOKUP(K326,TU_Lote5!D:F,3,1)</f>
        <v>1</v>
      </c>
      <c r="DA326">
        <f t="shared" si="242"/>
        <v>13</v>
      </c>
    </row>
    <row r="327" spans="1:105" x14ac:dyDescent="0.25">
      <c r="A327">
        <v>5119</v>
      </c>
      <c r="B327">
        <v>136</v>
      </c>
      <c r="C327" t="s">
        <v>207</v>
      </c>
      <c r="D327" s="1">
        <v>41158.496412037035</v>
      </c>
      <c r="E327">
        <v>23</v>
      </c>
      <c r="F327" t="s">
        <v>252</v>
      </c>
      <c r="G327" t="s">
        <v>743</v>
      </c>
      <c r="H327">
        <f t="shared" si="252"/>
        <v>0</v>
      </c>
      <c r="I327" t="s">
        <v>1497</v>
      </c>
      <c r="J327" t="s">
        <v>1002</v>
      </c>
      <c r="K327" s="65">
        <v>399.5</v>
      </c>
      <c r="L327" s="65"/>
      <c r="M327" t="s">
        <v>1201</v>
      </c>
      <c r="N327" t="str">
        <f>VLOOKUP(Geral!M327,PNV!$A$2:$E$354,2,0)</f>
        <v>PAV</v>
      </c>
      <c r="O327" t="str">
        <f>VLOOKUP(Geral!M327,PNV!$A$2:$E$354,5,0)</f>
        <v>DUP</v>
      </c>
      <c r="P327" t="s">
        <v>1013</v>
      </c>
      <c r="Q327" s="4">
        <v>2</v>
      </c>
      <c r="R327" s="4">
        <v>36</v>
      </c>
      <c r="S327" s="4">
        <v>1.4</v>
      </c>
      <c r="T327" s="67">
        <f t="shared" si="253"/>
        <v>50.4</v>
      </c>
      <c r="U327" s="6">
        <f t="shared" si="243"/>
        <v>50.4</v>
      </c>
      <c r="V327" s="6">
        <f t="shared" si="244"/>
        <v>0</v>
      </c>
      <c r="W327" s="6">
        <f t="shared" si="245"/>
        <v>0</v>
      </c>
      <c r="X327" s="6">
        <f t="shared" si="246"/>
        <v>10.08</v>
      </c>
      <c r="Y327" s="72">
        <f t="shared" si="247"/>
        <v>50.4</v>
      </c>
      <c r="Z327" s="72">
        <f t="shared" si="248"/>
        <v>50.4</v>
      </c>
      <c r="AA327" s="67">
        <f t="shared" si="254"/>
        <v>60.48</v>
      </c>
      <c r="AB327" s="67">
        <f t="shared" si="255"/>
        <v>60.48</v>
      </c>
      <c r="AC327" s="4">
        <v>0</v>
      </c>
      <c r="AD327" s="4">
        <v>1</v>
      </c>
      <c r="AE327" s="4">
        <v>0</v>
      </c>
      <c r="AF327" s="4">
        <v>0</v>
      </c>
      <c r="AG327" s="4">
        <v>0</v>
      </c>
      <c r="AH327" s="4">
        <v>0</v>
      </c>
      <c r="AI327" s="4">
        <v>0</v>
      </c>
      <c r="AJ327" s="4">
        <v>0</v>
      </c>
      <c r="AK327" s="4">
        <v>0</v>
      </c>
      <c r="AL327" s="4">
        <v>0</v>
      </c>
      <c r="AM327" s="4">
        <v>1</v>
      </c>
      <c r="AN327" s="4" t="s">
        <v>253</v>
      </c>
      <c r="AO327" s="4">
        <v>0</v>
      </c>
      <c r="AP327" s="4">
        <v>0</v>
      </c>
      <c r="AQ327" s="4">
        <v>0</v>
      </c>
      <c r="AR327" s="4">
        <v>0</v>
      </c>
      <c r="AS327" s="4">
        <v>0</v>
      </c>
      <c r="AT327" s="4">
        <v>0</v>
      </c>
      <c r="AU327" s="4">
        <v>0</v>
      </c>
      <c r="AV327" s="4">
        <v>0</v>
      </c>
      <c r="AW327" s="4">
        <v>100</v>
      </c>
      <c r="AX327" s="4">
        <v>100</v>
      </c>
      <c r="AY327" s="4">
        <v>0</v>
      </c>
      <c r="AZ327" s="4">
        <v>0</v>
      </c>
      <c r="BA327" s="4">
        <v>0</v>
      </c>
      <c r="BB327" s="4">
        <v>0</v>
      </c>
      <c r="BC327" s="9">
        <f t="shared" si="256"/>
        <v>0</v>
      </c>
      <c r="BD327" s="4">
        <v>0</v>
      </c>
      <c r="BE327" s="14">
        <f t="shared" si="257"/>
        <v>100</v>
      </c>
      <c r="BF327" s="15">
        <f t="shared" si="249"/>
        <v>5.04</v>
      </c>
      <c r="BG327" s="14">
        <f t="shared" si="258"/>
        <v>0</v>
      </c>
      <c r="BH327" s="16">
        <f t="shared" si="250"/>
        <v>172.79999999999998</v>
      </c>
      <c r="BI327" s="14">
        <f t="shared" si="259"/>
        <v>0</v>
      </c>
      <c r="BJ327" s="14">
        <f t="shared" si="259"/>
        <v>0</v>
      </c>
      <c r="BK327" s="14">
        <f t="shared" si="259"/>
        <v>0</v>
      </c>
      <c r="BL327" s="17">
        <f t="shared" si="251"/>
        <v>0</v>
      </c>
      <c r="BM327" s="14">
        <f t="shared" si="238"/>
        <v>0</v>
      </c>
      <c r="BN327" s="14">
        <f t="shared" si="239"/>
        <v>0</v>
      </c>
      <c r="BO327" s="14">
        <f t="shared" si="239"/>
        <v>0</v>
      </c>
      <c r="BP327" s="14">
        <f t="shared" si="239"/>
        <v>0</v>
      </c>
      <c r="BQ327" s="14">
        <f t="shared" si="239"/>
        <v>0</v>
      </c>
      <c r="BR327" s="14">
        <f t="shared" si="239"/>
        <v>0</v>
      </c>
      <c r="BS327" s="14">
        <f t="shared" si="239"/>
        <v>0</v>
      </c>
      <c r="BT327" s="14">
        <f t="shared" si="239"/>
        <v>0</v>
      </c>
      <c r="BU327" s="14">
        <f t="shared" si="239"/>
        <v>0</v>
      </c>
      <c r="BV327" s="14">
        <f t="shared" si="239"/>
        <v>100</v>
      </c>
      <c r="BW327" s="14">
        <f t="shared" si="239"/>
        <v>0</v>
      </c>
      <c r="BX327" s="14">
        <f t="shared" si="239"/>
        <v>0</v>
      </c>
      <c r="BY327" s="14">
        <f t="shared" si="239"/>
        <v>0</v>
      </c>
      <c r="BZ327" s="14">
        <f t="shared" si="239"/>
        <v>0</v>
      </c>
      <c r="CA327" s="18">
        <f t="shared" si="260"/>
        <v>377.84</v>
      </c>
      <c r="CB327" s="40">
        <f t="shared" ref="CB327:CB390" si="272">IF(G327="Passarela",2*5%*R327,5%*R327)</f>
        <v>3.6</v>
      </c>
      <c r="CC327" s="39">
        <f t="shared" ref="CC327:CC390" si="273">IF(G327="Passarela",5%*R327*S327,5%*R327*2.5)</f>
        <v>2.52</v>
      </c>
      <c r="CE327" s="39">
        <f t="shared" ref="CE327:CE390" si="274">IF(G327="Passarela",2*20%*R327*1.2,20%*R327*1.2)</f>
        <v>17.28</v>
      </c>
      <c r="CF327" s="39">
        <f t="shared" ref="CF327:CF390" si="275">20%*R327*S327</f>
        <v>10.08</v>
      </c>
      <c r="CG327">
        <f t="shared" ref="CG327:CG390" si="276">IF(F327="Passarela",0,2%*13*1.5*2)</f>
        <v>0.78</v>
      </c>
      <c r="CI327">
        <f t="shared" ref="CI327:CI390" si="277">IF(G327="Passarela",0,5%*R327*2)</f>
        <v>0</v>
      </c>
      <c r="CJ327" s="39">
        <f t="shared" ref="CJ327:CJ390" si="278">5%*CF327</f>
        <v>0.504</v>
      </c>
      <c r="CK327" s="39">
        <f t="shared" ref="CK327:CK390" si="279">2*5%*R327</f>
        <v>3.6</v>
      </c>
      <c r="CL327" s="39">
        <f t="shared" ref="CL327:CL390" si="280">20%*CJ327</f>
        <v>0.1008</v>
      </c>
      <c r="CM327" s="83">
        <f t="shared" si="261"/>
        <v>7.1428571428571438E-2</v>
      </c>
      <c r="CN327" s="83">
        <f t="shared" si="262"/>
        <v>0.05</v>
      </c>
      <c r="CO327" s="83">
        <f t="shared" si="263"/>
        <v>0</v>
      </c>
      <c r="CP327" s="83">
        <f t="shared" si="264"/>
        <v>0.34285714285714292</v>
      </c>
      <c r="CQ327" s="83">
        <f t="shared" si="265"/>
        <v>0.2</v>
      </c>
      <c r="CR327" s="83">
        <f t="shared" si="266"/>
        <v>1.5476190476190477E-2</v>
      </c>
      <c r="CS327" s="83">
        <f t="shared" si="267"/>
        <v>0</v>
      </c>
      <c r="CT327" s="83">
        <f t="shared" si="268"/>
        <v>0</v>
      </c>
      <c r="CU327" s="83">
        <f t="shared" si="269"/>
        <v>0.01</v>
      </c>
      <c r="CV327" s="83">
        <f t="shared" si="270"/>
        <v>7.1428571428571438E-2</v>
      </c>
      <c r="CW327" s="83">
        <f t="shared" si="271"/>
        <v>2E-3</v>
      </c>
      <c r="CX327" s="124">
        <f t="shared" si="240"/>
        <v>1</v>
      </c>
      <c r="CY327" s="125">
        <f t="shared" si="241"/>
        <v>1</v>
      </c>
      <c r="CZ327" s="124">
        <f>VLOOKUP(K327,TU_Lote5!D:F,3,1)</f>
        <v>1</v>
      </c>
      <c r="DA327">
        <f t="shared" si="242"/>
        <v>13</v>
      </c>
    </row>
    <row r="328" spans="1:105" x14ac:dyDescent="0.25">
      <c r="A328">
        <v>5120</v>
      </c>
      <c r="B328">
        <v>137</v>
      </c>
      <c r="C328" t="s">
        <v>207</v>
      </c>
      <c r="D328" s="1">
        <v>41158.577465277776</v>
      </c>
      <c r="E328">
        <v>24</v>
      </c>
      <c r="F328" t="s">
        <v>254</v>
      </c>
      <c r="G328" t="s">
        <v>1439</v>
      </c>
      <c r="H328">
        <f t="shared" si="252"/>
        <v>1</v>
      </c>
      <c r="I328" t="s">
        <v>1497</v>
      </c>
      <c r="J328" t="s">
        <v>1002</v>
      </c>
      <c r="K328" s="65">
        <v>400.2</v>
      </c>
      <c r="L328" s="65"/>
      <c r="M328" t="s">
        <v>1202</v>
      </c>
      <c r="N328" t="str">
        <f>VLOOKUP(Geral!M328,PNV!$A$2:$E$354,2,0)</f>
        <v>PAV</v>
      </c>
      <c r="O328" t="str">
        <f>VLOOKUP(Geral!M328,PNV!$A$2:$E$354,5,0)</f>
        <v>DUP</v>
      </c>
      <c r="P328" t="s">
        <v>1013</v>
      </c>
      <c r="Q328" s="4">
        <v>2</v>
      </c>
      <c r="R328" s="4">
        <v>11.6</v>
      </c>
      <c r="S328" s="4">
        <v>26.4</v>
      </c>
      <c r="T328" s="67">
        <f t="shared" si="253"/>
        <v>306.23999999999995</v>
      </c>
      <c r="U328" s="6">
        <f t="shared" si="243"/>
        <v>306.23999999999995</v>
      </c>
      <c r="V328" s="6">
        <f t="shared" si="244"/>
        <v>0</v>
      </c>
      <c r="W328" s="6">
        <f t="shared" si="245"/>
        <v>0</v>
      </c>
      <c r="X328" s="6">
        <f t="shared" si="246"/>
        <v>83.52</v>
      </c>
      <c r="Y328" s="72">
        <f t="shared" si="247"/>
        <v>612.4799999999999</v>
      </c>
      <c r="Z328" s="72">
        <f t="shared" si="248"/>
        <v>612.4799999999999</v>
      </c>
      <c r="AA328" s="67">
        <f t="shared" si="254"/>
        <v>695.99999999999989</v>
      </c>
      <c r="AB328" s="67">
        <f t="shared" si="255"/>
        <v>695.99999999999989</v>
      </c>
      <c r="AC328" s="4">
        <v>1</v>
      </c>
      <c r="AD328" s="4">
        <v>0</v>
      </c>
      <c r="AE328" s="4">
        <v>0</v>
      </c>
      <c r="AF328" s="4">
        <v>1</v>
      </c>
      <c r="AG328" s="4">
        <v>0</v>
      </c>
      <c r="AH328" s="4">
        <v>0</v>
      </c>
      <c r="AI328" s="4">
        <v>0</v>
      </c>
      <c r="AJ328" s="4">
        <v>1</v>
      </c>
      <c r="AK328" s="4">
        <v>0</v>
      </c>
      <c r="AL328" s="4">
        <v>0</v>
      </c>
      <c r="AM328" s="4">
        <v>0</v>
      </c>
      <c r="AN328" s="4" t="s">
        <v>255</v>
      </c>
      <c r="AO328" s="4">
        <v>0.5</v>
      </c>
      <c r="AP328" s="4">
        <v>0.5</v>
      </c>
      <c r="AQ328" s="4">
        <v>40</v>
      </c>
      <c r="AR328" s="4">
        <v>40</v>
      </c>
      <c r="AS328" s="4">
        <v>0</v>
      </c>
      <c r="AT328" s="4">
        <v>0</v>
      </c>
      <c r="AU328" s="4">
        <v>20</v>
      </c>
      <c r="AV328" s="4">
        <v>20</v>
      </c>
      <c r="AW328" s="4">
        <v>0</v>
      </c>
      <c r="AX328" s="4">
        <v>0</v>
      </c>
      <c r="AY328" s="4">
        <v>0</v>
      </c>
      <c r="AZ328" s="4">
        <v>0</v>
      </c>
      <c r="BA328" s="4">
        <v>0</v>
      </c>
      <c r="BB328" s="4">
        <v>0</v>
      </c>
      <c r="BC328" s="9">
        <f t="shared" si="256"/>
        <v>0</v>
      </c>
      <c r="BD328" s="4">
        <v>20</v>
      </c>
      <c r="BE328" s="14">
        <f t="shared" si="257"/>
        <v>0</v>
      </c>
      <c r="BF328" s="15">
        <f t="shared" si="249"/>
        <v>17.863999999999997</v>
      </c>
      <c r="BG328" s="14">
        <f t="shared" si="258"/>
        <v>0</v>
      </c>
      <c r="BH328" s="16">
        <f t="shared" si="250"/>
        <v>55.68</v>
      </c>
      <c r="BI328" s="14">
        <f t="shared" si="259"/>
        <v>0</v>
      </c>
      <c r="BJ328" s="14">
        <f t="shared" si="259"/>
        <v>0</v>
      </c>
      <c r="BK328" s="14">
        <f t="shared" si="259"/>
        <v>0</v>
      </c>
      <c r="BL328" s="17">
        <f t="shared" si="251"/>
        <v>2.3199999999999998</v>
      </c>
      <c r="BM328" s="14">
        <f t="shared" si="238"/>
        <v>0</v>
      </c>
      <c r="BN328" s="14">
        <f t="shared" si="239"/>
        <v>40.5</v>
      </c>
      <c r="BO328" s="14">
        <f t="shared" si="239"/>
        <v>20</v>
      </c>
      <c r="BP328" s="14">
        <f t="shared" si="239"/>
        <v>40</v>
      </c>
      <c r="BQ328" s="14">
        <f t="shared" si="239"/>
        <v>0.5</v>
      </c>
      <c r="BR328" s="14">
        <f t="shared" si="239"/>
        <v>0</v>
      </c>
      <c r="BS328" s="14">
        <f t="shared" si="239"/>
        <v>0</v>
      </c>
      <c r="BT328" s="14">
        <f t="shared" si="239"/>
        <v>0</v>
      </c>
      <c r="BU328" s="14">
        <f t="shared" si="239"/>
        <v>20</v>
      </c>
      <c r="BV328" s="14">
        <f t="shared" si="239"/>
        <v>0</v>
      </c>
      <c r="BW328" s="14">
        <f t="shared" si="239"/>
        <v>0</v>
      </c>
      <c r="BX328" s="14">
        <f t="shared" si="239"/>
        <v>0</v>
      </c>
      <c r="BY328" s="14">
        <f t="shared" si="239"/>
        <v>0</v>
      </c>
      <c r="BZ328" s="14">
        <f t="shared" si="239"/>
        <v>0</v>
      </c>
      <c r="CA328" s="18">
        <f t="shared" si="260"/>
        <v>196.86399999999998</v>
      </c>
      <c r="CB328" s="40">
        <f t="shared" si="272"/>
        <v>0.57999999999999996</v>
      </c>
      <c r="CC328" s="39">
        <f t="shared" si="273"/>
        <v>1.45</v>
      </c>
      <c r="CE328" s="39">
        <f t="shared" si="274"/>
        <v>2.7839999999999998</v>
      </c>
      <c r="CF328" s="39">
        <f t="shared" si="275"/>
        <v>61.24799999999999</v>
      </c>
      <c r="CG328">
        <f t="shared" si="276"/>
        <v>0.78</v>
      </c>
      <c r="CI328">
        <f t="shared" si="277"/>
        <v>1.1599999999999999</v>
      </c>
      <c r="CJ328" s="39">
        <f t="shared" si="278"/>
        <v>3.0623999999999998</v>
      </c>
      <c r="CK328" s="39">
        <f t="shared" si="279"/>
        <v>1.1599999999999999</v>
      </c>
      <c r="CL328" s="39">
        <f t="shared" si="280"/>
        <v>0.61248000000000002</v>
      </c>
      <c r="CM328" s="83">
        <f t="shared" si="261"/>
        <v>1.8939393939393942E-3</v>
      </c>
      <c r="CN328" s="83">
        <f t="shared" si="262"/>
        <v>4.7348484848484858E-3</v>
      </c>
      <c r="CO328" s="83">
        <f t="shared" si="263"/>
        <v>0</v>
      </c>
      <c r="CP328" s="83">
        <f t="shared" si="264"/>
        <v>9.0909090909090922E-3</v>
      </c>
      <c r="CQ328" s="83">
        <f t="shared" si="265"/>
        <v>0.2</v>
      </c>
      <c r="CR328" s="83">
        <f t="shared" si="266"/>
        <v>2.547021943573668E-3</v>
      </c>
      <c r="CS328" s="83">
        <f t="shared" si="267"/>
        <v>0</v>
      </c>
      <c r="CT328" s="83">
        <f t="shared" si="268"/>
        <v>3.7878787878787884E-3</v>
      </c>
      <c r="CU328" s="83">
        <f t="shared" si="269"/>
        <v>0.01</v>
      </c>
      <c r="CV328" s="83">
        <f t="shared" si="270"/>
        <v>3.7878787878787884E-3</v>
      </c>
      <c r="CW328" s="83">
        <f t="shared" si="271"/>
        <v>2.0000000000000005E-3</v>
      </c>
      <c r="CX328" s="124">
        <f t="shared" si="240"/>
        <v>0</v>
      </c>
      <c r="CY328" s="125">
        <f t="shared" si="241"/>
        <v>0</v>
      </c>
      <c r="CZ328" s="124">
        <f>VLOOKUP(K328,TU_Lote5!D:F,3,1)</f>
        <v>1</v>
      </c>
      <c r="DA328">
        <f t="shared" si="242"/>
        <v>26.4</v>
      </c>
    </row>
    <row r="329" spans="1:105" x14ac:dyDescent="0.25">
      <c r="A329">
        <v>5121</v>
      </c>
      <c r="B329">
        <v>138</v>
      </c>
      <c r="C329" t="s">
        <v>207</v>
      </c>
      <c r="D329" s="1">
        <v>41158.602071759262</v>
      </c>
      <c r="E329">
        <v>15</v>
      </c>
      <c r="F329" t="s">
        <v>256</v>
      </c>
      <c r="G329" t="s">
        <v>1438</v>
      </c>
      <c r="H329">
        <f t="shared" si="252"/>
        <v>2</v>
      </c>
      <c r="I329" t="s">
        <v>1497</v>
      </c>
      <c r="J329" t="s">
        <v>1002</v>
      </c>
      <c r="K329" s="65">
        <v>401.4</v>
      </c>
      <c r="L329" s="65"/>
      <c r="M329" t="s">
        <v>1203</v>
      </c>
      <c r="N329" t="str">
        <f>VLOOKUP(Geral!M329,PNV!$A$2:$E$354,2,0)</f>
        <v>PAV</v>
      </c>
      <c r="O329" t="str">
        <f>VLOOKUP(Geral!M329,PNV!$A$2:$E$354,5,0)</f>
        <v>DUP</v>
      </c>
      <c r="P329" t="s">
        <v>1013</v>
      </c>
      <c r="Q329" s="4">
        <v>2</v>
      </c>
      <c r="R329" s="4">
        <v>43.5</v>
      </c>
      <c r="S329" s="4">
        <v>12.4</v>
      </c>
      <c r="T329" s="67">
        <f t="shared" si="253"/>
        <v>539.4</v>
      </c>
      <c r="U329" s="6">
        <f t="shared" si="243"/>
        <v>565.5</v>
      </c>
      <c r="V329" s="6">
        <f t="shared" si="244"/>
        <v>0</v>
      </c>
      <c r="W329" s="6">
        <f t="shared" si="245"/>
        <v>0</v>
      </c>
      <c r="X329" s="6">
        <f t="shared" si="246"/>
        <v>89.28</v>
      </c>
      <c r="Y329" s="72">
        <f t="shared" si="247"/>
        <v>565.5</v>
      </c>
      <c r="Z329" s="72">
        <f t="shared" si="248"/>
        <v>565.5</v>
      </c>
      <c r="AA329" s="67">
        <f t="shared" si="254"/>
        <v>654.78</v>
      </c>
      <c r="AB329" s="67">
        <f t="shared" si="255"/>
        <v>654.78</v>
      </c>
      <c r="AC329" s="4">
        <v>1</v>
      </c>
      <c r="AD329" s="4">
        <v>0</v>
      </c>
      <c r="AE329" s="4">
        <v>0</v>
      </c>
      <c r="AF329" s="4">
        <v>0</v>
      </c>
      <c r="AG329" s="4">
        <v>0</v>
      </c>
      <c r="AH329" s="4">
        <v>0</v>
      </c>
      <c r="AI329" s="4">
        <v>1</v>
      </c>
      <c r="AJ329" s="4">
        <v>1</v>
      </c>
      <c r="AK329" s="4">
        <v>0</v>
      </c>
      <c r="AL329" s="4">
        <v>0</v>
      </c>
      <c r="AM329" s="4">
        <v>0</v>
      </c>
      <c r="AN329" s="4" t="s">
        <v>257</v>
      </c>
      <c r="AO329" s="4">
        <v>1</v>
      </c>
      <c r="AP329" s="4">
        <v>1</v>
      </c>
      <c r="AQ329" s="4">
        <v>20</v>
      </c>
      <c r="AR329" s="4">
        <v>20</v>
      </c>
      <c r="AS329" s="4">
        <v>0</v>
      </c>
      <c r="AT329" s="4">
        <v>0</v>
      </c>
      <c r="AU329" s="4">
        <v>0</v>
      </c>
      <c r="AV329" s="4">
        <v>0</v>
      </c>
      <c r="AW329" s="4">
        <v>0</v>
      </c>
      <c r="AX329" s="4">
        <v>0</v>
      </c>
      <c r="AY329" s="4">
        <v>0</v>
      </c>
      <c r="AZ329" s="4">
        <v>0</v>
      </c>
      <c r="BA329" s="4">
        <v>0</v>
      </c>
      <c r="BB329" s="4">
        <v>0</v>
      </c>
      <c r="BC329" s="9">
        <f t="shared" si="256"/>
        <v>26.099999999999984</v>
      </c>
      <c r="BD329" s="4">
        <v>87</v>
      </c>
      <c r="BE329" s="14">
        <f t="shared" si="257"/>
        <v>0</v>
      </c>
      <c r="BF329" s="15">
        <f t="shared" si="249"/>
        <v>6.0900000000000025</v>
      </c>
      <c r="BG329" s="14">
        <f t="shared" si="258"/>
        <v>0</v>
      </c>
      <c r="BH329" s="16">
        <f t="shared" si="250"/>
        <v>208.79999999999998</v>
      </c>
      <c r="BI329" s="14">
        <f t="shared" si="259"/>
        <v>0</v>
      </c>
      <c r="BJ329" s="14">
        <f t="shared" si="259"/>
        <v>0</v>
      </c>
      <c r="BK329" s="14">
        <f t="shared" si="259"/>
        <v>0</v>
      </c>
      <c r="BL329" s="17">
        <f t="shared" si="251"/>
        <v>8.7000000000000011</v>
      </c>
      <c r="BM329" s="14">
        <f t="shared" si="238"/>
        <v>0</v>
      </c>
      <c r="BN329" s="14">
        <f t="shared" si="239"/>
        <v>21</v>
      </c>
      <c r="BO329" s="14">
        <f t="shared" si="239"/>
        <v>0</v>
      </c>
      <c r="BP329" s="14">
        <f t="shared" si="239"/>
        <v>20</v>
      </c>
      <c r="BQ329" s="14">
        <f t="shared" si="239"/>
        <v>1</v>
      </c>
      <c r="BR329" s="14">
        <f t="shared" si="239"/>
        <v>0</v>
      </c>
      <c r="BS329" s="14">
        <f t="shared" si="239"/>
        <v>0</v>
      </c>
      <c r="BT329" s="14">
        <f t="shared" si="239"/>
        <v>0</v>
      </c>
      <c r="BU329" s="14">
        <f t="shared" si="239"/>
        <v>0</v>
      </c>
      <c r="BV329" s="14">
        <f t="shared" si="239"/>
        <v>0</v>
      </c>
      <c r="BW329" s="14">
        <f t="shared" si="239"/>
        <v>0</v>
      </c>
      <c r="BX329" s="14">
        <f t="shared" si="239"/>
        <v>0</v>
      </c>
      <c r="BY329" s="14">
        <f t="shared" si="239"/>
        <v>0</v>
      </c>
      <c r="BZ329" s="14">
        <f t="shared" si="239"/>
        <v>26.099999999999984</v>
      </c>
      <c r="CA329" s="18">
        <f t="shared" si="260"/>
        <v>291.68999999999994</v>
      </c>
      <c r="CB329" s="40">
        <f t="shared" si="272"/>
        <v>2.1750000000000003</v>
      </c>
      <c r="CC329" s="39">
        <f t="shared" si="273"/>
        <v>5.4375000000000009</v>
      </c>
      <c r="CE329" s="39">
        <f t="shared" si="274"/>
        <v>10.440000000000001</v>
      </c>
      <c r="CF329" s="39">
        <f t="shared" si="275"/>
        <v>107.88000000000001</v>
      </c>
      <c r="CG329">
        <f t="shared" si="276"/>
        <v>0.78</v>
      </c>
      <c r="CI329">
        <f t="shared" si="277"/>
        <v>4.3500000000000005</v>
      </c>
      <c r="CJ329" s="39">
        <f t="shared" si="278"/>
        <v>5.394000000000001</v>
      </c>
      <c r="CK329" s="39">
        <f t="shared" si="279"/>
        <v>4.3500000000000005</v>
      </c>
      <c r="CL329" s="39">
        <f t="shared" si="280"/>
        <v>1.0788000000000002</v>
      </c>
      <c r="CM329" s="83">
        <f t="shared" si="261"/>
        <v>3.8461538461538468E-3</v>
      </c>
      <c r="CN329" s="83">
        <f t="shared" si="262"/>
        <v>9.6153846153846177E-3</v>
      </c>
      <c r="CO329" s="83">
        <f t="shared" si="263"/>
        <v>0</v>
      </c>
      <c r="CP329" s="83">
        <f t="shared" si="264"/>
        <v>1.8461538461538463E-2</v>
      </c>
      <c r="CQ329" s="83">
        <f t="shared" si="265"/>
        <v>0.19076923076923077</v>
      </c>
      <c r="CR329" s="83">
        <f t="shared" si="266"/>
        <v>1.3793103448275863E-3</v>
      </c>
      <c r="CS329" s="83">
        <f t="shared" si="267"/>
        <v>0</v>
      </c>
      <c r="CT329" s="83">
        <f t="shared" si="268"/>
        <v>7.6923076923076936E-3</v>
      </c>
      <c r="CU329" s="83">
        <f t="shared" si="269"/>
        <v>9.5384615384615408E-3</v>
      </c>
      <c r="CV329" s="83">
        <f t="shared" si="270"/>
        <v>7.6923076923076936E-3</v>
      </c>
      <c r="CW329" s="83">
        <f t="shared" si="271"/>
        <v>1.9076923076923082E-3</v>
      </c>
      <c r="CX329" s="124">
        <f t="shared" si="240"/>
        <v>0</v>
      </c>
      <c r="CY329" s="125">
        <f t="shared" si="241"/>
        <v>1</v>
      </c>
      <c r="CZ329" s="124">
        <f>VLOOKUP(K329,TU_Lote5!D:F,3,1)</f>
        <v>1</v>
      </c>
      <c r="DA329">
        <f t="shared" si="242"/>
        <v>13</v>
      </c>
    </row>
    <row r="330" spans="1:105" x14ac:dyDescent="0.25">
      <c r="A330">
        <v>5122</v>
      </c>
      <c r="B330">
        <v>139</v>
      </c>
      <c r="C330" t="s">
        <v>207</v>
      </c>
      <c r="D330" s="1">
        <v>41158.638726851852</v>
      </c>
      <c r="E330">
        <v>26</v>
      </c>
      <c r="F330" t="s">
        <v>258</v>
      </c>
      <c r="G330" t="s">
        <v>1119</v>
      </c>
      <c r="H330">
        <f t="shared" si="252"/>
        <v>1</v>
      </c>
      <c r="I330" t="s">
        <v>1497</v>
      </c>
      <c r="J330" t="s">
        <v>1002</v>
      </c>
      <c r="K330" s="65">
        <v>402.9</v>
      </c>
      <c r="L330" s="65"/>
      <c r="M330" t="s">
        <v>1203</v>
      </c>
      <c r="N330" s="52" t="s">
        <v>1420</v>
      </c>
      <c r="O330" t="str">
        <f>VLOOKUP(Geral!M330,PNV!$A$2:$E$354,5,0)</f>
        <v>DUP</v>
      </c>
      <c r="P330" t="s">
        <v>1013</v>
      </c>
      <c r="Q330" s="4">
        <v>1</v>
      </c>
      <c r="R330" s="4">
        <v>93</v>
      </c>
      <c r="S330" s="4">
        <v>11.7</v>
      </c>
      <c r="T330" s="67">
        <f t="shared" si="253"/>
        <v>1088.0999999999999</v>
      </c>
      <c r="U330" s="6">
        <f t="shared" si="243"/>
        <v>1209</v>
      </c>
      <c r="V330" s="6">
        <f t="shared" si="244"/>
        <v>0</v>
      </c>
      <c r="W330" s="6">
        <f t="shared" si="245"/>
        <v>0</v>
      </c>
      <c r="X330" s="6">
        <f t="shared" si="246"/>
        <v>334.8</v>
      </c>
      <c r="Y330" s="72">
        <f t="shared" si="247"/>
        <v>1209</v>
      </c>
      <c r="Z330" s="72">
        <f t="shared" si="248"/>
        <v>1209</v>
      </c>
      <c r="AA330" s="67">
        <f t="shared" si="254"/>
        <v>1543.8</v>
      </c>
      <c r="AB330" s="67">
        <f t="shared" si="255"/>
        <v>1543.8</v>
      </c>
      <c r="AC330" s="4">
        <v>0</v>
      </c>
      <c r="AD330" s="4">
        <v>1</v>
      </c>
      <c r="AE330" s="4">
        <v>0</v>
      </c>
      <c r="AF330" s="4">
        <v>0</v>
      </c>
      <c r="AG330" s="4">
        <v>0</v>
      </c>
      <c r="AH330" s="4">
        <v>1</v>
      </c>
      <c r="AI330" s="4">
        <v>0</v>
      </c>
      <c r="AJ330" s="4">
        <v>1</v>
      </c>
      <c r="AK330" s="4">
        <v>0</v>
      </c>
      <c r="AL330" s="4">
        <v>0</v>
      </c>
      <c r="AM330" s="4">
        <v>0</v>
      </c>
      <c r="AN330" s="4" t="s">
        <v>259</v>
      </c>
      <c r="AO330" s="4">
        <v>0</v>
      </c>
      <c r="AP330" s="4">
        <v>0</v>
      </c>
      <c r="AQ330" s="4">
        <v>150</v>
      </c>
      <c r="AR330" s="4">
        <v>150</v>
      </c>
      <c r="AS330" s="4">
        <v>0</v>
      </c>
      <c r="AT330" s="4">
        <v>0</v>
      </c>
      <c r="AU330" s="4">
        <v>0</v>
      </c>
      <c r="AV330" s="4">
        <v>0</v>
      </c>
      <c r="AW330" s="4">
        <v>0</v>
      </c>
      <c r="AX330" s="4">
        <v>0</v>
      </c>
      <c r="AY330" s="4">
        <v>0</v>
      </c>
      <c r="AZ330" s="4">
        <v>0</v>
      </c>
      <c r="BA330" s="4">
        <v>20</v>
      </c>
      <c r="BB330" s="4">
        <v>20</v>
      </c>
      <c r="BC330" s="9">
        <f t="shared" si="256"/>
        <v>120.90000000000006</v>
      </c>
      <c r="BD330" s="4">
        <v>0</v>
      </c>
      <c r="BE330" s="14">
        <f t="shared" si="257"/>
        <v>0</v>
      </c>
      <c r="BF330" s="15">
        <f t="shared" si="249"/>
        <v>0</v>
      </c>
      <c r="BG330" s="14">
        <f t="shared" si="258"/>
        <v>20</v>
      </c>
      <c r="BH330" s="16">
        <f t="shared" si="250"/>
        <v>446.4</v>
      </c>
      <c r="BI330" s="14">
        <f t="shared" si="259"/>
        <v>0</v>
      </c>
      <c r="BJ330" s="14">
        <f t="shared" si="259"/>
        <v>20</v>
      </c>
      <c r="BK330" s="14">
        <f t="shared" si="259"/>
        <v>0</v>
      </c>
      <c r="BL330" s="17">
        <f t="shared" si="251"/>
        <v>18.600000000000001</v>
      </c>
      <c r="BM330" s="14">
        <f t="shared" si="238"/>
        <v>0</v>
      </c>
      <c r="BN330" s="14">
        <f t="shared" si="239"/>
        <v>150</v>
      </c>
      <c r="BO330" s="14">
        <f t="shared" si="239"/>
        <v>0</v>
      </c>
      <c r="BP330" s="14">
        <f t="shared" si="239"/>
        <v>150</v>
      </c>
      <c r="BQ330" s="14">
        <f t="shared" si="239"/>
        <v>0</v>
      </c>
      <c r="BR330" s="14">
        <f t="shared" si="239"/>
        <v>0</v>
      </c>
      <c r="BS330" s="14">
        <f t="shared" si="239"/>
        <v>0</v>
      </c>
      <c r="BT330" s="14">
        <f t="shared" si="239"/>
        <v>0</v>
      </c>
      <c r="BU330" s="14">
        <f t="shared" si="239"/>
        <v>0</v>
      </c>
      <c r="BV330" s="14">
        <f t="shared" si="239"/>
        <v>0</v>
      </c>
      <c r="BW330" s="14">
        <f t="shared" si="239"/>
        <v>0</v>
      </c>
      <c r="BX330" s="14">
        <f t="shared" si="239"/>
        <v>0</v>
      </c>
      <c r="BY330" s="14">
        <f t="shared" si="239"/>
        <v>0</v>
      </c>
      <c r="BZ330" s="14">
        <f t="shared" si="239"/>
        <v>120.90000000000006</v>
      </c>
      <c r="CA330" s="18">
        <f t="shared" si="260"/>
        <v>925.90000000000009</v>
      </c>
      <c r="CB330" s="40">
        <f t="shared" si="272"/>
        <v>4.6500000000000004</v>
      </c>
      <c r="CC330" s="39">
        <f t="shared" si="273"/>
        <v>11.625</v>
      </c>
      <c r="CE330" s="39">
        <f t="shared" si="274"/>
        <v>22.32</v>
      </c>
      <c r="CF330" s="39">
        <f t="shared" si="275"/>
        <v>217.62</v>
      </c>
      <c r="CG330">
        <f t="shared" si="276"/>
        <v>0.78</v>
      </c>
      <c r="CI330">
        <f t="shared" si="277"/>
        <v>9.3000000000000007</v>
      </c>
      <c r="CJ330" s="39">
        <f t="shared" si="278"/>
        <v>10.881</v>
      </c>
      <c r="CK330" s="39">
        <f t="shared" si="279"/>
        <v>9.3000000000000007</v>
      </c>
      <c r="CL330" s="39">
        <f t="shared" si="280"/>
        <v>2.1762000000000001</v>
      </c>
      <c r="CM330" s="83">
        <f t="shared" si="261"/>
        <v>3.8461538461538464E-3</v>
      </c>
      <c r="CN330" s="83">
        <f t="shared" si="262"/>
        <v>9.6153846153846159E-3</v>
      </c>
      <c r="CO330" s="83">
        <f t="shared" si="263"/>
        <v>0</v>
      </c>
      <c r="CP330" s="83">
        <f t="shared" si="264"/>
        <v>1.8461538461538463E-2</v>
      </c>
      <c r="CQ330" s="83">
        <f t="shared" si="265"/>
        <v>0.18</v>
      </c>
      <c r="CR330" s="83">
        <f t="shared" si="266"/>
        <v>6.4516129032258064E-4</v>
      </c>
      <c r="CS330" s="83">
        <f t="shared" si="267"/>
        <v>0</v>
      </c>
      <c r="CT330" s="83">
        <f t="shared" si="268"/>
        <v>7.6923076923076927E-3</v>
      </c>
      <c r="CU330" s="83">
        <f t="shared" si="269"/>
        <v>9.0000000000000011E-3</v>
      </c>
      <c r="CV330" s="83">
        <f t="shared" si="270"/>
        <v>7.6923076923076927E-3</v>
      </c>
      <c r="CW330" s="83">
        <f t="shared" si="271"/>
        <v>1.8000000000000002E-3</v>
      </c>
      <c r="CX330" s="124">
        <f t="shared" si="240"/>
        <v>0</v>
      </c>
      <c r="CY330" s="125">
        <f t="shared" si="241"/>
        <v>1</v>
      </c>
      <c r="CZ330" s="124">
        <f>VLOOKUP(K330,TU_Lote5!D:F,3,1)</f>
        <v>1</v>
      </c>
      <c r="DA330">
        <f t="shared" si="242"/>
        <v>13</v>
      </c>
    </row>
    <row r="331" spans="1:105" x14ac:dyDescent="0.25">
      <c r="A331">
        <v>5123</v>
      </c>
      <c r="B331">
        <v>140</v>
      </c>
      <c r="C331" t="s">
        <v>207</v>
      </c>
      <c r="D331" s="1">
        <v>41158.649699074071</v>
      </c>
      <c r="E331">
        <v>27</v>
      </c>
      <c r="F331" t="s">
        <v>260</v>
      </c>
      <c r="G331" t="s">
        <v>1119</v>
      </c>
      <c r="H331">
        <f t="shared" si="252"/>
        <v>1</v>
      </c>
      <c r="I331" t="s">
        <v>1497</v>
      </c>
      <c r="J331" t="s">
        <v>1002</v>
      </c>
      <c r="K331" s="65">
        <v>402.9</v>
      </c>
      <c r="L331" s="65"/>
      <c r="M331" t="s">
        <v>1203</v>
      </c>
      <c r="N331" s="52" t="s">
        <v>1420</v>
      </c>
      <c r="O331" t="str">
        <f>VLOOKUP(Geral!M331,PNV!$A$2:$E$354,5,0)</f>
        <v>DUP</v>
      </c>
      <c r="P331" t="s">
        <v>1013</v>
      </c>
      <c r="Q331" s="4">
        <v>1</v>
      </c>
      <c r="R331" s="4">
        <v>92.7</v>
      </c>
      <c r="S331" s="4">
        <v>11.8</v>
      </c>
      <c r="T331" s="67">
        <f t="shared" si="253"/>
        <v>1093.8600000000001</v>
      </c>
      <c r="U331" s="6">
        <f t="shared" si="243"/>
        <v>1205.1000000000001</v>
      </c>
      <c r="V331" s="6">
        <f t="shared" si="244"/>
        <v>0</v>
      </c>
      <c r="W331" s="6">
        <f t="shared" si="245"/>
        <v>0</v>
      </c>
      <c r="X331" s="6">
        <f t="shared" si="246"/>
        <v>333.72</v>
      </c>
      <c r="Y331" s="72">
        <f t="shared" si="247"/>
        <v>1205.1000000000001</v>
      </c>
      <c r="Z331" s="72">
        <f t="shared" si="248"/>
        <v>1205.1000000000001</v>
      </c>
      <c r="AA331" s="67">
        <f t="shared" si="254"/>
        <v>1538.8200000000002</v>
      </c>
      <c r="AB331" s="67">
        <f t="shared" si="255"/>
        <v>1538.8200000000002</v>
      </c>
      <c r="AC331" s="4">
        <v>0</v>
      </c>
      <c r="AD331" s="4">
        <v>1</v>
      </c>
      <c r="AE331" s="4">
        <v>0</v>
      </c>
      <c r="AF331" s="4">
        <v>0</v>
      </c>
      <c r="AG331" s="4">
        <v>0</v>
      </c>
      <c r="AH331" s="4">
        <v>1</v>
      </c>
      <c r="AI331" s="4">
        <v>0</v>
      </c>
      <c r="AJ331" s="4">
        <v>1</v>
      </c>
      <c r="AK331" s="4">
        <v>0</v>
      </c>
      <c r="AL331" s="4">
        <v>0</v>
      </c>
      <c r="AM331" s="4">
        <v>0</v>
      </c>
      <c r="AN331" s="4" t="s">
        <v>261</v>
      </c>
      <c r="AO331" s="4">
        <v>0</v>
      </c>
      <c r="AP331" s="4">
        <v>0</v>
      </c>
      <c r="AQ331" s="4">
        <v>50</v>
      </c>
      <c r="AR331" s="4">
        <v>50</v>
      </c>
      <c r="AS331" s="4">
        <v>0</v>
      </c>
      <c r="AT331" s="4">
        <v>0</v>
      </c>
      <c r="AU331" s="4">
        <v>0</v>
      </c>
      <c r="AV331" s="4">
        <v>0</v>
      </c>
      <c r="AW331" s="4">
        <v>0</v>
      </c>
      <c r="AX331" s="4">
        <v>0</v>
      </c>
      <c r="AY331" s="4">
        <v>0</v>
      </c>
      <c r="AZ331" s="4">
        <v>0</v>
      </c>
      <c r="BA331" s="4">
        <v>20</v>
      </c>
      <c r="BB331" s="4">
        <v>20</v>
      </c>
      <c r="BC331" s="9">
        <f t="shared" si="256"/>
        <v>111.23999999999994</v>
      </c>
      <c r="BD331" s="4">
        <v>0</v>
      </c>
      <c r="BE331" s="14">
        <f t="shared" si="257"/>
        <v>0</v>
      </c>
      <c r="BF331" s="15">
        <f t="shared" si="249"/>
        <v>0</v>
      </c>
      <c r="BG331" s="14">
        <f t="shared" si="258"/>
        <v>20</v>
      </c>
      <c r="BH331" s="16">
        <f t="shared" si="250"/>
        <v>444.96</v>
      </c>
      <c r="BI331" s="14">
        <f t="shared" si="259"/>
        <v>0</v>
      </c>
      <c r="BJ331" s="14">
        <f t="shared" si="259"/>
        <v>20</v>
      </c>
      <c r="BK331" s="14">
        <f t="shared" si="259"/>
        <v>0</v>
      </c>
      <c r="BL331" s="17">
        <f t="shared" si="251"/>
        <v>18.540000000000003</v>
      </c>
      <c r="BM331" s="14">
        <f t="shared" si="238"/>
        <v>0</v>
      </c>
      <c r="BN331" s="14">
        <f t="shared" si="239"/>
        <v>50</v>
      </c>
      <c r="BO331" s="14">
        <f t="shared" si="239"/>
        <v>0</v>
      </c>
      <c r="BP331" s="14">
        <f t="shared" si="239"/>
        <v>50</v>
      </c>
      <c r="BQ331" s="14">
        <f t="shared" si="239"/>
        <v>0</v>
      </c>
      <c r="BR331" s="14">
        <f t="shared" si="239"/>
        <v>0</v>
      </c>
      <c r="BS331" s="14">
        <f t="shared" si="239"/>
        <v>0</v>
      </c>
      <c r="BT331" s="14">
        <f t="shared" si="239"/>
        <v>0</v>
      </c>
      <c r="BU331" s="14">
        <f t="shared" si="239"/>
        <v>0</v>
      </c>
      <c r="BV331" s="14">
        <f t="shared" si="239"/>
        <v>0</v>
      </c>
      <c r="BW331" s="14">
        <f t="shared" si="239"/>
        <v>0</v>
      </c>
      <c r="BX331" s="14">
        <f t="shared" si="239"/>
        <v>0</v>
      </c>
      <c r="BY331" s="14">
        <f t="shared" si="239"/>
        <v>0</v>
      </c>
      <c r="BZ331" s="14">
        <f t="shared" si="239"/>
        <v>111.23999999999994</v>
      </c>
      <c r="CA331" s="18">
        <f t="shared" si="260"/>
        <v>714.7399999999999</v>
      </c>
      <c r="CB331" s="40">
        <f t="shared" si="272"/>
        <v>4.6350000000000007</v>
      </c>
      <c r="CC331" s="39">
        <f t="shared" si="273"/>
        <v>11.587500000000002</v>
      </c>
      <c r="CE331" s="39">
        <f t="shared" si="274"/>
        <v>22.248000000000001</v>
      </c>
      <c r="CF331" s="39">
        <f t="shared" si="275"/>
        <v>218.77200000000005</v>
      </c>
      <c r="CG331">
        <f t="shared" si="276"/>
        <v>0.78</v>
      </c>
      <c r="CI331">
        <f t="shared" si="277"/>
        <v>9.2700000000000014</v>
      </c>
      <c r="CJ331" s="39">
        <f t="shared" si="278"/>
        <v>10.938600000000003</v>
      </c>
      <c r="CK331" s="39">
        <f t="shared" si="279"/>
        <v>9.2700000000000014</v>
      </c>
      <c r="CL331" s="39">
        <f t="shared" si="280"/>
        <v>2.1877200000000006</v>
      </c>
      <c r="CM331" s="83">
        <f t="shared" si="261"/>
        <v>3.8461538461538464E-3</v>
      </c>
      <c r="CN331" s="83">
        <f t="shared" si="262"/>
        <v>9.6153846153846159E-3</v>
      </c>
      <c r="CO331" s="83">
        <f t="shared" si="263"/>
        <v>0</v>
      </c>
      <c r="CP331" s="83">
        <f t="shared" si="264"/>
        <v>1.846153846153846E-2</v>
      </c>
      <c r="CQ331" s="83">
        <f t="shared" si="265"/>
        <v>0.18153846153846157</v>
      </c>
      <c r="CR331" s="83">
        <f t="shared" si="266"/>
        <v>6.4724919093851123E-4</v>
      </c>
      <c r="CS331" s="83">
        <f t="shared" si="267"/>
        <v>0</v>
      </c>
      <c r="CT331" s="83">
        <f t="shared" si="268"/>
        <v>7.6923076923076927E-3</v>
      </c>
      <c r="CU331" s="83">
        <f t="shared" si="269"/>
        <v>9.0769230769230779E-3</v>
      </c>
      <c r="CV331" s="83">
        <f t="shared" si="270"/>
        <v>7.6923076923076927E-3</v>
      </c>
      <c r="CW331" s="83">
        <f t="shared" si="271"/>
        <v>1.8153846153846156E-3</v>
      </c>
      <c r="CX331" s="124">
        <f t="shared" si="240"/>
        <v>0</v>
      </c>
      <c r="CY331" s="125">
        <f t="shared" si="241"/>
        <v>1</v>
      </c>
      <c r="CZ331" s="124">
        <f>VLOOKUP(K331,TU_Lote5!D:F,3,1)</f>
        <v>1</v>
      </c>
      <c r="DA331">
        <f t="shared" si="242"/>
        <v>13</v>
      </c>
    </row>
    <row r="332" spans="1:105" x14ac:dyDescent="0.25">
      <c r="A332">
        <v>5124</v>
      </c>
      <c r="B332">
        <v>141</v>
      </c>
      <c r="C332" t="s">
        <v>207</v>
      </c>
      <c r="D332" s="1">
        <v>41158.675983796296</v>
      </c>
      <c r="E332">
        <v>28</v>
      </c>
      <c r="F332" t="s">
        <v>262</v>
      </c>
      <c r="G332" t="s">
        <v>1119</v>
      </c>
      <c r="H332">
        <f t="shared" si="252"/>
        <v>1</v>
      </c>
      <c r="I332" t="s">
        <v>1497</v>
      </c>
      <c r="J332" t="s">
        <v>1002</v>
      </c>
      <c r="K332" s="65">
        <v>403.15</v>
      </c>
      <c r="L332" s="65"/>
      <c r="M332" t="s">
        <v>1203</v>
      </c>
      <c r="N332" s="52" t="s">
        <v>1420</v>
      </c>
      <c r="O332" t="str">
        <f>VLOOKUP(Geral!M332,PNV!$A$2:$E$354,5,0)</f>
        <v>DUP</v>
      </c>
      <c r="P332" t="s">
        <v>1013</v>
      </c>
      <c r="Q332" s="4">
        <v>1</v>
      </c>
      <c r="R332" s="4">
        <v>92.8</v>
      </c>
      <c r="S332" s="4">
        <v>11.7</v>
      </c>
      <c r="T332" s="67">
        <f t="shared" si="253"/>
        <v>1085.76</v>
      </c>
      <c r="U332" s="6">
        <f t="shared" si="243"/>
        <v>1206.3999999999999</v>
      </c>
      <c r="V332" s="6">
        <f t="shared" si="244"/>
        <v>0</v>
      </c>
      <c r="W332" s="6">
        <f t="shared" si="245"/>
        <v>0</v>
      </c>
      <c r="X332" s="6">
        <f t="shared" si="246"/>
        <v>334.08</v>
      </c>
      <c r="Y332" s="72">
        <f t="shared" si="247"/>
        <v>1206.3999999999999</v>
      </c>
      <c r="Z332" s="72">
        <f t="shared" si="248"/>
        <v>1206.3999999999999</v>
      </c>
      <c r="AA332" s="67">
        <f t="shared" si="254"/>
        <v>1540.4799999999998</v>
      </c>
      <c r="AB332" s="67">
        <f t="shared" si="255"/>
        <v>1540.4799999999998</v>
      </c>
      <c r="AC332" s="4">
        <v>0</v>
      </c>
      <c r="AD332" s="4">
        <v>1</v>
      </c>
      <c r="AE332" s="4">
        <v>0</v>
      </c>
      <c r="AF332" s="4">
        <v>0</v>
      </c>
      <c r="AG332" s="4">
        <v>0</v>
      </c>
      <c r="AH332" s="4">
        <v>1</v>
      </c>
      <c r="AI332" s="4">
        <v>0</v>
      </c>
      <c r="AJ332" s="4">
        <v>1</v>
      </c>
      <c r="AK332" s="4">
        <v>0</v>
      </c>
      <c r="AL332" s="4">
        <v>0</v>
      </c>
      <c r="AM332" s="4">
        <v>0</v>
      </c>
      <c r="AN332" s="4" t="s">
        <v>263</v>
      </c>
      <c r="AO332" s="4">
        <v>0</v>
      </c>
      <c r="AP332" s="4">
        <v>0</v>
      </c>
      <c r="AQ332" s="4">
        <v>100</v>
      </c>
      <c r="AR332" s="4">
        <v>100</v>
      </c>
      <c r="AS332" s="4">
        <v>0</v>
      </c>
      <c r="AT332" s="4">
        <v>0</v>
      </c>
      <c r="AU332" s="4">
        <v>0</v>
      </c>
      <c r="AV332" s="4">
        <v>0</v>
      </c>
      <c r="AW332" s="4">
        <v>0</v>
      </c>
      <c r="AX332" s="4">
        <v>0</v>
      </c>
      <c r="AY332" s="4">
        <v>0</v>
      </c>
      <c r="AZ332" s="4">
        <v>0</v>
      </c>
      <c r="BA332" s="4">
        <v>20</v>
      </c>
      <c r="BB332" s="4">
        <v>20</v>
      </c>
      <c r="BC332" s="9">
        <f t="shared" si="256"/>
        <v>120.64000000000006</v>
      </c>
      <c r="BD332" s="4">
        <v>0</v>
      </c>
      <c r="BE332" s="14">
        <f t="shared" si="257"/>
        <v>0</v>
      </c>
      <c r="BF332" s="15">
        <f t="shared" si="249"/>
        <v>0</v>
      </c>
      <c r="BG332" s="14">
        <f t="shared" si="258"/>
        <v>20</v>
      </c>
      <c r="BH332" s="16">
        <f t="shared" si="250"/>
        <v>445.44</v>
      </c>
      <c r="BI332" s="14">
        <f t="shared" si="259"/>
        <v>0</v>
      </c>
      <c r="BJ332" s="14">
        <f t="shared" si="259"/>
        <v>20</v>
      </c>
      <c r="BK332" s="14">
        <f t="shared" si="259"/>
        <v>0</v>
      </c>
      <c r="BL332" s="17">
        <f t="shared" si="251"/>
        <v>18.559999999999999</v>
      </c>
      <c r="BM332" s="14">
        <f t="shared" si="238"/>
        <v>0</v>
      </c>
      <c r="BN332" s="14">
        <f t="shared" si="239"/>
        <v>100</v>
      </c>
      <c r="BO332" s="14">
        <f t="shared" si="239"/>
        <v>0</v>
      </c>
      <c r="BP332" s="14">
        <f t="shared" si="239"/>
        <v>100</v>
      </c>
      <c r="BQ332" s="14">
        <f t="shared" si="239"/>
        <v>0</v>
      </c>
      <c r="BR332" s="14">
        <f t="shared" si="239"/>
        <v>0</v>
      </c>
      <c r="BS332" s="14">
        <f t="shared" si="239"/>
        <v>0</v>
      </c>
      <c r="BT332" s="14">
        <f t="shared" si="239"/>
        <v>0</v>
      </c>
      <c r="BU332" s="14">
        <f t="shared" si="239"/>
        <v>0</v>
      </c>
      <c r="BV332" s="14">
        <f t="shared" si="239"/>
        <v>0</v>
      </c>
      <c r="BW332" s="14">
        <f t="shared" si="239"/>
        <v>0</v>
      </c>
      <c r="BX332" s="14">
        <f t="shared" si="239"/>
        <v>0</v>
      </c>
      <c r="BY332" s="14">
        <f t="shared" si="239"/>
        <v>0</v>
      </c>
      <c r="BZ332" s="14">
        <f t="shared" si="239"/>
        <v>120.64000000000006</v>
      </c>
      <c r="CA332" s="18">
        <f t="shared" si="260"/>
        <v>824.6400000000001</v>
      </c>
      <c r="CB332" s="40">
        <f t="shared" si="272"/>
        <v>4.6399999999999997</v>
      </c>
      <c r="CC332" s="39">
        <f t="shared" si="273"/>
        <v>11.6</v>
      </c>
      <c r="CE332" s="39">
        <f t="shared" si="274"/>
        <v>22.271999999999998</v>
      </c>
      <c r="CF332" s="39">
        <f t="shared" si="275"/>
        <v>217.15199999999996</v>
      </c>
      <c r="CG332">
        <f t="shared" si="276"/>
        <v>0.78</v>
      </c>
      <c r="CI332">
        <f t="shared" si="277"/>
        <v>9.2799999999999994</v>
      </c>
      <c r="CJ332" s="39">
        <f t="shared" si="278"/>
        <v>10.857599999999998</v>
      </c>
      <c r="CK332" s="39">
        <f t="shared" si="279"/>
        <v>9.2799999999999994</v>
      </c>
      <c r="CL332" s="39">
        <f t="shared" si="280"/>
        <v>2.1715199999999997</v>
      </c>
      <c r="CM332" s="83">
        <f t="shared" si="261"/>
        <v>3.8461538461538464E-3</v>
      </c>
      <c r="CN332" s="83">
        <f t="shared" si="262"/>
        <v>9.6153846153846159E-3</v>
      </c>
      <c r="CO332" s="83">
        <f t="shared" si="263"/>
        <v>0</v>
      </c>
      <c r="CP332" s="83">
        <f t="shared" si="264"/>
        <v>1.8461538461538463E-2</v>
      </c>
      <c r="CQ332" s="83">
        <f t="shared" si="265"/>
        <v>0.18</v>
      </c>
      <c r="CR332" s="83">
        <f t="shared" si="266"/>
        <v>6.4655172413793113E-4</v>
      </c>
      <c r="CS332" s="83">
        <f t="shared" si="267"/>
        <v>0</v>
      </c>
      <c r="CT332" s="83">
        <f t="shared" si="268"/>
        <v>7.6923076923076927E-3</v>
      </c>
      <c r="CU332" s="83">
        <f t="shared" si="269"/>
        <v>8.9999999999999993E-3</v>
      </c>
      <c r="CV332" s="83">
        <f t="shared" si="270"/>
        <v>7.6923076923076927E-3</v>
      </c>
      <c r="CW332" s="83">
        <f t="shared" si="271"/>
        <v>1.8E-3</v>
      </c>
      <c r="CX332" s="124">
        <f t="shared" si="240"/>
        <v>0</v>
      </c>
      <c r="CY332" s="125">
        <f t="shared" si="241"/>
        <v>1</v>
      </c>
      <c r="CZ332" s="124">
        <f>VLOOKUP(K332,TU_Lote5!D:F,3,1)</f>
        <v>1</v>
      </c>
      <c r="DA332">
        <f t="shared" si="242"/>
        <v>13</v>
      </c>
    </row>
    <row r="333" spans="1:105" x14ac:dyDescent="0.25">
      <c r="A333">
        <v>5125</v>
      </c>
      <c r="B333">
        <v>142</v>
      </c>
      <c r="C333" t="s">
        <v>207</v>
      </c>
      <c r="D333" s="1">
        <v>41158.684247685182</v>
      </c>
      <c r="E333">
        <v>29</v>
      </c>
      <c r="F333" t="s">
        <v>264</v>
      </c>
      <c r="G333" t="s">
        <v>1119</v>
      </c>
      <c r="H333">
        <f t="shared" si="252"/>
        <v>1</v>
      </c>
      <c r="I333" t="s">
        <v>1497</v>
      </c>
      <c r="J333" t="s">
        <v>1002</v>
      </c>
      <c r="K333" s="65">
        <v>403.15</v>
      </c>
      <c r="L333" s="65"/>
      <c r="M333" t="s">
        <v>1203</v>
      </c>
      <c r="N333" s="52" t="s">
        <v>1420</v>
      </c>
      <c r="O333" t="str">
        <f>VLOOKUP(Geral!M333,PNV!$A$2:$E$354,5,0)</f>
        <v>DUP</v>
      </c>
      <c r="P333" t="s">
        <v>1013</v>
      </c>
      <c r="Q333" s="4">
        <v>1</v>
      </c>
      <c r="R333" s="4">
        <v>93.4</v>
      </c>
      <c r="S333" s="4">
        <v>11.8</v>
      </c>
      <c r="T333" s="67">
        <f t="shared" si="253"/>
        <v>1102.1200000000001</v>
      </c>
      <c r="U333" s="6">
        <f t="shared" si="243"/>
        <v>1214.2</v>
      </c>
      <c r="V333" s="6">
        <f t="shared" si="244"/>
        <v>0</v>
      </c>
      <c r="W333" s="6">
        <f t="shared" si="245"/>
        <v>0</v>
      </c>
      <c r="X333" s="6">
        <f t="shared" si="246"/>
        <v>336.24</v>
      </c>
      <c r="Y333" s="72">
        <f t="shared" si="247"/>
        <v>1214.2</v>
      </c>
      <c r="Z333" s="72">
        <f t="shared" si="248"/>
        <v>1214.2</v>
      </c>
      <c r="AA333" s="67">
        <f t="shared" si="254"/>
        <v>1550.44</v>
      </c>
      <c r="AB333" s="67">
        <f t="shared" si="255"/>
        <v>1550.44</v>
      </c>
      <c r="AC333" s="4">
        <v>0</v>
      </c>
      <c r="AD333" s="4">
        <v>1</v>
      </c>
      <c r="AE333" s="4">
        <v>0</v>
      </c>
      <c r="AF333" s="4">
        <v>0</v>
      </c>
      <c r="AG333" s="4">
        <v>0</v>
      </c>
      <c r="AH333" s="4">
        <v>1</v>
      </c>
      <c r="AI333" s="4">
        <v>0</v>
      </c>
      <c r="AJ333" s="4">
        <v>1</v>
      </c>
      <c r="AK333" s="4">
        <v>0</v>
      </c>
      <c r="AL333" s="4">
        <v>0</v>
      </c>
      <c r="AM333" s="4">
        <v>0</v>
      </c>
      <c r="AN333" s="4" t="s">
        <v>265</v>
      </c>
      <c r="AO333" s="4">
        <v>0</v>
      </c>
      <c r="AP333" s="4">
        <v>0</v>
      </c>
      <c r="AQ333" s="4">
        <v>40</v>
      </c>
      <c r="AR333" s="4">
        <v>40</v>
      </c>
      <c r="AS333" s="4">
        <v>0</v>
      </c>
      <c r="AT333" s="4">
        <v>0</v>
      </c>
      <c r="AU333" s="4">
        <v>0</v>
      </c>
      <c r="AV333" s="4">
        <v>0</v>
      </c>
      <c r="AW333" s="4">
        <v>0</v>
      </c>
      <c r="AX333" s="4">
        <v>0</v>
      </c>
      <c r="AY333" s="4">
        <v>0</v>
      </c>
      <c r="AZ333" s="4">
        <v>0</v>
      </c>
      <c r="BA333" s="4">
        <v>20</v>
      </c>
      <c r="BB333" s="4">
        <v>20</v>
      </c>
      <c r="BC333" s="9">
        <f t="shared" si="256"/>
        <v>112.07999999999994</v>
      </c>
      <c r="BD333" s="4">
        <v>0</v>
      </c>
      <c r="BE333" s="14">
        <f t="shared" si="257"/>
        <v>0</v>
      </c>
      <c r="BF333" s="15">
        <f t="shared" si="249"/>
        <v>0</v>
      </c>
      <c r="BG333" s="14">
        <f t="shared" si="258"/>
        <v>20</v>
      </c>
      <c r="BH333" s="16">
        <f t="shared" si="250"/>
        <v>448.32</v>
      </c>
      <c r="BI333" s="14">
        <f t="shared" si="259"/>
        <v>0</v>
      </c>
      <c r="BJ333" s="14">
        <f t="shared" si="259"/>
        <v>20</v>
      </c>
      <c r="BK333" s="14">
        <f t="shared" si="259"/>
        <v>0</v>
      </c>
      <c r="BL333" s="17">
        <f t="shared" si="251"/>
        <v>18.680000000000003</v>
      </c>
      <c r="BM333" s="14">
        <f t="shared" si="238"/>
        <v>0</v>
      </c>
      <c r="BN333" s="14">
        <f t="shared" si="239"/>
        <v>40</v>
      </c>
      <c r="BO333" s="14">
        <f t="shared" si="239"/>
        <v>0</v>
      </c>
      <c r="BP333" s="14">
        <f t="shared" si="239"/>
        <v>40</v>
      </c>
      <c r="BQ333" s="14">
        <f t="shared" si="239"/>
        <v>0</v>
      </c>
      <c r="BR333" s="14">
        <f t="shared" si="239"/>
        <v>0</v>
      </c>
      <c r="BS333" s="14">
        <f t="shared" ref="BN333:BZ352" si="281">SUMIF($AO$2:$BC$2,BS$2,$AO333:$BC333)</f>
        <v>0</v>
      </c>
      <c r="BT333" s="14">
        <f t="shared" si="281"/>
        <v>0</v>
      </c>
      <c r="BU333" s="14">
        <f t="shared" si="281"/>
        <v>0</v>
      </c>
      <c r="BV333" s="14">
        <f t="shared" si="281"/>
        <v>0</v>
      </c>
      <c r="BW333" s="14">
        <f t="shared" si="281"/>
        <v>0</v>
      </c>
      <c r="BX333" s="14">
        <f t="shared" si="281"/>
        <v>0</v>
      </c>
      <c r="BY333" s="14">
        <f t="shared" si="281"/>
        <v>0</v>
      </c>
      <c r="BZ333" s="14">
        <f t="shared" si="281"/>
        <v>112.07999999999994</v>
      </c>
      <c r="CA333" s="18">
        <f t="shared" si="260"/>
        <v>699.07999999999993</v>
      </c>
      <c r="CB333" s="40">
        <f t="shared" si="272"/>
        <v>4.6700000000000008</v>
      </c>
      <c r="CC333" s="39">
        <f t="shared" si="273"/>
        <v>11.675000000000002</v>
      </c>
      <c r="CE333" s="39">
        <f t="shared" si="274"/>
        <v>22.416000000000004</v>
      </c>
      <c r="CF333" s="39">
        <f t="shared" si="275"/>
        <v>220.42400000000006</v>
      </c>
      <c r="CG333">
        <f t="shared" si="276"/>
        <v>0.78</v>
      </c>
      <c r="CI333">
        <f t="shared" si="277"/>
        <v>9.3400000000000016</v>
      </c>
      <c r="CJ333" s="39">
        <f t="shared" si="278"/>
        <v>11.021200000000004</v>
      </c>
      <c r="CK333" s="39">
        <f t="shared" si="279"/>
        <v>9.3400000000000016</v>
      </c>
      <c r="CL333" s="39">
        <f t="shared" si="280"/>
        <v>2.2042400000000009</v>
      </c>
      <c r="CM333" s="83">
        <f t="shared" si="261"/>
        <v>3.8461538461538468E-3</v>
      </c>
      <c r="CN333" s="83">
        <f t="shared" si="262"/>
        <v>9.6153846153846177E-3</v>
      </c>
      <c r="CO333" s="83">
        <f t="shared" si="263"/>
        <v>0</v>
      </c>
      <c r="CP333" s="83">
        <f t="shared" si="264"/>
        <v>1.8461538461538463E-2</v>
      </c>
      <c r="CQ333" s="83">
        <f t="shared" si="265"/>
        <v>0.18153846153846159</v>
      </c>
      <c r="CR333" s="83">
        <f t="shared" si="266"/>
        <v>6.4239828693790147E-4</v>
      </c>
      <c r="CS333" s="83">
        <f t="shared" si="267"/>
        <v>0</v>
      </c>
      <c r="CT333" s="83">
        <f t="shared" si="268"/>
        <v>7.6923076923076936E-3</v>
      </c>
      <c r="CU333" s="83">
        <f t="shared" si="269"/>
        <v>9.0769230769230796E-3</v>
      </c>
      <c r="CV333" s="83">
        <f t="shared" si="270"/>
        <v>7.6923076923076936E-3</v>
      </c>
      <c r="CW333" s="83">
        <f t="shared" si="271"/>
        <v>1.8153846153846161E-3</v>
      </c>
      <c r="CX333" s="124">
        <f t="shared" si="240"/>
        <v>0</v>
      </c>
      <c r="CY333" s="125">
        <f t="shared" si="241"/>
        <v>1</v>
      </c>
      <c r="CZ333" s="124">
        <f>VLOOKUP(K333,TU_Lote5!D:F,3,1)</f>
        <v>1</v>
      </c>
      <c r="DA333">
        <f t="shared" si="242"/>
        <v>13</v>
      </c>
    </row>
    <row r="334" spans="1:105" x14ac:dyDescent="0.25">
      <c r="A334">
        <v>5126</v>
      </c>
      <c r="B334">
        <v>143</v>
      </c>
      <c r="C334" t="s">
        <v>207</v>
      </c>
      <c r="D334" s="1">
        <v>41158.71429398148</v>
      </c>
      <c r="E334">
        <v>30</v>
      </c>
      <c r="F334" t="s">
        <v>266</v>
      </c>
      <c r="G334" t="s">
        <v>1119</v>
      </c>
      <c r="H334">
        <f t="shared" si="252"/>
        <v>1</v>
      </c>
      <c r="I334" t="s">
        <v>1497</v>
      </c>
      <c r="J334" t="s">
        <v>1002</v>
      </c>
      <c r="K334" s="65">
        <v>415.5</v>
      </c>
      <c r="L334" s="65"/>
      <c r="M334" t="s">
        <v>1204</v>
      </c>
      <c r="N334" s="52" t="s">
        <v>1420</v>
      </c>
      <c r="O334" t="str">
        <f>VLOOKUP(Geral!M334,PNV!$A$2:$E$354,5,0)</f>
        <v>DUP</v>
      </c>
      <c r="P334" t="s">
        <v>1013</v>
      </c>
      <c r="Q334" s="4">
        <v>1</v>
      </c>
      <c r="R334" s="4">
        <v>40.1</v>
      </c>
      <c r="S334" s="4">
        <v>11.8</v>
      </c>
      <c r="T334" s="67">
        <f t="shared" si="253"/>
        <v>473.18000000000006</v>
      </c>
      <c r="U334" s="6">
        <f t="shared" si="243"/>
        <v>521.30000000000007</v>
      </c>
      <c r="V334" s="6">
        <f t="shared" si="244"/>
        <v>0</v>
      </c>
      <c r="W334" s="6">
        <f t="shared" si="245"/>
        <v>0</v>
      </c>
      <c r="X334" s="6">
        <f t="shared" si="246"/>
        <v>144.36000000000001</v>
      </c>
      <c r="Y334" s="72">
        <f t="shared" si="247"/>
        <v>521.30000000000007</v>
      </c>
      <c r="Z334" s="72">
        <f t="shared" si="248"/>
        <v>521.30000000000007</v>
      </c>
      <c r="AA334" s="67">
        <f t="shared" si="254"/>
        <v>665.66000000000008</v>
      </c>
      <c r="AB334" s="67">
        <f t="shared" si="255"/>
        <v>665.66000000000008</v>
      </c>
      <c r="AC334" s="4">
        <v>1</v>
      </c>
      <c r="AD334" s="4">
        <v>0</v>
      </c>
      <c r="AE334" s="4">
        <v>0</v>
      </c>
      <c r="AF334" s="4">
        <v>0</v>
      </c>
      <c r="AG334" s="4">
        <v>0</v>
      </c>
      <c r="AH334" s="4">
        <v>1</v>
      </c>
      <c r="AI334" s="4">
        <v>0</v>
      </c>
      <c r="AJ334" s="4">
        <v>1</v>
      </c>
      <c r="AK334" s="4">
        <v>0</v>
      </c>
      <c r="AL334" s="4">
        <v>0</v>
      </c>
      <c r="AM334" s="4">
        <v>0</v>
      </c>
      <c r="AN334" s="4" t="s">
        <v>267</v>
      </c>
      <c r="AO334" s="4">
        <v>1</v>
      </c>
      <c r="AP334" s="4">
        <v>1</v>
      </c>
      <c r="AQ334" s="4">
        <v>10</v>
      </c>
      <c r="AR334" s="4">
        <v>10</v>
      </c>
      <c r="AS334" s="4">
        <v>0</v>
      </c>
      <c r="AT334" s="4">
        <v>0</v>
      </c>
      <c r="AU334" s="4">
        <v>0</v>
      </c>
      <c r="AV334" s="4">
        <v>0</v>
      </c>
      <c r="AW334" s="4">
        <v>0</v>
      </c>
      <c r="AX334" s="4">
        <v>0</v>
      </c>
      <c r="AY334" s="4">
        <v>0</v>
      </c>
      <c r="AZ334" s="4">
        <v>0</v>
      </c>
      <c r="BA334" s="4">
        <v>10</v>
      </c>
      <c r="BB334" s="4">
        <v>10</v>
      </c>
      <c r="BC334" s="9">
        <f t="shared" si="256"/>
        <v>48.119999999999976</v>
      </c>
      <c r="BD334" s="4">
        <v>0</v>
      </c>
      <c r="BE334" s="14">
        <f t="shared" si="257"/>
        <v>0</v>
      </c>
      <c r="BF334" s="15">
        <f t="shared" si="249"/>
        <v>0</v>
      </c>
      <c r="BG334" s="14">
        <f t="shared" si="258"/>
        <v>10</v>
      </c>
      <c r="BH334" s="16">
        <f t="shared" si="250"/>
        <v>192.48</v>
      </c>
      <c r="BI334" s="14">
        <f t="shared" si="259"/>
        <v>0</v>
      </c>
      <c r="BJ334" s="14">
        <f t="shared" si="259"/>
        <v>10</v>
      </c>
      <c r="BK334" s="14">
        <f t="shared" si="259"/>
        <v>0</v>
      </c>
      <c r="BL334" s="17">
        <f t="shared" si="251"/>
        <v>8.0200000000000014</v>
      </c>
      <c r="BM334" s="14">
        <f t="shared" si="238"/>
        <v>0</v>
      </c>
      <c r="BN334" s="14">
        <f t="shared" si="281"/>
        <v>11</v>
      </c>
      <c r="BO334" s="14">
        <f t="shared" si="281"/>
        <v>0</v>
      </c>
      <c r="BP334" s="14">
        <f t="shared" si="281"/>
        <v>10</v>
      </c>
      <c r="BQ334" s="14">
        <f t="shared" si="281"/>
        <v>1</v>
      </c>
      <c r="BR334" s="14">
        <f t="shared" si="281"/>
        <v>0</v>
      </c>
      <c r="BS334" s="14">
        <f t="shared" si="281"/>
        <v>0</v>
      </c>
      <c r="BT334" s="14">
        <f t="shared" si="281"/>
        <v>0</v>
      </c>
      <c r="BU334" s="14">
        <f t="shared" si="281"/>
        <v>0</v>
      </c>
      <c r="BV334" s="14">
        <f t="shared" si="281"/>
        <v>0</v>
      </c>
      <c r="BW334" s="14">
        <f t="shared" si="281"/>
        <v>0</v>
      </c>
      <c r="BX334" s="14">
        <f t="shared" si="281"/>
        <v>0</v>
      </c>
      <c r="BY334" s="14">
        <f t="shared" si="281"/>
        <v>0</v>
      </c>
      <c r="BZ334" s="14">
        <f t="shared" si="281"/>
        <v>48.119999999999976</v>
      </c>
      <c r="CA334" s="18">
        <f t="shared" si="260"/>
        <v>290.62</v>
      </c>
      <c r="CB334" s="40">
        <f t="shared" si="272"/>
        <v>2.0050000000000003</v>
      </c>
      <c r="CC334" s="39">
        <f t="shared" si="273"/>
        <v>5.0125000000000011</v>
      </c>
      <c r="CE334" s="39">
        <f t="shared" si="274"/>
        <v>9.6240000000000006</v>
      </c>
      <c r="CF334" s="39">
        <f t="shared" si="275"/>
        <v>94.636000000000024</v>
      </c>
      <c r="CG334">
        <f t="shared" si="276"/>
        <v>0.78</v>
      </c>
      <c r="CI334">
        <f t="shared" si="277"/>
        <v>4.0100000000000007</v>
      </c>
      <c r="CJ334" s="39">
        <f t="shared" si="278"/>
        <v>4.7318000000000016</v>
      </c>
      <c r="CK334" s="39">
        <f t="shared" si="279"/>
        <v>4.0100000000000007</v>
      </c>
      <c r="CL334" s="39">
        <f t="shared" si="280"/>
        <v>0.94636000000000031</v>
      </c>
      <c r="CM334" s="83">
        <f t="shared" si="261"/>
        <v>3.8461538461538464E-3</v>
      </c>
      <c r="CN334" s="83">
        <f t="shared" si="262"/>
        <v>9.6153846153846159E-3</v>
      </c>
      <c r="CO334" s="83">
        <f t="shared" si="263"/>
        <v>0</v>
      </c>
      <c r="CP334" s="83">
        <f t="shared" si="264"/>
        <v>1.846153846153846E-2</v>
      </c>
      <c r="CQ334" s="83">
        <f t="shared" si="265"/>
        <v>0.18153846153846157</v>
      </c>
      <c r="CR334" s="83">
        <f t="shared" si="266"/>
        <v>1.4962593516209474E-3</v>
      </c>
      <c r="CS334" s="83">
        <f t="shared" si="267"/>
        <v>0</v>
      </c>
      <c r="CT334" s="83">
        <f t="shared" si="268"/>
        <v>7.6923076923076927E-3</v>
      </c>
      <c r="CU334" s="83">
        <f t="shared" si="269"/>
        <v>9.0769230769230779E-3</v>
      </c>
      <c r="CV334" s="83">
        <f t="shared" si="270"/>
        <v>7.6923076923076927E-3</v>
      </c>
      <c r="CW334" s="83">
        <f t="shared" si="271"/>
        <v>1.8153846153846158E-3</v>
      </c>
      <c r="CX334" s="124">
        <f t="shared" si="240"/>
        <v>0</v>
      </c>
      <c r="CY334" s="125">
        <f t="shared" si="241"/>
        <v>1</v>
      </c>
      <c r="CZ334" s="124">
        <f>VLOOKUP(K334,TU_Lote5!D:F,3,1)</f>
        <v>1</v>
      </c>
      <c r="DA334">
        <f t="shared" si="242"/>
        <v>13</v>
      </c>
    </row>
    <row r="335" spans="1:105" x14ac:dyDescent="0.25">
      <c r="A335">
        <v>5127</v>
      </c>
      <c r="B335">
        <v>144</v>
      </c>
      <c r="C335" t="s">
        <v>207</v>
      </c>
      <c r="D335" s="1">
        <v>41158.719733796293</v>
      </c>
      <c r="E335">
        <v>31</v>
      </c>
      <c r="F335" t="s">
        <v>268</v>
      </c>
      <c r="G335" t="s">
        <v>1119</v>
      </c>
      <c r="H335">
        <f t="shared" si="252"/>
        <v>1</v>
      </c>
      <c r="I335" t="s">
        <v>1497</v>
      </c>
      <c r="J335" t="s">
        <v>1002</v>
      </c>
      <c r="K335" s="65">
        <v>415.5</v>
      </c>
      <c r="L335" s="65"/>
      <c r="M335" t="s">
        <v>1204</v>
      </c>
      <c r="N335" s="52" t="s">
        <v>1420</v>
      </c>
      <c r="O335" t="str">
        <f>VLOOKUP(Geral!M335,PNV!$A$2:$E$354,5,0)</f>
        <v>DUP</v>
      </c>
      <c r="P335" t="s">
        <v>1013</v>
      </c>
      <c r="Q335" s="4">
        <v>1</v>
      </c>
      <c r="R335" s="4">
        <v>40</v>
      </c>
      <c r="S335" s="4">
        <v>11.7</v>
      </c>
      <c r="T335" s="67">
        <f t="shared" si="253"/>
        <v>468</v>
      </c>
      <c r="U335" s="6">
        <f t="shared" si="243"/>
        <v>520</v>
      </c>
      <c r="V335" s="6">
        <f t="shared" si="244"/>
        <v>0</v>
      </c>
      <c r="W335" s="6">
        <f t="shared" si="245"/>
        <v>0</v>
      </c>
      <c r="X335" s="6">
        <f t="shared" si="246"/>
        <v>144</v>
      </c>
      <c r="Y335" s="72">
        <f t="shared" si="247"/>
        <v>520</v>
      </c>
      <c r="Z335" s="72">
        <f t="shared" si="248"/>
        <v>520</v>
      </c>
      <c r="AA335" s="67">
        <f t="shared" si="254"/>
        <v>664</v>
      </c>
      <c r="AB335" s="67">
        <f t="shared" si="255"/>
        <v>664</v>
      </c>
      <c r="AC335" s="4">
        <v>1</v>
      </c>
      <c r="AD335" s="4">
        <v>0</v>
      </c>
      <c r="AE335" s="4">
        <v>0</v>
      </c>
      <c r="AF335" s="4">
        <v>0</v>
      </c>
      <c r="AG335" s="4">
        <v>0</v>
      </c>
      <c r="AH335" s="4">
        <v>1</v>
      </c>
      <c r="AI335" s="4">
        <v>0</v>
      </c>
      <c r="AJ335" s="4">
        <v>1</v>
      </c>
      <c r="AK335" s="4">
        <v>0</v>
      </c>
      <c r="AL335" s="4">
        <v>0</v>
      </c>
      <c r="AM335" s="4">
        <v>0</v>
      </c>
      <c r="AN335" s="4" t="s">
        <v>269</v>
      </c>
      <c r="AO335" s="4">
        <v>0</v>
      </c>
      <c r="AP335" s="4">
        <v>0</v>
      </c>
      <c r="AQ335" s="4">
        <v>0</v>
      </c>
      <c r="AR335" s="4">
        <v>0</v>
      </c>
      <c r="AS335" s="4">
        <v>0</v>
      </c>
      <c r="AT335" s="4">
        <v>0</v>
      </c>
      <c r="AU335" s="4">
        <v>0</v>
      </c>
      <c r="AV335" s="4">
        <v>0</v>
      </c>
      <c r="AW335" s="4">
        <v>0</v>
      </c>
      <c r="AX335" s="4">
        <v>0</v>
      </c>
      <c r="AY335" s="4">
        <v>0</v>
      </c>
      <c r="AZ335" s="4">
        <v>0</v>
      </c>
      <c r="BA335" s="4">
        <v>0</v>
      </c>
      <c r="BB335" s="4">
        <v>0</v>
      </c>
      <c r="BC335" s="9">
        <f t="shared" si="256"/>
        <v>52.000000000000028</v>
      </c>
      <c r="BD335" s="4">
        <v>0</v>
      </c>
      <c r="BE335" s="14">
        <f t="shared" si="257"/>
        <v>0</v>
      </c>
      <c r="BF335" s="15">
        <f t="shared" si="249"/>
        <v>0</v>
      </c>
      <c r="BG335" s="14">
        <f t="shared" si="258"/>
        <v>0</v>
      </c>
      <c r="BH335" s="16">
        <f t="shared" si="250"/>
        <v>192</v>
      </c>
      <c r="BI335" s="14">
        <f t="shared" si="259"/>
        <v>0</v>
      </c>
      <c r="BJ335" s="14">
        <f t="shared" si="259"/>
        <v>0</v>
      </c>
      <c r="BK335" s="14">
        <f t="shared" si="259"/>
        <v>0</v>
      </c>
      <c r="BL335" s="17">
        <f t="shared" si="251"/>
        <v>8</v>
      </c>
      <c r="BM335" s="14">
        <f t="shared" si="238"/>
        <v>0</v>
      </c>
      <c r="BN335" s="14">
        <f t="shared" si="281"/>
        <v>0</v>
      </c>
      <c r="BO335" s="14">
        <f t="shared" si="281"/>
        <v>0</v>
      </c>
      <c r="BP335" s="14">
        <f t="shared" si="281"/>
        <v>0</v>
      </c>
      <c r="BQ335" s="14">
        <f t="shared" si="281"/>
        <v>0</v>
      </c>
      <c r="BR335" s="14">
        <f t="shared" si="281"/>
        <v>0</v>
      </c>
      <c r="BS335" s="14">
        <f t="shared" si="281"/>
        <v>0</v>
      </c>
      <c r="BT335" s="14">
        <f t="shared" si="281"/>
        <v>0</v>
      </c>
      <c r="BU335" s="14">
        <f t="shared" si="281"/>
        <v>0</v>
      </c>
      <c r="BV335" s="14">
        <f t="shared" si="281"/>
        <v>0</v>
      </c>
      <c r="BW335" s="14">
        <f t="shared" si="281"/>
        <v>0</v>
      </c>
      <c r="BX335" s="14">
        <f t="shared" si="281"/>
        <v>0</v>
      </c>
      <c r="BY335" s="14">
        <f t="shared" si="281"/>
        <v>0</v>
      </c>
      <c r="BZ335" s="14">
        <f t="shared" si="281"/>
        <v>52.000000000000028</v>
      </c>
      <c r="CA335" s="18">
        <f t="shared" si="260"/>
        <v>252.00000000000003</v>
      </c>
      <c r="CB335" s="40">
        <f t="shared" si="272"/>
        <v>2</v>
      </c>
      <c r="CC335" s="39">
        <f t="shared" si="273"/>
        <v>5</v>
      </c>
      <c r="CE335" s="39">
        <f t="shared" si="274"/>
        <v>9.6</v>
      </c>
      <c r="CF335" s="39">
        <f t="shared" si="275"/>
        <v>93.6</v>
      </c>
      <c r="CG335">
        <f t="shared" si="276"/>
        <v>0.78</v>
      </c>
      <c r="CI335">
        <f t="shared" si="277"/>
        <v>4</v>
      </c>
      <c r="CJ335" s="39">
        <f t="shared" si="278"/>
        <v>4.68</v>
      </c>
      <c r="CK335" s="39">
        <f t="shared" si="279"/>
        <v>4</v>
      </c>
      <c r="CL335" s="39">
        <f t="shared" si="280"/>
        <v>0.93599999999999994</v>
      </c>
      <c r="CM335" s="83">
        <f t="shared" si="261"/>
        <v>3.8461538461538464E-3</v>
      </c>
      <c r="CN335" s="83">
        <f t="shared" si="262"/>
        <v>9.6153846153846159E-3</v>
      </c>
      <c r="CO335" s="83">
        <f t="shared" si="263"/>
        <v>0</v>
      </c>
      <c r="CP335" s="83">
        <f t="shared" si="264"/>
        <v>1.846153846153846E-2</v>
      </c>
      <c r="CQ335" s="83">
        <f t="shared" si="265"/>
        <v>0.18</v>
      </c>
      <c r="CR335" s="83">
        <f t="shared" si="266"/>
        <v>1.5E-3</v>
      </c>
      <c r="CS335" s="83">
        <f t="shared" si="267"/>
        <v>0</v>
      </c>
      <c r="CT335" s="83">
        <f t="shared" si="268"/>
        <v>7.6923076923076927E-3</v>
      </c>
      <c r="CU335" s="83">
        <f t="shared" si="269"/>
        <v>8.9999999999999993E-3</v>
      </c>
      <c r="CV335" s="83">
        <f t="shared" si="270"/>
        <v>7.6923076923076927E-3</v>
      </c>
      <c r="CW335" s="83">
        <f t="shared" si="271"/>
        <v>1.8E-3</v>
      </c>
      <c r="CX335" s="124">
        <f t="shared" si="240"/>
        <v>0</v>
      </c>
      <c r="CY335" s="125">
        <f t="shared" si="241"/>
        <v>1</v>
      </c>
      <c r="CZ335" s="124">
        <f>VLOOKUP(K335,TU_Lote5!D:F,3,1)</f>
        <v>1</v>
      </c>
      <c r="DA335">
        <f t="shared" si="242"/>
        <v>13</v>
      </c>
    </row>
    <row r="336" spans="1:105" x14ac:dyDescent="0.25">
      <c r="A336">
        <v>5128</v>
      </c>
      <c r="B336">
        <v>145</v>
      </c>
      <c r="C336" t="s">
        <v>207</v>
      </c>
      <c r="D336" s="1">
        <v>41159.406435185185</v>
      </c>
      <c r="E336">
        <v>32</v>
      </c>
      <c r="F336" t="s">
        <v>270</v>
      </c>
      <c r="G336" t="s">
        <v>743</v>
      </c>
      <c r="H336">
        <f t="shared" si="252"/>
        <v>0</v>
      </c>
      <c r="I336" t="s">
        <v>1497</v>
      </c>
      <c r="J336" t="s">
        <v>1002</v>
      </c>
      <c r="K336" s="65">
        <v>417.03</v>
      </c>
      <c r="L336" s="65"/>
      <c r="M336" t="s">
        <v>1204</v>
      </c>
      <c r="N336" t="str">
        <f>VLOOKUP(Geral!M336,PNV!$A$2:$E$354,2,0)</f>
        <v>PAV</v>
      </c>
      <c r="O336" t="str">
        <f>VLOOKUP(Geral!M336,PNV!$A$2:$E$354,5,0)</f>
        <v>DUP</v>
      </c>
      <c r="P336" t="s">
        <v>1013</v>
      </c>
      <c r="Q336" s="4">
        <v>2</v>
      </c>
      <c r="R336" s="4">
        <v>40</v>
      </c>
      <c r="S336" s="4">
        <v>2</v>
      </c>
      <c r="T336" s="67">
        <f t="shared" si="253"/>
        <v>80</v>
      </c>
      <c r="U336" s="6">
        <f t="shared" si="243"/>
        <v>80</v>
      </c>
      <c r="V336" s="6">
        <f t="shared" si="244"/>
        <v>0</v>
      </c>
      <c r="W336" s="6">
        <f t="shared" si="245"/>
        <v>0</v>
      </c>
      <c r="X336" s="6">
        <f t="shared" si="246"/>
        <v>14.4</v>
      </c>
      <c r="Y336" s="72">
        <f t="shared" si="247"/>
        <v>80</v>
      </c>
      <c r="Z336" s="72">
        <f t="shared" si="248"/>
        <v>80</v>
      </c>
      <c r="AA336" s="67">
        <f t="shared" si="254"/>
        <v>94.4</v>
      </c>
      <c r="AB336" s="67">
        <f t="shared" si="255"/>
        <v>94.4</v>
      </c>
      <c r="AC336" s="4">
        <v>1</v>
      </c>
      <c r="AD336" s="4">
        <v>0</v>
      </c>
      <c r="AE336" s="4">
        <v>0</v>
      </c>
      <c r="AF336" s="4">
        <v>0</v>
      </c>
      <c r="AG336" s="4">
        <v>0</v>
      </c>
      <c r="AH336" s="4">
        <v>1</v>
      </c>
      <c r="AI336" s="4">
        <v>0</v>
      </c>
      <c r="AJ336" s="4">
        <v>0</v>
      </c>
      <c r="AK336" s="4">
        <v>1</v>
      </c>
      <c r="AL336" s="4">
        <v>0</v>
      </c>
      <c r="AM336" s="4">
        <v>0</v>
      </c>
      <c r="AN336" s="4" t="s">
        <v>271</v>
      </c>
      <c r="AO336" s="4">
        <v>0</v>
      </c>
      <c r="AP336" s="4">
        <v>0</v>
      </c>
      <c r="AQ336" s="4">
        <v>60</v>
      </c>
      <c r="AR336" s="4">
        <v>60</v>
      </c>
      <c r="AS336" s="4">
        <v>0</v>
      </c>
      <c r="AT336" s="4">
        <v>0</v>
      </c>
      <c r="AU336" s="4">
        <v>200</v>
      </c>
      <c r="AV336" s="4">
        <v>200</v>
      </c>
      <c r="AW336" s="4">
        <v>0</v>
      </c>
      <c r="AX336" s="4">
        <v>0</v>
      </c>
      <c r="AY336" s="4">
        <v>0</v>
      </c>
      <c r="AZ336" s="4">
        <v>0</v>
      </c>
      <c r="BA336" s="4">
        <v>0</v>
      </c>
      <c r="BB336" s="4">
        <v>0</v>
      </c>
      <c r="BC336" s="9">
        <f t="shared" si="256"/>
        <v>0</v>
      </c>
      <c r="BD336" s="4">
        <v>80</v>
      </c>
      <c r="BE336" s="14">
        <f t="shared" si="257"/>
        <v>0</v>
      </c>
      <c r="BF336" s="15">
        <f t="shared" si="249"/>
        <v>8</v>
      </c>
      <c r="BG336" s="14">
        <f t="shared" si="258"/>
        <v>0</v>
      </c>
      <c r="BH336" s="16">
        <f t="shared" si="250"/>
        <v>192</v>
      </c>
      <c r="BI336" s="14">
        <f t="shared" si="259"/>
        <v>0</v>
      </c>
      <c r="BJ336" s="14">
        <f t="shared" si="259"/>
        <v>0</v>
      </c>
      <c r="BK336" s="14">
        <f t="shared" si="259"/>
        <v>0</v>
      </c>
      <c r="BL336" s="17">
        <f t="shared" si="251"/>
        <v>0</v>
      </c>
      <c r="BM336" s="14">
        <f t="shared" si="238"/>
        <v>0</v>
      </c>
      <c r="BN336" s="14">
        <f t="shared" si="281"/>
        <v>60</v>
      </c>
      <c r="BO336" s="14">
        <f t="shared" si="281"/>
        <v>200</v>
      </c>
      <c r="BP336" s="14">
        <f t="shared" si="281"/>
        <v>60</v>
      </c>
      <c r="BQ336" s="14">
        <f t="shared" si="281"/>
        <v>0</v>
      </c>
      <c r="BR336" s="14">
        <f t="shared" si="281"/>
        <v>0</v>
      </c>
      <c r="BS336" s="14">
        <f t="shared" si="281"/>
        <v>0</v>
      </c>
      <c r="BT336" s="14">
        <f t="shared" si="281"/>
        <v>0</v>
      </c>
      <c r="BU336" s="14">
        <f t="shared" si="281"/>
        <v>200</v>
      </c>
      <c r="BV336" s="14">
        <f t="shared" si="281"/>
        <v>0</v>
      </c>
      <c r="BW336" s="14">
        <f t="shared" si="281"/>
        <v>0</v>
      </c>
      <c r="BX336" s="14">
        <f t="shared" si="281"/>
        <v>0</v>
      </c>
      <c r="BY336" s="14">
        <f t="shared" si="281"/>
        <v>0</v>
      </c>
      <c r="BZ336" s="14">
        <f t="shared" si="281"/>
        <v>0</v>
      </c>
      <c r="CA336" s="18">
        <f t="shared" si="260"/>
        <v>720</v>
      </c>
      <c r="CB336" s="40">
        <f t="shared" si="272"/>
        <v>4</v>
      </c>
      <c r="CC336" s="39">
        <f t="shared" si="273"/>
        <v>4</v>
      </c>
      <c r="CE336" s="39">
        <f t="shared" si="274"/>
        <v>19.2</v>
      </c>
      <c r="CF336" s="39">
        <f t="shared" si="275"/>
        <v>16</v>
      </c>
      <c r="CG336">
        <f t="shared" si="276"/>
        <v>0.78</v>
      </c>
      <c r="CI336">
        <f t="shared" si="277"/>
        <v>0</v>
      </c>
      <c r="CJ336" s="39">
        <f t="shared" si="278"/>
        <v>0.8</v>
      </c>
      <c r="CK336" s="39">
        <f t="shared" si="279"/>
        <v>4</v>
      </c>
      <c r="CL336" s="39">
        <f t="shared" si="280"/>
        <v>0.16000000000000003</v>
      </c>
      <c r="CM336" s="83">
        <f t="shared" si="261"/>
        <v>0.05</v>
      </c>
      <c r="CN336" s="83">
        <f t="shared" si="262"/>
        <v>0.05</v>
      </c>
      <c r="CO336" s="83">
        <f t="shared" si="263"/>
        <v>0</v>
      </c>
      <c r="CP336" s="83">
        <f t="shared" si="264"/>
        <v>0.24</v>
      </c>
      <c r="CQ336" s="83">
        <f t="shared" si="265"/>
        <v>0.2</v>
      </c>
      <c r="CR336" s="83">
        <f t="shared" si="266"/>
        <v>9.75E-3</v>
      </c>
      <c r="CS336" s="83">
        <f t="shared" si="267"/>
        <v>0</v>
      </c>
      <c r="CT336" s="83">
        <f t="shared" si="268"/>
        <v>0</v>
      </c>
      <c r="CU336" s="83">
        <f t="shared" si="269"/>
        <v>0.01</v>
      </c>
      <c r="CV336" s="83">
        <f t="shared" si="270"/>
        <v>0.05</v>
      </c>
      <c r="CW336" s="83">
        <f t="shared" si="271"/>
        <v>2.0000000000000005E-3</v>
      </c>
      <c r="CX336" s="124">
        <f t="shared" si="240"/>
        <v>1</v>
      </c>
      <c r="CY336" s="125">
        <f t="shared" si="241"/>
        <v>1</v>
      </c>
      <c r="CZ336" s="124">
        <f>VLOOKUP(K336,TU_Lote5!D:F,3,1)</f>
        <v>1</v>
      </c>
      <c r="DA336">
        <f t="shared" si="242"/>
        <v>13</v>
      </c>
    </row>
    <row r="337" spans="1:105" x14ac:dyDescent="0.25">
      <c r="A337">
        <v>5129</v>
      </c>
      <c r="B337">
        <v>146</v>
      </c>
      <c r="C337" t="s">
        <v>207</v>
      </c>
      <c r="D337" s="1">
        <v>41159.43545138889</v>
      </c>
      <c r="E337">
        <v>33</v>
      </c>
      <c r="F337" t="s">
        <v>272</v>
      </c>
      <c r="G337" t="s">
        <v>1119</v>
      </c>
      <c r="H337">
        <f t="shared" si="252"/>
        <v>1</v>
      </c>
      <c r="I337" t="s">
        <v>1497</v>
      </c>
      <c r="J337" t="s">
        <v>1002</v>
      </c>
      <c r="K337" s="65">
        <v>419.9</v>
      </c>
      <c r="L337" s="65"/>
      <c r="M337" t="s">
        <v>1204</v>
      </c>
      <c r="N337" s="52" t="s">
        <v>1420</v>
      </c>
      <c r="O337" t="str">
        <f>VLOOKUP(Geral!M337,PNV!$A$2:$E$354,5,0)</f>
        <v>DUP</v>
      </c>
      <c r="P337" t="s">
        <v>1013</v>
      </c>
      <c r="Q337" s="4">
        <v>1</v>
      </c>
      <c r="R337" s="4">
        <v>59.9</v>
      </c>
      <c r="S337" s="4">
        <v>11.8</v>
      </c>
      <c r="T337" s="67">
        <f t="shared" si="253"/>
        <v>706.82</v>
      </c>
      <c r="U337" s="6">
        <f t="shared" si="243"/>
        <v>778.69999999999993</v>
      </c>
      <c r="V337" s="6">
        <f t="shared" si="244"/>
        <v>0</v>
      </c>
      <c r="W337" s="6">
        <f t="shared" si="245"/>
        <v>0</v>
      </c>
      <c r="X337" s="6">
        <f t="shared" si="246"/>
        <v>215.64</v>
      </c>
      <c r="Y337" s="72">
        <f t="shared" si="247"/>
        <v>778.69999999999993</v>
      </c>
      <c r="Z337" s="72">
        <f t="shared" si="248"/>
        <v>778.69999999999993</v>
      </c>
      <c r="AA337" s="67">
        <f t="shared" si="254"/>
        <v>994.33999999999992</v>
      </c>
      <c r="AB337" s="67">
        <f t="shared" si="255"/>
        <v>994.33999999999992</v>
      </c>
      <c r="AC337" s="4">
        <v>0</v>
      </c>
      <c r="AD337" s="4">
        <v>1</v>
      </c>
      <c r="AE337" s="4">
        <v>0</v>
      </c>
      <c r="AF337" s="4">
        <v>0</v>
      </c>
      <c r="AG337" s="4">
        <v>0</v>
      </c>
      <c r="AH337" s="4">
        <v>1</v>
      </c>
      <c r="AI337" s="4">
        <v>0</v>
      </c>
      <c r="AJ337" s="4">
        <v>1</v>
      </c>
      <c r="AK337" s="4">
        <v>0</v>
      </c>
      <c r="AL337" s="4">
        <v>0</v>
      </c>
      <c r="AM337" s="4">
        <v>0</v>
      </c>
      <c r="AN337" s="4" t="s">
        <v>273</v>
      </c>
      <c r="AO337" s="4">
        <v>3</v>
      </c>
      <c r="AP337" s="4">
        <v>3</v>
      </c>
      <c r="AQ337" s="4">
        <v>0</v>
      </c>
      <c r="AR337" s="4">
        <v>0</v>
      </c>
      <c r="AS337" s="4">
        <v>40</v>
      </c>
      <c r="AT337" s="4">
        <v>40</v>
      </c>
      <c r="AU337" s="4">
        <v>0</v>
      </c>
      <c r="AV337" s="4">
        <v>0</v>
      </c>
      <c r="AW337" s="4">
        <v>0</v>
      </c>
      <c r="AX337" s="4">
        <v>0</v>
      </c>
      <c r="AY337" s="4">
        <v>0</v>
      </c>
      <c r="AZ337" s="4">
        <v>0</v>
      </c>
      <c r="BA337" s="4">
        <v>20</v>
      </c>
      <c r="BB337" s="4">
        <v>20</v>
      </c>
      <c r="BC337" s="9">
        <f t="shared" si="256"/>
        <v>71.879999999999953</v>
      </c>
      <c r="BD337" s="4" t="s">
        <v>274</v>
      </c>
      <c r="BE337" s="14">
        <f t="shared" si="257"/>
        <v>0</v>
      </c>
      <c r="BF337" s="15">
        <f t="shared" si="249"/>
        <v>0</v>
      </c>
      <c r="BG337" s="14">
        <f t="shared" si="258"/>
        <v>20</v>
      </c>
      <c r="BH337" s="16">
        <f t="shared" si="250"/>
        <v>287.52</v>
      </c>
      <c r="BI337" s="14">
        <f t="shared" si="259"/>
        <v>40</v>
      </c>
      <c r="BJ337" s="14">
        <f t="shared" si="259"/>
        <v>20</v>
      </c>
      <c r="BK337" s="14">
        <f t="shared" si="259"/>
        <v>0</v>
      </c>
      <c r="BL337" s="17">
        <f t="shared" si="251"/>
        <v>11.98</v>
      </c>
      <c r="BM337" s="14">
        <f t="shared" si="238"/>
        <v>0</v>
      </c>
      <c r="BN337" s="14">
        <f t="shared" si="281"/>
        <v>3</v>
      </c>
      <c r="BO337" s="14">
        <f t="shared" si="281"/>
        <v>0</v>
      </c>
      <c r="BP337" s="14">
        <f t="shared" si="281"/>
        <v>0</v>
      </c>
      <c r="BQ337" s="14">
        <f t="shared" si="281"/>
        <v>3</v>
      </c>
      <c r="BR337" s="14">
        <f t="shared" si="281"/>
        <v>0</v>
      </c>
      <c r="BS337" s="14">
        <f t="shared" si="281"/>
        <v>0</v>
      </c>
      <c r="BT337" s="14">
        <f t="shared" si="281"/>
        <v>0</v>
      </c>
      <c r="BU337" s="14">
        <f t="shared" si="281"/>
        <v>0</v>
      </c>
      <c r="BV337" s="14">
        <f t="shared" si="281"/>
        <v>0</v>
      </c>
      <c r="BW337" s="14">
        <f t="shared" si="281"/>
        <v>0</v>
      </c>
      <c r="BX337" s="14">
        <f t="shared" si="281"/>
        <v>0</v>
      </c>
      <c r="BY337" s="14">
        <f t="shared" si="281"/>
        <v>40</v>
      </c>
      <c r="BZ337" s="14">
        <f t="shared" si="281"/>
        <v>71.879999999999953</v>
      </c>
      <c r="CA337" s="18">
        <f t="shared" si="260"/>
        <v>497.37999999999994</v>
      </c>
      <c r="CB337" s="40">
        <f t="shared" si="272"/>
        <v>2.9950000000000001</v>
      </c>
      <c r="CC337" s="39">
        <f t="shared" si="273"/>
        <v>7.4875000000000007</v>
      </c>
      <c r="CE337" s="39">
        <f t="shared" si="274"/>
        <v>14.375999999999999</v>
      </c>
      <c r="CF337" s="39">
        <f t="shared" si="275"/>
        <v>141.364</v>
      </c>
      <c r="CG337">
        <f t="shared" si="276"/>
        <v>0.78</v>
      </c>
      <c r="CI337">
        <f t="shared" si="277"/>
        <v>5.99</v>
      </c>
      <c r="CJ337" s="39">
        <f t="shared" si="278"/>
        <v>7.0682000000000009</v>
      </c>
      <c r="CK337" s="39">
        <f t="shared" si="279"/>
        <v>5.99</v>
      </c>
      <c r="CL337" s="39">
        <f t="shared" si="280"/>
        <v>1.4136400000000002</v>
      </c>
      <c r="CM337" s="83">
        <f t="shared" si="261"/>
        <v>3.8461538461538468E-3</v>
      </c>
      <c r="CN337" s="83">
        <f t="shared" si="262"/>
        <v>9.6153846153846177E-3</v>
      </c>
      <c r="CO337" s="83">
        <f t="shared" si="263"/>
        <v>0</v>
      </c>
      <c r="CP337" s="83">
        <f t="shared" si="264"/>
        <v>1.8461538461538463E-2</v>
      </c>
      <c r="CQ337" s="83">
        <f t="shared" si="265"/>
        <v>0.18153846153846157</v>
      </c>
      <c r="CR337" s="83">
        <f t="shared" si="266"/>
        <v>1.0016694490818032E-3</v>
      </c>
      <c r="CS337" s="83">
        <f t="shared" si="267"/>
        <v>0</v>
      </c>
      <c r="CT337" s="83">
        <f t="shared" si="268"/>
        <v>7.6923076923076936E-3</v>
      </c>
      <c r="CU337" s="83">
        <f t="shared" si="269"/>
        <v>9.0769230769230796E-3</v>
      </c>
      <c r="CV337" s="83">
        <f t="shared" si="270"/>
        <v>7.6923076923076936E-3</v>
      </c>
      <c r="CW337" s="83">
        <f t="shared" si="271"/>
        <v>1.8153846153846158E-3</v>
      </c>
      <c r="CX337" s="124">
        <f t="shared" si="240"/>
        <v>0</v>
      </c>
      <c r="CY337" s="125">
        <f t="shared" si="241"/>
        <v>1</v>
      </c>
      <c r="CZ337" s="124">
        <f>VLOOKUP(K337,TU_Lote5!D:F,3,1)</f>
        <v>1</v>
      </c>
      <c r="DA337">
        <f t="shared" si="242"/>
        <v>13</v>
      </c>
    </row>
    <row r="338" spans="1:105" x14ac:dyDescent="0.25">
      <c r="A338">
        <v>5130</v>
      </c>
      <c r="B338">
        <v>147</v>
      </c>
      <c r="C338" t="s">
        <v>207</v>
      </c>
      <c r="D338" s="1">
        <v>41159.44127314815</v>
      </c>
      <c r="E338">
        <v>34</v>
      </c>
      <c r="F338" t="s">
        <v>275</v>
      </c>
      <c r="G338" t="s">
        <v>1119</v>
      </c>
      <c r="H338">
        <f t="shared" si="252"/>
        <v>1</v>
      </c>
      <c r="I338" t="s">
        <v>1497</v>
      </c>
      <c r="J338" t="s">
        <v>1002</v>
      </c>
      <c r="K338" s="65">
        <v>419.9</v>
      </c>
      <c r="L338" s="65"/>
      <c r="M338" t="s">
        <v>1204</v>
      </c>
      <c r="N338" s="52" t="s">
        <v>1420</v>
      </c>
      <c r="O338" t="str">
        <f>VLOOKUP(Geral!M338,PNV!$A$2:$E$354,5,0)</f>
        <v>DUP</v>
      </c>
      <c r="P338" t="s">
        <v>1013</v>
      </c>
      <c r="Q338" s="4">
        <v>1</v>
      </c>
      <c r="R338" s="4">
        <v>60.2</v>
      </c>
      <c r="S338" s="4">
        <v>11.7</v>
      </c>
      <c r="T338" s="67">
        <f t="shared" si="253"/>
        <v>704.34</v>
      </c>
      <c r="U338" s="6">
        <f t="shared" si="243"/>
        <v>782.6</v>
      </c>
      <c r="V338" s="6">
        <f t="shared" si="244"/>
        <v>0</v>
      </c>
      <c r="W338" s="6">
        <f t="shared" si="245"/>
        <v>0</v>
      </c>
      <c r="X338" s="6">
        <f t="shared" si="246"/>
        <v>216.72000000000003</v>
      </c>
      <c r="Y338" s="72">
        <f t="shared" si="247"/>
        <v>782.6</v>
      </c>
      <c r="Z338" s="72">
        <f t="shared" si="248"/>
        <v>782.6</v>
      </c>
      <c r="AA338" s="67">
        <f t="shared" si="254"/>
        <v>999.32</v>
      </c>
      <c r="AB338" s="67">
        <f t="shared" si="255"/>
        <v>999.32</v>
      </c>
      <c r="AC338" s="4">
        <v>0</v>
      </c>
      <c r="AD338" s="4">
        <v>1</v>
      </c>
      <c r="AE338" s="4">
        <v>0</v>
      </c>
      <c r="AF338" s="4">
        <v>0</v>
      </c>
      <c r="AG338" s="4">
        <v>0</v>
      </c>
      <c r="AH338" s="4">
        <v>1</v>
      </c>
      <c r="AI338" s="4">
        <v>0</v>
      </c>
      <c r="AJ338" s="4">
        <v>1</v>
      </c>
      <c r="AK338" s="4">
        <v>0</v>
      </c>
      <c r="AL338" s="4">
        <v>0</v>
      </c>
      <c r="AM338" s="4">
        <v>0</v>
      </c>
      <c r="AN338" s="4" t="s">
        <v>276</v>
      </c>
      <c r="AO338" s="4">
        <v>0</v>
      </c>
      <c r="AP338" s="4">
        <v>0</v>
      </c>
      <c r="AQ338" s="4">
        <v>50</v>
      </c>
      <c r="AR338" s="4">
        <v>50</v>
      </c>
      <c r="AS338" s="4">
        <v>0</v>
      </c>
      <c r="AT338" s="4">
        <v>0</v>
      </c>
      <c r="AU338" s="4">
        <v>0</v>
      </c>
      <c r="AV338" s="4">
        <v>0</v>
      </c>
      <c r="AW338" s="4">
        <v>0</v>
      </c>
      <c r="AX338" s="4">
        <v>0</v>
      </c>
      <c r="AY338" s="4">
        <v>0</v>
      </c>
      <c r="AZ338" s="4">
        <v>0</v>
      </c>
      <c r="BA338" s="4">
        <v>0</v>
      </c>
      <c r="BB338" s="4">
        <v>0</v>
      </c>
      <c r="BC338" s="9">
        <f t="shared" si="256"/>
        <v>78.260000000000048</v>
      </c>
      <c r="BD338" s="4">
        <v>0</v>
      </c>
      <c r="BE338" s="14">
        <f t="shared" si="257"/>
        <v>0</v>
      </c>
      <c r="BF338" s="15">
        <f t="shared" si="249"/>
        <v>0</v>
      </c>
      <c r="BG338" s="14">
        <f t="shared" si="258"/>
        <v>0</v>
      </c>
      <c r="BH338" s="16">
        <f t="shared" si="250"/>
        <v>288.95999999999998</v>
      </c>
      <c r="BI338" s="14">
        <f t="shared" si="259"/>
        <v>0</v>
      </c>
      <c r="BJ338" s="14">
        <f t="shared" si="259"/>
        <v>0</v>
      </c>
      <c r="BK338" s="14">
        <f t="shared" si="259"/>
        <v>0</v>
      </c>
      <c r="BL338" s="17">
        <f t="shared" si="251"/>
        <v>12.040000000000001</v>
      </c>
      <c r="BM338" s="14">
        <f t="shared" si="238"/>
        <v>0</v>
      </c>
      <c r="BN338" s="14">
        <f t="shared" si="281"/>
        <v>50</v>
      </c>
      <c r="BO338" s="14">
        <f t="shared" si="281"/>
        <v>0</v>
      </c>
      <c r="BP338" s="14">
        <f t="shared" si="281"/>
        <v>50</v>
      </c>
      <c r="BQ338" s="14">
        <f t="shared" si="281"/>
        <v>0</v>
      </c>
      <c r="BR338" s="14">
        <f t="shared" si="281"/>
        <v>0</v>
      </c>
      <c r="BS338" s="14">
        <f t="shared" si="281"/>
        <v>0</v>
      </c>
      <c r="BT338" s="14">
        <f t="shared" si="281"/>
        <v>0</v>
      </c>
      <c r="BU338" s="14">
        <f t="shared" si="281"/>
        <v>0</v>
      </c>
      <c r="BV338" s="14">
        <f t="shared" si="281"/>
        <v>0</v>
      </c>
      <c r="BW338" s="14">
        <f t="shared" si="281"/>
        <v>0</v>
      </c>
      <c r="BX338" s="14">
        <f t="shared" si="281"/>
        <v>0</v>
      </c>
      <c r="BY338" s="14">
        <f t="shared" si="281"/>
        <v>0</v>
      </c>
      <c r="BZ338" s="14">
        <f t="shared" si="281"/>
        <v>78.260000000000048</v>
      </c>
      <c r="CA338" s="18">
        <f t="shared" si="260"/>
        <v>479.26000000000005</v>
      </c>
      <c r="CB338" s="40">
        <f t="shared" si="272"/>
        <v>3.0100000000000002</v>
      </c>
      <c r="CC338" s="39">
        <f t="shared" si="273"/>
        <v>7.5250000000000004</v>
      </c>
      <c r="CE338" s="39">
        <f t="shared" si="274"/>
        <v>14.448</v>
      </c>
      <c r="CF338" s="39">
        <f t="shared" si="275"/>
        <v>140.86799999999999</v>
      </c>
      <c r="CG338">
        <f t="shared" si="276"/>
        <v>0.78</v>
      </c>
      <c r="CI338">
        <f t="shared" si="277"/>
        <v>6.0200000000000005</v>
      </c>
      <c r="CJ338" s="39">
        <f t="shared" si="278"/>
        <v>7.0434000000000001</v>
      </c>
      <c r="CK338" s="39">
        <f t="shared" si="279"/>
        <v>6.0200000000000005</v>
      </c>
      <c r="CL338" s="39">
        <f t="shared" si="280"/>
        <v>1.4086800000000002</v>
      </c>
      <c r="CM338" s="83">
        <f t="shared" si="261"/>
        <v>3.8461538461538464E-3</v>
      </c>
      <c r="CN338" s="83">
        <f t="shared" si="262"/>
        <v>9.6153846153846159E-3</v>
      </c>
      <c r="CO338" s="83">
        <f t="shared" si="263"/>
        <v>0</v>
      </c>
      <c r="CP338" s="83">
        <f t="shared" si="264"/>
        <v>1.846153846153846E-2</v>
      </c>
      <c r="CQ338" s="83">
        <f t="shared" si="265"/>
        <v>0.18</v>
      </c>
      <c r="CR338" s="83">
        <f t="shared" si="266"/>
        <v>9.9667774086378749E-4</v>
      </c>
      <c r="CS338" s="83">
        <f t="shared" si="267"/>
        <v>0</v>
      </c>
      <c r="CT338" s="83">
        <f t="shared" si="268"/>
        <v>7.6923076923076927E-3</v>
      </c>
      <c r="CU338" s="83">
        <f t="shared" si="269"/>
        <v>8.9999999999999993E-3</v>
      </c>
      <c r="CV338" s="83">
        <f t="shared" si="270"/>
        <v>7.6923076923076927E-3</v>
      </c>
      <c r="CW338" s="83">
        <f t="shared" si="271"/>
        <v>1.8000000000000002E-3</v>
      </c>
      <c r="CX338" s="124">
        <f t="shared" si="240"/>
        <v>0</v>
      </c>
      <c r="CY338" s="125">
        <f t="shared" si="241"/>
        <v>1</v>
      </c>
      <c r="CZ338" s="124">
        <f>VLOOKUP(K338,TU_Lote5!D:F,3,1)</f>
        <v>1</v>
      </c>
      <c r="DA338">
        <f t="shared" si="242"/>
        <v>13</v>
      </c>
    </row>
    <row r="339" spans="1:105" x14ac:dyDescent="0.25">
      <c r="A339">
        <v>5131</v>
      </c>
      <c r="B339">
        <v>148</v>
      </c>
      <c r="C339" t="s">
        <v>207</v>
      </c>
      <c r="D339" s="1">
        <v>41159.477442129632</v>
      </c>
      <c r="E339">
        <v>35</v>
      </c>
      <c r="F339" t="s">
        <v>277</v>
      </c>
      <c r="G339" t="s">
        <v>1119</v>
      </c>
      <c r="H339">
        <f t="shared" si="252"/>
        <v>1</v>
      </c>
      <c r="I339" t="s">
        <v>1497</v>
      </c>
      <c r="J339" t="s">
        <v>1002</v>
      </c>
      <c r="K339" s="65">
        <v>431.1</v>
      </c>
      <c r="L339" s="65"/>
      <c r="M339" t="s">
        <v>1205</v>
      </c>
      <c r="N339" s="52" t="s">
        <v>1420</v>
      </c>
      <c r="O339" t="str">
        <f>VLOOKUP(Geral!M339,PNV!$A$2:$E$354,5,0)</f>
        <v>DUP</v>
      </c>
      <c r="P339" t="s">
        <v>1013</v>
      </c>
      <c r="Q339" s="4">
        <v>1</v>
      </c>
      <c r="R339" s="4">
        <v>230.15</v>
      </c>
      <c r="S339" s="4">
        <v>11.7</v>
      </c>
      <c r="T339" s="67">
        <f t="shared" si="253"/>
        <v>2692.7550000000001</v>
      </c>
      <c r="U339" s="6">
        <f t="shared" si="243"/>
        <v>2991.9500000000003</v>
      </c>
      <c r="V339" s="6">
        <f t="shared" si="244"/>
        <v>0</v>
      </c>
      <c r="W339" s="6">
        <f t="shared" si="245"/>
        <v>0</v>
      </c>
      <c r="X339" s="6">
        <f t="shared" si="246"/>
        <v>828.54000000000008</v>
      </c>
      <c r="Y339" s="72">
        <f t="shared" si="247"/>
        <v>2991.9500000000003</v>
      </c>
      <c r="Z339" s="72">
        <f t="shared" si="248"/>
        <v>2991.9500000000003</v>
      </c>
      <c r="AA339" s="67">
        <f t="shared" si="254"/>
        <v>3820.4900000000002</v>
      </c>
      <c r="AB339" s="67">
        <f t="shared" si="255"/>
        <v>3820.4900000000002</v>
      </c>
      <c r="AC339" s="4">
        <v>0</v>
      </c>
      <c r="AD339" s="4">
        <v>1</v>
      </c>
      <c r="AE339" s="4">
        <v>0</v>
      </c>
      <c r="AF339" s="4">
        <v>0</v>
      </c>
      <c r="AG339" s="4">
        <v>0</v>
      </c>
      <c r="AH339" s="4">
        <v>1</v>
      </c>
      <c r="AI339" s="4">
        <v>0</v>
      </c>
      <c r="AJ339" s="4">
        <v>1</v>
      </c>
      <c r="AK339" s="4">
        <v>0</v>
      </c>
      <c r="AL339" s="4">
        <v>0</v>
      </c>
      <c r="AM339" s="4">
        <v>0</v>
      </c>
      <c r="AN339" s="4" t="s">
        <v>278</v>
      </c>
      <c r="AO339" s="4">
        <v>0</v>
      </c>
      <c r="AP339" s="4">
        <v>0</v>
      </c>
      <c r="AQ339" s="4">
        <v>0</v>
      </c>
      <c r="AR339" s="4">
        <v>0</v>
      </c>
      <c r="AS339" s="4">
        <v>400</v>
      </c>
      <c r="AT339" s="4">
        <v>400</v>
      </c>
      <c r="AU339" s="4">
        <v>0</v>
      </c>
      <c r="AV339" s="4">
        <v>0</v>
      </c>
      <c r="AW339" s="4">
        <v>0</v>
      </c>
      <c r="AX339" s="4">
        <v>0</v>
      </c>
      <c r="AY339" s="4">
        <v>0</v>
      </c>
      <c r="AZ339" s="4">
        <v>0</v>
      </c>
      <c r="BA339" s="4">
        <v>0</v>
      </c>
      <c r="BB339" s="4">
        <v>0</v>
      </c>
      <c r="BC339" s="9">
        <f t="shared" si="256"/>
        <v>299.19500000000016</v>
      </c>
      <c r="BD339" s="4">
        <v>0</v>
      </c>
      <c r="BE339" s="14">
        <f t="shared" si="257"/>
        <v>0</v>
      </c>
      <c r="BF339" s="15">
        <f t="shared" si="249"/>
        <v>0</v>
      </c>
      <c r="BG339" s="14">
        <f t="shared" si="258"/>
        <v>0</v>
      </c>
      <c r="BH339" s="16">
        <f t="shared" si="250"/>
        <v>1104.72</v>
      </c>
      <c r="BI339" s="14">
        <f t="shared" si="259"/>
        <v>400</v>
      </c>
      <c r="BJ339" s="14">
        <f t="shared" si="259"/>
        <v>0</v>
      </c>
      <c r="BK339" s="14">
        <f t="shared" si="259"/>
        <v>0</v>
      </c>
      <c r="BL339" s="17">
        <f t="shared" si="251"/>
        <v>46.03</v>
      </c>
      <c r="BM339" s="14">
        <f t="shared" si="238"/>
        <v>0</v>
      </c>
      <c r="BN339" s="14">
        <f t="shared" si="281"/>
        <v>0</v>
      </c>
      <c r="BO339" s="14">
        <f t="shared" si="281"/>
        <v>0</v>
      </c>
      <c r="BP339" s="14">
        <f t="shared" si="281"/>
        <v>0</v>
      </c>
      <c r="BQ339" s="14">
        <f t="shared" si="281"/>
        <v>0</v>
      </c>
      <c r="BR339" s="14">
        <f t="shared" si="281"/>
        <v>0</v>
      </c>
      <c r="BS339" s="14">
        <f t="shared" si="281"/>
        <v>0</v>
      </c>
      <c r="BT339" s="14">
        <f t="shared" si="281"/>
        <v>0</v>
      </c>
      <c r="BU339" s="14">
        <f t="shared" si="281"/>
        <v>0</v>
      </c>
      <c r="BV339" s="14">
        <f t="shared" si="281"/>
        <v>0</v>
      </c>
      <c r="BW339" s="14">
        <f t="shared" si="281"/>
        <v>0</v>
      </c>
      <c r="BX339" s="14">
        <f t="shared" si="281"/>
        <v>0</v>
      </c>
      <c r="BY339" s="14">
        <f t="shared" si="281"/>
        <v>400</v>
      </c>
      <c r="BZ339" s="14">
        <f t="shared" si="281"/>
        <v>299.19500000000016</v>
      </c>
      <c r="CA339" s="18">
        <f t="shared" si="260"/>
        <v>2249.9450000000002</v>
      </c>
      <c r="CB339" s="40">
        <f t="shared" si="272"/>
        <v>11.5075</v>
      </c>
      <c r="CC339" s="39">
        <f t="shared" si="273"/>
        <v>28.768750000000001</v>
      </c>
      <c r="CE339" s="39">
        <f t="shared" si="274"/>
        <v>55.235999999999997</v>
      </c>
      <c r="CF339" s="39">
        <f t="shared" si="275"/>
        <v>538.55099999999993</v>
      </c>
      <c r="CG339">
        <f t="shared" si="276"/>
        <v>0.78</v>
      </c>
      <c r="CI339">
        <f t="shared" si="277"/>
        <v>23.015000000000001</v>
      </c>
      <c r="CJ339" s="39">
        <f t="shared" si="278"/>
        <v>26.927549999999997</v>
      </c>
      <c r="CK339" s="39">
        <f t="shared" si="279"/>
        <v>23.015000000000001</v>
      </c>
      <c r="CL339" s="39">
        <f t="shared" si="280"/>
        <v>5.38551</v>
      </c>
      <c r="CM339" s="83">
        <f t="shared" si="261"/>
        <v>3.8461538461538459E-3</v>
      </c>
      <c r="CN339" s="83">
        <f t="shared" si="262"/>
        <v>9.6153846153846142E-3</v>
      </c>
      <c r="CO339" s="83">
        <f t="shared" si="263"/>
        <v>0</v>
      </c>
      <c r="CP339" s="83">
        <f t="shared" si="264"/>
        <v>1.846153846153846E-2</v>
      </c>
      <c r="CQ339" s="83">
        <f t="shared" si="265"/>
        <v>0.17999999999999997</v>
      </c>
      <c r="CR339" s="83">
        <f t="shared" si="266"/>
        <v>2.606995437757984E-4</v>
      </c>
      <c r="CS339" s="83">
        <f t="shared" si="267"/>
        <v>0</v>
      </c>
      <c r="CT339" s="83">
        <f t="shared" si="268"/>
        <v>7.6923076923076919E-3</v>
      </c>
      <c r="CU339" s="83">
        <f t="shared" si="269"/>
        <v>8.9999999999999976E-3</v>
      </c>
      <c r="CV339" s="83">
        <f t="shared" si="270"/>
        <v>7.6923076923076919E-3</v>
      </c>
      <c r="CW339" s="83">
        <f t="shared" si="271"/>
        <v>1.8E-3</v>
      </c>
      <c r="CX339" s="124">
        <f t="shared" si="240"/>
        <v>0</v>
      </c>
      <c r="CY339" s="125">
        <f t="shared" si="241"/>
        <v>1</v>
      </c>
      <c r="CZ339" s="124">
        <f>VLOOKUP(K339,TU_Lote5!D:F,3,1)</f>
        <v>1</v>
      </c>
      <c r="DA339">
        <f t="shared" si="242"/>
        <v>13</v>
      </c>
    </row>
    <row r="340" spans="1:105" x14ac:dyDescent="0.25">
      <c r="A340">
        <v>5132</v>
      </c>
      <c r="B340">
        <v>149</v>
      </c>
      <c r="C340" t="s">
        <v>207</v>
      </c>
      <c r="D340" s="1">
        <v>41159.486342592594</v>
      </c>
      <c r="E340">
        <v>36</v>
      </c>
      <c r="F340" t="s">
        <v>279</v>
      </c>
      <c r="G340" t="s">
        <v>1119</v>
      </c>
      <c r="H340">
        <f t="shared" si="252"/>
        <v>1</v>
      </c>
      <c r="I340" t="s">
        <v>1497</v>
      </c>
      <c r="J340" t="s">
        <v>1002</v>
      </c>
      <c r="K340" s="65">
        <v>431.1</v>
      </c>
      <c r="L340" s="65"/>
      <c r="M340" t="s">
        <v>1205</v>
      </c>
      <c r="N340" s="52" t="s">
        <v>1420</v>
      </c>
      <c r="O340" t="str">
        <f>VLOOKUP(Geral!M340,PNV!$A$2:$E$354,5,0)</f>
        <v>DUP</v>
      </c>
      <c r="P340" t="s">
        <v>1013</v>
      </c>
      <c r="Q340" s="4">
        <v>1</v>
      </c>
      <c r="R340" s="4">
        <v>231.2</v>
      </c>
      <c r="S340" s="4">
        <v>11.8</v>
      </c>
      <c r="T340" s="67">
        <f t="shared" si="253"/>
        <v>2728.16</v>
      </c>
      <c r="U340" s="6">
        <f t="shared" si="243"/>
        <v>3005.6</v>
      </c>
      <c r="V340" s="6">
        <f t="shared" si="244"/>
        <v>0</v>
      </c>
      <c r="W340" s="6">
        <f t="shared" si="245"/>
        <v>0</v>
      </c>
      <c r="X340" s="6">
        <f t="shared" si="246"/>
        <v>832.31999999999994</v>
      </c>
      <c r="Y340" s="72">
        <f t="shared" si="247"/>
        <v>3005.6</v>
      </c>
      <c r="Z340" s="72">
        <f t="shared" si="248"/>
        <v>3005.6</v>
      </c>
      <c r="AA340" s="67">
        <f t="shared" si="254"/>
        <v>3837.92</v>
      </c>
      <c r="AB340" s="67">
        <f t="shared" si="255"/>
        <v>3837.92</v>
      </c>
      <c r="AC340" s="4">
        <v>0</v>
      </c>
      <c r="AD340" s="4">
        <v>1</v>
      </c>
      <c r="AE340" s="4">
        <v>0</v>
      </c>
      <c r="AF340" s="4">
        <v>0</v>
      </c>
      <c r="AG340" s="4">
        <v>0</v>
      </c>
      <c r="AH340" s="4">
        <v>1</v>
      </c>
      <c r="AI340" s="4">
        <v>0</v>
      </c>
      <c r="AJ340" s="4">
        <v>1</v>
      </c>
      <c r="AK340" s="4">
        <v>0</v>
      </c>
      <c r="AL340" s="4">
        <v>0</v>
      </c>
      <c r="AM340" s="4">
        <v>0</v>
      </c>
      <c r="AN340" s="4" t="s">
        <v>280</v>
      </c>
      <c r="AO340" s="4">
        <v>0</v>
      </c>
      <c r="AP340" s="4">
        <v>0</v>
      </c>
      <c r="AQ340" s="4">
        <v>0</v>
      </c>
      <c r="AR340" s="4">
        <v>0</v>
      </c>
      <c r="AS340" s="4">
        <v>0</v>
      </c>
      <c r="AT340" s="4">
        <v>0</v>
      </c>
      <c r="AU340" s="4">
        <v>0</v>
      </c>
      <c r="AV340" s="4">
        <v>0</v>
      </c>
      <c r="AW340" s="4">
        <v>0</v>
      </c>
      <c r="AX340" s="4">
        <v>0</v>
      </c>
      <c r="AY340" s="4">
        <v>0</v>
      </c>
      <c r="AZ340" s="4">
        <v>0</v>
      </c>
      <c r="BA340" s="4">
        <v>0</v>
      </c>
      <c r="BB340" s="4">
        <v>0</v>
      </c>
      <c r="BC340" s="9">
        <f t="shared" si="256"/>
        <v>277.43999999999983</v>
      </c>
      <c r="BD340" s="4">
        <v>0</v>
      </c>
      <c r="BE340" s="14">
        <f t="shared" si="257"/>
        <v>0</v>
      </c>
      <c r="BF340" s="15">
        <f t="shared" si="249"/>
        <v>0</v>
      </c>
      <c r="BG340" s="14">
        <f t="shared" si="258"/>
        <v>0</v>
      </c>
      <c r="BH340" s="16">
        <f t="shared" si="250"/>
        <v>1109.76</v>
      </c>
      <c r="BI340" s="14">
        <f t="shared" si="259"/>
        <v>0</v>
      </c>
      <c r="BJ340" s="14">
        <f t="shared" si="259"/>
        <v>0</v>
      </c>
      <c r="BK340" s="14">
        <f t="shared" si="259"/>
        <v>0</v>
      </c>
      <c r="BL340" s="17">
        <f t="shared" si="251"/>
        <v>46.24</v>
      </c>
      <c r="BM340" s="14">
        <f t="shared" si="238"/>
        <v>0</v>
      </c>
      <c r="BN340" s="14">
        <f t="shared" si="281"/>
        <v>0</v>
      </c>
      <c r="BO340" s="14">
        <f t="shared" si="281"/>
        <v>0</v>
      </c>
      <c r="BP340" s="14">
        <f t="shared" si="281"/>
        <v>0</v>
      </c>
      <c r="BQ340" s="14">
        <f t="shared" si="281"/>
        <v>0</v>
      </c>
      <c r="BR340" s="14">
        <f t="shared" si="281"/>
        <v>0</v>
      </c>
      <c r="BS340" s="14">
        <f t="shared" si="281"/>
        <v>0</v>
      </c>
      <c r="BT340" s="14">
        <f t="shared" si="281"/>
        <v>0</v>
      </c>
      <c r="BU340" s="14">
        <f t="shared" si="281"/>
        <v>0</v>
      </c>
      <c r="BV340" s="14">
        <f t="shared" si="281"/>
        <v>0</v>
      </c>
      <c r="BW340" s="14">
        <f t="shared" si="281"/>
        <v>0</v>
      </c>
      <c r="BX340" s="14">
        <f t="shared" si="281"/>
        <v>0</v>
      </c>
      <c r="BY340" s="14">
        <f t="shared" si="281"/>
        <v>0</v>
      </c>
      <c r="BZ340" s="14">
        <f t="shared" si="281"/>
        <v>277.43999999999983</v>
      </c>
      <c r="CA340" s="18">
        <f t="shared" si="260"/>
        <v>1433.4399999999998</v>
      </c>
      <c r="CB340" s="40">
        <f t="shared" si="272"/>
        <v>11.56</v>
      </c>
      <c r="CC340" s="39">
        <f t="shared" si="273"/>
        <v>28.900000000000002</v>
      </c>
      <c r="CE340" s="39">
        <f t="shared" si="274"/>
        <v>55.488</v>
      </c>
      <c r="CF340" s="39">
        <f t="shared" si="275"/>
        <v>545.63200000000006</v>
      </c>
      <c r="CG340">
        <f t="shared" si="276"/>
        <v>0.78</v>
      </c>
      <c r="CI340">
        <f t="shared" si="277"/>
        <v>23.12</v>
      </c>
      <c r="CJ340" s="39">
        <f t="shared" si="278"/>
        <v>27.281600000000005</v>
      </c>
      <c r="CK340" s="39">
        <f t="shared" si="279"/>
        <v>23.12</v>
      </c>
      <c r="CL340" s="39">
        <f t="shared" si="280"/>
        <v>5.4563200000000016</v>
      </c>
      <c r="CM340" s="83">
        <f t="shared" si="261"/>
        <v>3.8461538461538464E-3</v>
      </c>
      <c r="CN340" s="83">
        <f t="shared" si="262"/>
        <v>9.6153846153846159E-3</v>
      </c>
      <c r="CO340" s="83">
        <f t="shared" si="263"/>
        <v>0</v>
      </c>
      <c r="CP340" s="83">
        <f t="shared" si="264"/>
        <v>1.8461538461538463E-2</v>
      </c>
      <c r="CQ340" s="83">
        <f t="shared" si="265"/>
        <v>0.18153846153846157</v>
      </c>
      <c r="CR340" s="83">
        <f t="shared" si="266"/>
        <v>2.5951557093425607E-4</v>
      </c>
      <c r="CS340" s="83">
        <f t="shared" si="267"/>
        <v>0</v>
      </c>
      <c r="CT340" s="83">
        <f t="shared" si="268"/>
        <v>7.6923076923076927E-3</v>
      </c>
      <c r="CU340" s="83">
        <f t="shared" si="269"/>
        <v>9.0769230769230779E-3</v>
      </c>
      <c r="CV340" s="83">
        <f t="shared" si="270"/>
        <v>7.6923076923076927E-3</v>
      </c>
      <c r="CW340" s="83">
        <f t="shared" si="271"/>
        <v>1.8153846153846161E-3</v>
      </c>
      <c r="CX340" s="124">
        <f t="shared" si="240"/>
        <v>0</v>
      </c>
      <c r="CY340" s="125">
        <f t="shared" si="241"/>
        <v>1</v>
      </c>
      <c r="CZ340" s="124">
        <f>VLOOKUP(K340,TU_Lote5!D:F,3,1)</f>
        <v>1</v>
      </c>
      <c r="DA340">
        <f t="shared" si="242"/>
        <v>13</v>
      </c>
    </row>
    <row r="341" spans="1:105" x14ac:dyDescent="0.25">
      <c r="A341">
        <v>5133</v>
      </c>
      <c r="B341">
        <v>150</v>
      </c>
      <c r="C341" t="s">
        <v>207</v>
      </c>
      <c r="D341" s="1">
        <v>41159.513518518521</v>
      </c>
      <c r="E341">
        <v>37</v>
      </c>
      <c r="F341" t="s">
        <v>281</v>
      </c>
      <c r="G341" t="s">
        <v>1438</v>
      </c>
      <c r="H341">
        <f t="shared" si="252"/>
        <v>2</v>
      </c>
      <c r="I341" t="s">
        <v>1497</v>
      </c>
      <c r="J341" t="s">
        <v>1002</v>
      </c>
      <c r="K341" s="65">
        <v>435.1</v>
      </c>
      <c r="L341" s="65"/>
      <c r="M341" t="s">
        <v>1205</v>
      </c>
      <c r="N341" t="str">
        <f>VLOOKUP(Geral!M341,PNV!$A$2:$E$354,2,0)</f>
        <v>PAV</v>
      </c>
      <c r="O341" t="str">
        <f>VLOOKUP(Geral!M341,PNV!$A$2:$E$354,5,0)</f>
        <v>DUP</v>
      </c>
      <c r="P341" t="s">
        <v>1013</v>
      </c>
      <c r="Q341" s="4">
        <v>2</v>
      </c>
      <c r="R341" s="4">
        <v>33.549999999999997</v>
      </c>
      <c r="S341" s="4">
        <v>9.5</v>
      </c>
      <c r="T341" s="67">
        <f t="shared" si="253"/>
        <v>318.72499999999997</v>
      </c>
      <c r="U341" s="6">
        <f t="shared" si="243"/>
        <v>436.15</v>
      </c>
      <c r="V341" s="6">
        <f t="shared" si="244"/>
        <v>0</v>
      </c>
      <c r="W341" s="6">
        <f t="shared" si="245"/>
        <v>0</v>
      </c>
      <c r="X341" s="6">
        <f t="shared" si="246"/>
        <v>68.400000000000006</v>
      </c>
      <c r="Y341" s="72">
        <f t="shared" si="247"/>
        <v>436.15</v>
      </c>
      <c r="Z341" s="72">
        <f t="shared" si="248"/>
        <v>436.15</v>
      </c>
      <c r="AA341" s="67">
        <f t="shared" si="254"/>
        <v>504.54999999999995</v>
      </c>
      <c r="AB341" s="67">
        <f t="shared" si="255"/>
        <v>504.54999999999995</v>
      </c>
      <c r="AC341" s="4">
        <v>1</v>
      </c>
      <c r="AD341" s="4">
        <v>0</v>
      </c>
      <c r="AE341" s="4">
        <v>0</v>
      </c>
      <c r="AF341" s="4">
        <v>0</v>
      </c>
      <c r="AG341" s="4">
        <v>0</v>
      </c>
      <c r="AH341" s="4">
        <v>0</v>
      </c>
      <c r="AI341" s="4">
        <v>1</v>
      </c>
      <c r="AJ341" s="4">
        <v>1</v>
      </c>
      <c r="AK341" s="4">
        <v>0</v>
      </c>
      <c r="AL341" s="4">
        <v>0</v>
      </c>
      <c r="AM341" s="4">
        <v>0</v>
      </c>
      <c r="AN341" s="4" t="s">
        <v>282</v>
      </c>
      <c r="AO341" s="4">
        <v>0.5</v>
      </c>
      <c r="AP341" s="4">
        <v>0.5</v>
      </c>
      <c r="AQ341" s="4">
        <v>0</v>
      </c>
      <c r="AR341" s="4">
        <v>0</v>
      </c>
      <c r="AS341" s="4">
        <v>200</v>
      </c>
      <c r="AT341" s="4">
        <v>200</v>
      </c>
      <c r="AU341" s="4">
        <v>0</v>
      </c>
      <c r="AV341" s="4">
        <v>0</v>
      </c>
      <c r="AW341" s="4">
        <v>0</v>
      </c>
      <c r="AX341" s="4">
        <v>0</v>
      </c>
      <c r="AY341" s="4">
        <v>0</v>
      </c>
      <c r="AZ341" s="4">
        <v>0</v>
      </c>
      <c r="BA341" s="4">
        <v>0</v>
      </c>
      <c r="BB341" s="4">
        <v>0</v>
      </c>
      <c r="BC341" s="9">
        <f t="shared" si="256"/>
        <v>117.42499999999998</v>
      </c>
      <c r="BD341" s="4" t="s">
        <v>283</v>
      </c>
      <c r="BE341" s="14">
        <f t="shared" si="257"/>
        <v>0</v>
      </c>
      <c r="BF341" s="15">
        <f t="shared" si="249"/>
        <v>0</v>
      </c>
      <c r="BG341" s="14">
        <f t="shared" si="258"/>
        <v>0</v>
      </c>
      <c r="BH341" s="16">
        <f t="shared" si="250"/>
        <v>161.04</v>
      </c>
      <c r="BI341" s="14">
        <f t="shared" si="259"/>
        <v>200</v>
      </c>
      <c r="BJ341" s="14">
        <f t="shared" si="259"/>
        <v>0</v>
      </c>
      <c r="BK341" s="14">
        <f t="shared" si="259"/>
        <v>0</v>
      </c>
      <c r="BL341" s="17">
        <f t="shared" si="251"/>
        <v>6.71</v>
      </c>
      <c r="BM341" s="14">
        <f t="shared" si="238"/>
        <v>0</v>
      </c>
      <c r="BN341" s="14">
        <f t="shared" si="281"/>
        <v>0.5</v>
      </c>
      <c r="BO341" s="14">
        <f t="shared" si="281"/>
        <v>0</v>
      </c>
      <c r="BP341" s="14">
        <f t="shared" si="281"/>
        <v>0</v>
      </c>
      <c r="BQ341" s="14">
        <f t="shared" si="281"/>
        <v>0.5</v>
      </c>
      <c r="BR341" s="14">
        <f t="shared" si="281"/>
        <v>0</v>
      </c>
      <c r="BS341" s="14">
        <f t="shared" si="281"/>
        <v>0</v>
      </c>
      <c r="BT341" s="14">
        <f t="shared" si="281"/>
        <v>0</v>
      </c>
      <c r="BU341" s="14">
        <f t="shared" si="281"/>
        <v>0</v>
      </c>
      <c r="BV341" s="14">
        <f t="shared" si="281"/>
        <v>0</v>
      </c>
      <c r="BW341" s="14">
        <f t="shared" si="281"/>
        <v>0</v>
      </c>
      <c r="BX341" s="14">
        <f t="shared" si="281"/>
        <v>0</v>
      </c>
      <c r="BY341" s="14">
        <f t="shared" si="281"/>
        <v>200</v>
      </c>
      <c r="BZ341" s="14">
        <f t="shared" si="281"/>
        <v>117.42499999999998</v>
      </c>
      <c r="CA341" s="18">
        <f t="shared" si="260"/>
        <v>686.17499999999995</v>
      </c>
      <c r="CB341" s="40">
        <f t="shared" si="272"/>
        <v>1.6775</v>
      </c>
      <c r="CC341" s="39">
        <f t="shared" si="273"/>
        <v>4.1937499999999996</v>
      </c>
      <c r="CE341" s="39">
        <f t="shared" si="274"/>
        <v>8.0519999999999996</v>
      </c>
      <c r="CF341" s="39">
        <f t="shared" si="275"/>
        <v>63.744999999999997</v>
      </c>
      <c r="CG341">
        <f t="shared" si="276"/>
        <v>0.78</v>
      </c>
      <c r="CI341">
        <f t="shared" si="277"/>
        <v>3.355</v>
      </c>
      <c r="CJ341" s="39">
        <f t="shared" si="278"/>
        <v>3.1872500000000001</v>
      </c>
      <c r="CK341" s="39">
        <f t="shared" si="279"/>
        <v>3.355</v>
      </c>
      <c r="CL341" s="39">
        <f t="shared" si="280"/>
        <v>0.63745000000000007</v>
      </c>
      <c r="CM341" s="83">
        <f t="shared" si="261"/>
        <v>3.8461538461538464E-3</v>
      </c>
      <c r="CN341" s="83">
        <f t="shared" si="262"/>
        <v>9.6153846153846159E-3</v>
      </c>
      <c r="CO341" s="83">
        <f t="shared" si="263"/>
        <v>0</v>
      </c>
      <c r="CP341" s="83">
        <f t="shared" si="264"/>
        <v>1.8461538461538463E-2</v>
      </c>
      <c r="CQ341" s="83">
        <f t="shared" si="265"/>
        <v>0.14615384615384616</v>
      </c>
      <c r="CR341" s="83">
        <f t="shared" si="266"/>
        <v>1.7883755588673624E-3</v>
      </c>
      <c r="CS341" s="83">
        <f t="shared" si="267"/>
        <v>0</v>
      </c>
      <c r="CT341" s="83">
        <f t="shared" si="268"/>
        <v>7.6923076923076927E-3</v>
      </c>
      <c r="CU341" s="83">
        <f t="shared" si="269"/>
        <v>7.3076923076923084E-3</v>
      </c>
      <c r="CV341" s="83">
        <f t="shared" si="270"/>
        <v>7.6923076923076927E-3</v>
      </c>
      <c r="CW341" s="83">
        <f t="shared" si="271"/>
        <v>1.4615384615384618E-3</v>
      </c>
      <c r="CX341" s="124">
        <f t="shared" si="240"/>
        <v>1</v>
      </c>
      <c r="CY341" s="125">
        <f t="shared" si="241"/>
        <v>1</v>
      </c>
      <c r="CZ341" s="124">
        <f>VLOOKUP(K341,TU_Lote5!D:F,3,1)</f>
        <v>1</v>
      </c>
      <c r="DA341">
        <f t="shared" si="242"/>
        <v>13</v>
      </c>
    </row>
    <row r="342" spans="1:105" x14ac:dyDescent="0.25">
      <c r="A342">
        <v>5134</v>
      </c>
      <c r="B342">
        <v>151</v>
      </c>
      <c r="C342" t="s">
        <v>207</v>
      </c>
      <c r="D342" s="1">
        <v>41159.608136574076</v>
      </c>
      <c r="E342">
        <v>38</v>
      </c>
      <c r="F342" t="s">
        <v>284</v>
      </c>
      <c r="G342" t="s">
        <v>743</v>
      </c>
      <c r="H342">
        <f t="shared" si="252"/>
        <v>0</v>
      </c>
      <c r="I342" t="s">
        <v>1497</v>
      </c>
      <c r="J342" t="s">
        <v>1002</v>
      </c>
      <c r="K342" s="65">
        <v>444.03</v>
      </c>
      <c r="L342" s="65"/>
      <c r="M342" t="s">
        <v>1206</v>
      </c>
      <c r="N342" t="str">
        <f>VLOOKUP(Geral!M342,PNV!$A$2:$E$354,2,0)</f>
        <v>PAV</v>
      </c>
      <c r="O342" t="str">
        <f>VLOOKUP(Geral!M342,PNV!$A$2:$E$354,5,0)</f>
        <v>PAV</v>
      </c>
      <c r="P342" t="s">
        <v>1013</v>
      </c>
      <c r="Q342" s="4">
        <v>2</v>
      </c>
      <c r="R342" s="4">
        <v>74.099999999999994</v>
      </c>
      <c r="S342" s="4">
        <v>1.45</v>
      </c>
      <c r="T342" s="67">
        <f t="shared" si="253"/>
        <v>107.44499999999999</v>
      </c>
      <c r="U342" s="6">
        <f t="shared" si="243"/>
        <v>107.44499999999999</v>
      </c>
      <c r="V342" s="6">
        <f t="shared" si="244"/>
        <v>26.099999999999998</v>
      </c>
      <c r="W342" s="6">
        <f t="shared" si="245"/>
        <v>15.66</v>
      </c>
      <c r="X342" s="6">
        <f t="shared" si="246"/>
        <v>10.44</v>
      </c>
      <c r="Y342" s="72">
        <f t="shared" si="247"/>
        <v>133.54499999999999</v>
      </c>
      <c r="Z342" s="72">
        <f t="shared" si="248"/>
        <v>123.10499999999999</v>
      </c>
      <c r="AA342" s="67">
        <f t="shared" si="254"/>
        <v>143.98499999999999</v>
      </c>
      <c r="AB342" s="67">
        <f t="shared" si="255"/>
        <v>133.54499999999999</v>
      </c>
      <c r="AC342" s="4">
        <v>0</v>
      </c>
      <c r="AD342" s="4">
        <v>1</v>
      </c>
      <c r="AE342" s="4">
        <v>0</v>
      </c>
      <c r="AF342" s="4">
        <v>0</v>
      </c>
      <c r="AG342" s="4">
        <v>0</v>
      </c>
      <c r="AH342" s="4">
        <v>0</v>
      </c>
      <c r="AI342" s="4">
        <v>0</v>
      </c>
      <c r="AJ342" s="4">
        <v>0</v>
      </c>
      <c r="AK342" s="4">
        <v>0</v>
      </c>
      <c r="AL342" s="4">
        <v>0</v>
      </c>
      <c r="AM342" s="4">
        <v>1</v>
      </c>
      <c r="AN342" s="4" t="s">
        <v>285</v>
      </c>
      <c r="AO342" s="4">
        <v>0</v>
      </c>
      <c r="AP342" s="4">
        <v>0</v>
      </c>
      <c r="AQ342" s="4">
        <v>0</v>
      </c>
      <c r="AR342" s="4">
        <v>0</v>
      </c>
      <c r="AS342" s="4">
        <v>0</v>
      </c>
      <c r="AT342" s="4">
        <v>0</v>
      </c>
      <c r="AU342" s="4">
        <v>0</v>
      </c>
      <c r="AV342" s="4">
        <v>0</v>
      </c>
      <c r="AW342" s="4">
        <v>300</v>
      </c>
      <c r="AX342" s="4">
        <v>300</v>
      </c>
      <c r="AY342" s="4">
        <v>0</v>
      </c>
      <c r="AZ342" s="4">
        <v>0</v>
      </c>
      <c r="BA342" s="4">
        <v>0</v>
      </c>
      <c r="BB342" s="4">
        <v>0</v>
      </c>
      <c r="BC342" s="9">
        <f t="shared" si="256"/>
        <v>0</v>
      </c>
      <c r="BD342" s="4">
        <v>0</v>
      </c>
      <c r="BE342" s="14">
        <f t="shared" si="257"/>
        <v>300</v>
      </c>
      <c r="BF342" s="15">
        <f t="shared" si="249"/>
        <v>10.7445</v>
      </c>
      <c r="BG342" s="14">
        <f t="shared" si="258"/>
        <v>0</v>
      </c>
      <c r="BH342" s="16">
        <f t="shared" si="250"/>
        <v>355.67999999999995</v>
      </c>
      <c r="BI342" s="14">
        <f t="shared" si="259"/>
        <v>0</v>
      </c>
      <c r="BJ342" s="14">
        <f t="shared" si="259"/>
        <v>0</v>
      </c>
      <c r="BK342" s="14">
        <f t="shared" si="259"/>
        <v>0</v>
      </c>
      <c r="BL342" s="17">
        <f t="shared" si="251"/>
        <v>0</v>
      </c>
      <c r="BM342" s="14">
        <f t="shared" si="238"/>
        <v>0</v>
      </c>
      <c r="BN342" s="14">
        <f t="shared" si="281"/>
        <v>0</v>
      </c>
      <c r="BO342" s="14">
        <f t="shared" si="281"/>
        <v>0</v>
      </c>
      <c r="BP342" s="14">
        <f t="shared" si="281"/>
        <v>0</v>
      </c>
      <c r="BQ342" s="14">
        <f t="shared" si="281"/>
        <v>0</v>
      </c>
      <c r="BR342" s="14">
        <f t="shared" si="281"/>
        <v>0</v>
      </c>
      <c r="BS342" s="14">
        <f t="shared" si="281"/>
        <v>0</v>
      </c>
      <c r="BT342" s="14">
        <f t="shared" si="281"/>
        <v>0</v>
      </c>
      <c r="BU342" s="14">
        <f t="shared" si="281"/>
        <v>0</v>
      </c>
      <c r="BV342" s="14">
        <f t="shared" si="281"/>
        <v>300</v>
      </c>
      <c r="BW342" s="14">
        <f t="shared" si="281"/>
        <v>0</v>
      </c>
      <c r="BX342" s="14">
        <f t="shared" si="281"/>
        <v>0</v>
      </c>
      <c r="BY342" s="14">
        <f t="shared" si="281"/>
        <v>0</v>
      </c>
      <c r="BZ342" s="14">
        <f t="shared" si="281"/>
        <v>0</v>
      </c>
      <c r="CA342" s="18">
        <f t="shared" si="260"/>
        <v>966.42449999999997</v>
      </c>
      <c r="CB342" s="40">
        <f t="shared" si="272"/>
        <v>7.41</v>
      </c>
      <c r="CC342" s="39">
        <f t="shared" si="273"/>
        <v>5.3722500000000002</v>
      </c>
      <c r="CE342" s="39">
        <f t="shared" si="274"/>
        <v>35.567999999999998</v>
      </c>
      <c r="CF342" s="39">
        <f t="shared" si="275"/>
        <v>21.489000000000001</v>
      </c>
      <c r="CG342">
        <f t="shared" si="276"/>
        <v>0.78</v>
      </c>
      <c r="CI342">
        <f t="shared" si="277"/>
        <v>0</v>
      </c>
      <c r="CJ342" s="39">
        <f t="shared" si="278"/>
        <v>1.0744500000000001</v>
      </c>
      <c r="CK342" s="39">
        <f t="shared" si="279"/>
        <v>7.41</v>
      </c>
      <c r="CL342" s="39">
        <f t="shared" si="280"/>
        <v>0.21489000000000003</v>
      </c>
      <c r="CM342" s="83">
        <f t="shared" si="261"/>
        <v>6.8965517241379309E-2</v>
      </c>
      <c r="CN342" s="83">
        <f t="shared" si="262"/>
        <v>0.05</v>
      </c>
      <c r="CO342" s="83">
        <f t="shared" si="263"/>
        <v>0</v>
      </c>
      <c r="CP342" s="83">
        <f t="shared" si="264"/>
        <v>0.33103448275862069</v>
      </c>
      <c r="CQ342" s="83">
        <f t="shared" si="265"/>
        <v>0.2</v>
      </c>
      <c r="CR342" s="83">
        <f t="shared" si="266"/>
        <v>7.2595281306715069E-3</v>
      </c>
      <c r="CS342" s="83">
        <f t="shared" si="267"/>
        <v>0</v>
      </c>
      <c r="CT342" s="83">
        <f t="shared" si="268"/>
        <v>0</v>
      </c>
      <c r="CU342" s="83">
        <f t="shared" si="269"/>
        <v>1.0000000000000002E-2</v>
      </c>
      <c r="CV342" s="83">
        <f t="shared" si="270"/>
        <v>6.8965517241379309E-2</v>
      </c>
      <c r="CW342" s="83">
        <f t="shared" si="271"/>
        <v>2.0000000000000005E-3</v>
      </c>
      <c r="CX342" s="124">
        <f t="shared" si="240"/>
        <v>1</v>
      </c>
      <c r="CY342" s="125">
        <f t="shared" si="241"/>
        <v>1</v>
      </c>
      <c r="CZ342" s="124">
        <f>VLOOKUP(K342,TU_Lote5!D:F,3,1)</f>
        <v>1</v>
      </c>
      <c r="DA342">
        <f t="shared" si="242"/>
        <v>13</v>
      </c>
    </row>
    <row r="343" spans="1:105" x14ac:dyDescent="0.25">
      <c r="A343">
        <v>5135</v>
      </c>
      <c r="B343">
        <v>152</v>
      </c>
      <c r="C343" t="s">
        <v>207</v>
      </c>
      <c r="D343" s="1">
        <v>41159.622858796298</v>
      </c>
      <c r="E343">
        <v>39</v>
      </c>
      <c r="F343" t="s">
        <v>286</v>
      </c>
      <c r="G343" t="s">
        <v>1439</v>
      </c>
      <c r="H343">
        <f t="shared" si="252"/>
        <v>1</v>
      </c>
      <c r="I343" t="s">
        <v>1497</v>
      </c>
      <c r="J343" t="s">
        <v>1002</v>
      </c>
      <c r="K343" s="65">
        <v>444.1</v>
      </c>
      <c r="L343" s="65"/>
      <c r="M343" t="s">
        <v>1206</v>
      </c>
      <c r="N343" t="str">
        <f>VLOOKUP(Geral!M343,PNV!$A$2:$E$354,2,0)</f>
        <v>PAV</v>
      </c>
      <c r="O343" t="str">
        <f>VLOOKUP(Geral!M343,PNV!$A$2:$E$354,5,0)</f>
        <v>PAV</v>
      </c>
      <c r="P343" t="s">
        <v>1013</v>
      </c>
      <c r="Q343" s="4">
        <v>2</v>
      </c>
      <c r="R343" s="4">
        <v>15.05</v>
      </c>
      <c r="S343" s="4">
        <v>16.5</v>
      </c>
      <c r="T343" s="67">
        <f t="shared" si="253"/>
        <v>248.32500000000002</v>
      </c>
      <c r="U343" s="6">
        <f t="shared" si="243"/>
        <v>248.32500000000002</v>
      </c>
      <c r="V343" s="6">
        <f t="shared" si="244"/>
        <v>195.65</v>
      </c>
      <c r="W343" s="6">
        <f t="shared" si="245"/>
        <v>195.65</v>
      </c>
      <c r="X343" s="6">
        <f t="shared" si="246"/>
        <v>108.36000000000001</v>
      </c>
      <c r="Y343" s="72">
        <f t="shared" si="247"/>
        <v>496.65000000000003</v>
      </c>
      <c r="Z343" s="72">
        <f t="shared" si="248"/>
        <v>496.65000000000003</v>
      </c>
      <c r="AA343" s="67">
        <f t="shared" si="254"/>
        <v>605.01</v>
      </c>
      <c r="AB343" s="67">
        <f t="shared" si="255"/>
        <v>605.01</v>
      </c>
      <c r="AC343" s="4">
        <v>1</v>
      </c>
      <c r="AD343" s="4">
        <v>0</v>
      </c>
      <c r="AE343" s="4">
        <v>0</v>
      </c>
      <c r="AF343" s="4">
        <v>0</v>
      </c>
      <c r="AG343" s="4">
        <v>1</v>
      </c>
      <c r="AH343" s="4">
        <v>0</v>
      </c>
      <c r="AI343" s="4">
        <v>0</v>
      </c>
      <c r="AJ343" s="4">
        <v>1</v>
      </c>
      <c r="AK343" s="4">
        <v>0</v>
      </c>
      <c r="AL343" s="4">
        <v>0</v>
      </c>
      <c r="AM343" s="4">
        <v>0</v>
      </c>
      <c r="AN343" s="4" t="s">
        <v>287</v>
      </c>
      <c r="AO343" s="4">
        <v>0</v>
      </c>
      <c r="AP343" s="4">
        <v>0</v>
      </c>
      <c r="AQ343" s="4">
        <v>0</v>
      </c>
      <c r="AR343" s="4">
        <v>0</v>
      </c>
      <c r="AS343" s="4">
        <v>100</v>
      </c>
      <c r="AT343" s="4">
        <v>100</v>
      </c>
      <c r="AU343" s="4">
        <v>30.1</v>
      </c>
      <c r="AV343" s="4">
        <v>30.1</v>
      </c>
      <c r="AW343" s="4">
        <v>0</v>
      </c>
      <c r="AX343" s="4">
        <v>0</v>
      </c>
      <c r="AY343" s="4">
        <v>0</v>
      </c>
      <c r="AZ343" s="4">
        <v>0</v>
      </c>
      <c r="BA343" s="4">
        <v>0</v>
      </c>
      <c r="BB343" s="4">
        <v>0</v>
      </c>
      <c r="BC343" s="9">
        <f t="shared" si="256"/>
        <v>0</v>
      </c>
      <c r="BD343" s="4" t="s">
        <v>288</v>
      </c>
      <c r="BE343" s="14">
        <f t="shared" si="257"/>
        <v>0</v>
      </c>
      <c r="BF343" s="15">
        <f t="shared" si="249"/>
        <v>8.2774999999999999</v>
      </c>
      <c r="BG343" s="14">
        <f t="shared" si="258"/>
        <v>0</v>
      </c>
      <c r="BH343" s="16">
        <f t="shared" si="250"/>
        <v>72.239999999999995</v>
      </c>
      <c r="BI343" s="14">
        <f t="shared" si="259"/>
        <v>100</v>
      </c>
      <c r="BJ343" s="14">
        <f t="shared" si="259"/>
        <v>0</v>
      </c>
      <c r="BK343" s="14">
        <f t="shared" si="259"/>
        <v>0</v>
      </c>
      <c r="BL343" s="17">
        <f t="shared" si="251"/>
        <v>3.0100000000000002</v>
      </c>
      <c r="BM343" s="14">
        <f t="shared" si="238"/>
        <v>0</v>
      </c>
      <c r="BN343" s="14">
        <f t="shared" si="281"/>
        <v>0</v>
      </c>
      <c r="BO343" s="14">
        <f t="shared" si="281"/>
        <v>30.1</v>
      </c>
      <c r="BP343" s="14">
        <f t="shared" si="281"/>
        <v>0</v>
      </c>
      <c r="BQ343" s="14">
        <f t="shared" si="281"/>
        <v>0</v>
      </c>
      <c r="BR343" s="14">
        <f t="shared" si="281"/>
        <v>0</v>
      </c>
      <c r="BS343" s="14">
        <f t="shared" si="281"/>
        <v>0</v>
      </c>
      <c r="BT343" s="14">
        <f t="shared" si="281"/>
        <v>0</v>
      </c>
      <c r="BU343" s="14">
        <f t="shared" si="281"/>
        <v>30.1</v>
      </c>
      <c r="BV343" s="14">
        <f t="shared" si="281"/>
        <v>0</v>
      </c>
      <c r="BW343" s="14">
        <f t="shared" si="281"/>
        <v>0</v>
      </c>
      <c r="BX343" s="14">
        <f t="shared" si="281"/>
        <v>0</v>
      </c>
      <c r="BY343" s="14">
        <f t="shared" si="281"/>
        <v>100</v>
      </c>
      <c r="BZ343" s="14">
        <f t="shared" si="281"/>
        <v>0</v>
      </c>
      <c r="CA343" s="18">
        <f t="shared" si="260"/>
        <v>343.72749999999996</v>
      </c>
      <c r="CB343" s="40">
        <f t="shared" si="272"/>
        <v>0.75250000000000006</v>
      </c>
      <c r="CC343" s="39">
        <f t="shared" si="273"/>
        <v>1.8812500000000001</v>
      </c>
      <c r="CE343" s="39">
        <f t="shared" si="274"/>
        <v>3.6120000000000001</v>
      </c>
      <c r="CF343" s="39">
        <f t="shared" si="275"/>
        <v>49.665000000000006</v>
      </c>
      <c r="CG343">
        <f t="shared" si="276"/>
        <v>0.78</v>
      </c>
      <c r="CI343">
        <f t="shared" si="277"/>
        <v>1.5050000000000001</v>
      </c>
      <c r="CJ343" s="39">
        <f t="shared" si="278"/>
        <v>2.4832500000000004</v>
      </c>
      <c r="CK343" s="39">
        <f t="shared" si="279"/>
        <v>1.5050000000000001</v>
      </c>
      <c r="CL343" s="39">
        <f t="shared" si="280"/>
        <v>0.49665000000000009</v>
      </c>
      <c r="CM343" s="83">
        <f t="shared" si="261"/>
        <v>3.0303030303030303E-3</v>
      </c>
      <c r="CN343" s="83">
        <f t="shared" si="262"/>
        <v>7.575757575757576E-3</v>
      </c>
      <c r="CO343" s="83">
        <f t="shared" si="263"/>
        <v>0</v>
      </c>
      <c r="CP343" s="83">
        <f t="shared" si="264"/>
        <v>1.4545454545454545E-2</v>
      </c>
      <c r="CQ343" s="83">
        <f t="shared" si="265"/>
        <v>0.2</v>
      </c>
      <c r="CR343" s="83">
        <f t="shared" si="266"/>
        <v>3.1410450015101178E-3</v>
      </c>
      <c r="CS343" s="83">
        <f t="shared" si="267"/>
        <v>0</v>
      </c>
      <c r="CT343" s="83">
        <f t="shared" si="268"/>
        <v>6.0606060606060606E-3</v>
      </c>
      <c r="CU343" s="83">
        <f t="shared" si="269"/>
        <v>0.01</v>
      </c>
      <c r="CV343" s="83">
        <f t="shared" si="270"/>
        <v>6.0606060606060606E-3</v>
      </c>
      <c r="CW343" s="83">
        <f t="shared" si="271"/>
        <v>2E-3</v>
      </c>
      <c r="CX343" s="124">
        <f t="shared" si="240"/>
        <v>0</v>
      </c>
      <c r="CY343" s="125">
        <f t="shared" si="241"/>
        <v>0</v>
      </c>
      <c r="CZ343" s="124">
        <f>VLOOKUP(K343,TU_Lote5!D:F,3,1)</f>
        <v>1</v>
      </c>
      <c r="DA343">
        <f t="shared" si="242"/>
        <v>16.5</v>
      </c>
    </row>
    <row r="344" spans="1:105" x14ac:dyDescent="0.25">
      <c r="A344">
        <v>5136</v>
      </c>
      <c r="B344">
        <v>153</v>
      </c>
      <c r="C344" t="s">
        <v>207</v>
      </c>
      <c r="D344" s="1">
        <v>41159.639594907407</v>
      </c>
      <c r="E344">
        <v>40</v>
      </c>
      <c r="F344" t="s">
        <v>284</v>
      </c>
      <c r="G344" t="s">
        <v>743</v>
      </c>
      <c r="H344">
        <f t="shared" si="252"/>
        <v>0</v>
      </c>
      <c r="I344" t="s">
        <v>1497</v>
      </c>
      <c r="J344" t="s">
        <v>1002</v>
      </c>
      <c r="K344" s="65">
        <v>444.85</v>
      </c>
      <c r="L344" s="65"/>
      <c r="M344" t="s">
        <v>1206</v>
      </c>
      <c r="N344" t="str">
        <f>VLOOKUP(Geral!M344,PNV!$A$2:$E$354,2,0)</f>
        <v>PAV</v>
      </c>
      <c r="O344" t="str">
        <f>VLOOKUP(Geral!M344,PNV!$A$2:$E$354,5,0)</f>
        <v>PAV</v>
      </c>
      <c r="P344" t="s">
        <v>1013</v>
      </c>
      <c r="Q344" s="4">
        <v>2</v>
      </c>
      <c r="R344" s="4">
        <v>31.6</v>
      </c>
      <c r="S344" s="4">
        <v>1.6</v>
      </c>
      <c r="T344" s="67">
        <f t="shared" si="253"/>
        <v>50.56</v>
      </c>
      <c r="U344" s="6">
        <f t="shared" si="243"/>
        <v>50.56</v>
      </c>
      <c r="V344" s="6">
        <f t="shared" si="244"/>
        <v>28.8</v>
      </c>
      <c r="W344" s="6">
        <f t="shared" si="245"/>
        <v>17.28</v>
      </c>
      <c r="X344" s="6">
        <f t="shared" si="246"/>
        <v>11.520000000000001</v>
      </c>
      <c r="Y344" s="72">
        <f t="shared" si="247"/>
        <v>79.36</v>
      </c>
      <c r="Z344" s="72">
        <f t="shared" si="248"/>
        <v>67.84</v>
      </c>
      <c r="AA344" s="67">
        <f t="shared" si="254"/>
        <v>90.88</v>
      </c>
      <c r="AB344" s="67">
        <f t="shared" si="255"/>
        <v>79.36</v>
      </c>
      <c r="AC344" s="4">
        <v>1</v>
      </c>
      <c r="AD344" s="4">
        <v>0</v>
      </c>
      <c r="AE344" s="4">
        <v>0</v>
      </c>
      <c r="AF344" s="4">
        <v>0</v>
      </c>
      <c r="AG344" s="4">
        <v>0</v>
      </c>
      <c r="AH344" s="4">
        <v>0</v>
      </c>
      <c r="AI344" s="4">
        <v>0</v>
      </c>
      <c r="AJ344" s="4">
        <v>0</v>
      </c>
      <c r="AK344" s="4">
        <v>0</v>
      </c>
      <c r="AL344" s="4">
        <v>0</v>
      </c>
      <c r="AM344" s="4">
        <v>1</v>
      </c>
      <c r="AN344" s="4" t="s">
        <v>289</v>
      </c>
      <c r="AO344" s="4">
        <v>0.5</v>
      </c>
      <c r="AP344" s="4">
        <v>0.5</v>
      </c>
      <c r="AQ344" s="4">
        <v>5</v>
      </c>
      <c r="AR344" s="4">
        <v>5</v>
      </c>
      <c r="AS344" s="4">
        <v>0</v>
      </c>
      <c r="AT344" s="4">
        <v>0</v>
      </c>
      <c r="AU344" s="4">
        <v>0</v>
      </c>
      <c r="AV344" s="4">
        <v>0</v>
      </c>
      <c r="AW344" s="4">
        <v>200</v>
      </c>
      <c r="AX344" s="4">
        <v>200</v>
      </c>
      <c r="AY344" s="4">
        <v>0</v>
      </c>
      <c r="AZ344" s="4">
        <v>0</v>
      </c>
      <c r="BA344" s="4">
        <v>0</v>
      </c>
      <c r="BB344" s="4">
        <v>0</v>
      </c>
      <c r="BC344" s="9">
        <f t="shared" si="256"/>
        <v>0</v>
      </c>
      <c r="BD344" s="4">
        <v>0</v>
      </c>
      <c r="BE344" s="14">
        <f t="shared" si="257"/>
        <v>200</v>
      </c>
      <c r="BF344" s="15">
        <f t="shared" si="249"/>
        <v>5.0560000000000009</v>
      </c>
      <c r="BG344" s="14">
        <f t="shared" si="258"/>
        <v>0</v>
      </c>
      <c r="BH344" s="16">
        <f t="shared" si="250"/>
        <v>151.68</v>
      </c>
      <c r="BI344" s="14">
        <f t="shared" si="259"/>
        <v>0</v>
      </c>
      <c r="BJ344" s="14">
        <f t="shared" si="259"/>
        <v>0</v>
      </c>
      <c r="BK344" s="14">
        <f t="shared" si="259"/>
        <v>0</v>
      </c>
      <c r="BL344" s="17">
        <f t="shared" si="251"/>
        <v>0</v>
      </c>
      <c r="BM344" s="14">
        <f t="shared" si="238"/>
        <v>0</v>
      </c>
      <c r="BN344" s="14">
        <f t="shared" si="281"/>
        <v>5.5</v>
      </c>
      <c r="BO344" s="14">
        <f t="shared" si="281"/>
        <v>0</v>
      </c>
      <c r="BP344" s="14">
        <f t="shared" si="281"/>
        <v>5</v>
      </c>
      <c r="BQ344" s="14">
        <f t="shared" si="281"/>
        <v>0.5</v>
      </c>
      <c r="BR344" s="14">
        <f t="shared" si="281"/>
        <v>0</v>
      </c>
      <c r="BS344" s="14">
        <f t="shared" si="281"/>
        <v>0</v>
      </c>
      <c r="BT344" s="14">
        <f t="shared" si="281"/>
        <v>0</v>
      </c>
      <c r="BU344" s="14">
        <f t="shared" si="281"/>
        <v>0</v>
      </c>
      <c r="BV344" s="14">
        <f t="shared" si="281"/>
        <v>200</v>
      </c>
      <c r="BW344" s="14">
        <f t="shared" si="281"/>
        <v>0</v>
      </c>
      <c r="BX344" s="14">
        <f t="shared" si="281"/>
        <v>0</v>
      </c>
      <c r="BY344" s="14">
        <f t="shared" si="281"/>
        <v>0</v>
      </c>
      <c r="BZ344" s="14">
        <f t="shared" si="281"/>
        <v>0</v>
      </c>
      <c r="CA344" s="18">
        <f t="shared" si="260"/>
        <v>567.73599999999999</v>
      </c>
      <c r="CB344" s="40">
        <f t="shared" si="272"/>
        <v>3.16</v>
      </c>
      <c r="CC344" s="39">
        <f t="shared" si="273"/>
        <v>2.5280000000000005</v>
      </c>
      <c r="CE344" s="39">
        <f t="shared" si="274"/>
        <v>15.167999999999999</v>
      </c>
      <c r="CF344" s="39">
        <f t="shared" si="275"/>
        <v>10.112000000000002</v>
      </c>
      <c r="CG344">
        <f t="shared" si="276"/>
        <v>0.78</v>
      </c>
      <c r="CI344">
        <f t="shared" si="277"/>
        <v>0</v>
      </c>
      <c r="CJ344" s="39">
        <f t="shared" si="278"/>
        <v>0.50560000000000016</v>
      </c>
      <c r="CK344" s="39">
        <f t="shared" si="279"/>
        <v>3.16</v>
      </c>
      <c r="CL344" s="39">
        <f t="shared" si="280"/>
        <v>0.10112000000000004</v>
      </c>
      <c r="CM344" s="83">
        <f t="shared" si="261"/>
        <v>6.25E-2</v>
      </c>
      <c r="CN344" s="83">
        <f t="shared" si="262"/>
        <v>5.000000000000001E-2</v>
      </c>
      <c r="CO344" s="83">
        <f t="shared" si="263"/>
        <v>0</v>
      </c>
      <c r="CP344" s="83">
        <f t="shared" si="264"/>
        <v>0.3</v>
      </c>
      <c r="CQ344" s="83">
        <f t="shared" si="265"/>
        <v>0.20000000000000004</v>
      </c>
      <c r="CR344" s="83">
        <f t="shared" si="266"/>
        <v>1.5427215189873418E-2</v>
      </c>
      <c r="CS344" s="83">
        <f t="shared" si="267"/>
        <v>0</v>
      </c>
      <c r="CT344" s="83">
        <f t="shared" si="268"/>
        <v>0</v>
      </c>
      <c r="CU344" s="83">
        <f t="shared" si="269"/>
        <v>1.0000000000000002E-2</v>
      </c>
      <c r="CV344" s="83">
        <f t="shared" si="270"/>
        <v>6.25E-2</v>
      </c>
      <c r="CW344" s="83">
        <f t="shared" si="271"/>
        <v>2.0000000000000009E-3</v>
      </c>
      <c r="CX344" s="124">
        <f t="shared" si="240"/>
        <v>1</v>
      </c>
      <c r="CY344" s="125">
        <f t="shared" si="241"/>
        <v>1</v>
      </c>
      <c r="CZ344" s="124">
        <f>VLOOKUP(K344,TU_Lote5!D:F,3,1)</f>
        <v>1</v>
      </c>
      <c r="DA344">
        <f t="shared" si="242"/>
        <v>13</v>
      </c>
    </row>
    <row r="345" spans="1:105" x14ac:dyDescent="0.25">
      <c r="A345">
        <v>5918</v>
      </c>
      <c r="B345" s="4">
        <v>354</v>
      </c>
      <c r="C345" s="4" t="s">
        <v>207</v>
      </c>
      <c r="D345" s="5">
        <v>41185.56591435185</v>
      </c>
      <c r="E345" s="4">
        <v>25</v>
      </c>
      <c r="F345" s="4" t="s">
        <v>645</v>
      </c>
      <c r="G345" t="s">
        <v>1119</v>
      </c>
      <c r="H345">
        <f t="shared" si="252"/>
        <v>1</v>
      </c>
      <c r="I345" s="4" t="s">
        <v>1499</v>
      </c>
      <c r="J345" s="4" t="s">
        <v>1003</v>
      </c>
      <c r="K345" s="65">
        <v>448.1</v>
      </c>
      <c r="L345" s="65"/>
      <c r="M345" t="s">
        <v>1230</v>
      </c>
      <c r="N345" t="s">
        <v>1420</v>
      </c>
      <c r="O345" t="s">
        <v>1420</v>
      </c>
      <c r="P345" s="4" t="s">
        <v>1013</v>
      </c>
      <c r="Q345" s="4">
        <v>2</v>
      </c>
      <c r="R345" s="4">
        <v>20</v>
      </c>
      <c r="S345" s="4">
        <v>10</v>
      </c>
      <c r="T345" s="67">
        <f t="shared" si="253"/>
        <v>200</v>
      </c>
      <c r="U345" s="6">
        <f t="shared" si="243"/>
        <v>520</v>
      </c>
      <c r="V345" s="6">
        <f t="shared" si="244"/>
        <v>0</v>
      </c>
      <c r="W345" s="6">
        <f t="shared" si="245"/>
        <v>0</v>
      </c>
      <c r="X345" s="6">
        <f t="shared" si="246"/>
        <v>144</v>
      </c>
      <c r="Y345" s="72">
        <f t="shared" si="247"/>
        <v>520</v>
      </c>
      <c r="Z345" s="72">
        <f t="shared" si="248"/>
        <v>520</v>
      </c>
      <c r="AA345" s="67">
        <f t="shared" si="254"/>
        <v>664</v>
      </c>
      <c r="AB345" s="67">
        <f t="shared" si="255"/>
        <v>664</v>
      </c>
      <c r="AC345" s="4">
        <v>1</v>
      </c>
      <c r="AD345" s="4">
        <v>0</v>
      </c>
      <c r="AE345" s="4">
        <v>0</v>
      </c>
      <c r="AF345" s="4">
        <v>0</v>
      </c>
      <c r="AG345" s="4">
        <v>0</v>
      </c>
      <c r="AH345" s="4">
        <v>1</v>
      </c>
      <c r="AI345" s="4">
        <v>0</v>
      </c>
      <c r="AJ345" s="4">
        <v>1</v>
      </c>
      <c r="AK345" s="4">
        <v>0</v>
      </c>
      <c r="AL345" s="4">
        <v>0</v>
      </c>
      <c r="AM345" s="4">
        <v>0</v>
      </c>
      <c r="AN345" s="4" t="s">
        <v>646</v>
      </c>
      <c r="AO345" s="4">
        <v>20</v>
      </c>
      <c r="AP345" s="4">
        <v>20</v>
      </c>
      <c r="AQ345" s="4">
        <v>0</v>
      </c>
      <c r="AR345" s="4">
        <v>40</v>
      </c>
      <c r="AS345" s="4">
        <v>0</v>
      </c>
      <c r="AT345" s="4">
        <v>0</v>
      </c>
      <c r="AU345" s="4">
        <v>0</v>
      </c>
      <c r="AV345" s="4">
        <v>40</v>
      </c>
      <c r="AW345" s="4">
        <v>0</v>
      </c>
      <c r="AX345" s="4">
        <v>0</v>
      </c>
      <c r="AY345" s="4">
        <v>0</v>
      </c>
      <c r="AZ345" s="4">
        <v>0</v>
      </c>
      <c r="BA345" s="4">
        <v>0</v>
      </c>
      <c r="BB345" s="4">
        <v>0</v>
      </c>
      <c r="BC345" s="9">
        <f t="shared" si="256"/>
        <v>60</v>
      </c>
      <c r="BD345" s="4">
        <v>3</v>
      </c>
      <c r="BE345" s="14">
        <f t="shared" si="257"/>
        <v>0</v>
      </c>
      <c r="BF345" s="15">
        <f t="shared" si="249"/>
        <v>0</v>
      </c>
      <c r="BG345" s="14">
        <f t="shared" si="258"/>
        <v>0</v>
      </c>
      <c r="BH345" s="16">
        <f t="shared" si="250"/>
        <v>96</v>
      </c>
      <c r="BI345" s="14">
        <f t="shared" si="259"/>
        <v>0</v>
      </c>
      <c r="BJ345" s="14">
        <f t="shared" si="259"/>
        <v>0</v>
      </c>
      <c r="BK345" s="14">
        <f t="shared" si="259"/>
        <v>0</v>
      </c>
      <c r="BL345" s="17">
        <f t="shared" si="251"/>
        <v>4</v>
      </c>
      <c r="BM345" s="14">
        <f t="shared" si="238"/>
        <v>0</v>
      </c>
      <c r="BN345" s="14">
        <f t="shared" si="281"/>
        <v>20</v>
      </c>
      <c r="BO345" s="14">
        <f t="shared" si="281"/>
        <v>40</v>
      </c>
      <c r="BP345" s="14">
        <f t="shared" si="281"/>
        <v>40</v>
      </c>
      <c r="BQ345" s="14">
        <f t="shared" si="281"/>
        <v>20</v>
      </c>
      <c r="BR345" s="14">
        <f t="shared" si="281"/>
        <v>0</v>
      </c>
      <c r="BS345" s="14">
        <f t="shared" si="281"/>
        <v>0</v>
      </c>
      <c r="BT345" s="14">
        <f t="shared" si="281"/>
        <v>0</v>
      </c>
      <c r="BU345" s="14">
        <f t="shared" si="281"/>
        <v>0</v>
      </c>
      <c r="BV345" s="14">
        <f t="shared" si="281"/>
        <v>0</v>
      </c>
      <c r="BW345" s="14">
        <f t="shared" si="281"/>
        <v>0</v>
      </c>
      <c r="BX345" s="14">
        <f t="shared" si="281"/>
        <v>0</v>
      </c>
      <c r="BY345" s="14">
        <f t="shared" si="281"/>
        <v>0</v>
      </c>
      <c r="BZ345" s="14">
        <f t="shared" si="281"/>
        <v>60</v>
      </c>
      <c r="CA345" s="18">
        <f t="shared" si="260"/>
        <v>280</v>
      </c>
      <c r="CB345" s="40">
        <f t="shared" si="272"/>
        <v>1</v>
      </c>
      <c r="CC345" s="39">
        <f t="shared" si="273"/>
        <v>2.5</v>
      </c>
      <c r="CE345" s="39">
        <f t="shared" si="274"/>
        <v>4.8</v>
      </c>
      <c r="CF345" s="39">
        <f t="shared" si="275"/>
        <v>40</v>
      </c>
      <c r="CG345">
        <f t="shared" si="276"/>
        <v>0.78</v>
      </c>
      <c r="CI345">
        <f t="shared" si="277"/>
        <v>2</v>
      </c>
      <c r="CJ345" s="39">
        <f t="shared" si="278"/>
        <v>2</v>
      </c>
      <c r="CK345" s="39">
        <f t="shared" si="279"/>
        <v>2</v>
      </c>
      <c r="CL345" s="39">
        <f t="shared" si="280"/>
        <v>0.4</v>
      </c>
      <c r="CM345" s="83">
        <f t="shared" si="261"/>
        <v>1.9230769230769232E-3</v>
      </c>
      <c r="CN345" s="83">
        <f t="shared" si="262"/>
        <v>4.807692307692308E-3</v>
      </c>
      <c r="CO345" s="83">
        <f t="shared" si="263"/>
        <v>0</v>
      </c>
      <c r="CP345" s="83">
        <f t="shared" si="264"/>
        <v>9.2307692307692299E-3</v>
      </c>
      <c r="CQ345" s="83">
        <f t="shared" si="265"/>
        <v>7.6923076923076927E-2</v>
      </c>
      <c r="CR345" s="83">
        <f t="shared" si="266"/>
        <v>1.5E-3</v>
      </c>
      <c r="CS345" s="83">
        <f t="shared" si="267"/>
        <v>0</v>
      </c>
      <c r="CT345" s="83">
        <f t="shared" si="268"/>
        <v>3.8461538461538464E-3</v>
      </c>
      <c r="CU345" s="83">
        <f t="shared" si="269"/>
        <v>3.8461538461538464E-3</v>
      </c>
      <c r="CV345" s="83">
        <f t="shared" si="270"/>
        <v>3.8461538461538464E-3</v>
      </c>
      <c r="CW345" s="83">
        <f t="shared" si="271"/>
        <v>7.6923076923076923E-4</v>
      </c>
      <c r="CX345" s="124">
        <f t="shared" si="240"/>
        <v>1</v>
      </c>
      <c r="CY345" s="125">
        <f t="shared" si="241"/>
        <v>1</v>
      </c>
      <c r="CZ345" s="124">
        <f>VLOOKUP(K345,TU_Lote5!D:F,3,1)</f>
        <v>1</v>
      </c>
      <c r="DA345">
        <f t="shared" si="242"/>
        <v>13</v>
      </c>
    </row>
    <row r="346" spans="1:105" x14ac:dyDescent="0.25">
      <c r="A346">
        <v>5137</v>
      </c>
      <c r="B346">
        <v>154</v>
      </c>
      <c r="C346" t="s">
        <v>207</v>
      </c>
      <c r="D346" s="1">
        <v>41159.668622685182</v>
      </c>
      <c r="E346">
        <v>41</v>
      </c>
      <c r="F346" t="s">
        <v>290</v>
      </c>
      <c r="G346" t="s">
        <v>1119</v>
      </c>
      <c r="H346">
        <f t="shared" si="252"/>
        <v>1</v>
      </c>
      <c r="I346" t="s">
        <v>1497</v>
      </c>
      <c r="J346" t="s">
        <v>1002</v>
      </c>
      <c r="K346" s="65">
        <v>459.6</v>
      </c>
      <c r="L346" s="65"/>
      <c r="M346" t="s">
        <v>1206</v>
      </c>
      <c r="N346" t="str">
        <f>VLOOKUP(Geral!M346,PNV!$A$2:$E$354,2,0)</f>
        <v>PAV</v>
      </c>
      <c r="O346" t="str">
        <f>VLOOKUP(Geral!M346,PNV!$A$2:$E$354,5,0)</f>
        <v>PAV</v>
      </c>
      <c r="P346" t="s">
        <v>1013</v>
      </c>
      <c r="Q346" s="4">
        <v>2</v>
      </c>
      <c r="R346" s="4">
        <v>84</v>
      </c>
      <c r="S346" s="4">
        <v>10.1</v>
      </c>
      <c r="T346" s="67">
        <f t="shared" si="253"/>
        <v>848.4</v>
      </c>
      <c r="U346" s="6">
        <f t="shared" si="243"/>
        <v>966</v>
      </c>
      <c r="V346" s="6">
        <f t="shared" si="244"/>
        <v>1092</v>
      </c>
      <c r="W346" s="6">
        <f t="shared" si="245"/>
        <v>1092</v>
      </c>
      <c r="X346" s="6">
        <f t="shared" si="246"/>
        <v>604.80000000000007</v>
      </c>
      <c r="Y346" s="72">
        <f t="shared" si="247"/>
        <v>1932</v>
      </c>
      <c r="Z346" s="72">
        <f t="shared" si="248"/>
        <v>1932</v>
      </c>
      <c r="AA346" s="67">
        <f t="shared" si="254"/>
        <v>2536.8000000000002</v>
      </c>
      <c r="AB346" s="67">
        <f t="shared" si="255"/>
        <v>2536.8000000000002</v>
      </c>
      <c r="AC346" s="4">
        <v>0</v>
      </c>
      <c r="AD346" s="4">
        <v>1</v>
      </c>
      <c r="AE346" s="4">
        <v>0</v>
      </c>
      <c r="AF346" s="4">
        <v>0</v>
      </c>
      <c r="AG346" s="4">
        <v>0</v>
      </c>
      <c r="AH346" s="4">
        <v>1</v>
      </c>
      <c r="AI346" s="4">
        <v>0</v>
      </c>
      <c r="AJ346" s="4">
        <v>1</v>
      </c>
      <c r="AK346" s="4">
        <v>0</v>
      </c>
      <c r="AL346" s="4">
        <v>0</v>
      </c>
      <c r="AM346" s="4">
        <v>0</v>
      </c>
      <c r="AN346" s="4" t="s">
        <v>291</v>
      </c>
      <c r="AO346" s="4">
        <v>4</v>
      </c>
      <c r="AP346" s="4">
        <v>4</v>
      </c>
      <c r="AQ346" s="4">
        <v>50</v>
      </c>
      <c r="AR346" s="4">
        <v>50</v>
      </c>
      <c r="AS346" s="4">
        <v>0</v>
      </c>
      <c r="AT346" s="4">
        <v>0</v>
      </c>
      <c r="AU346" s="4">
        <v>168</v>
      </c>
      <c r="AV346" s="4">
        <v>168</v>
      </c>
      <c r="AW346" s="4">
        <v>0</v>
      </c>
      <c r="AX346" s="4">
        <v>0</v>
      </c>
      <c r="AY346" s="4">
        <v>0</v>
      </c>
      <c r="AZ346" s="4">
        <v>0</v>
      </c>
      <c r="BA346" s="4">
        <v>0</v>
      </c>
      <c r="BB346" s="4">
        <v>0</v>
      </c>
      <c r="BC346" s="9">
        <f t="shared" si="256"/>
        <v>117.60000000000002</v>
      </c>
      <c r="BD346" s="4">
        <v>0</v>
      </c>
      <c r="BE346" s="14">
        <f t="shared" si="257"/>
        <v>0</v>
      </c>
      <c r="BF346" s="15">
        <f t="shared" si="249"/>
        <v>0</v>
      </c>
      <c r="BG346" s="14">
        <f t="shared" si="258"/>
        <v>0</v>
      </c>
      <c r="BH346" s="16">
        <f t="shared" si="250"/>
        <v>403.2</v>
      </c>
      <c r="BI346" s="14">
        <f t="shared" si="259"/>
        <v>0</v>
      </c>
      <c r="BJ346" s="14">
        <f t="shared" si="259"/>
        <v>0</v>
      </c>
      <c r="BK346" s="14">
        <f t="shared" si="259"/>
        <v>0</v>
      </c>
      <c r="BL346" s="17">
        <f t="shared" si="251"/>
        <v>16.8</v>
      </c>
      <c r="BM346" s="14">
        <f t="shared" si="238"/>
        <v>0</v>
      </c>
      <c r="BN346" s="14">
        <f t="shared" si="281"/>
        <v>54</v>
      </c>
      <c r="BO346" s="14">
        <f t="shared" si="281"/>
        <v>168</v>
      </c>
      <c r="BP346" s="14">
        <f t="shared" si="281"/>
        <v>50</v>
      </c>
      <c r="BQ346" s="14">
        <f t="shared" si="281"/>
        <v>4</v>
      </c>
      <c r="BR346" s="14">
        <f t="shared" si="281"/>
        <v>0</v>
      </c>
      <c r="BS346" s="14">
        <f t="shared" si="281"/>
        <v>0</v>
      </c>
      <c r="BT346" s="14">
        <f t="shared" si="281"/>
        <v>0</v>
      </c>
      <c r="BU346" s="14">
        <f t="shared" si="281"/>
        <v>168</v>
      </c>
      <c r="BV346" s="14">
        <f t="shared" si="281"/>
        <v>0</v>
      </c>
      <c r="BW346" s="14">
        <f t="shared" si="281"/>
        <v>0</v>
      </c>
      <c r="BX346" s="14">
        <f t="shared" si="281"/>
        <v>0</v>
      </c>
      <c r="BY346" s="14">
        <f t="shared" si="281"/>
        <v>0</v>
      </c>
      <c r="BZ346" s="14">
        <f t="shared" si="281"/>
        <v>117.60000000000002</v>
      </c>
      <c r="CA346" s="18">
        <f t="shared" si="260"/>
        <v>981.6</v>
      </c>
      <c r="CB346" s="40">
        <f t="shared" si="272"/>
        <v>4.2</v>
      </c>
      <c r="CC346" s="39">
        <f t="shared" si="273"/>
        <v>10.5</v>
      </c>
      <c r="CE346" s="39">
        <f t="shared" si="274"/>
        <v>20.16</v>
      </c>
      <c r="CF346" s="39">
        <f t="shared" si="275"/>
        <v>169.68</v>
      </c>
      <c r="CG346">
        <f t="shared" si="276"/>
        <v>0.78</v>
      </c>
      <c r="CI346">
        <f t="shared" si="277"/>
        <v>8.4</v>
      </c>
      <c r="CJ346" s="39">
        <f t="shared" si="278"/>
        <v>8.484</v>
      </c>
      <c r="CK346" s="39">
        <f t="shared" si="279"/>
        <v>8.4</v>
      </c>
      <c r="CL346" s="39">
        <f t="shared" si="280"/>
        <v>1.6968000000000001</v>
      </c>
      <c r="CM346" s="83">
        <f t="shared" si="261"/>
        <v>4.3478260869565218E-3</v>
      </c>
      <c r="CN346" s="83">
        <f t="shared" si="262"/>
        <v>1.0869565217391304E-2</v>
      </c>
      <c r="CO346" s="83">
        <f t="shared" si="263"/>
        <v>0</v>
      </c>
      <c r="CP346" s="83">
        <f t="shared" si="264"/>
        <v>2.0869565217391306E-2</v>
      </c>
      <c r="CQ346" s="83">
        <f t="shared" si="265"/>
        <v>0.1756521739130435</v>
      </c>
      <c r="CR346" s="83">
        <f t="shared" si="266"/>
        <v>8.074534161490683E-4</v>
      </c>
      <c r="CS346" s="83">
        <f t="shared" si="267"/>
        <v>0</v>
      </c>
      <c r="CT346" s="83">
        <f t="shared" si="268"/>
        <v>8.6956521739130436E-3</v>
      </c>
      <c r="CU346" s="83">
        <f t="shared" si="269"/>
        <v>8.7826086956521738E-3</v>
      </c>
      <c r="CV346" s="83">
        <f t="shared" si="270"/>
        <v>8.6956521739130436E-3</v>
      </c>
      <c r="CW346" s="83">
        <f t="shared" si="271"/>
        <v>1.7565217391304348E-3</v>
      </c>
      <c r="CX346" s="124">
        <f t="shared" si="240"/>
        <v>1</v>
      </c>
      <c r="CY346" s="125">
        <f t="shared" si="241"/>
        <v>1</v>
      </c>
      <c r="CZ346" s="124">
        <f>VLOOKUP(K346,TU_Lote5!D:F,3,1)</f>
        <v>0</v>
      </c>
      <c r="DA346">
        <f t="shared" si="242"/>
        <v>11.5</v>
      </c>
    </row>
    <row r="347" spans="1:105" x14ac:dyDescent="0.25">
      <c r="A347">
        <v>5138</v>
      </c>
      <c r="B347">
        <v>155</v>
      </c>
      <c r="C347" t="s">
        <v>207</v>
      </c>
      <c r="D347" s="1">
        <v>41159.69159722222</v>
      </c>
      <c r="E347">
        <v>42</v>
      </c>
      <c r="F347" t="s">
        <v>292</v>
      </c>
      <c r="G347" t="s">
        <v>1119</v>
      </c>
      <c r="H347">
        <f t="shared" si="252"/>
        <v>1</v>
      </c>
      <c r="I347" t="s">
        <v>1497</v>
      </c>
      <c r="J347" t="s">
        <v>1002</v>
      </c>
      <c r="K347" s="65">
        <v>464.7</v>
      </c>
      <c r="L347" s="65"/>
      <c r="M347" t="s">
        <v>1206</v>
      </c>
      <c r="N347" t="str">
        <f>VLOOKUP(Geral!M347,PNV!$A$2:$E$354,2,0)</f>
        <v>PAV</v>
      </c>
      <c r="O347" t="str">
        <f>VLOOKUP(Geral!M347,PNV!$A$2:$E$354,5,0)</f>
        <v>PAV</v>
      </c>
      <c r="P347" t="s">
        <v>1013</v>
      </c>
      <c r="Q347" s="4">
        <v>2</v>
      </c>
      <c r="R347" s="4">
        <v>45</v>
      </c>
      <c r="S347" s="4">
        <v>10</v>
      </c>
      <c r="T347" s="67">
        <f t="shared" si="253"/>
        <v>450</v>
      </c>
      <c r="U347" s="6">
        <f t="shared" si="243"/>
        <v>517.5</v>
      </c>
      <c r="V347" s="6">
        <f t="shared" si="244"/>
        <v>585</v>
      </c>
      <c r="W347" s="6">
        <f t="shared" si="245"/>
        <v>585</v>
      </c>
      <c r="X347" s="6">
        <f t="shared" si="246"/>
        <v>324</v>
      </c>
      <c r="Y347" s="72">
        <f t="shared" si="247"/>
        <v>1035</v>
      </c>
      <c r="Z347" s="72">
        <f t="shared" si="248"/>
        <v>1035</v>
      </c>
      <c r="AA347" s="67">
        <f t="shared" si="254"/>
        <v>1359</v>
      </c>
      <c r="AB347" s="67">
        <f t="shared" si="255"/>
        <v>1359</v>
      </c>
      <c r="AC347" s="4">
        <v>0</v>
      </c>
      <c r="AD347" s="4">
        <v>1</v>
      </c>
      <c r="AE347" s="4">
        <v>0</v>
      </c>
      <c r="AF347" s="4">
        <v>0</v>
      </c>
      <c r="AG347" s="4">
        <v>0</v>
      </c>
      <c r="AH347" s="4">
        <v>1</v>
      </c>
      <c r="AI347" s="4">
        <v>0</v>
      </c>
      <c r="AJ347" s="4">
        <v>1</v>
      </c>
      <c r="AK347" s="4">
        <v>0</v>
      </c>
      <c r="AL347" s="4">
        <v>0</v>
      </c>
      <c r="AM347" s="4">
        <v>0</v>
      </c>
      <c r="AN347" s="4" t="s">
        <v>293</v>
      </c>
      <c r="AO347" s="4">
        <v>15</v>
      </c>
      <c r="AP347" s="4">
        <v>15</v>
      </c>
      <c r="AQ347" s="4">
        <v>0</v>
      </c>
      <c r="AR347" s="4">
        <v>0</v>
      </c>
      <c r="AS347" s="4">
        <v>0</v>
      </c>
      <c r="AT347" s="4">
        <v>0</v>
      </c>
      <c r="AU347" s="4">
        <v>90</v>
      </c>
      <c r="AV347" s="4">
        <v>90</v>
      </c>
      <c r="AW347" s="4">
        <v>0</v>
      </c>
      <c r="AX347" s="4">
        <v>0</v>
      </c>
      <c r="AY347" s="4">
        <v>0</v>
      </c>
      <c r="AZ347" s="4">
        <v>0</v>
      </c>
      <c r="BA347" s="4">
        <v>0</v>
      </c>
      <c r="BB347" s="4">
        <v>0</v>
      </c>
      <c r="BC347" s="9">
        <f t="shared" si="256"/>
        <v>67.5</v>
      </c>
      <c r="BD347" s="4">
        <v>0</v>
      </c>
      <c r="BE347" s="14">
        <f t="shared" si="257"/>
        <v>0</v>
      </c>
      <c r="BF347" s="15">
        <f t="shared" si="249"/>
        <v>0</v>
      </c>
      <c r="BG347" s="14">
        <f t="shared" si="258"/>
        <v>0</v>
      </c>
      <c r="BH347" s="16">
        <f t="shared" si="250"/>
        <v>216</v>
      </c>
      <c r="BI347" s="14">
        <f t="shared" si="259"/>
        <v>0</v>
      </c>
      <c r="BJ347" s="14">
        <f t="shared" si="259"/>
        <v>0</v>
      </c>
      <c r="BK347" s="14">
        <f t="shared" si="259"/>
        <v>0</v>
      </c>
      <c r="BL347" s="17">
        <f t="shared" si="251"/>
        <v>9</v>
      </c>
      <c r="BM347" s="14">
        <f t="shared" si="238"/>
        <v>0</v>
      </c>
      <c r="BN347" s="14">
        <f t="shared" si="281"/>
        <v>15</v>
      </c>
      <c r="BO347" s="14">
        <f t="shared" si="281"/>
        <v>90</v>
      </c>
      <c r="BP347" s="14">
        <f t="shared" si="281"/>
        <v>0</v>
      </c>
      <c r="BQ347" s="14">
        <f t="shared" si="281"/>
        <v>15</v>
      </c>
      <c r="BR347" s="14">
        <f t="shared" si="281"/>
        <v>0</v>
      </c>
      <c r="BS347" s="14">
        <f t="shared" si="281"/>
        <v>0</v>
      </c>
      <c r="BT347" s="14">
        <f t="shared" si="281"/>
        <v>0</v>
      </c>
      <c r="BU347" s="14">
        <f t="shared" si="281"/>
        <v>90</v>
      </c>
      <c r="BV347" s="14">
        <f t="shared" si="281"/>
        <v>0</v>
      </c>
      <c r="BW347" s="14">
        <f t="shared" si="281"/>
        <v>0</v>
      </c>
      <c r="BX347" s="14">
        <f t="shared" si="281"/>
        <v>0</v>
      </c>
      <c r="BY347" s="14">
        <f t="shared" si="281"/>
        <v>0</v>
      </c>
      <c r="BZ347" s="14">
        <f t="shared" si="281"/>
        <v>67.5</v>
      </c>
      <c r="CA347" s="18">
        <f t="shared" si="260"/>
        <v>502.5</v>
      </c>
      <c r="CB347" s="40">
        <f t="shared" si="272"/>
        <v>2.25</v>
      </c>
      <c r="CC347" s="39">
        <f t="shared" si="273"/>
        <v>5.625</v>
      </c>
      <c r="CE347" s="39">
        <f t="shared" si="274"/>
        <v>10.799999999999999</v>
      </c>
      <c r="CF347" s="39">
        <f t="shared" si="275"/>
        <v>90</v>
      </c>
      <c r="CG347">
        <f t="shared" si="276"/>
        <v>0.78</v>
      </c>
      <c r="CI347">
        <f t="shared" si="277"/>
        <v>4.5</v>
      </c>
      <c r="CJ347" s="39">
        <f t="shared" si="278"/>
        <v>4.5</v>
      </c>
      <c r="CK347" s="39">
        <f t="shared" si="279"/>
        <v>4.5</v>
      </c>
      <c r="CL347" s="39">
        <f t="shared" si="280"/>
        <v>0.9</v>
      </c>
      <c r="CM347" s="83">
        <f t="shared" si="261"/>
        <v>4.3478260869565218E-3</v>
      </c>
      <c r="CN347" s="83">
        <f t="shared" si="262"/>
        <v>1.0869565217391304E-2</v>
      </c>
      <c r="CO347" s="83">
        <f t="shared" si="263"/>
        <v>0</v>
      </c>
      <c r="CP347" s="83">
        <f t="shared" si="264"/>
        <v>2.0869565217391303E-2</v>
      </c>
      <c r="CQ347" s="83">
        <f t="shared" si="265"/>
        <v>0.17391304347826086</v>
      </c>
      <c r="CR347" s="83">
        <f t="shared" si="266"/>
        <v>1.5072463768115944E-3</v>
      </c>
      <c r="CS347" s="83">
        <f t="shared" si="267"/>
        <v>0</v>
      </c>
      <c r="CT347" s="83">
        <f t="shared" si="268"/>
        <v>8.6956521739130436E-3</v>
      </c>
      <c r="CU347" s="83">
        <f t="shared" si="269"/>
        <v>8.6956521739130436E-3</v>
      </c>
      <c r="CV347" s="83">
        <f t="shared" si="270"/>
        <v>8.6956521739130436E-3</v>
      </c>
      <c r="CW347" s="83">
        <f t="shared" si="271"/>
        <v>1.7391304347826088E-3</v>
      </c>
      <c r="CX347" s="124">
        <f t="shared" si="240"/>
        <v>1</v>
      </c>
      <c r="CY347" s="125">
        <f t="shared" si="241"/>
        <v>1</v>
      </c>
      <c r="CZ347" s="124">
        <f>VLOOKUP(K347,TU_Lote5!D:F,3,1)</f>
        <v>0</v>
      </c>
      <c r="DA347">
        <f t="shared" si="242"/>
        <v>11.5</v>
      </c>
    </row>
    <row r="348" spans="1:105" x14ac:dyDescent="0.25">
      <c r="A348">
        <v>5139</v>
      </c>
      <c r="B348">
        <v>156</v>
      </c>
      <c r="C348" t="s">
        <v>207</v>
      </c>
      <c r="D348" s="1">
        <v>41159.727500000001</v>
      </c>
      <c r="E348">
        <v>43</v>
      </c>
      <c r="F348" t="s">
        <v>294</v>
      </c>
      <c r="G348" t="s">
        <v>1119</v>
      </c>
      <c r="H348">
        <f t="shared" si="252"/>
        <v>1</v>
      </c>
      <c r="I348" t="s">
        <v>1497</v>
      </c>
      <c r="J348" t="s">
        <v>1002</v>
      </c>
      <c r="K348" s="65">
        <v>480.45</v>
      </c>
      <c r="L348" s="65"/>
      <c r="M348" t="s">
        <v>1207</v>
      </c>
      <c r="N348" t="str">
        <f>VLOOKUP(Geral!M348,PNV!$A$2:$E$354,2,0)</f>
        <v>PAV</v>
      </c>
      <c r="O348" t="str">
        <f>VLOOKUP(Geral!M348,PNV!$A$2:$E$354,5,0)</f>
        <v>PAV</v>
      </c>
      <c r="P348" t="s">
        <v>1013</v>
      </c>
      <c r="Q348" s="4">
        <v>2</v>
      </c>
      <c r="R348" s="4">
        <v>50</v>
      </c>
      <c r="S348" s="4">
        <v>10</v>
      </c>
      <c r="T348" s="67">
        <f t="shared" si="253"/>
        <v>500</v>
      </c>
      <c r="U348" s="6">
        <f t="shared" si="243"/>
        <v>575</v>
      </c>
      <c r="V348" s="6">
        <f t="shared" si="244"/>
        <v>650</v>
      </c>
      <c r="W348" s="6">
        <f t="shared" si="245"/>
        <v>650</v>
      </c>
      <c r="X348" s="6">
        <f t="shared" si="246"/>
        <v>360</v>
      </c>
      <c r="Y348" s="72">
        <f t="shared" si="247"/>
        <v>1150</v>
      </c>
      <c r="Z348" s="72">
        <f t="shared" si="248"/>
        <v>1150</v>
      </c>
      <c r="AA348" s="67">
        <f t="shared" si="254"/>
        <v>1510</v>
      </c>
      <c r="AB348" s="67">
        <f t="shared" si="255"/>
        <v>1510</v>
      </c>
      <c r="AC348" s="4">
        <v>0</v>
      </c>
      <c r="AD348" s="4">
        <v>1</v>
      </c>
      <c r="AE348" s="4">
        <v>0</v>
      </c>
      <c r="AF348" s="4">
        <v>0</v>
      </c>
      <c r="AG348" s="4">
        <v>0</v>
      </c>
      <c r="AH348" s="4">
        <v>1</v>
      </c>
      <c r="AI348" s="4">
        <v>0</v>
      </c>
      <c r="AJ348" s="4">
        <v>1</v>
      </c>
      <c r="AK348" s="4">
        <v>0</v>
      </c>
      <c r="AL348" s="4">
        <v>0</v>
      </c>
      <c r="AM348" s="4">
        <v>0</v>
      </c>
      <c r="AN348" s="4" t="s">
        <v>295</v>
      </c>
      <c r="AO348" s="4">
        <v>3</v>
      </c>
      <c r="AP348" s="4">
        <v>3</v>
      </c>
      <c r="AQ348" s="4">
        <v>50</v>
      </c>
      <c r="AR348" s="4">
        <v>50</v>
      </c>
      <c r="AS348" s="4">
        <v>0</v>
      </c>
      <c r="AT348" s="4">
        <v>0</v>
      </c>
      <c r="AU348" s="4">
        <v>0</v>
      </c>
      <c r="AV348" s="4">
        <v>0</v>
      </c>
      <c r="AW348" s="4">
        <v>0</v>
      </c>
      <c r="AX348" s="4">
        <v>0</v>
      </c>
      <c r="AY348" s="4">
        <v>0</v>
      </c>
      <c r="AZ348" s="4">
        <v>0</v>
      </c>
      <c r="BA348" s="4">
        <v>0</v>
      </c>
      <c r="BB348" s="4">
        <v>0</v>
      </c>
      <c r="BC348" s="9">
        <f t="shared" si="256"/>
        <v>75</v>
      </c>
      <c r="BD348" s="4">
        <v>0</v>
      </c>
      <c r="BE348" s="14">
        <f t="shared" si="257"/>
        <v>0</v>
      </c>
      <c r="BF348" s="15">
        <f t="shared" si="249"/>
        <v>0</v>
      </c>
      <c r="BG348" s="14">
        <f t="shared" si="258"/>
        <v>0</v>
      </c>
      <c r="BH348" s="16">
        <f t="shared" si="250"/>
        <v>240</v>
      </c>
      <c r="BI348" s="14">
        <f t="shared" si="259"/>
        <v>0</v>
      </c>
      <c r="BJ348" s="14">
        <f t="shared" si="259"/>
        <v>0</v>
      </c>
      <c r="BK348" s="14">
        <f t="shared" si="259"/>
        <v>0</v>
      </c>
      <c r="BL348" s="17">
        <f t="shared" si="251"/>
        <v>10</v>
      </c>
      <c r="BM348" s="14">
        <f t="shared" si="238"/>
        <v>0</v>
      </c>
      <c r="BN348" s="14">
        <f t="shared" si="281"/>
        <v>53</v>
      </c>
      <c r="BO348" s="14">
        <f t="shared" si="281"/>
        <v>0</v>
      </c>
      <c r="BP348" s="14">
        <f t="shared" si="281"/>
        <v>50</v>
      </c>
      <c r="BQ348" s="14">
        <f t="shared" si="281"/>
        <v>3</v>
      </c>
      <c r="BR348" s="14">
        <f t="shared" si="281"/>
        <v>0</v>
      </c>
      <c r="BS348" s="14">
        <f t="shared" si="281"/>
        <v>0</v>
      </c>
      <c r="BT348" s="14">
        <f t="shared" si="281"/>
        <v>0</v>
      </c>
      <c r="BU348" s="14">
        <f t="shared" si="281"/>
        <v>0</v>
      </c>
      <c r="BV348" s="14">
        <f t="shared" si="281"/>
        <v>0</v>
      </c>
      <c r="BW348" s="14">
        <f t="shared" si="281"/>
        <v>0</v>
      </c>
      <c r="BX348" s="14">
        <f t="shared" si="281"/>
        <v>0</v>
      </c>
      <c r="BY348" s="14">
        <f t="shared" si="281"/>
        <v>0</v>
      </c>
      <c r="BZ348" s="14">
        <f t="shared" si="281"/>
        <v>75</v>
      </c>
      <c r="CA348" s="18">
        <f t="shared" si="260"/>
        <v>431</v>
      </c>
      <c r="CB348" s="40">
        <f t="shared" si="272"/>
        <v>2.5</v>
      </c>
      <c r="CC348" s="39">
        <f t="shared" si="273"/>
        <v>6.25</v>
      </c>
      <c r="CE348" s="39">
        <f t="shared" si="274"/>
        <v>12</v>
      </c>
      <c r="CF348" s="39">
        <f t="shared" si="275"/>
        <v>100</v>
      </c>
      <c r="CG348">
        <f t="shared" si="276"/>
        <v>0.78</v>
      </c>
      <c r="CI348">
        <f t="shared" si="277"/>
        <v>5</v>
      </c>
      <c r="CJ348" s="39">
        <f t="shared" si="278"/>
        <v>5</v>
      </c>
      <c r="CK348" s="39">
        <f t="shared" si="279"/>
        <v>5</v>
      </c>
      <c r="CL348" s="39">
        <f t="shared" si="280"/>
        <v>1</v>
      </c>
      <c r="CM348" s="83">
        <f t="shared" si="261"/>
        <v>4.3478260869565218E-3</v>
      </c>
      <c r="CN348" s="83">
        <f t="shared" si="262"/>
        <v>1.0869565217391304E-2</v>
      </c>
      <c r="CO348" s="83">
        <f t="shared" si="263"/>
        <v>0</v>
      </c>
      <c r="CP348" s="83">
        <f t="shared" si="264"/>
        <v>2.0869565217391306E-2</v>
      </c>
      <c r="CQ348" s="83">
        <f t="shared" si="265"/>
        <v>0.17391304347826086</v>
      </c>
      <c r="CR348" s="83">
        <f t="shared" si="266"/>
        <v>1.3565217391304349E-3</v>
      </c>
      <c r="CS348" s="83">
        <f t="shared" si="267"/>
        <v>0</v>
      </c>
      <c r="CT348" s="83">
        <f t="shared" si="268"/>
        <v>8.6956521739130436E-3</v>
      </c>
      <c r="CU348" s="83">
        <f t="shared" si="269"/>
        <v>8.6956521739130436E-3</v>
      </c>
      <c r="CV348" s="83">
        <f t="shared" si="270"/>
        <v>8.6956521739130436E-3</v>
      </c>
      <c r="CW348" s="83">
        <f t="shared" si="271"/>
        <v>1.7391304347826088E-3</v>
      </c>
      <c r="CX348" s="124">
        <f t="shared" si="240"/>
        <v>1</v>
      </c>
      <c r="CY348" s="125">
        <f t="shared" si="241"/>
        <v>1</v>
      </c>
      <c r="CZ348" s="124">
        <f>VLOOKUP(K348,TU_Lote5!D:F,3,1)</f>
        <v>0</v>
      </c>
      <c r="DA348">
        <f t="shared" si="242"/>
        <v>11.5</v>
      </c>
    </row>
    <row r="349" spans="1:105" x14ac:dyDescent="0.25">
      <c r="A349">
        <v>5140</v>
      </c>
      <c r="B349">
        <v>157</v>
      </c>
      <c r="C349" t="s">
        <v>207</v>
      </c>
      <c r="D349" s="1">
        <v>41160.425625000003</v>
      </c>
      <c r="E349">
        <v>44</v>
      </c>
      <c r="F349" t="s">
        <v>296</v>
      </c>
      <c r="G349" t="s">
        <v>1119</v>
      </c>
      <c r="H349">
        <f t="shared" si="252"/>
        <v>1</v>
      </c>
      <c r="I349" t="s">
        <v>1497</v>
      </c>
      <c r="J349" t="s">
        <v>1002</v>
      </c>
      <c r="K349" s="65">
        <v>485.3</v>
      </c>
      <c r="L349" s="65"/>
      <c r="M349" t="s">
        <v>1207</v>
      </c>
      <c r="N349" t="str">
        <f>VLOOKUP(Geral!M349,PNV!$A$2:$E$354,2,0)</f>
        <v>PAV</v>
      </c>
      <c r="O349" t="str">
        <f>VLOOKUP(Geral!M349,PNV!$A$2:$E$354,5,0)</f>
        <v>PAV</v>
      </c>
      <c r="P349" t="s">
        <v>1013</v>
      </c>
      <c r="Q349" s="4">
        <v>2</v>
      </c>
      <c r="R349" s="4">
        <v>35</v>
      </c>
      <c r="S349" s="4">
        <v>10.1</v>
      </c>
      <c r="T349" s="67">
        <f t="shared" si="253"/>
        <v>353.5</v>
      </c>
      <c r="U349" s="6">
        <f t="shared" si="243"/>
        <v>402.5</v>
      </c>
      <c r="V349" s="6">
        <f t="shared" si="244"/>
        <v>455</v>
      </c>
      <c r="W349" s="6">
        <f t="shared" si="245"/>
        <v>455</v>
      </c>
      <c r="X349" s="6">
        <f t="shared" si="246"/>
        <v>252</v>
      </c>
      <c r="Y349" s="72">
        <f t="shared" si="247"/>
        <v>805</v>
      </c>
      <c r="Z349" s="72">
        <f t="shared" si="248"/>
        <v>805</v>
      </c>
      <c r="AA349" s="67">
        <f t="shared" si="254"/>
        <v>1057</v>
      </c>
      <c r="AB349" s="67">
        <f t="shared" si="255"/>
        <v>1057</v>
      </c>
      <c r="AC349" s="4">
        <v>1</v>
      </c>
      <c r="AD349" s="4">
        <v>0</v>
      </c>
      <c r="AE349" s="4">
        <v>0</v>
      </c>
      <c r="AF349" s="4">
        <v>0</v>
      </c>
      <c r="AG349" s="4">
        <v>0</v>
      </c>
      <c r="AH349" s="4">
        <v>1</v>
      </c>
      <c r="AI349" s="4">
        <v>0</v>
      </c>
      <c r="AJ349" s="4">
        <v>1</v>
      </c>
      <c r="AK349" s="4">
        <v>0</v>
      </c>
      <c r="AL349" s="4">
        <v>0</v>
      </c>
      <c r="AM349" s="4">
        <v>0</v>
      </c>
      <c r="AN349" s="4" t="s">
        <v>297</v>
      </c>
      <c r="AO349" s="4">
        <v>2</v>
      </c>
      <c r="AP349" s="4">
        <v>2</v>
      </c>
      <c r="AQ349" s="4">
        <v>40</v>
      </c>
      <c r="AR349" s="4">
        <v>40</v>
      </c>
      <c r="AS349" s="4">
        <v>0</v>
      </c>
      <c r="AT349" s="4">
        <v>0</v>
      </c>
      <c r="AU349" s="4">
        <v>0</v>
      </c>
      <c r="AV349" s="4">
        <v>0</v>
      </c>
      <c r="AW349" s="4">
        <v>0</v>
      </c>
      <c r="AX349" s="4">
        <v>0</v>
      </c>
      <c r="AY349" s="4">
        <v>0</v>
      </c>
      <c r="AZ349" s="4">
        <v>0</v>
      </c>
      <c r="BA349" s="4">
        <v>0</v>
      </c>
      <c r="BB349" s="4">
        <v>0</v>
      </c>
      <c r="BC349" s="9">
        <f t="shared" si="256"/>
        <v>49.000000000000014</v>
      </c>
      <c r="BD349" s="4">
        <v>0</v>
      </c>
      <c r="BE349" s="14">
        <f t="shared" si="257"/>
        <v>0</v>
      </c>
      <c r="BF349" s="15">
        <f t="shared" si="249"/>
        <v>0</v>
      </c>
      <c r="BG349" s="14">
        <f t="shared" si="258"/>
        <v>0</v>
      </c>
      <c r="BH349" s="16">
        <f t="shared" si="250"/>
        <v>168</v>
      </c>
      <c r="BI349" s="14">
        <f t="shared" si="259"/>
        <v>0</v>
      </c>
      <c r="BJ349" s="14">
        <f t="shared" si="259"/>
        <v>0</v>
      </c>
      <c r="BK349" s="14">
        <f t="shared" si="259"/>
        <v>0</v>
      </c>
      <c r="BL349" s="17">
        <f t="shared" si="251"/>
        <v>7</v>
      </c>
      <c r="BM349" s="14">
        <f t="shared" si="238"/>
        <v>0</v>
      </c>
      <c r="BN349" s="14">
        <f t="shared" si="281"/>
        <v>42</v>
      </c>
      <c r="BO349" s="14">
        <f t="shared" si="281"/>
        <v>0</v>
      </c>
      <c r="BP349" s="14">
        <f t="shared" si="281"/>
        <v>40</v>
      </c>
      <c r="BQ349" s="14">
        <f t="shared" si="281"/>
        <v>2</v>
      </c>
      <c r="BR349" s="14">
        <f t="shared" si="281"/>
        <v>0</v>
      </c>
      <c r="BS349" s="14">
        <f t="shared" si="281"/>
        <v>0</v>
      </c>
      <c r="BT349" s="14">
        <f t="shared" si="281"/>
        <v>0</v>
      </c>
      <c r="BU349" s="14">
        <f t="shared" si="281"/>
        <v>0</v>
      </c>
      <c r="BV349" s="14">
        <f t="shared" si="281"/>
        <v>0</v>
      </c>
      <c r="BW349" s="14">
        <f t="shared" si="281"/>
        <v>0</v>
      </c>
      <c r="BX349" s="14">
        <f t="shared" si="281"/>
        <v>0</v>
      </c>
      <c r="BY349" s="14">
        <f t="shared" si="281"/>
        <v>0</v>
      </c>
      <c r="BZ349" s="14">
        <f t="shared" si="281"/>
        <v>49.000000000000014</v>
      </c>
      <c r="CA349" s="18">
        <f t="shared" si="260"/>
        <v>308</v>
      </c>
      <c r="CB349" s="40">
        <f t="shared" si="272"/>
        <v>1.75</v>
      </c>
      <c r="CC349" s="39">
        <f t="shared" si="273"/>
        <v>4.375</v>
      </c>
      <c r="CE349" s="39">
        <f t="shared" si="274"/>
        <v>8.4</v>
      </c>
      <c r="CF349" s="39">
        <f t="shared" si="275"/>
        <v>70.7</v>
      </c>
      <c r="CG349">
        <f t="shared" si="276"/>
        <v>0.78</v>
      </c>
      <c r="CI349">
        <f t="shared" si="277"/>
        <v>3.5</v>
      </c>
      <c r="CJ349" s="39">
        <f t="shared" si="278"/>
        <v>3.5350000000000001</v>
      </c>
      <c r="CK349" s="39">
        <f t="shared" si="279"/>
        <v>3.5</v>
      </c>
      <c r="CL349" s="39">
        <f t="shared" si="280"/>
        <v>0.70700000000000007</v>
      </c>
      <c r="CM349" s="83">
        <f t="shared" si="261"/>
        <v>4.3478260869565218E-3</v>
      </c>
      <c r="CN349" s="83">
        <f t="shared" si="262"/>
        <v>1.0869565217391304E-2</v>
      </c>
      <c r="CO349" s="83">
        <f t="shared" si="263"/>
        <v>0</v>
      </c>
      <c r="CP349" s="83">
        <f t="shared" si="264"/>
        <v>2.0869565217391306E-2</v>
      </c>
      <c r="CQ349" s="83">
        <f t="shared" si="265"/>
        <v>0.1756521739130435</v>
      </c>
      <c r="CR349" s="83">
        <f t="shared" si="266"/>
        <v>1.937888198757764E-3</v>
      </c>
      <c r="CS349" s="83">
        <f t="shared" si="267"/>
        <v>0</v>
      </c>
      <c r="CT349" s="83">
        <f t="shared" si="268"/>
        <v>8.6956521739130436E-3</v>
      </c>
      <c r="CU349" s="83">
        <f t="shared" si="269"/>
        <v>8.7826086956521738E-3</v>
      </c>
      <c r="CV349" s="83">
        <f t="shared" si="270"/>
        <v>8.6956521739130436E-3</v>
      </c>
      <c r="CW349" s="83">
        <f t="shared" si="271"/>
        <v>1.7565217391304351E-3</v>
      </c>
      <c r="CX349" s="124">
        <f t="shared" si="240"/>
        <v>1</v>
      </c>
      <c r="CY349" s="125">
        <f t="shared" si="241"/>
        <v>1</v>
      </c>
      <c r="CZ349" s="124">
        <f>VLOOKUP(K349,TU_Lote5!D:F,3,1)</f>
        <v>0</v>
      </c>
      <c r="DA349">
        <f t="shared" si="242"/>
        <v>11.5</v>
      </c>
    </row>
    <row r="350" spans="1:105" x14ac:dyDescent="0.25">
      <c r="A350">
        <v>5919</v>
      </c>
      <c r="B350" s="4">
        <v>355</v>
      </c>
      <c r="C350" s="4" t="s">
        <v>207</v>
      </c>
      <c r="D350" s="5">
        <v>41185.601851851854</v>
      </c>
      <c r="E350" s="4">
        <v>26</v>
      </c>
      <c r="F350" s="4" t="s">
        <v>647</v>
      </c>
      <c r="G350" t="s">
        <v>1439</v>
      </c>
      <c r="H350">
        <f t="shared" si="252"/>
        <v>1</v>
      </c>
      <c r="I350" s="4" t="s">
        <v>1501</v>
      </c>
      <c r="J350" s="4" t="s">
        <v>1003</v>
      </c>
      <c r="K350" s="65">
        <v>489.8</v>
      </c>
      <c r="L350" s="65"/>
      <c r="M350" t="s">
        <v>1233</v>
      </c>
      <c r="N350" s="52" t="s">
        <v>1420</v>
      </c>
      <c r="O350" t="str">
        <f>VLOOKUP(Geral!M350,PNV!$A$2:$E$354,5,0)</f>
        <v>DUP</v>
      </c>
      <c r="P350" s="4" t="s">
        <v>1013</v>
      </c>
      <c r="Q350" s="4">
        <v>1</v>
      </c>
      <c r="R350" s="4">
        <v>24</v>
      </c>
      <c r="S350" s="4">
        <v>11.4</v>
      </c>
      <c r="T350" s="67">
        <f t="shared" si="253"/>
        <v>273.60000000000002</v>
      </c>
      <c r="U350" s="6">
        <f t="shared" si="243"/>
        <v>276</v>
      </c>
      <c r="V350" s="6">
        <f t="shared" si="244"/>
        <v>0</v>
      </c>
      <c r="W350" s="6">
        <f t="shared" si="245"/>
        <v>0</v>
      </c>
      <c r="X350" s="6">
        <f t="shared" si="246"/>
        <v>86.4</v>
      </c>
      <c r="Y350" s="72">
        <f t="shared" si="247"/>
        <v>276</v>
      </c>
      <c r="Z350" s="72">
        <f t="shared" si="248"/>
        <v>276</v>
      </c>
      <c r="AA350" s="67">
        <f t="shared" si="254"/>
        <v>362.4</v>
      </c>
      <c r="AB350" s="67">
        <f t="shared" si="255"/>
        <v>362.4</v>
      </c>
      <c r="AC350" s="4">
        <v>1</v>
      </c>
      <c r="AD350" s="4">
        <v>0</v>
      </c>
      <c r="AE350" s="4">
        <v>0</v>
      </c>
      <c r="AF350" s="4">
        <v>0</v>
      </c>
      <c r="AG350" s="4">
        <v>0</v>
      </c>
      <c r="AH350" s="4">
        <v>1</v>
      </c>
      <c r="AI350" s="4">
        <v>0</v>
      </c>
      <c r="AJ350" s="4">
        <v>1</v>
      </c>
      <c r="AK350" s="4">
        <v>0</v>
      </c>
      <c r="AL350" s="4">
        <v>0</v>
      </c>
      <c r="AM350" s="4">
        <v>0</v>
      </c>
      <c r="AN350" s="4" t="s">
        <v>648</v>
      </c>
      <c r="AO350" s="4">
        <v>0</v>
      </c>
      <c r="AP350" s="4">
        <v>0</v>
      </c>
      <c r="AQ350" s="4">
        <v>40</v>
      </c>
      <c r="AR350" s="4">
        <v>0</v>
      </c>
      <c r="AS350" s="4">
        <v>0</v>
      </c>
      <c r="AT350" s="4">
        <v>0</v>
      </c>
      <c r="AU350" s="4">
        <v>0</v>
      </c>
      <c r="AV350" s="4">
        <v>0</v>
      </c>
      <c r="AW350" s="4">
        <v>0</v>
      </c>
      <c r="AX350" s="4">
        <v>0</v>
      </c>
      <c r="AY350" s="4">
        <v>0</v>
      </c>
      <c r="AZ350" s="4">
        <v>0</v>
      </c>
      <c r="BA350" s="4">
        <v>0</v>
      </c>
      <c r="BB350" s="4">
        <v>0</v>
      </c>
      <c r="BC350" s="9">
        <f t="shared" si="256"/>
        <v>2.3999999999999915</v>
      </c>
      <c r="BD350" s="4">
        <v>3</v>
      </c>
      <c r="BE350" s="14">
        <f t="shared" si="257"/>
        <v>0</v>
      </c>
      <c r="BF350" s="15">
        <f t="shared" si="249"/>
        <v>0</v>
      </c>
      <c r="BG350" s="14">
        <f t="shared" si="258"/>
        <v>0</v>
      </c>
      <c r="BH350" s="16">
        <f t="shared" si="250"/>
        <v>115.19999999999999</v>
      </c>
      <c r="BI350" s="14">
        <f t="shared" si="259"/>
        <v>0</v>
      </c>
      <c r="BJ350" s="14">
        <f t="shared" si="259"/>
        <v>0</v>
      </c>
      <c r="BK350" s="14">
        <f t="shared" si="259"/>
        <v>0</v>
      </c>
      <c r="BL350" s="17">
        <f t="shared" si="251"/>
        <v>4.8000000000000007</v>
      </c>
      <c r="BM350" s="14">
        <f t="shared" si="238"/>
        <v>0</v>
      </c>
      <c r="BN350" s="14">
        <f t="shared" si="281"/>
        <v>40</v>
      </c>
      <c r="BO350" s="14">
        <f t="shared" si="281"/>
        <v>0</v>
      </c>
      <c r="BP350" s="14">
        <f t="shared" si="281"/>
        <v>0</v>
      </c>
      <c r="BQ350" s="14">
        <f t="shared" si="281"/>
        <v>0</v>
      </c>
      <c r="BR350" s="14">
        <f t="shared" si="281"/>
        <v>0</v>
      </c>
      <c r="BS350" s="14">
        <f t="shared" si="281"/>
        <v>0</v>
      </c>
      <c r="BT350" s="14">
        <f t="shared" si="281"/>
        <v>0</v>
      </c>
      <c r="BU350" s="14">
        <f t="shared" si="281"/>
        <v>0</v>
      </c>
      <c r="BV350" s="14">
        <f t="shared" si="281"/>
        <v>0</v>
      </c>
      <c r="BW350" s="14">
        <f t="shared" si="281"/>
        <v>0</v>
      </c>
      <c r="BX350" s="14">
        <f t="shared" si="281"/>
        <v>0</v>
      </c>
      <c r="BY350" s="14">
        <f t="shared" si="281"/>
        <v>0</v>
      </c>
      <c r="BZ350" s="14">
        <f t="shared" si="281"/>
        <v>2.3999999999999915</v>
      </c>
      <c r="CA350" s="18">
        <f t="shared" si="260"/>
        <v>162.39999999999998</v>
      </c>
      <c r="CB350" s="40">
        <f t="shared" si="272"/>
        <v>1.2000000000000002</v>
      </c>
      <c r="CC350" s="39">
        <f t="shared" si="273"/>
        <v>3.0000000000000004</v>
      </c>
      <c r="CE350" s="39">
        <f t="shared" si="274"/>
        <v>5.7600000000000007</v>
      </c>
      <c r="CF350" s="39">
        <f t="shared" si="275"/>
        <v>54.720000000000013</v>
      </c>
      <c r="CG350">
        <f t="shared" si="276"/>
        <v>0.78</v>
      </c>
      <c r="CI350">
        <f t="shared" si="277"/>
        <v>2.4000000000000004</v>
      </c>
      <c r="CJ350" s="39">
        <f t="shared" si="278"/>
        <v>2.7360000000000007</v>
      </c>
      <c r="CK350" s="39">
        <f t="shared" si="279"/>
        <v>2.4000000000000004</v>
      </c>
      <c r="CL350" s="39">
        <f t="shared" si="280"/>
        <v>0.54720000000000013</v>
      </c>
      <c r="CM350" s="83">
        <f t="shared" si="261"/>
        <v>4.3478260869565227E-3</v>
      </c>
      <c r="CN350" s="83">
        <f t="shared" si="262"/>
        <v>1.0869565217391306E-2</v>
      </c>
      <c r="CO350" s="83">
        <f t="shared" si="263"/>
        <v>0</v>
      </c>
      <c r="CP350" s="83">
        <f t="shared" si="264"/>
        <v>2.0869565217391306E-2</v>
      </c>
      <c r="CQ350" s="83">
        <f t="shared" si="265"/>
        <v>0.19826086956521743</v>
      </c>
      <c r="CR350" s="83">
        <f t="shared" si="266"/>
        <v>2.8260869565217392E-3</v>
      </c>
      <c r="CS350" s="83">
        <f t="shared" si="267"/>
        <v>0</v>
      </c>
      <c r="CT350" s="83">
        <f t="shared" si="268"/>
        <v>8.6956521739130453E-3</v>
      </c>
      <c r="CU350" s="83">
        <f t="shared" si="269"/>
        <v>9.9130434782608717E-3</v>
      </c>
      <c r="CV350" s="83">
        <f t="shared" si="270"/>
        <v>8.6956521739130453E-3</v>
      </c>
      <c r="CW350" s="83">
        <f t="shared" si="271"/>
        <v>1.9826086956521742E-3</v>
      </c>
      <c r="CX350" s="124">
        <f t="shared" si="240"/>
        <v>1</v>
      </c>
      <c r="CY350" s="125">
        <f t="shared" si="241"/>
        <v>1</v>
      </c>
      <c r="CZ350" s="124">
        <f>VLOOKUP(K350,TU_Lote5!D:F,3,1)</f>
        <v>0</v>
      </c>
      <c r="DA350">
        <f t="shared" si="242"/>
        <v>11.5</v>
      </c>
    </row>
    <row r="351" spans="1:105" x14ac:dyDescent="0.25">
      <c r="A351">
        <v>5920</v>
      </c>
      <c r="B351" s="4">
        <v>356</v>
      </c>
      <c r="C351" s="4" t="s">
        <v>207</v>
      </c>
      <c r="D351" s="5">
        <v>41185.607418981483</v>
      </c>
      <c r="E351" s="4">
        <v>27</v>
      </c>
      <c r="F351" s="4" t="s">
        <v>649</v>
      </c>
      <c r="G351" t="s">
        <v>1439</v>
      </c>
      <c r="H351">
        <f t="shared" si="252"/>
        <v>1</v>
      </c>
      <c r="I351" s="4" t="s">
        <v>1501</v>
      </c>
      <c r="J351" s="4" t="s">
        <v>1003</v>
      </c>
      <c r="K351" s="65">
        <v>489.8</v>
      </c>
      <c r="L351" s="65"/>
      <c r="M351" t="s">
        <v>1233</v>
      </c>
      <c r="N351" s="52" t="s">
        <v>1420</v>
      </c>
      <c r="O351" t="str">
        <f>VLOOKUP(Geral!M351,PNV!$A$2:$E$354,5,0)</f>
        <v>DUP</v>
      </c>
      <c r="P351" s="4" t="s">
        <v>1013</v>
      </c>
      <c r="Q351" s="4">
        <v>1</v>
      </c>
      <c r="R351" s="4">
        <v>24</v>
      </c>
      <c r="S351" s="4">
        <v>11.4</v>
      </c>
      <c r="T351" s="67">
        <f t="shared" si="253"/>
        <v>273.60000000000002</v>
      </c>
      <c r="U351" s="6">
        <f t="shared" si="243"/>
        <v>276</v>
      </c>
      <c r="V351" s="6">
        <f t="shared" si="244"/>
        <v>0</v>
      </c>
      <c r="W351" s="6">
        <f t="shared" si="245"/>
        <v>0</v>
      </c>
      <c r="X351" s="6">
        <f t="shared" si="246"/>
        <v>86.4</v>
      </c>
      <c r="Y351" s="72">
        <f t="shared" si="247"/>
        <v>276</v>
      </c>
      <c r="Z351" s="72">
        <f t="shared" si="248"/>
        <v>276</v>
      </c>
      <c r="AA351" s="67">
        <f t="shared" si="254"/>
        <v>362.4</v>
      </c>
      <c r="AB351" s="67">
        <f t="shared" si="255"/>
        <v>362.4</v>
      </c>
      <c r="AC351" s="4">
        <v>1</v>
      </c>
      <c r="AD351" s="4">
        <v>0</v>
      </c>
      <c r="AE351" s="4">
        <v>0</v>
      </c>
      <c r="AF351" s="4">
        <v>0</v>
      </c>
      <c r="AG351" s="4">
        <v>0</v>
      </c>
      <c r="AH351" s="4">
        <v>1</v>
      </c>
      <c r="AI351" s="4">
        <v>0</v>
      </c>
      <c r="AJ351" s="4">
        <v>1</v>
      </c>
      <c r="AK351" s="4">
        <v>0</v>
      </c>
      <c r="AL351" s="4">
        <v>0</v>
      </c>
      <c r="AM351" s="4">
        <v>0</v>
      </c>
      <c r="AN351" s="4" t="s">
        <v>650</v>
      </c>
      <c r="AO351" s="4">
        <v>0</v>
      </c>
      <c r="AP351" s="4">
        <v>0</v>
      </c>
      <c r="AQ351" s="4">
        <v>40</v>
      </c>
      <c r="AR351" s="4">
        <v>0</v>
      </c>
      <c r="AS351" s="4">
        <v>0</v>
      </c>
      <c r="AT351" s="4">
        <v>0</v>
      </c>
      <c r="AU351" s="4">
        <v>0</v>
      </c>
      <c r="AV351" s="4">
        <v>0</v>
      </c>
      <c r="AW351" s="4">
        <v>0</v>
      </c>
      <c r="AX351" s="4">
        <v>0</v>
      </c>
      <c r="AY351" s="4">
        <v>0</v>
      </c>
      <c r="AZ351" s="4">
        <v>0</v>
      </c>
      <c r="BA351" s="4">
        <v>0</v>
      </c>
      <c r="BB351" s="4">
        <v>0</v>
      </c>
      <c r="BC351" s="9">
        <f t="shared" si="256"/>
        <v>2.3999999999999915</v>
      </c>
      <c r="BD351" s="4">
        <v>3</v>
      </c>
      <c r="BE351" s="14">
        <f t="shared" si="257"/>
        <v>0</v>
      </c>
      <c r="BF351" s="15">
        <f t="shared" si="249"/>
        <v>0</v>
      </c>
      <c r="BG351" s="14">
        <f t="shared" si="258"/>
        <v>0</v>
      </c>
      <c r="BH351" s="16">
        <f t="shared" si="250"/>
        <v>115.19999999999999</v>
      </c>
      <c r="BI351" s="14">
        <f t="shared" si="259"/>
        <v>0</v>
      </c>
      <c r="BJ351" s="14">
        <f t="shared" si="259"/>
        <v>0</v>
      </c>
      <c r="BK351" s="14">
        <f t="shared" si="259"/>
        <v>0</v>
      </c>
      <c r="BL351" s="17">
        <f t="shared" si="251"/>
        <v>4.8000000000000007</v>
      </c>
      <c r="BM351" s="14">
        <f t="shared" si="238"/>
        <v>0</v>
      </c>
      <c r="BN351" s="14">
        <f t="shared" si="281"/>
        <v>40</v>
      </c>
      <c r="BO351" s="14">
        <f t="shared" si="281"/>
        <v>0</v>
      </c>
      <c r="BP351" s="14">
        <f t="shared" si="281"/>
        <v>0</v>
      </c>
      <c r="BQ351" s="14">
        <f t="shared" si="281"/>
        <v>0</v>
      </c>
      <c r="BR351" s="14">
        <f t="shared" si="281"/>
        <v>0</v>
      </c>
      <c r="BS351" s="14">
        <f t="shared" si="281"/>
        <v>0</v>
      </c>
      <c r="BT351" s="14">
        <f t="shared" si="281"/>
        <v>0</v>
      </c>
      <c r="BU351" s="14">
        <f t="shared" si="281"/>
        <v>0</v>
      </c>
      <c r="BV351" s="14">
        <f t="shared" si="281"/>
        <v>0</v>
      </c>
      <c r="BW351" s="14">
        <f t="shared" si="281"/>
        <v>0</v>
      </c>
      <c r="BX351" s="14">
        <f t="shared" si="281"/>
        <v>0</v>
      </c>
      <c r="BY351" s="14">
        <f t="shared" si="281"/>
        <v>0</v>
      </c>
      <c r="BZ351" s="14">
        <f t="shared" si="281"/>
        <v>2.3999999999999915</v>
      </c>
      <c r="CA351" s="18">
        <f t="shared" si="260"/>
        <v>162.39999999999998</v>
      </c>
      <c r="CB351" s="40">
        <f t="shared" si="272"/>
        <v>1.2000000000000002</v>
      </c>
      <c r="CC351" s="39">
        <f t="shared" si="273"/>
        <v>3.0000000000000004</v>
      </c>
      <c r="CE351" s="39">
        <f t="shared" si="274"/>
        <v>5.7600000000000007</v>
      </c>
      <c r="CF351" s="39">
        <f t="shared" si="275"/>
        <v>54.720000000000013</v>
      </c>
      <c r="CG351">
        <f t="shared" si="276"/>
        <v>0.78</v>
      </c>
      <c r="CI351">
        <f t="shared" si="277"/>
        <v>2.4000000000000004</v>
      </c>
      <c r="CJ351" s="39">
        <f t="shared" si="278"/>
        <v>2.7360000000000007</v>
      </c>
      <c r="CK351" s="39">
        <f t="shared" si="279"/>
        <v>2.4000000000000004</v>
      </c>
      <c r="CL351" s="39">
        <f t="shared" si="280"/>
        <v>0.54720000000000013</v>
      </c>
      <c r="CM351" s="83">
        <f t="shared" si="261"/>
        <v>4.3478260869565227E-3</v>
      </c>
      <c r="CN351" s="83">
        <f t="shared" si="262"/>
        <v>1.0869565217391306E-2</v>
      </c>
      <c r="CO351" s="83">
        <f t="shared" si="263"/>
        <v>0</v>
      </c>
      <c r="CP351" s="83">
        <f t="shared" si="264"/>
        <v>2.0869565217391306E-2</v>
      </c>
      <c r="CQ351" s="83">
        <f t="shared" si="265"/>
        <v>0.19826086956521743</v>
      </c>
      <c r="CR351" s="83">
        <f t="shared" si="266"/>
        <v>2.8260869565217392E-3</v>
      </c>
      <c r="CS351" s="83">
        <f t="shared" si="267"/>
        <v>0</v>
      </c>
      <c r="CT351" s="83">
        <f t="shared" si="268"/>
        <v>8.6956521739130453E-3</v>
      </c>
      <c r="CU351" s="83">
        <f t="shared" si="269"/>
        <v>9.9130434782608717E-3</v>
      </c>
      <c r="CV351" s="83">
        <f t="shared" si="270"/>
        <v>8.6956521739130453E-3</v>
      </c>
      <c r="CW351" s="83">
        <f t="shared" si="271"/>
        <v>1.9826086956521742E-3</v>
      </c>
      <c r="CX351" s="124">
        <f t="shared" si="240"/>
        <v>1</v>
      </c>
      <c r="CY351" s="125">
        <f t="shared" si="241"/>
        <v>1</v>
      </c>
      <c r="CZ351" s="124">
        <f>VLOOKUP(K351,TU_Lote5!D:F,3,1)</f>
        <v>0</v>
      </c>
      <c r="DA351">
        <f t="shared" si="242"/>
        <v>11.5</v>
      </c>
    </row>
    <row r="352" spans="1:105" x14ac:dyDescent="0.25">
      <c r="A352">
        <v>5141</v>
      </c>
      <c r="B352">
        <v>158</v>
      </c>
      <c r="C352" t="s">
        <v>207</v>
      </c>
      <c r="D352" s="1">
        <v>41160.440671296295</v>
      </c>
      <c r="E352">
        <v>45</v>
      </c>
      <c r="F352" t="s">
        <v>298</v>
      </c>
      <c r="G352" t="s">
        <v>1119</v>
      </c>
      <c r="H352">
        <f t="shared" si="252"/>
        <v>1</v>
      </c>
      <c r="I352" t="s">
        <v>1497</v>
      </c>
      <c r="J352" t="s">
        <v>1002</v>
      </c>
      <c r="K352" s="65">
        <v>490.25</v>
      </c>
      <c r="L352" s="65"/>
      <c r="M352" t="s">
        <v>1207</v>
      </c>
      <c r="N352" t="str">
        <f>VLOOKUP(Geral!M352,PNV!$A$2:$E$354,2,0)</f>
        <v>PAV</v>
      </c>
      <c r="O352" t="str">
        <f>VLOOKUP(Geral!M352,PNV!$A$2:$E$354,5,0)</f>
        <v>PAV</v>
      </c>
      <c r="P352" t="s">
        <v>1013</v>
      </c>
      <c r="Q352" s="4">
        <v>2</v>
      </c>
      <c r="R352" s="4">
        <v>35</v>
      </c>
      <c r="S352" s="4">
        <v>10.1</v>
      </c>
      <c r="T352" s="67">
        <f t="shared" si="253"/>
        <v>353.5</v>
      </c>
      <c r="U352" s="6">
        <f t="shared" si="243"/>
        <v>402.5</v>
      </c>
      <c r="V352" s="6">
        <f t="shared" si="244"/>
        <v>455</v>
      </c>
      <c r="W352" s="6">
        <f t="shared" si="245"/>
        <v>455</v>
      </c>
      <c r="X352" s="6">
        <f t="shared" si="246"/>
        <v>252</v>
      </c>
      <c r="Y352" s="72">
        <f t="shared" si="247"/>
        <v>805</v>
      </c>
      <c r="Z352" s="72">
        <f t="shared" si="248"/>
        <v>805</v>
      </c>
      <c r="AA352" s="67">
        <f t="shared" si="254"/>
        <v>1057</v>
      </c>
      <c r="AB352" s="67">
        <f t="shared" si="255"/>
        <v>1057</v>
      </c>
      <c r="AC352" s="4">
        <v>1</v>
      </c>
      <c r="AD352" s="4">
        <v>0</v>
      </c>
      <c r="AE352" s="4">
        <v>0</v>
      </c>
      <c r="AF352" s="4">
        <v>0</v>
      </c>
      <c r="AG352" s="4">
        <v>0</v>
      </c>
      <c r="AH352" s="4">
        <v>1</v>
      </c>
      <c r="AI352" s="4">
        <v>0</v>
      </c>
      <c r="AJ352" s="4">
        <v>1</v>
      </c>
      <c r="AK352" s="4">
        <v>0</v>
      </c>
      <c r="AL352" s="4">
        <v>0</v>
      </c>
      <c r="AM352" s="4">
        <v>0</v>
      </c>
      <c r="AN352" s="4" t="s">
        <v>299</v>
      </c>
      <c r="AO352" s="4">
        <v>2</v>
      </c>
      <c r="AP352" s="4">
        <v>2</v>
      </c>
      <c r="AQ352" s="4">
        <v>40</v>
      </c>
      <c r="AR352" s="4">
        <v>40</v>
      </c>
      <c r="AS352" s="4">
        <v>0</v>
      </c>
      <c r="AT352" s="4">
        <v>0</v>
      </c>
      <c r="AU352" s="4">
        <v>0</v>
      </c>
      <c r="AV352" s="4">
        <v>0</v>
      </c>
      <c r="AW352" s="4">
        <v>0</v>
      </c>
      <c r="AX352" s="4">
        <v>0</v>
      </c>
      <c r="AY352" s="4">
        <v>0</v>
      </c>
      <c r="AZ352" s="4">
        <v>0</v>
      </c>
      <c r="BA352" s="4">
        <v>2</v>
      </c>
      <c r="BB352" s="4">
        <v>2</v>
      </c>
      <c r="BC352" s="9">
        <f t="shared" si="256"/>
        <v>49.000000000000014</v>
      </c>
      <c r="BD352" s="4">
        <v>0</v>
      </c>
      <c r="BE352" s="14">
        <f t="shared" si="257"/>
        <v>0</v>
      </c>
      <c r="BF352" s="15">
        <f t="shared" si="249"/>
        <v>0</v>
      </c>
      <c r="BG352" s="14">
        <f t="shared" si="258"/>
        <v>2</v>
      </c>
      <c r="BH352" s="16">
        <f t="shared" si="250"/>
        <v>168</v>
      </c>
      <c r="BI352" s="14">
        <f t="shared" si="259"/>
        <v>0</v>
      </c>
      <c r="BJ352" s="14">
        <f t="shared" si="259"/>
        <v>2</v>
      </c>
      <c r="BK352" s="14">
        <f t="shared" si="259"/>
        <v>0</v>
      </c>
      <c r="BL352" s="17">
        <f t="shared" si="251"/>
        <v>7</v>
      </c>
      <c r="BM352" s="14">
        <f t="shared" si="238"/>
        <v>0</v>
      </c>
      <c r="BN352" s="14">
        <f t="shared" si="281"/>
        <v>42</v>
      </c>
      <c r="BO352" s="14">
        <f t="shared" si="281"/>
        <v>0</v>
      </c>
      <c r="BP352" s="14">
        <f t="shared" si="281"/>
        <v>40</v>
      </c>
      <c r="BQ352" s="14">
        <f t="shared" si="281"/>
        <v>2</v>
      </c>
      <c r="BR352" s="14">
        <f t="shared" si="281"/>
        <v>0</v>
      </c>
      <c r="BS352" s="14">
        <f t="shared" si="281"/>
        <v>0</v>
      </c>
      <c r="BT352" s="14">
        <f t="shared" si="281"/>
        <v>0</v>
      </c>
      <c r="BU352" s="14">
        <f t="shared" si="281"/>
        <v>0</v>
      </c>
      <c r="BV352" s="14">
        <f t="shared" si="281"/>
        <v>0</v>
      </c>
      <c r="BW352" s="14">
        <f t="shared" si="281"/>
        <v>0</v>
      </c>
      <c r="BX352" s="14">
        <f t="shared" si="281"/>
        <v>0</v>
      </c>
      <c r="BY352" s="14">
        <f t="shared" si="281"/>
        <v>0</v>
      </c>
      <c r="BZ352" s="14">
        <f t="shared" si="281"/>
        <v>49.000000000000014</v>
      </c>
      <c r="CA352" s="18">
        <f t="shared" si="260"/>
        <v>312</v>
      </c>
      <c r="CB352" s="40">
        <f t="shared" si="272"/>
        <v>1.75</v>
      </c>
      <c r="CC352" s="39">
        <f t="shared" si="273"/>
        <v>4.375</v>
      </c>
      <c r="CE352" s="39">
        <f t="shared" si="274"/>
        <v>8.4</v>
      </c>
      <c r="CF352" s="39">
        <f t="shared" si="275"/>
        <v>70.7</v>
      </c>
      <c r="CG352">
        <f t="shared" si="276"/>
        <v>0.78</v>
      </c>
      <c r="CI352">
        <f t="shared" si="277"/>
        <v>3.5</v>
      </c>
      <c r="CJ352" s="39">
        <f t="shared" si="278"/>
        <v>3.5350000000000001</v>
      </c>
      <c r="CK352" s="39">
        <f t="shared" si="279"/>
        <v>3.5</v>
      </c>
      <c r="CL352" s="39">
        <f t="shared" si="280"/>
        <v>0.70700000000000007</v>
      </c>
      <c r="CM352" s="83">
        <f t="shared" si="261"/>
        <v>4.3478260869565218E-3</v>
      </c>
      <c r="CN352" s="83">
        <f t="shared" si="262"/>
        <v>1.0869565217391304E-2</v>
      </c>
      <c r="CO352" s="83">
        <f t="shared" si="263"/>
        <v>0</v>
      </c>
      <c r="CP352" s="83">
        <f t="shared" si="264"/>
        <v>2.0869565217391306E-2</v>
      </c>
      <c r="CQ352" s="83">
        <f t="shared" si="265"/>
        <v>0.1756521739130435</v>
      </c>
      <c r="CR352" s="83">
        <f t="shared" si="266"/>
        <v>1.937888198757764E-3</v>
      </c>
      <c r="CS352" s="83">
        <f t="shared" si="267"/>
        <v>0</v>
      </c>
      <c r="CT352" s="83">
        <f t="shared" si="268"/>
        <v>8.6956521739130436E-3</v>
      </c>
      <c r="CU352" s="83">
        <f t="shared" si="269"/>
        <v>8.7826086956521738E-3</v>
      </c>
      <c r="CV352" s="83">
        <f t="shared" si="270"/>
        <v>8.6956521739130436E-3</v>
      </c>
      <c r="CW352" s="83">
        <f t="shared" si="271"/>
        <v>1.7565217391304351E-3</v>
      </c>
      <c r="CX352" s="124">
        <f t="shared" si="240"/>
        <v>1</v>
      </c>
      <c r="CY352" s="125">
        <f t="shared" si="241"/>
        <v>1</v>
      </c>
      <c r="CZ352" s="124">
        <f>VLOOKUP(K352,TU_Lote5!D:F,3,1)</f>
        <v>0</v>
      </c>
      <c r="DA352">
        <f t="shared" si="242"/>
        <v>11.5</v>
      </c>
    </row>
    <row r="353" spans="1:106" s="2" customFormat="1" x14ac:dyDescent="0.25">
      <c r="A353">
        <v>5019</v>
      </c>
      <c r="B353">
        <v>357</v>
      </c>
      <c r="C353" t="s">
        <v>207</v>
      </c>
      <c r="D353" s="1">
        <v>41185.634745370371</v>
      </c>
      <c r="E353">
        <v>28</v>
      </c>
      <c r="F353" t="s">
        <v>651</v>
      </c>
      <c r="G353" t="s">
        <v>743</v>
      </c>
      <c r="H353">
        <f t="shared" si="252"/>
        <v>0</v>
      </c>
      <c r="I353" t="s">
        <v>1499</v>
      </c>
      <c r="J353" t="s">
        <v>1003</v>
      </c>
      <c r="K353" s="65">
        <v>490.5</v>
      </c>
      <c r="L353" s="65"/>
      <c r="M353" t="s">
        <v>1233</v>
      </c>
      <c r="N353" t="str">
        <f>VLOOKUP(Geral!M353,PNV!$A$2:$E$354,2,0)</f>
        <v>PAV</v>
      </c>
      <c r="O353" t="str">
        <f>VLOOKUP(Geral!M353,PNV!$A$2:$E$354,5,0)</f>
        <v>DUP</v>
      </c>
      <c r="P353" t="s">
        <v>1013</v>
      </c>
      <c r="Q353" s="4">
        <v>2</v>
      </c>
      <c r="R353" s="4">
        <v>26</v>
      </c>
      <c r="S353" s="4">
        <v>2</v>
      </c>
      <c r="T353" s="67">
        <f t="shared" si="253"/>
        <v>52</v>
      </c>
      <c r="U353" s="6">
        <f t="shared" si="243"/>
        <v>52</v>
      </c>
      <c r="V353" s="6">
        <f t="shared" si="244"/>
        <v>0</v>
      </c>
      <c r="W353" s="6">
        <f t="shared" si="245"/>
        <v>0</v>
      </c>
      <c r="X353" s="6">
        <f t="shared" si="246"/>
        <v>14.4</v>
      </c>
      <c r="Y353" s="72">
        <f t="shared" si="247"/>
        <v>52</v>
      </c>
      <c r="Z353" s="72">
        <f t="shared" si="248"/>
        <v>52</v>
      </c>
      <c r="AA353" s="67">
        <f t="shared" si="254"/>
        <v>66.400000000000006</v>
      </c>
      <c r="AB353" s="67">
        <f t="shared" si="255"/>
        <v>66.400000000000006</v>
      </c>
      <c r="AC353" s="4">
        <v>0</v>
      </c>
      <c r="AD353" s="4">
        <v>1</v>
      </c>
      <c r="AE353" s="4">
        <v>0</v>
      </c>
      <c r="AF353" s="4">
        <v>0</v>
      </c>
      <c r="AG353" s="4">
        <v>0</v>
      </c>
      <c r="AH353" s="4">
        <v>0</v>
      </c>
      <c r="AI353" s="4">
        <v>0</v>
      </c>
      <c r="AJ353" s="4">
        <v>0</v>
      </c>
      <c r="AK353" s="4">
        <v>0</v>
      </c>
      <c r="AL353" s="4">
        <v>0</v>
      </c>
      <c r="AM353" s="4">
        <v>1</v>
      </c>
      <c r="AN353" s="4" t="s">
        <v>652</v>
      </c>
      <c r="AO353" s="4">
        <v>1</v>
      </c>
      <c r="AP353" s="4">
        <v>0</v>
      </c>
      <c r="AQ353" s="4">
        <v>0</v>
      </c>
      <c r="AR353" s="4">
        <v>0</v>
      </c>
      <c r="AS353" s="4">
        <v>600</v>
      </c>
      <c r="AT353" s="4">
        <v>0</v>
      </c>
      <c r="AU353" s="4">
        <v>0</v>
      </c>
      <c r="AV353" s="4">
        <v>0</v>
      </c>
      <c r="AW353" s="4">
        <v>0</v>
      </c>
      <c r="AX353" s="4">
        <v>0</v>
      </c>
      <c r="AY353" s="4">
        <v>0</v>
      </c>
      <c r="AZ353" s="4">
        <v>0</v>
      </c>
      <c r="BA353" s="4">
        <v>0</v>
      </c>
      <c r="BB353" s="4">
        <v>0</v>
      </c>
      <c r="BC353" s="9">
        <f t="shared" si="256"/>
        <v>0</v>
      </c>
      <c r="BD353" s="4">
        <v>3</v>
      </c>
      <c r="BE353" s="14">
        <f t="shared" si="257"/>
        <v>0</v>
      </c>
      <c r="BF353" s="15">
        <f t="shared" si="249"/>
        <v>5.2</v>
      </c>
      <c r="BG353" s="14">
        <f t="shared" si="258"/>
        <v>0</v>
      </c>
      <c r="BH353" s="16">
        <f t="shared" si="250"/>
        <v>124.8</v>
      </c>
      <c r="BI353" s="14">
        <f t="shared" si="259"/>
        <v>600</v>
      </c>
      <c r="BJ353" s="14">
        <f t="shared" si="259"/>
        <v>0</v>
      </c>
      <c r="BK353" s="14">
        <f t="shared" si="259"/>
        <v>0</v>
      </c>
      <c r="BL353" s="17">
        <f t="shared" si="251"/>
        <v>0</v>
      </c>
      <c r="BM353" s="14">
        <f t="shared" si="238"/>
        <v>0</v>
      </c>
      <c r="BN353" s="14">
        <f t="shared" si="238"/>
        <v>0</v>
      </c>
      <c r="BO353" s="14">
        <f t="shared" si="238"/>
        <v>0</v>
      </c>
      <c r="BP353" s="14">
        <f t="shared" si="238"/>
        <v>0</v>
      </c>
      <c r="BQ353" s="14">
        <f t="shared" si="238"/>
        <v>1</v>
      </c>
      <c r="BR353" s="14">
        <f t="shared" si="238"/>
        <v>0</v>
      </c>
      <c r="BS353" s="14">
        <f t="shared" si="238"/>
        <v>0</v>
      </c>
      <c r="BT353" s="14">
        <f t="shared" si="238"/>
        <v>0</v>
      </c>
      <c r="BU353" s="14">
        <f t="shared" si="238"/>
        <v>0</v>
      </c>
      <c r="BV353" s="14">
        <f t="shared" si="238"/>
        <v>0</v>
      </c>
      <c r="BW353" s="14">
        <f t="shared" si="238"/>
        <v>0</v>
      </c>
      <c r="BX353" s="14">
        <f t="shared" si="238"/>
        <v>0</v>
      </c>
      <c r="BY353" s="14">
        <f t="shared" si="238"/>
        <v>0</v>
      </c>
      <c r="BZ353" s="14">
        <f t="shared" si="238"/>
        <v>0</v>
      </c>
      <c r="CA353" s="18">
        <f t="shared" si="260"/>
        <v>731</v>
      </c>
      <c r="CB353" s="40">
        <f t="shared" si="272"/>
        <v>2.6</v>
      </c>
      <c r="CC353" s="39">
        <f t="shared" si="273"/>
        <v>2.6</v>
      </c>
      <c r="CD353"/>
      <c r="CE353" s="39">
        <f t="shared" si="274"/>
        <v>12.48</v>
      </c>
      <c r="CF353" s="39">
        <f t="shared" si="275"/>
        <v>10.4</v>
      </c>
      <c r="CG353">
        <f t="shared" si="276"/>
        <v>0.78</v>
      </c>
      <c r="CH353"/>
      <c r="CI353">
        <f t="shared" si="277"/>
        <v>0</v>
      </c>
      <c r="CJ353" s="39">
        <f t="shared" si="278"/>
        <v>0.52</v>
      </c>
      <c r="CK353" s="39">
        <f t="shared" si="279"/>
        <v>2.6</v>
      </c>
      <c r="CL353" s="39">
        <f t="shared" si="280"/>
        <v>0.10400000000000001</v>
      </c>
      <c r="CM353" s="83">
        <f t="shared" si="261"/>
        <v>0.05</v>
      </c>
      <c r="CN353" s="83">
        <f t="shared" si="262"/>
        <v>0.05</v>
      </c>
      <c r="CO353" s="83">
        <f t="shared" si="263"/>
        <v>0</v>
      </c>
      <c r="CP353" s="83">
        <f t="shared" si="264"/>
        <v>0.24000000000000002</v>
      </c>
      <c r="CQ353" s="83">
        <f t="shared" si="265"/>
        <v>0.2</v>
      </c>
      <c r="CR353" s="83">
        <f t="shared" si="266"/>
        <v>1.5000000000000001E-2</v>
      </c>
      <c r="CS353" s="83">
        <f t="shared" si="267"/>
        <v>0</v>
      </c>
      <c r="CT353" s="83">
        <f t="shared" si="268"/>
        <v>0</v>
      </c>
      <c r="CU353" s="83">
        <f t="shared" si="269"/>
        <v>0.01</v>
      </c>
      <c r="CV353" s="83">
        <f t="shared" si="270"/>
        <v>0.05</v>
      </c>
      <c r="CW353" s="83">
        <f t="shared" si="271"/>
        <v>2E-3</v>
      </c>
      <c r="CX353" s="124">
        <f t="shared" si="240"/>
        <v>1</v>
      </c>
      <c r="CY353" s="125">
        <f t="shared" si="241"/>
        <v>1</v>
      </c>
      <c r="CZ353" s="124">
        <f>VLOOKUP(K353,TU_Lote5!D:F,3,1)</f>
        <v>0</v>
      </c>
      <c r="DA353">
        <f t="shared" si="242"/>
        <v>11.5</v>
      </c>
      <c r="DB353"/>
    </row>
    <row r="354" spans="1:106" s="2" customFormat="1" x14ac:dyDescent="0.25">
      <c r="A354">
        <v>5020</v>
      </c>
      <c r="B354">
        <v>358</v>
      </c>
      <c r="C354" t="s">
        <v>207</v>
      </c>
      <c r="D354" s="1">
        <v>41185.649351851855</v>
      </c>
      <c r="E354">
        <v>29</v>
      </c>
      <c r="F354" t="s">
        <v>653</v>
      </c>
      <c r="G354" t="s">
        <v>1438</v>
      </c>
      <c r="H354">
        <f t="shared" si="252"/>
        <v>2</v>
      </c>
      <c r="I354" t="s">
        <v>1499</v>
      </c>
      <c r="J354" t="s">
        <v>1003</v>
      </c>
      <c r="K354" s="65">
        <v>492.93</v>
      </c>
      <c r="L354" s="65"/>
      <c r="M354" t="s">
        <v>1233</v>
      </c>
      <c r="N354" s="52" t="s">
        <v>1420</v>
      </c>
      <c r="O354" t="str">
        <f>VLOOKUP(Geral!M354,PNV!$A$2:$E$354,5,0)</f>
        <v>DUP</v>
      </c>
      <c r="P354" t="s">
        <v>1013</v>
      </c>
      <c r="Q354" s="4">
        <v>1</v>
      </c>
      <c r="R354" s="4">
        <v>37</v>
      </c>
      <c r="S354" s="4">
        <v>10</v>
      </c>
      <c r="T354" s="67">
        <f t="shared" si="253"/>
        <v>370</v>
      </c>
      <c r="U354" s="6">
        <f t="shared" si="243"/>
        <v>425.5</v>
      </c>
      <c r="V354" s="6">
        <f t="shared" si="244"/>
        <v>0</v>
      </c>
      <c r="W354" s="6">
        <f t="shared" si="245"/>
        <v>0</v>
      </c>
      <c r="X354" s="6">
        <f t="shared" si="246"/>
        <v>72</v>
      </c>
      <c r="Y354" s="72">
        <f t="shared" si="247"/>
        <v>425.5</v>
      </c>
      <c r="Z354" s="72">
        <f t="shared" si="248"/>
        <v>425.5</v>
      </c>
      <c r="AA354" s="67">
        <f t="shared" si="254"/>
        <v>497.5</v>
      </c>
      <c r="AB354" s="67">
        <f t="shared" si="255"/>
        <v>497.5</v>
      </c>
      <c r="AC354" s="4">
        <v>1</v>
      </c>
      <c r="AD354" s="4">
        <v>1</v>
      </c>
      <c r="AE354" s="4">
        <v>0</v>
      </c>
      <c r="AF354" s="4">
        <v>0</v>
      </c>
      <c r="AG354" s="4">
        <v>1</v>
      </c>
      <c r="AH354" s="4">
        <v>0</v>
      </c>
      <c r="AI354" s="4">
        <v>0</v>
      </c>
      <c r="AJ354" s="4">
        <v>0</v>
      </c>
      <c r="AK354" s="4">
        <v>1</v>
      </c>
      <c r="AL354" s="4">
        <v>0</v>
      </c>
      <c r="AM354" s="4">
        <v>0</v>
      </c>
      <c r="AN354" s="4" t="s">
        <v>654</v>
      </c>
      <c r="AO354" s="4">
        <v>0</v>
      </c>
      <c r="AP354" s="4">
        <v>20</v>
      </c>
      <c r="AQ354" s="4">
        <v>0</v>
      </c>
      <c r="AR354" s="4">
        <v>74</v>
      </c>
      <c r="AS354" s="4">
        <v>0</v>
      </c>
      <c r="AT354" s="4">
        <v>0</v>
      </c>
      <c r="AU354" s="4">
        <v>0</v>
      </c>
      <c r="AV354" s="4">
        <v>74</v>
      </c>
      <c r="AW354" s="4">
        <v>0</v>
      </c>
      <c r="AX354" s="4">
        <v>0</v>
      </c>
      <c r="AY354" s="4">
        <v>0</v>
      </c>
      <c r="AZ354" s="4">
        <v>0</v>
      </c>
      <c r="BA354" s="4">
        <v>0</v>
      </c>
      <c r="BB354" s="4">
        <v>0</v>
      </c>
      <c r="BC354" s="9">
        <f t="shared" si="256"/>
        <v>55.5</v>
      </c>
      <c r="BD354" s="4">
        <v>3</v>
      </c>
      <c r="BE354" s="14">
        <f t="shared" si="257"/>
        <v>0</v>
      </c>
      <c r="BF354" s="15">
        <f t="shared" si="249"/>
        <v>0</v>
      </c>
      <c r="BG354" s="14">
        <f t="shared" si="258"/>
        <v>0</v>
      </c>
      <c r="BH354" s="16">
        <f t="shared" si="250"/>
        <v>177.6</v>
      </c>
      <c r="BI354" s="14">
        <f t="shared" si="259"/>
        <v>0</v>
      </c>
      <c r="BJ354" s="14">
        <f t="shared" si="259"/>
        <v>0</v>
      </c>
      <c r="BK354" s="14">
        <f t="shared" si="259"/>
        <v>0</v>
      </c>
      <c r="BL354" s="17">
        <f t="shared" si="251"/>
        <v>7.4</v>
      </c>
      <c r="BM354" s="14">
        <f t="shared" si="238"/>
        <v>0</v>
      </c>
      <c r="BN354" s="14">
        <f t="shared" si="238"/>
        <v>20</v>
      </c>
      <c r="BO354" s="14">
        <f t="shared" si="238"/>
        <v>74</v>
      </c>
      <c r="BP354" s="14">
        <f t="shared" si="238"/>
        <v>74</v>
      </c>
      <c r="BQ354" s="14">
        <f t="shared" si="238"/>
        <v>0</v>
      </c>
      <c r="BR354" s="14">
        <f t="shared" si="238"/>
        <v>0</v>
      </c>
      <c r="BS354" s="14">
        <f t="shared" si="238"/>
        <v>0</v>
      </c>
      <c r="BT354" s="14">
        <f t="shared" si="238"/>
        <v>0</v>
      </c>
      <c r="BU354" s="14">
        <f t="shared" si="238"/>
        <v>0</v>
      </c>
      <c r="BV354" s="14">
        <f t="shared" si="238"/>
        <v>0</v>
      </c>
      <c r="BW354" s="14">
        <f t="shared" si="238"/>
        <v>0</v>
      </c>
      <c r="BX354" s="14">
        <f t="shared" si="238"/>
        <v>0</v>
      </c>
      <c r="BY354" s="14">
        <f t="shared" si="238"/>
        <v>0</v>
      </c>
      <c r="BZ354" s="14">
        <f t="shared" si="238"/>
        <v>55.5</v>
      </c>
      <c r="CA354" s="18">
        <f t="shared" si="260"/>
        <v>408.5</v>
      </c>
      <c r="CB354" s="40">
        <f t="shared" si="272"/>
        <v>1.85</v>
      </c>
      <c r="CC354" s="39">
        <f t="shared" si="273"/>
        <v>4.625</v>
      </c>
      <c r="CD354"/>
      <c r="CE354" s="39">
        <f t="shared" si="274"/>
        <v>8.8800000000000008</v>
      </c>
      <c r="CF354" s="39">
        <f t="shared" si="275"/>
        <v>74</v>
      </c>
      <c r="CG354">
        <f t="shared" si="276"/>
        <v>0.78</v>
      </c>
      <c r="CH354"/>
      <c r="CI354">
        <f t="shared" si="277"/>
        <v>3.7</v>
      </c>
      <c r="CJ354" s="39">
        <f t="shared" si="278"/>
        <v>3.7</v>
      </c>
      <c r="CK354" s="39">
        <f t="shared" si="279"/>
        <v>3.7</v>
      </c>
      <c r="CL354" s="39">
        <f t="shared" si="280"/>
        <v>0.7400000000000001</v>
      </c>
      <c r="CM354" s="83">
        <f t="shared" si="261"/>
        <v>4.3478260869565218E-3</v>
      </c>
      <c r="CN354" s="83">
        <f t="shared" si="262"/>
        <v>1.0869565217391304E-2</v>
      </c>
      <c r="CO354" s="83">
        <f t="shared" si="263"/>
        <v>0</v>
      </c>
      <c r="CP354" s="83">
        <f t="shared" si="264"/>
        <v>2.0869565217391306E-2</v>
      </c>
      <c r="CQ354" s="83">
        <f t="shared" si="265"/>
        <v>0.17391304347826086</v>
      </c>
      <c r="CR354" s="83">
        <f t="shared" si="266"/>
        <v>1.8331374853113984E-3</v>
      </c>
      <c r="CS354" s="83">
        <f t="shared" si="267"/>
        <v>0</v>
      </c>
      <c r="CT354" s="83">
        <f t="shared" si="268"/>
        <v>8.6956521739130436E-3</v>
      </c>
      <c r="CU354" s="83">
        <f t="shared" si="269"/>
        <v>8.6956521739130436E-3</v>
      </c>
      <c r="CV354" s="83">
        <f t="shared" si="270"/>
        <v>8.6956521739130436E-3</v>
      </c>
      <c r="CW354" s="83">
        <f t="shared" si="271"/>
        <v>1.739130434782609E-3</v>
      </c>
      <c r="CX354" s="124">
        <f t="shared" si="240"/>
        <v>1</v>
      </c>
      <c r="CY354" s="125">
        <f t="shared" si="241"/>
        <v>1</v>
      </c>
      <c r="CZ354" s="124">
        <f>VLOOKUP(K354,TU_Lote5!D:F,3,1)</f>
        <v>0</v>
      </c>
      <c r="DA354">
        <f t="shared" si="242"/>
        <v>11.5</v>
      </c>
      <c r="DB354"/>
    </row>
    <row r="355" spans="1:106" s="2" customFormat="1" x14ac:dyDescent="0.25">
      <c r="A355">
        <v>5021</v>
      </c>
      <c r="B355">
        <v>359</v>
      </c>
      <c r="C355" t="s">
        <v>207</v>
      </c>
      <c r="D355" s="1">
        <v>41185.654537037037</v>
      </c>
      <c r="E355">
        <v>30</v>
      </c>
      <c r="F355" t="s">
        <v>653</v>
      </c>
      <c r="G355" t="s">
        <v>1438</v>
      </c>
      <c r="H355">
        <f t="shared" si="252"/>
        <v>2</v>
      </c>
      <c r="I355" t="s">
        <v>1499</v>
      </c>
      <c r="J355" t="s">
        <v>1003</v>
      </c>
      <c r="K355" s="65">
        <v>492.97</v>
      </c>
      <c r="L355" s="65"/>
      <c r="M355" t="s">
        <v>1233</v>
      </c>
      <c r="N355" s="52" t="s">
        <v>1420</v>
      </c>
      <c r="O355" t="str">
        <f>VLOOKUP(Geral!M355,PNV!$A$2:$E$354,5,0)</f>
        <v>DUP</v>
      </c>
      <c r="P355" t="s">
        <v>1013</v>
      </c>
      <c r="Q355" s="4">
        <v>1</v>
      </c>
      <c r="R355" s="4">
        <v>37</v>
      </c>
      <c r="S355" s="4">
        <v>10</v>
      </c>
      <c r="T355" s="67">
        <f t="shared" si="253"/>
        <v>370</v>
      </c>
      <c r="U355" s="6">
        <f t="shared" si="243"/>
        <v>425.5</v>
      </c>
      <c r="V355" s="6">
        <f t="shared" si="244"/>
        <v>0</v>
      </c>
      <c r="W355" s="6">
        <f t="shared" si="245"/>
        <v>0</v>
      </c>
      <c r="X355" s="6">
        <f t="shared" si="246"/>
        <v>72</v>
      </c>
      <c r="Y355" s="72">
        <f t="shared" si="247"/>
        <v>425.5</v>
      </c>
      <c r="Z355" s="72">
        <f t="shared" si="248"/>
        <v>425.5</v>
      </c>
      <c r="AA355" s="67">
        <f t="shared" si="254"/>
        <v>497.5</v>
      </c>
      <c r="AB355" s="67">
        <f t="shared" si="255"/>
        <v>497.5</v>
      </c>
      <c r="AC355" s="4">
        <v>1</v>
      </c>
      <c r="AD355" s="4">
        <v>1</v>
      </c>
      <c r="AE355" s="4">
        <v>0</v>
      </c>
      <c r="AF355" s="4">
        <v>0</v>
      </c>
      <c r="AG355" s="4">
        <v>1</v>
      </c>
      <c r="AH355" s="4">
        <v>0</v>
      </c>
      <c r="AI355" s="4">
        <v>0</v>
      </c>
      <c r="AJ355" s="4">
        <v>0</v>
      </c>
      <c r="AK355" s="4">
        <v>1</v>
      </c>
      <c r="AL355" s="4">
        <v>0</v>
      </c>
      <c r="AM355" s="4">
        <v>0</v>
      </c>
      <c r="AN355" s="4" t="s">
        <v>655</v>
      </c>
      <c r="AO355" s="4">
        <v>0</v>
      </c>
      <c r="AP355" s="4">
        <v>30</v>
      </c>
      <c r="AQ355" s="4">
        <v>0</v>
      </c>
      <c r="AR355" s="4">
        <v>74</v>
      </c>
      <c r="AS355" s="4">
        <v>0</v>
      </c>
      <c r="AT355" s="4">
        <v>0</v>
      </c>
      <c r="AU355" s="4">
        <v>0</v>
      </c>
      <c r="AV355" s="4">
        <v>74</v>
      </c>
      <c r="AW355" s="4">
        <v>0</v>
      </c>
      <c r="AX355" s="4">
        <v>0</v>
      </c>
      <c r="AY355" s="4">
        <v>0</v>
      </c>
      <c r="AZ355" s="4">
        <v>0</v>
      </c>
      <c r="BA355" s="4">
        <v>0</v>
      </c>
      <c r="BB355" s="4">
        <v>0</v>
      </c>
      <c r="BC355" s="9">
        <f t="shared" si="256"/>
        <v>55.5</v>
      </c>
      <c r="BD355" s="4">
        <v>3</v>
      </c>
      <c r="BE355" s="14">
        <f t="shared" si="257"/>
        <v>0</v>
      </c>
      <c r="BF355" s="15">
        <f t="shared" si="249"/>
        <v>0</v>
      </c>
      <c r="BG355" s="14">
        <f t="shared" si="258"/>
        <v>0</v>
      </c>
      <c r="BH355" s="16">
        <f t="shared" si="250"/>
        <v>177.6</v>
      </c>
      <c r="BI355" s="14">
        <f t="shared" si="259"/>
        <v>0</v>
      </c>
      <c r="BJ355" s="14">
        <f t="shared" si="259"/>
        <v>0</v>
      </c>
      <c r="BK355" s="14">
        <f t="shared" si="259"/>
        <v>0</v>
      </c>
      <c r="BL355" s="17">
        <f t="shared" si="251"/>
        <v>7.4</v>
      </c>
      <c r="BM355" s="14">
        <f t="shared" si="238"/>
        <v>0</v>
      </c>
      <c r="BN355" s="14">
        <f t="shared" si="238"/>
        <v>30</v>
      </c>
      <c r="BO355" s="14">
        <f t="shared" si="238"/>
        <v>74</v>
      </c>
      <c r="BP355" s="14">
        <f t="shared" si="238"/>
        <v>74</v>
      </c>
      <c r="BQ355" s="14">
        <f t="shared" si="238"/>
        <v>0</v>
      </c>
      <c r="BR355" s="14">
        <f t="shared" si="238"/>
        <v>0</v>
      </c>
      <c r="BS355" s="14">
        <f t="shared" si="238"/>
        <v>0</v>
      </c>
      <c r="BT355" s="14">
        <f t="shared" si="238"/>
        <v>0</v>
      </c>
      <c r="BU355" s="14">
        <f t="shared" si="238"/>
        <v>0</v>
      </c>
      <c r="BV355" s="14">
        <f t="shared" si="238"/>
        <v>0</v>
      </c>
      <c r="BW355" s="14">
        <f t="shared" si="238"/>
        <v>0</v>
      </c>
      <c r="BX355" s="14">
        <f t="shared" si="238"/>
        <v>0</v>
      </c>
      <c r="BY355" s="14">
        <f t="shared" si="238"/>
        <v>0</v>
      </c>
      <c r="BZ355" s="14">
        <f t="shared" si="238"/>
        <v>55.5</v>
      </c>
      <c r="CA355" s="18">
        <f t="shared" si="260"/>
        <v>418.5</v>
      </c>
      <c r="CB355" s="40">
        <f t="shared" si="272"/>
        <v>1.85</v>
      </c>
      <c r="CC355" s="39">
        <f t="shared" si="273"/>
        <v>4.625</v>
      </c>
      <c r="CD355"/>
      <c r="CE355" s="39">
        <f t="shared" si="274"/>
        <v>8.8800000000000008</v>
      </c>
      <c r="CF355" s="39">
        <f t="shared" si="275"/>
        <v>74</v>
      </c>
      <c r="CG355">
        <f t="shared" si="276"/>
        <v>0.78</v>
      </c>
      <c r="CH355"/>
      <c r="CI355">
        <f t="shared" si="277"/>
        <v>3.7</v>
      </c>
      <c r="CJ355" s="39">
        <f t="shared" si="278"/>
        <v>3.7</v>
      </c>
      <c r="CK355" s="39">
        <f t="shared" si="279"/>
        <v>3.7</v>
      </c>
      <c r="CL355" s="39">
        <f t="shared" si="280"/>
        <v>0.7400000000000001</v>
      </c>
      <c r="CM355" s="83">
        <f t="shared" si="261"/>
        <v>4.3478260869565218E-3</v>
      </c>
      <c r="CN355" s="83">
        <f t="shared" si="262"/>
        <v>1.0869565217391304E-2</v>
      </c>
      <c r="CO355" s="83">
        <f t="shared" si="263"/>
        <v>0</v>
      </c>
      <c r="CP355" s="83">
        <f t="shared" si="264"/>
        <v>2.0869565217391306E-2</v>
      </c>
      <c r="CQ355" s="83">
        <f t="shared" si="265"/>
        <v>0.17391304347826086</v>
      </c>
      <c r="CR355" s="83">
        <f t="shared" si="266"/>
        <v>1.8331374853113984E-3</v>
      </c>
      <c r="CS355" s="83">
        <f t="shared" si="267"/>
        <v>0</v>
      </c>
      <c r="CT355" s="83">
        <f t="shared" si="268"/>
        <v>8.6956521739130436E-3</v>
      </c>
      <c r="CU355" s="83">
        <f t="shared" si="269"/>
        <v>8.6956521739130436E-3</v>
      </c>
      <c r="CV355" s="83">
        <f t="shared" si="270"/>
        <v>8.6956521739130436E-3</v>
      </c>
      <c r="CW355" s="83">
        <f t="shared" si="271"/>
        <v>1.739130434782609E-3</v>
      </c>
      <c r="CX355" s="124">
        <f t="shared" si="240"/>
        <v>1</v>
      </c>
      <c r="CY355" s="125">
        <f t="shared" si="241"/>
        <v>1</v>
      </c>
      <c r="CZ355" s="124">
        <f>VLOOKUP(K355,TU_Lote5!D:F,3,1)</f>
        <v>0</v>
      </c>
      <c r="DA355">
        <f t="shared" si="242"/>
        <v>11.5</v>
      </c>
      <c r="DB355"/>
    </row>
    <row r="356" spans="1:106" x14ac:dyDescent="0.25">
      <c r="A356">
        <v>5022</v>
      </c>
      <c r="B356">
        <v>360</v>
      </c>
      <c r="C356" t="s">
        <v>207</v>
      </c>
      <c r="D356" s="1">
        <v>41185.684293981481</v>
      </c>
      <c r="E356">
        <v>31</v>
      </c>
      <c r="F356" t="s">
        <v>656</v>
      </c>
      <c r="G356" t="s">
        <v>1119</v>
      </c>
      <c r="H356">
        <f t="shared" si="252"/>
        <v>1</v>
      </c>
      <c r="I356" t="s">
        <v>1499</v>
      </c>
      <c r="J356" t="s">
        <v>1003</v>
      </c>
      <c r="K356" s="65">
        <v>493.9</v>
      </c>
      <c r="L356" s="65"/>
      <c r="M356" t="s">
        <v>1233</v>
      </c>
      <c r="N356" s="52" t="s">
        <v>1420</v>
      </c>
      <c r="O356" t="str">
        <f>VLOOKUP(Geral!M356,PNV!$A$2:$E$354,5,0)</f>
        <v>DUP</v>
      </c>
      <c r="P356" t="s">
        <v>1013</v>
      </c>
      <c r="Q356" s="4">
        <v>1</v>
      </c>
      <c r="R356" s="4">
        <v>120</v>
      </c>
      <c r="S356" s="4">
        <v>11.6</v>
      </c>
      <c r="T356" s="67">
        <f t="shared" si="253"/>
        <v>1392</v>
      </c>
      <c r="U356" s="6">
        <f t="shared" si="243"/>
        <v>1392</v>
      </c>
      <c r="V356" s="6">
        <f t="shared" si="244"/>
        <v>0</v>
      </c>
      <c r="W356" s="6">
        <f t="shared" si="245"/>
        <v>0</v>
      </c>
      <c r="X356" s="6">
        <f t="shared" si="246"/>
        <v>432</v>
      </c>
      <c r="Y356" s="72">
        <f t="shared" si="247"/>
        <v>1392</v>
      </c>
      <c r="Z356" s="72">
        <f t="shared" si="248"/>
        <v>1392</v>
      </c>
      <c r="AA356" s="67">
        <f t="shared" si="254"/>
        <v>1824</v>
      </c>
      <c r="AB356" s="67">
        <f t="shared" si="255"/>
        <v>1824</v>
      </c>
      <c r="AC356" s="4">
        <v>0</v>
      </c>
      <c r="AD356" s="4">
        <v>1</v>
      </c>
      <c r="AE356" s="4">
        <v>0</v>
      </c>
      <c r="AF356" s="4">
        <v>0</v>
      </c>
      <c r="AG356" s="4">
        <v>0</v>
      </c>
      <c r="AH356" s="4">
        <v>0</v>
      </c>
      <c r="AI356" s="4">
        <v>1</v>
      </c>
      <c r="AJ356" s="4">
        <v>1</v>
      </c>
      <c r="AK356" s="4">
        <v>0</v>
      </c>
      <c r="AL356" s="4">
        <v>0</v>
      </c>
      <c r="AM356" s="4">
        <v>0</v>
      </c>
      <c r="AN356" s="4" t="s">
        <v>657</v>
      </c>
      <c r="AO356" s="4">
        <v>0</v>
      </c>
      <c r="AP356" s="4">
        <v>20</v>
      </c>
      <c r="AQ356" s="4">
        <v>0</v>
      </c>
      <c r="AR356" s="4">
        <v>0</v>
      </c>
      <c r="AS356" s="4">
        <v>0</v>
      </c>
      <c r="AT356" s="4">
        <v>0</v>
      </c>
      <c r="AU356" s="4">
        <v>0</v>
      </c>
      <c r="AV356" s="4">
        <v>0</v>
      </c>
      <c r="AW356" s="4">
        <v>0</v>
      </c>
      <c r="AX356" s="4">
        <v>0</v>
      </c>
      <c r="AY356" s="4">
        <v>0</v>
      </c>
      <c r="AZ356" s="4">
        <v>0</v>
      </c>
      <c r="BA356" s="4">
        <v>0</v>
      </c>
      <c r="BB356" s="4">
        <v>0</v>
      </c>
      <c r="BC356" s="9">
        <f t="shared" si="256"/>
        <v>0</v>
      </c>
      <c r="BD356" s="4">
        <v>3</v>
      </c>
      <c r="BE356" s="14">
        <f t="shared" si="257"/>
        <v>0</v>
      </c>
      <c r="BF356" s="15">
        <f t="shared" si="249"/>
        <v>0</v>
      </c>
      <c r="BG356" s="14">
        <f t="shared" si="258"/>
        <v>0</v>
      </c>
      <c r="BH356" s="16">
        <f t="shared" si="250"/>
        <v>576</v>
      </c>
      <c r="BI356" s="14">
        <f t="shared" si="259"/>
        <v>0</v>
      </c>
      <c r="BJ356" s="14">
        <f t="shared" si="259"/>
        <v>0</v>
      </c>
      <c r="BK356" s="14">
        <f t="shared" si="259"/>
        <v>0</v>
      </c>
      <c r="BL356" s="17">
        <f t="shared" si="251"/>
        <v>24</v>
      </c>
      <c r="BM356" s="14">
        <f t="shared" si="238"/>
        <v>0</v>
      </c>
      <c r="BN356" s="14">
        <f t="shared" si="238"/>
        <v>20</v>
      </c>
      <c r="BO356" s="14">
        <f t="shared" si="238"/>
        <v>0</v>
      </c>
      <c r="BP356" s="14">
        <f t="shared" si="238"/>
        <v>0</v>
      </c>
      <c r="BQ356" s="14">
        <f t="shared" si="238"/>
        <v>0</v>
      </c>
      <c r="BR356" s="14">
        <f t="shared" si="238"/>
        <v>0</v>
      </c>
      <c r="BS356" s="14">
        <f t="shared" si="238"/>
        <v>0</v>
      </c>
      <c r="BT356" s="14">
        <f t="shared" si="238"/>
        <v>0</v>
      </c>
      <c r="BU356" s="14">
        <f t="shared" si="238"/>
        <v>0</v>
      </c>
      <c r="BV356" s="14">
        <f t="shared" si="238"/>
        <v>0</v>
      </c>
      <c r="BW356" s="14">
        <f t="shared" si="238"/>
        <v>0</v>
      </c>
      <c r="BX356" s="14">
        <f t="shared" si="238"/>
        <v>0</v>
      </c>
      <c r="BY356" s="14">
        <f t="shared" si="238"/>
        <v>0</v>
      </c>
      <c r="BZ356" s="14">
        <f t="shared" si="238"/>
        <v>0</v>
      </c>
      <c r="CA356" s="18">
        <f t="shared" si="260"/>
        <v>620</v>
      </c>
      <c r="CB356" s="40">
        <f t="shared" si="272"/>
        <v>6</v>
      </c>
      <c r="CC356" s="39">
        <f t="shared" si="273"/>
        <v>15</v>
      </c>
      <c r="CE356" s="39">
        <f t="shared" si="274"/>
        <v>28.799999999999997</v>
      </c>
      <c r="CF356" s="39">
        <f t="shared" si="275"/>
        <v>278.39999999999998</v>
      </c>
      <c r="CG356">
        <f t="shared" si="276"/>
        <v>0.78</v>
      </c>
      <c r="CI356">
        <f t="shared" si="277"/>
        <v>12</v>
      </c>
      <c r="CJ356" s="39">
        <f t="shared" si="278"/>
        <v>13.92</v>
      </c>
      <c r="CK356" s="39">
        <f t="shared" si="279"/>
        <v>12</v>
      </c>
      <c r="CL356" s="39">
        <f t="shared" si="280"/>
        <v>2.7840000000000003</v>
      </c>
      <c r="CM356" s="83">
        <f t="shared" si="261"/>
        <v>4.3103448275862068E-3</v>
      </c>
      <c r="CN356" s="83">
        <f t="shared" si="262"/>
        <v>1.0775862068965518E-2</v>
      </c>
      <c r="CO356" s="83">
        <f t="shared" si="263"/>
        <v>0</v>
      </c>
      <c r="CP356" s="83">
        <f t="shared" si="264"/>
        <v>2.0689655172413789E-2</v>
      </c>
      <c r="CQ356" s="83">
        <f t="shared" si="265"/>
        <v>0.19999999999999998</v>
      </c>
      <c r="CR356" s="83">
        <f t="shared" si="266"/>
        <v>5.6034482758620687E-4</v>
      </c>
      <c r="CS356" s="83">
        <f t="shared" si="267"/>
        <v>0</v>
      </c>
      <c r="CT356" s="83">
        <f t="shared" si="268"/>
        <v>8.6206896551724137E-3</v>
      </c>
      <c r="CU356" s="83">
        <f t="shared" si="269"/>
        <v>0.01</v>
      </c>
      <c r="CV356" s="83">
        <f t="shared" si="270"/>
        <v>8.6206896551724137E-3</v>
      </c>
      <c r="CW356" s="83">
        <f t="shared" si="271"/>
        <v>2E-3</v>
      </c>
      <c r="CX356" s="124">
        <f t="shared" si="240"/>
        <v>0</v>
      </c>
      <c r="CY356" s="125">
        <f t="shared" si="241"/>
        <v>1</v>
      </c>
      <c r="CZ356" s="124">
        <f>VLOOKUP(K356,TU_Lote5!D:F,3,1)</f>
        <v>0</v>
      </c>
      <c r="DA356">
        <f t="shared" si="242"/>
        <v>11.6</v>
      </c>
    </row>
    <row r="357" spans="1:106" x14ac:dyDescent="0.25">
      <c r="A357">
        <v>5023</v>
      </c>
      <c r="B357">
        <v>361</v>
      </c>
      <c r="C357" t="s">
        <v>207</v>
      </c>
      <c r="D357" s="1">
        <v>41185.688576388886</v>
      </c>
      <c r="E357">
        <v>32</v>
      </c>
      <c r="F357" t="s">
        <v>658</v>
      </c>
      <c r="G357" t="s">
        <v>1119</v>
      </c>
      <c r="H357">
        <f t="shared" si="252"/>
        <v>1</v>
      </c>
      <c r="I357" t="s">
        <v>1499</v>
      </c>
      <c r="J357" t="s">
        <v>1003</v>
      </c>
      <c r="K357" s="65">
        <v>493.9</v>
      </c>
      <c r="L357" s="65"/>
      <c r="M357" t="s">
        <v>1233</v>
      </c>
      <c r="N357" s="52" t="s">
        <v>1420</v>
      </c>
      <c r="O357" t="str">
        <f>VLOOKUP(Geral!M357,PNV!$A$2:$E$354,5,0)</f>
        <v>DUP</v>
      </c>
      <c r="P357" t="s">
        <v>1013</v>
      </c>
      <c r="Q357" s="4">
        <v>1</v>
      </c>
      <c r="R357" s="4">
        <v>120</v>
      </c>
      <c r="S357" s="4">
        <v>11.6</v>
      </c>
      <c r="T357" s="67">
        <f t="shared" si="253"/>
        <v>1392</v>
      </c>
      <c r="U357" s="6">
        <f t="shared" si="243"/>
        <v>1392</v>
      </c>
      <c r="V357" s="6">
        <f t="shared" si="244"/>
        <v>0</v>
      </c>
      <c r="W357" s="6">
        <f t="shared" si="245"/>
        <v>0</v>
      </c>
      <c r="X357" s="6">
        <f t="shared" si="246"/>
        <v>432</v>
      </c>
      <c r="Y357" s="72">
        <f t="shared" si="247"/>
        <v>1392</v>
      </c>
      <c r="Z357" s="72">
        <f t="shared" si="248"/>
        <v>1392</v>
      </c>
      <c r="AA357" s="67">
        <f t="shared" si="254"/>
        <v>1824</v>
      </c>
      <c r="AB357" s="67">
        <f t="shared" si="255"/>
        <v>1824</v>
      </c>
      <c r="AC357" s="4">
        <v>0</v>
      </c>
      <c r="AD357" s="4">
        <v>1</v>
      </c>
      <c r="AE357" s="4">
        <v>0</v>
      </c>
      <c r="AF357" s="4">
        <v>0</v>
      </c>
      <c r="AG357" s="4">
        <v>0</v>
      </c>
      <c r="AH357" s="4">
        <v>0</v>
      </c>
      <c r="AI357" s="4">
        <v>1</v>
      </c>
      <c r="AJ357" s="4">
        <v>1</v>
      </c>
      <c r="AK357" s="4">
        <v>0</v>
      </c>
      <c r="AL357" s="4">
        <v>0</v>
      </c>
      <c r="AM357" s="4">
        <v>0</v>
      </c>
      <c r="AN357" s="4" t="s">
        <v>659</v>
      </c>
      <c r="AO357" s="4">
        <v>15</v>
      </c>
      <c r="AP357" s="4">
        <v>20</v>
      </c>
      <c r="AQ357" s="4">
        <v>0</v>
      </c>
      <c r="AR357" s="4">
        <v>0</v>
      </c>
      <c r="AS357" s="4">
        <v>0</v>
      </c>
      <c r="AT357" s="4">
        <v>0</v>
      </c>
      <c r="AU357" s="4">
        <v>0</v>
      </c>
      <c r="AV357" s="4">
        <v>0</v>
      </c>
      <c r="AW357" s="4">
        <v>0</v>
      </c>
      <c r="AX357" s="4">
        <v>0</v>
      </c>
      <c r="AY357" s="4">
        <v>0</v>
      </c>
      <c r="AZ357" s="4">
        <v>0</v>
      </c>
      <c r="BA357" s="4">
        <v>0</v>
      </c>
      <c r="BB357" s="4">
        <v>0</v>
      </c>
      <c r="BC357" s="9">
        <f t="shared" si="256"/>
        <v>0</v>
      </c>
      <c r="BD357" s="4">
        <v>1</v>
      </c>
      <c r="BE357" s="14">
        <f t="shared" si="257"/>
        <v>0</v>
      </c>
      <c r="BF357" s="15">
        <f t="shared" si="249"/>
        <v>0</v>
      </c>
      <c r="BG357" s="14">
        <f t="shared" si="258"/>
        <v>0</v>
      </c>
      <c r="BH357" s="16">
        <f t="shared" si="250"/>
        <v>576</v>
      </c>
      <c r="BI357" s="14">
        <f t="shared" si="259"/>
        <v>0</v>
      </c>
      <c r="BJ357" s="14">
        <f t="shared" si="259"/>
        <v>0</v>
      </c>
      <c r="BK357" s="14">
        <f t="shared" si="259"/>
        <v>0</v>
      </c>
      <c r="BL357" s="17">
        <f t="shared" si="251"/>
        <v>24</v>
      </c>
      <c r="BM357" s="14">
        <f t="shared" si="238"/>
        <v>0</v>
      </c>
      <c r="BN357" s="14">
        <f t="shared" si="238"/>
        <v>20</v>
      </c>
      <c r="BO357" s="14">
        <f t="shared" si="238"/>
        <v>0</v>
      </c>
      <c r="BP357" s="14">
        <f t="shared" si="238"/>
        <v>0</v>
      </c>
      <c r="BQ357" s="14">
        <f t="shared" si="238"/>
        <v>15</v>
      </c>
      <c r="BR357" s="14">
        <f t="shared" si="238"/>
        <v>0</v>
      </c>
      <c r="BS357" s="14">
        <f t="shared" si="238"/>
        <v>0</v>
      </c>
      <c r="BT357" s="14">
        <f t="shared" si="238"/>
        <v>0</v>
      </c>
      <c r="BU357" s="14">
        <f t="shared" si="238"/>
        <v>0</v>
      </c>
      <c r="BV357" s="14">
        <f t="shared" si="238"/>
        <v>0</v>
      </c>
      <c r="BW357" s="14">
        <f t="shared" si="238"/>
        <v>0</v>
      </c>
      <c r="BX357" s="14">
        <f t="shared" si="238"/>
        <v>0</v>
      </c>
      <c r="BY357" s="14">
        <f t="shared" si="238"/>
        <v>0</v>
      </c>
      <c r="BZ357" s="14">
        <f t="shared" si="238"/>
        <v>0</v>
      </c>
      <c r="CA357" s="18">
        <f t="shared" si="260"/>
        <v>635</v>
      </c>
      <c r="CB357" s="40">
        <f t="shared" si="272"/>
        <v>6</v>
      </c>
      <c r="CC357" s="39">
        <f t="shared" si="273"/>
        <v>15</v>
      </c>
      <c r="CE357" s="39">
        <f t="shared" si="274"/>
        <v>28.799999999999997</v>
      </c>
      <c r="CF357" s="39">
        <f t="shared" si="275"/>
        <v>278.39999999999998</v>
      </c>
      <c r="CG357">
        <f t="shared" si="276"/>
        <v>0.78</v>
      </c>
      <c r="CI357">
        <f t="shared" si="277"/>
        <v>12</v>
      </c>
      <c r="CJ357" s="39">
        <f t="shared" si="278"/>
        <v>13.92</v>
      </c>
      <c r="CK357" s="39">
        <f t="shared" si="279"/>
        <v>12</v>
      </c>
      <c r="CL357" s="39">
        <f t="shared" si="280"/>
        <v>2.7840000000000003</v>
      </c>
      <c r="CM357" s="83">
        <f t="shared" si="261"/>
        <v>4.3103448275862068E-3</v>
      </c>
      <c r="CN357" s="83">
        <f t="shared" si="262"/>
        <v>1.0775862068965518E-2</v>
      </c>
      <c r="CO357" s="83">
        <f t="shared" si="263"/>
        <v>0</v>
      </c>
      <c r="CP357" s="83">
        <f t="shared" si="264"/>
        <v>2.0689655172413789E-2</v>
      </c>
      <c r="CQ357" s="83">
        <f t="shared" si="265"/>
        <v>0.19999999999999998</v>
      </c>
      <c r="CR357" s="83">
        <f t="shared" si="266"/>
        <v>5.6034482758620687E-4</v>
      </c>
      <c r="CS357" s="83">
        <f t="shared" si="267"/>
        <v>0</v>
      </c>
      <c r="CT357" s="83">
        <f t="shared" si="268"/>
        <v>8.6206896551724137E-3</v>
      </c>
      <c r="CU357" s="83">
        <f t="shared" si="269"/>
        <v>0.01</v>
      </c>
      <c r="CV357" s="83">
        <f t="shared" si="270"/>
        <v>8.6206896551724137E-3</v>
      </c>
      <c r="CW357" s="83">
        <f t="shared" si="271"/>
        <v>2E-3</v>
      </c>
      <c r="CX357" s="124">
        <f t="shared" si="240"/>
        <v>0</v>
      </c>
      <c r="CY357" s="125">
        <f t="shared" si="241"/>
        <v>1</v>
      </c>
      <c r="CZ357" s="124">
        <f>VLOOKUP(K357,TU_Lote5!D:F,3,1)</f>
        <v>0</v>
      </c>
      <c r="DA357">
        <f t="shared" si="242"/>
        <v>11.6</v>
      </c>
    </row>
    <row r="358" spans="1:106" x14ac:dyDescent="0.25">
      <c r="A358">
        <v>5024</v>
      </c>
      <c r="B358">
        <v>362</v>
      </c>
      <c r="C358" t="s">
        <v>207</v>
      </c>
      <c r="D358" s="1">
        <v>41185.703506944446</v>
      </c>
      <c r="E358">
        <v>33</v>
      </c>
      <c r="F358" t="s">
        <v>660</v>
      </c>
      <c r="G358" t="s">
        <v>743</v>
      </c>
      <c r="H358">
        <f t="shared" si="252"/>
        <v>0</v>
      </c>
      <c r="I358" t="s">
        <v>1499</v>
      </c>
      <c r="J358" t="s">
        <v>1003</v>
      </c>
      <c r="K358" s="65">
        <v>495.5</v>
      </c>
      <c r="L358" s="65"/>
      <c r="M358" t="s">
        <v>1233</v>
      </c>
      <c r="N358" t="str">
        <f>VLOOKUP(Geral!M358,PNV!$A$2:$E$354,2,0)</f>
        <v>PAV</v>
      </c>
      <c r="O358" t="str">
        <f>VLOOKUP(Geral!M358,PNV!$A$2:$E$354,5,0)</f>
        <v>DUP</v>
      </c>
      <c r="P358" t="s">
        <v>1013</v>
      </c>
      <c r="Q358" s="4">
        <v>2</v>
      </c>
      <c r="R358" s="4">
        <v>1</v>
      </c>
      <c r="S358" s="4">
        <v>2</v>
      </c>
      <c r="T358" s="67">
        <f t="shared" si="253"/>
        <v>2</v>
      </c>
      <c r="U358" s="6">
        <f t="shared" si="243"/>
        <v>2</v>
      </c>
      <c r="V358" s="6">
        <f t="shared" si="244"/>
        <v>0</v>
      </c>
      <c r="W358" s="6">
        <f t="shared" si="245"/>
        <v>0</v>
      </c>
      <c r="X358" s="6">
        <f t="shared" si="246"/>
        <v>14.4</v>
      </c>
      <c r="Y358" s="72">
        <f t="shared" si="247"/>
        <v>2</v>
      </c>
      <c r="Z358" s="72">
        <f t="shared" si="248"/>
        <v>2</v>
      </c>
      <c r="AA358" s="67">
        <f t="shared" si="254"/>
        <v>16.399999999999999</v>
      </c>
      <c r="AB358" s="67">
        <f t="shared" si="255"/>
        <v>16.399999999999999</v>
      </c>
      <c r="AC358" s="4">
        <v>0</v>
      </c>
      <c r="AD358" s="4">
        <v>1</v>
      </c>
      <c r="AE358" s="4">
        <v>0</v>
      </c>
      <c r="AF358" s="4">
        <v>0</v>
      </c>
      <c r="AG358" s="4">
        <v>0</v>
      </c>
      <c r="AH358" s="4">
        <v>0</v>
      </c>
      <c r="AI358" s="4">
        <v>0</v>
      </c>
      <c r="AJ358" s="4">
        <v>0</v>
      </c>
      <c r="AK358" s="4">
        <v>0</v>
      </c>
      <c r="AL358" s="4">
        <v>0</v>
      </c>
      <c r="AM358" s="4">
        <v>1</v>
      </c>
      <c r="AN358" s="4" t="s">
        <v>661</v>
      </c>
      <c r="AO358" s="4">
        <v>0</v>
      </c>
      <c r="AP358" s="4">
        <v>0</v>
      </c>
      <c r="AQ358" s="4">
        <v>0</v>
      </c>
      <c r="AR358" s="4">
        <v>0</v>
      </c>
      <c r="AS358" s="4">
        <v>660</v>
      </c>
      <c r="AT358" s="4">
        <v>0</v>
      </c>
      <c r="AU358" s="4">
        <v>0</v>
      </c>
      <c r="AV358" s="4">
        <v>0</v>
      </c>
      <c r="AW358" s="4">
        <v>0</v>
      </c>
      <c r="AX358" s="4">
        <v>0</v>
      </c>
      <c r="AY358" s="4">
        <v>0</v>
      </c>
      <c r="AZ358" s="4">
        <v>0</v>
      </c>
      <c r="BA358" s="4">
        <v>0</v>
      </c>
      <c r="BB358" s="4">
        <v>0</v>
      </c>
      <c r="BC358" s="9">
        <f t="shared" si="256"/>
        <v>0</v>
      </c>
      <c r="BD358" s="4">
        <v>1</v>
      </c>
      <c r="BE358" s="14">
        <f t="shared" si="257"/>
        <v>0</v>
      </c>
      <c r="BF358" s="15">
        <f t="shared" si="249"/>
        <v>0.2</v>
      </c>
      <c r="BG358" s="14">
        <f t="shared" si="258"/>
        <v>0</v>
      </c>
      <c r="BH358" s="16">
        <f t="shared" si="250"/>
        <v>4.8</v>
      </c>
      <c r="BI358" s="14">
        <f t="shared" si="259"/>
        <v>660</v>
      </c>
      <c r="BJ358" s="14">
        <f t="shared" si="259"/>
        <v>0</v>
      </c>
      <c r="BK358" s="14">
        <f t="shared" si="259"/>
        <v>0</v>
      </c>
      <c r="BL358" s="17">
        <f t="shared" si="251"/>
        <v>0</v>
      </c>
      <c r="BM358" s="14">
        <f t="shared" si="238"/>
        <v>0</v>
      </c>
      <c r="BN358" s="14">
        <f t="shared" si="238"/>
        <v>0</v>
      </c>
      <c r="BO358" s="14">
        <f t="shared" si="238"/>
        <v>0</v>
      </c>
      <c r="BP358" s="14">
        <f t="shared" si="238"/>
        <v>0</v>
      </c>
      <c r="BQ358" s="14">
        <f t="shared" si="238"/>
        <v>0</v>
      </c>
      <c r="BR358" s="14">
        <f t="shared" si="238"/>
        <v>0</v>
      </c>
      <c r="BS358" s="14">
        <f t="shared" si="238"/>
        <v>0</v>
      </c>
      <c r="BT358" s="14">
        <f t="shared" si="238"/>
        <v>0</v>
      </c>
      <c r="BU358" s="14">
        <f t="shared" si="238"/>
        <v>0</v>
      </c>
      <c r="BV358" s="14">
        <f t="shared" si="238"/>
        <v>0</v>
      </c>
      <c r="BW358" s="14">
        <f t="shared" si="238"/>
        <v>0</v>
      </c>
      <c r="BX358" s="14">
        <f t="shared" si="238"/>
        <v>0</v>
      </c>
      <c r="BY358" s="14">
        <f t="shared" si="238"/>
        <v>0</v>
      </c>
      <c r="BZ358" s="14">
        <f t="shared" si="238"/>
        <v>0</v>
      </c>
      <c r="CA358" s="18">
        <f t="shared" si="260"/>
        <v>665</v>
      </c>
      <c r="CB358" s="40">
        <f t="shared" si="272"/>
        <v>0.1</v>
      </c>
      <c r="CC358" s="39">
        <f t="shared" si="273"/>
        <v>0.1</v>
      </c>
      <c r="CE358" s="39">
        <f t="shared" si="274"/>
        <v>0.48</v>
      </c>
      <c r="CF358" s="39">
        <f t="shared" si="275"/>
        <v>0.4</v>
      </c>
      <c r="CG358">
        <f t="shared" si="276"/>
        <v>0.78</v>
      </c>
      <c r="CI358">
        <f t="shared" si="277"/>
        <v>0</v>
      </c>
      <c r="CJ358" s="39">
        <f t="shared" si="278"/>
        <v>2.0000000000000004E-2</v>
      </c>
      <c r="CK358" s="39">
        <f t="shared" si="279"/>
        <v>0.1</v>
      </c>
      <c r="CL358" s="39">
        <f t="shared" si="280"/>
        <v>4.000000000000001E-3</v>
      </c>
      <c r="CM358" s="83">
        <f t="shared" si="261"/>
        <v>0.05</v>
      </c>
      <c r="CN358" s="83">
        <f t="shared" si="262"/>
        <v>0.05</v>
      </c>
      <c r="CO358" s="83">
        <f t="shared" si="263"/>
        <v>0</v>
      </c>
      <c r="CP358" s="83">
        <f t="shared" si="264"/>
        <v>0.24</v>
      </c>
      <c r="CQ358" s="83">
        <f t="shared" si="265"/>
        <v>0.2</v>
      </c>
      <c r="CR358" s="83">
        <f t="shared" si="266"/>
        <v>0.39</v>
      </c>
      <c r="CS358" s="83">
        <f t="shared" si="267"/>
        <v>0</v>
      </c>
      <c r="CT358" s="83">
        <f t="shared" si="268"/>
        <v>0</v>
      </c>
      <c r="CU358" s="83">
        <f t="shared" si="269"/>
        <v>1.0000000000000002E-2</v>
      </c>
      <c r="CV358" s="83">
        <f t="shared" si="270"/>
        <v>0.05</v>
      </c>
      <c r="CW358" s="83">
        <f t="shared" si="271"/>
        <v>2.0000000000000005E-3</v>
      </c>
      <c r="CX358" s="124">
        <f t="shared" si="240"/>
        <v>1</v>
      </c>
      <c r="CY358" s="125">
        <f t="shared" si="241"/>
        <v>1</v>
      </c>
      <c r="CZ358" s="124">
        <f>VLOOKUP(K358,TU_Lote5!D:F,3,1)</f>
        <v>0</v>
      </c>
      <c r="DA358">
        <f t="shared" si="242"/>
        <v>11.5</v>
      </c>
    </row>
    <row r="359" spans="1:106" x14ac:dyDescent="0.25">
      <c r="A359">
        <v>5025</v>
      </c>
      <c r="B359">
        <v>363</v>
      </c>
      <c r="C359" t="s">
        <v>207</v>
      </c>
      <c r="D359" s="1">
        <v>41186.419641203705</v>
      </c>
      <c r="E359">
        <v>34</v>
      </c>
      <c r="F359" t="s">
        <v>647</v>
      </c>
      <c r="G359" t="s">
        <v>1439</v>
      </c>
      <c r="H359">
        <f t="shared" si="252"/>
        <v>1</v>
      </c>
      <c r="I359" t="s">
        <v>1499</v>
      </c>
      <c r="J359" t="s">
        <v>1003</v>
      </c>
      <c r="K359" s="65">
        <v>496.15</v>
      </c>
      <c r="L359" s="65"/>
      <c r="M359" t="s">
        <v>1233</v>
      </c>
      <c r="N359" s="52" t="s">
        <v>1420</v>
      </c>
      <c r="O359" t="str">
        <f>VLOOKUP(Geral!M359,PNV!$A$2:$E$354,5,0)</f>
        <v>DUP</v>
      </c>
      <c r="P359" t="s">
        <v>1013</v>
      </c>
      <c r="Q359" s="4">
        <v>1</v>
      </c>
      <c r="R359" s="4">
        <v>100.4</v>
      </c>
      <c r="S359" s="4">
        <v>11</v>
      </c>
      <c r="T359" s="67">
        <f t="shared" si="253"/>
        <v>1104.4000000000001</v>
      </c>
      <c r="U359" s="6">
        <f t="shared" si="243"/>
        <v>1154.6000000000001</v>
      </c>
      <c r="V359" s="6">
        <f t="shared" si="244"/>
        <v>0</v>
      </c>
      <c r="W359" s="6">
        <f t="shared" si="245"/>
        <v>0</v>
      </c>
      <c r="X359" s="6">
        <f t="shared" si="246"/>
        <v>361.44000000000005</v>
      </c>
      <c r="Y359" s="72">
        <f t="shared" si="247"/>
        <v>1154.6000000000001</v>
      </c>
      <c r="Z359" s="72">
        <f t="shared" si="248"/>
        <v>1154.6000000000001</v>
      </c>
      <c r="AA359" s="67">
        <f t="shared" si="254"/>
        <v>1516.0400000000002</v>
      </c>
      <c r="AB359" s="67">
        <f t="shared" si="255"/>
        <v>1516.0400000000002</v>
      </c>
      <c r="AC359" s="4">
        <v>0</v>
      </c>
      <c r="AD359" s="4">
        <v>1</v>
      </c>
      <c r="AE359" s="4">
        <v>0</v>
      </c>
      <c r="AF359" s="4">
        <v>0</v>
      </c>
      <c r="AG359" s="4">
        <v>0</v>
      </c>
      <c r="AH359" s="4">
        <v>0</v>
      </c>
      <c r="AI359" s="4">
        <v>1</v>
      </c>
      <c r="AJ359" s="4">
        <v>1</v>
      </c>
      <c r="AK359" s="4">
        <v>0</v>
      </c>
      <c r="AL359" s="4">
        <v>0</v>
      </c>
      <c r="AM359" s="4">
        <v>0</v>
      </c>
      <c r="AN359" s="4" t="s">
        <v>662</v>
      </c>
      <c r="AO359" s="4">
        <v>1</v>
      </c>
      <c r="AP359" s="4">
        <v>0</v>
      </c>
      <c r="AQ359" s="4">
        <v>0</v>
      </c>
      <c r="AR359" s="4">
        <v>0</v>
      </c>
      <c r="AS359" s="4">
        <v>0</v>
      </c>
      <c r="AT359" s="4">
        <v>0</v>
      </c>
      <c r="AU359" s="4">
        <v>0</v>
      </c>
      <c r="AV359" s="4">
        <v>0</v>
      </c>
      <c r="AW359" s="4">
        <v>0</v>
      </c>
      <c r="AX359" s="4">
        <v>0</v>
      </c>
      <c r="AY359" s="4">
        <v>0</v>
      </c>
      <c r="AZ359" s="4">
        <v>0</v>
      </c>
      <c r="BA359" s="4">
        <v>0</v>
      </c>
      <c r="BB359" s="4">
        <v>0</v>
      </c>
      <c r="BC359" s="9">
        <f t="shared" si="256"/>
        <v>50.2</v>
      </c>
      <c r="BD359" s="4">
        <v>1</v>
      </c>
      <c r="BE359" s="14">
        <f t="shared" si="257"/>
        <v>0</v>
      </c>
      <c r="BF359" s="15">
        <f t="shared" si="249"/>
        <v>0</v>
      </c>
      <c r="BG359" s="14">
        <f t="shared" si="258"/>
        <v>0</v>
      </c>
      <c r="BH359" s="16">
        <f t="shared" si="250"/>
        <v>481.92</v>
      </c>
      <c r="BI359" s="14">
        <f t="shared" si="259"/>
        <v>0</v>
      </c>
      <c r="BJ359" s="14">
        <f t="shared" si="259"/>
        <v>0</v>
      </c>
      <c r="BK359" s="14">
        <f t="shared" si="259"/>
        <v>0</v>
      </c>
      <c r="BL359" s="17">
        <f t="shared" si="251"/>
        <v>20.080000000000002</v>
      </c>
      <c r="BM359" s="14">
        <f t="shared" ref="BM359:BZ377" si="282">SUMIF($AO$2:$BC$2,BM$2,$AO359:$BC359)</f>
        <v>0</v>
      </c>
      <c r="BN359" s="14">
        <f t="shared" si="282"/>
        <v>0</v>
      </c>
      <c r="BO359" s="14">
        <f t="shared" si="282"/>
        <v>0</v>
      </c>
      <c r="BP359" s="14">
        <f t="shared" si="282"/>
        <v>0</v>
      </c>
      <c r="BQ359" s="14">
        <f t="shared" si="282"/>
        <v>1</v>
      </c>
      <c r="BR359" s="14">
        <f t="shared" si="282"/>
        <v>0</v>
      </c>
      <c r="BS359" s="14">
        <f t="shared" si="282"/>
        <v>0</v>
      </c>
      <c r="BT359" s="14">
        <f t="shared" si="282"/>
        <v>0</v>
      </c>
      <c r="BU359" s="14">
        <f t="shared" si="282"/>
        <v>0</v>
      </c>
      <c r="BV359" s="14">
        <f t="shared" si="282"/>
        <v>0</v>
      </c>
      <c r="BW359" s="14">
        <f t="shared" si="282"/>
        <v>0</v>
      </c>
      <c r="BX359" s="14">
        <f t="shared" si="282"/>
        <v>0</v>
      </c>
      <c r="BY359" s="14">
        <f t="shared" si="282"/>
        <v>0</v>
      </c>
      <c r="BZ359" s="14">
        <f t="shared" si="282"/>
        <v>50.2</v>
      </c>
      <c r="CA359" s="18">
        <f t="shared" si="260"/>
        <v>553.20000000000005</v>
      </c>
      <c r="CB359" s="40">
        <f t="shared" si="272"/>
        <v>5.0200000000000005</v>
      </c>
      <c r="CC359" s="39">
        <f t="shared" si="273"/>
        <v>12.55</v>
      </c>
      <c r="CE359" s="39">
        <f t="shared" si="274"/>
        <v>24.096</v>
      </c>
      <c r="CF359" s="39">
        <f t="shared" si="275"/>
        <v>220.88000000000002</v>
      </c>
      <c r="CG359">
        <f t="shared" si="276"/>
        <v>0.78</v>
      </c>
      <c r="CI359">
        <f t="shared" si="277"/>
        <v>10.040000000000001</v>
      </c>
      <c r="CJ359" s="39">
        <f t="shared" si="278"/>
        <v>11.044000000000002</v>
      </c>
      <c r="CK359" s="39">
        <f t="shared" si="279"/>
        <v>10.040000000000001</v>
      </c>
      <c r="CL359" s="39">
        <f t="shared" si="280"/>
        <v>2.2088000000000005</v>
      </c>
      <c r="CM359" s="83">
        <f t="shared" si="261"/>
        <v>4.3478260869565218E-3</v>
      </c>
      <c r="CN359" s="83">
        <f t="shared" si="262"/>
        <v>1.0869565217391304E-2</v>
      </c>
      <c r="CO359" s="83">
        <f t="shared" si="263"/>
        <v>0</v>
      </c>
      <c r="CP359" s="83">
        <f t="shared" si="264"/>
        <v>2.0869565217391303E-2</v>
      </c>
      <c r="CQ359" s="83">
        <f t="shared" si="265"/>
        <v>0.19130434782608696</v>
      </c>
      <c r="CR359" s="83">
        <f t="shared" si="266"/>
        <v>6.7555863502511684E-4</v>
      </c>
      <c r="CS359" s="83">
        <f t="shared" si="267"/>
        <v>0</v>
      </c>
      <c r="CT359" s="83">
        <f t="shared" si="268"/>
        <v>8.6956521739130436E-3</v>
      </c>
      <c r="CU359" s="83">
        <f t="shared" si="269"/>
        <v>9.5652173913043492E-3</v>
      </c>
      <c r="CV359" s="83">
        <f t="shared" si="270"/>
        <v>8.6956521739130436E-3</v>
      </c>
      <c r="CW359" s="83">
        <f t="shared" si="271"/>
        <v>1.9130434782608698E-3</v>
      </c>
      <c r="CX359" s="124">
        <f t="shared" si="240"/>
        <v>1</v>
      </c>
      <c r="CY359" s="125">
        <f t="shared" si="241"/>
        <v>1</v>
      </c>
      <c r="CZ359" s="124">
        <f>VLOOKUP(K359,TU_Lote5!D:F,3,1)</f>
        <v>0</v>
      </c>
      <c r="DA359">
        <f t="shared" si="242"/>
        <v>11.5</v>
      </c>
    </row>
    <row r="360" spans="1:106" x14ac:dyDescent="0.25">
      <c r="A360">
        <v>5026</v>
      </c>
      <c r="B360">
        <v>364</v>
      </c>
      <c r="C360" t="s">
        <v>207</v>
      </c>
      <c r="D360" s="1">
        <v>41186.428796296299</v>
      </c>
      <c r="E360">
        <v>35</v>
      </c>
      <c r="F360" t="s">
        <v>663</v>
      </c>
      <c r="G360" t="s">
        <v>1439</v>
      </c>
      <c r="H360">
        <f t="shared" si="252"/>
        <v>1</v>
      </c>
      <c r="I360" t="s">
        <v>1499</v>
      </c>
      <c r="J360" t="s">
        <v>1003</v>
      </c>
      <c r="K360" s="65">
        <v>496.15</v>
      </c>
      <c r="L360" s="65"/>
      <c r="M360" t="s">
        <v>1233</v>
      </c>
      <c r="N360" s="52" t="s">
        <v>1420</v>
      </c>
      <c r="O360" t="str">
        <f>VLOOKUP(Geral!M360,PNV!$A$2:$E$354,5,0)</f>
        <v>DUP</v>
      </c>
      <c r="P360" t="s">
        <v>1013</v>
      </c>
      <c r="Q360" s="4">
        <v>1</v>
      </c>
      <c r="R360" s="4">
        <v>100.4</v>
      </c>
      <c r="S360" s="4">
        <v>11</v>
      </c>
      <c r="T360" s="67">
        <f t="shared" si="253"/>
        <v>1104.4000000000001</v>
      </c>
      <c r="U360" s="6">
        <f t="shared" si="243"/>
        <v>1154.6000000000001</v>
      </c>
      <c r="V360" s="6">
        <f t="shared" si="244"/>
        <v>0</v>
      </c>
      <c r="W360" s="6">
        <f t="shared" si="245"/>
        <v>0</v>
      </c>
      <c r="X360" s="6">
        <f t="shared" si="246"/>
        <v>361.44000000000005</v>
      </c>
      <c r="Y360" s="72">
        <f t="shared" si="247"/>
        <v>1154.6000000000001</v>
      </c>
      <c r="Z360" s="72">
        <f t="shared" si="248"/>
        <v>1154.6000000000001</v>
      </c>
      <c r="AA360" s="67">
        <f t="shared" si="254"/>
        <v>1516.0400000000002</v>
      </c>
      <c r="AB360" s="67">
        <f t="shared" si="255"/>
        <v>1516.0400000000002</v>
      </c>
      <c r="AC360" s="4">
        <v>0</v>
      </c>
      <c r="AD360" s="4">
        <v>1</v>
      </c>
      <c r="AE360" s="4">
        <v>0</v>
      </c>
      <c r="AF360" s="4">
        <v>0</v>
      </c>
      <c r="AG360" s="4">
        <v>0</v>
      </c>
      <c r="AH360" s="4">
        <v>0</v>
      </c>
      <c r="AI360" s="4">
        <v>1</v>
      </c>
      <c r="AJ360" s="4">
        <v>1</v>
      </c>
      <c r="AK360" s="4">
        <v>0</v>
      </c>
      <c r="AL360" s="4">
        <v>0</v>
      </c>
      <c r="AM360" s="4">
        <v>0</v>
      </c>
      <c r="AN360" s="4" t="s">
        <v>664</v>
      </c>
      <c r="AO360" s="4">
        <v>1</v>
      </c>
      <c r="AP360" s="4">
        <v>0</v>
      </c>
      <c r="AQ360" s="4">
        <v>0</v>
      </c>
      <c r="AR360" s="4">
        <v>0</v>
      </c>
      <c r="AS360" s="4">
        <v>0</v>
      </c>
      <c r="AT360" s="4">
        <v>0</v>
      </c>
      <c r="AU360" s="4">
        <v>0</v>
      </c>
      <c r="AV360" s="4">
        <v>0</v>
      </c>
      <c r="AW360" s="4">
        <v>0</v>
      </c>
      <c r="AX360" s="4">
        <v>0</v>
      </c>
      <c r="AY360" s="4">
        <v>0</v>
      </c>
      <c r="AZ360" s="4">
        <v>0</v>
      </c>
      <c r="BA360" s="4">
        <v>0</v>
      </c>
      <c r="BB360" s="4">
        <v>0</v>
      </c>
      <c r="BC360" s="9">
        <f t="shared" si="256"/>
        <v>50.2</v>
      </c>
      <c r="BD360" s="4">
        <v>1</v>
      </c>
      <c r="BE360" s="14">
        <f t="shared" si="257"/>
        <v>0</v>
      </c>
      <c r="BF360" s="15">
        <f t="shared" si="249"/>
        <v>0</v>
      </c>
      <c r="BG360" s="14">
        <f t="shared" si="258"/>
        <v>0</v>
      </c>
      <c r="BH360" s="16">
        <f t="shared" si="250"/>
        <v>481.92</v>
      </c>
      <c r="BI360" s="14">
        <f t="shared" si="259"/>
        <v>0</v>
      </c>
      <c r="BJ360" s="14">
        <f t="shared" si="259"/>
        <v>0</v>
      </c>
      <c r="BK360" s="14">
        <f t="shared" si="259"/>
        <v>0</v>
      </c>
      <c r="BL360" s="17">
        <f t="shared" si="251"/>
        <v>20.080000000000002</v>
      </c>
      <c r="BM360" s="14">
        <f t="shared" si="282"/>
        <v>0</v>
      </c>
      <c r="BN360" s="14">
        <f t="shared" si="282"/>
        <v>0</v>
      </c>
      <c r="BO360" s="14">
        <f t="shared" si="282"/>
        <v>0</v>
      </c>
      <c r="BP360" s="14">
        <f t="shared" si="282"/>
        <v>0</v>
      </c>
      <c r="BQ360" s="14">
        <f t="shared" si="282"/>
        <v>1</v>
      </c>
      <c r="BR360" s="14">
        <f t="shared" si="282"/>
        <v>0</v>
      </c>
      <c r="BS360" s="14">
        <f t="shared" si="282"/>
        <v>0</v>
      </c>
      <c r="BT360" s="14">
        <f t="shared" si="282"/>
        <v>0</v>
      </c>
      <c r="BU360" s="14">
        <f t="shared" si="282"/>
        <v>0</v>
      </c>
      <c r="BV360" s="14">
        <f t="shared" si="282"/>
        <v>0</v>
      </c>
      <c r="BW360" s="14">
        <f t="shared" si="282"/>
        <v>0</v>
      </c>
      <c r="BX360" s="14">
        <f t="shared" si="282"/>
        <v>0</v>
      </c>
      <c r="BY360" s="14">
        <f t="shared" si="282"/>
        <v>0</v>
      </c>
      <c r="BZ360" s="14">
        <f t="shared" si="282"/>
        <v>50.2</v>
      </c>
      <c r="CA360" s="18">
        <f t="shared" si="260"/>
        <v>553.20000000000005</v>
      </c>
      <c r="CB360" s="40">
        <f t="shared" si="272"/>
        <v>5.0200000000000005</v>
      </c>
      <c r="CC360" s="39">
        <f t="shared" si="273"/>
        <v>12.55</v>
      </c>
      <c r="CE360" s="39">
        <f t="shared" si="274"/>
        <v>24.096</v>
      </c>
      <c r="CF360" s="39">
        <f t="shared" si="275"/>
        <v>220.88000000000002</v>
      </c>
      <c r="CG360">
        <f t="shared" si="276"/>
        <v>0.78</v>
      </c>
      <c r="CI360">
        <f t="shared" si="277"/>
        <v>10.040000000000001</v>
      </c>
      <c r="CJ360" s="39">
        <f t="shared" si="278"/>
        <v>11.044000000000002</v>
      </c>
      <c r="CK360" s="39">
        <f t="shared" si="279"/>
        <v>10.040000000000001</v>
      </c>
      <c r="CL360" s="39">
        <f t="shared" si="280"/>
        <v>2.2088000000000005</v>
      </c>
      <c r="CM360" s="83">
        <f t="shared" si="261"/>
        <v>4.3478260869565218E-3</v>
      </c>
      <c r="CN360" s="83">
        <f t="shared" si="262"/>
        <v>1.0869565217391304E-2</v>
      </c>
      <c r="CO360" s="83">
        <f t="shared" si="263"/>
        <v>0</v>
      </c>
      <c r="CP360" s="83">
        <f t="shared" si="264"/>
        <v>2.0869565217391303E-2</v>
      </c>
      <c r="CQ360" s="83">
        <f t="shared" si="265"/>
        <v>0.19130434782608696</v>
      </c>
      <c r="CR360" s="83">
        <f t="shared" si="266"/>
        <v>6.7555863502511684E-4</v>
      </c>
      <c r="CS360" s="83">
        <f t="shared" si="267"/>
        <v>0</v>
      </c>
      <c r="CT360" s="83">
        <f t="shared" si="268"/>
        <v>8.6956521739130436E-3</v>
      </c>
      <c r="CU360" s="83">
        <f t="shared" si="269"/>
        <v>9.5652173913043492E-3</v>
      </c>
      <c r="CV360" s="83">
        <f t="shared" si="270"/>
        <v>8.6956521739130436E-3</v>
      </c>
      <c r="CW360" s="83">
        <f t="shared" si="271"/>
        <v>1.9130434782608698E-3</v>
      </c>
      <c r="CX360" s="124">
        <f t="shared" si="240"/>
        <v>1</v>
      </c>
      <c r="CY360" s="125">
        <f t="shared" si="241"/>
        <v>1</v>
      </c>
      <c r="CZ360" s="124">
        <f>VLOOKUP(K360,TU_Lote5!D:F,3,1)</f>
        <v>0</v>
      </c>
      <c r="DA360">
        <f t="shared" si="242"/>
        <v>11.5</v>
      </c>
    </row>
    <row r="361" spans="1:106" x14ac:dyDescent="0.25">
      <c r="A361">
        <v>5027</v>
      </c>
      <c r="B361">
        <v>365</v>
      </c>
      <c r="C361" t="s">
        <v>207</v>
      </c>
      <c r="D361" s="1">
        <v>41186.451342592591</v>
      </c>
      <c r="E361">
        <v>36</v>
      </c>
      <c r="F361" t="s">
        <v>660</v>
      </c>
      <c r="G361" t="s">
        <v>743</v>
      </c>
      <c r="H361">
        <f t="shared" si="252"/>
        <v>0</v>
      </c>
      <c r="I361" t="s">
        <v>1499</v>
      </c>
      <c r="J361" t="s">
        <v>1003</v>
      </c>
      <c r="K361" s="65">
        <v>496.7</v>
      </c>
      <c r="L361" s="65"/>
      <c r="M361" t="s">
        <v>1234</v>
      </c>
      <c r="N361" t="str">
        <f>VLOOKUP(Geral!M361,PNV!$A$2:$E$354,2,0)</f>
        <v>PAV</v>
      </c>
      <c r="O361" t="str">
        <f>VLOOKUP(Geral!M361,PNV!$A$2:$E$354,5,0)</f>
        <v>DUP</v>
      </c>
      <c r="P361" t="s">
        <v>1013</v>
      </c>
      <c r="Q361" s="4">
        <v>2</v>
      </c>
      <c r="R361" s="4">
        <v>30</v>
      </c>
      <c r="S361" s="4">
        <v>2</v>
      </c>
      <c r="T361" s="67">
        <f t="shared" si="253"/>
        <v>60</v>
      </c>
      <c r="U361" s="6">
        <f t="shared" si="243"/>
        <v>60</v>
      </c>
      <c r="V361" s="6">
        <f t="shared" si="244"/>
        <v>0</v>
      </c>
      <c r="W361" s="6">
        <f t="shared" si="245"/>
        <v>0</v>
      </c>
      <c r="X361" s="6">
        <f t="shared" si="246"/>
        <v>14.4</v>
      </c>
      <c r="Y361" s="72">
        <f t="shared" si="247"/>
        <v>60</v>
      </c>
      <c r="Z361" s="72">
        <f t="shared" si="248"/>
        <v>60</v>
      </c>
      <c r="AA361" s="67">
        <f t="shared" si="254"/>
        <v>74.400000000000006</v>
      </c>
      <c r="AB361" s="67">
        <f t="shared" si="255"/>
        <v>74.400000000000006</v>
      </c>
      <c r="AC361" s="4">
        <v>0</v>
      </c>
      <c r="AD361" s="4">
        <v>1</v>
      </c>
      <c r="AE361" s="4">
        <v>0</v>
      </c>
      <c r="AF361" s="4">
        <v>0</v>
      </c>
      <c r="AG361" s="4">
        <v>0</v>
      </c>
      <c r="AH361" s="4">
        <v>0</v>
      </c>
      <c r="AI361" s="4">
        <v>0</v>
      </c>
      <c r="AJ361" s="4">
        <v>0</v>
      </c>
      <c r="AK361" s="4">
        <v>0</v>
      </c>
      <c r="AL361" s="4">
        <v>0</v>
      </c>
      <c r="AM361" s="4">
        <v>1</v>
      </c>
      <c r="AN361" s="4" t="s">
        <v>665</v>
      </c>
      <c r="AO361" s="4">
        <v>1</v>
      </c>
      <c r="AP361" s="4">
        <v>0</v>
      </c>
      <c r="AQ361" s="4">
        <v>0</v>
      </c>
      <c r="AR361" s="4">
        <v>0</v>
      </c>
      <c r="AS361" s="4">
        <v>600</v>
      </c>
      <c r="AT361" s="4">
        <v>0</v>
      </c>
      <c r="AU361" s="4">
        <v>0</v>
      </c>
      <c r="AV361" s="4">
        <v>0</v>
      </c>
      <c r="AW361" s="4">
        <v>0</v>
      </c>
      <c r="AX361" s="4">
        <v>0</v>
      </c>
      <c r="AY361" s="4">
        <v>0</v>
      </c>
      <c r="AZ361" s="4">
        <v>0</v>
      </c>
      <c r="BA361" s="4">
        <v>0</v>
      </c>
      <c r="BB361" s="4">
        <v>0</v>
      </c>
      <c r="BC361" s="9">
        <f t="shared" si="256"/>
        <v>0</v>
      </c>
      <c r="BD361" s="4">
        <v>1</v>
      </c>
      <c r="BE361" s="14">
        <f t="shared" si="257"/>
        <v>0</v>
      </c>
      <c r="BF361" s="15">
        <f t="shared" si="249"/>
        <v>6</v>
      </c>
      <c r="BG361" s="14">
        <f t="shared" si="258"/>
        <v>0</v>
      </c>
      <c r="BH361" s="16">
        <f t="shared" si="250"/>
        <v>144</v>
      </c>
      <c r="BI361" s="14">
        <f t="shared" si="259"/>
        <v>600</v>
      </c>
      <c r="BJ361" s="14">
        <f t="shared" si="259"/>
        <v>0</v>
      </c>
      <c r="BK361" s="14">
        <f t="shared" si="259"/>
        <v>0</v>
      </c>
      <c r="BL361" s="17">
        <f t="shared" si="251"/>
        <v>0</v>
      </c>
      <c r="BM361" s="14">
        <f t="shared" si="282"/>
        <v>0</v>
      </c>
      <c r="BN361" s="14">
        <f t="shared" si="282"/>
        <v>0</v>
      </c>
      <c r="BO361" s="14">
        <f t="shared" si="282"/>
        <v>0</v>
      </c>
      <c r="BP361" s="14">
        <f t="shared" si="282"/>
        <v>0</v>
      </c>
      <c r="BQ361" s="14">
        <f t="shared" si="282"/>
        <v>1</v>
      </c>
      <c r="BR361" s="14">
        <f t="shared" si="282"/>
        <v>0</v>
      </c>
      <c r="BS361" s="14">
        <f t="shared" si="282"/>
        <v>0</v>
      </c>
      <c r="BT361" s="14">
        <f t="shared" si="282"/>
        <v>0</v>
      </c>
      <c r="BU361" s="14">
        <f t="shared" si="282"/>
        <v>0</v>
      </c>
      <c r="BV361" s="14">
        <f t="shared" si="282"/>
        <v>0</v>
      </c>
      <c r="BW361" s="14">
        <f t="shared" si="282"/>
        <v>0</v>
      </c>
      <c r="BX361" s="14">
        <f t="shared" si="282"/>
        <v>0</v>
      </c>
      <c r="BY361" s="14">
        <f t="shared" si="282"/>
        <v>0</v>
      </c>
      <c r="BZ361" s="14">
        <f t="shared" si="282"/>
        <v>0</v>
      </c>
      <c r="CA361" s="18">
        <f t="shared" si="260"/>
        <v>751</v>
      </c>
      <c r="CB361" s="40">
        <f t="shared" si="272"/>
        <v>3</v>
      </c>
      <c r="CC361" s="39">
        <f t="shared" si="273"/>
        <v>3</v>
      </c>
      <c r="CE361" s="39">
        <f t="shared" si="274"/>
        <v>14.399999999999999</v>
      </c>
      <c r="CF361" s="39">
        <f t="shared" si="275"/>
        <v>12</v>
      </c>
      <c r="CG361">
        <f t="shared" si="276"/>
        <v>0.78</v>
      </c>
      <c r="CI361">
        <f t="shared" si="277"/>
        <v>0</v>
      </c>
      <c r="CJ361" s="39">
        <f t="shared" si="278"/>
        <v>0.60000000000000009</v>
      </c>
      <c r="CK361" s="39">
        <f t="shared" si="279"/>
        <v>3</v>
      </c>
      <c r="CL361" s="39">
        <f t="shared" si="280"/>
        <v>0.12000000000000002</v>
      </c>
      <c r="CM361" s="83">
        <f t="shared" si="261"/>
        <v>0.05</v>
      </c>
      <c r="CN361" s="83">
        <f t="shared" si="262"/>
        <v>0.05</v>
      </c>
      <c r="CO361" s="83">
        <f t="shared" si="263"/>
        <v>0</v>
      </c>
      <c r="CP361" s="83">
        <f t="shared" si="264"/>
        <v>0.23999999999999996</v>
      </c>
      <c r="CQ361" s="83">
        <f t="shared" si="265"/>
        <v>0.2</v>
      </c>
      <c r="CR361" s="83">
        <f t="shared" si="266"/>
        <v>1.3000000000000001E-2</v>
      </c>
      <c r="CS361" s="83">
        <f t="shared" si="267"/>
        <v>0</v>
      </c>
      <c r="CT361" s="83">
        <f t="shared" si="268"/>
        <v>0</v>
      </c>
      <c r="CU361" s="83">
        <f t="shared" si="269"/>
        <v>1.0000000000000002E-2</v>
      </c>
      <c r="CV361" s="83">
        <f t="shared" si="270"/>
        <v>0.05</v>
      </c>
      <c r="CW361" s="83">
        <f t="shared" si="271"/>
        <v>2.0000000000000005E-3</v>
      </c>
      <c r="CX361" s="124">
        <f t="shared" si="240"/>
        <v>1</v>
      </c>
      <c r="CY361" s="125">
        <f t="shared" si="241"/>
        <v>1</v>
      </c>
      <c r="CZ361" s="124">
        <f>VLOOKUP(K361,TU_Lote5!D:F,3,1)</f>
        <v>0</v>
      </c>
      <c r="DA361">
        <f t="shared" si="242"/>
        <v>11.5</v>
      </c>
    </row>
    <row r="362" spans="1:106" x14ac:dyDescent="0.25">
      <c r="A362">
        <v>5028</v>
      </c>
      <c r="B362">
        <v>366</v>
      </c>
      <c r="C362" t="s">
        <v>207</v>
      </c>
      <c r="D362" s="1">
        <v>41186.465914351851</v>
      </c>
      <c r="E362">
        <v>37</v>
      </c>
      <c r="F362" t="s">
        <v>666</v>
      </c>
      <c r="G362" t="s">
        <v>743</v>
      </c>
      <c r="H362">
        <f t="shared" si="252"/>
        <v>0</v>
      </c>
      <c r="I362" t="s">
        <v>1499</v>
      </c>
      <c r="J362" t="s">
        <v>1003</v>
      </c>
      <c r="K362" s="65">
        <v>498.7</v>
      </c>
      <c r="L362" s="65"/>
      <c r="M362" t="s">
        <v>1234</v>
      </c>
      <c r="N362" t="str">
        <f>VLOOKUP(Geral!M362,PNV!$A$2:$E$354,2,0)</f>
        <v>PAV</v>
      </c>
      <c r="O362" t="str">
        <f>VLOOKUP(Geral!M362,PNV!$A$2:$E$354,5,0)</f>
        <v>DUP</v>
      </c>
      <c r="P362" t="s">
        <v>1013</v>
      </c>
      <c r="Q362" s="4">
        <v>2</v>
      </c>
      <c r="R362" s="4">
        <v>30</v>
      </c>
      <c r="S362" s="4">
        <v>2</v>
      </c>
      <c r="T362" s="67">
        <f t="shared" si="253"/>
        <v>60</v>
      </c>
      <c r="U362" s="6">
        <f t="shared" si="243"/>
        <v>60</v>
      </c>
      <c r="V362" s="6">
        <f t="shared" si="244"/>
        <v>0</v>
      </c>
      <c r="W362" s="6">
        <f t="shared" si="245"/>
        <v>0</v>
      </c>
      <c r="X362" s="6">
        <f t="shared" si="246"/>
        <v>14.4</v>
      </c>
      <c r="Y362" s="72">
        <f t="shared" si="247"/>
        <v>60</v>
      </c>
      <c r="Z362" s="72">
        <f t="shared" si="248"/>
        <v>60</v>
      </c>
      <c r="AA362" s="67">
        <f t="shared" si="254"/>
        <v>74.400000000000006</v>
      </c>
      <c r="AB362" s="67">
        <f t="shared" si="255"/>
        <v>74.400000000000006</v>
      </c>
      <c r="AC362" s="4">
        <v>0</v>
      </c>
      <c r="AD362" s="4">
        <v>1</v>
      </c>
      <c r="AE362" s="4">
        <v>0</v>
      </c>
      <c r="AF362" s="4">
        <v>0</v>
      </c>
      <c r="AG362" s="4">
        <v>0</v>
      </c>
      <c r="AH362" s="4">
        <v>0</v>
      </c>
      <c r="AI362" s="4">
        <v>0</v>
      </c>
      <c r="AJ362" s="4">
        <v>0</v>
      </c>
      <c r="AK362" s="4">
        <v>0</v>
      </c>
      <c r="AL362" s="4">
        <v>1</v>
      </c>
      <c r="AM362" s="4">
        <v>0</v>
      </c>
      <c r="AN362" s="4" t="s">
        <v>667</v>
      </c>
      <c r="AO362" s="4">
        <v>0</v>
      </c>
      <c r="AP362" s="4">
        <v>0</v>
      </c>
      <c r="AQ362" s="4">
        <v>0</v>
      </c>
      <c r="AR362" s="4">
        <v>0</v>
      </c>
      <c r="AS362" s="4">
        <v>1000</v>
      </c>
      <c r="AT362" s="4">
        <v>0</v>
      </c>
      <c r="AU362" s="4">
        <v>0</v>
      </c>
      <c r="AV362" s="4">
        <v>0</v>
      </c>
      <c r="AW362" s="4">
        <v>0</v>
      </c>
      <c r="AX362" s="4">
        <v>0</v>
      </c>
      <c r="AY362" s="4">
        <v>0</v>
      </c>
      <c r="AZ362" s="4">
        <v>0</v>
      </c>
      <c r="BA362" s="4">
        <v>0</v>
      </c>
      <c r="BB362" s="4">
        <v>0</v>
      </c>
      <c r="BC362" s="9">
        <f t="shared" si="256"/>
        <v>0</v>
      </c>
      <c r="BD362" s="4">
        <v>1</v>
      </c>
      <c r="BE362" s="14">
        <f t="shared" si="257"/>
        <v>0</v>
      </c>
      <c r="BF362" s="15">
        <f t="shared" si="249"/>
        <v>6</v>
      </c>
      <c r="BG362" s="14">
        <f t="shared" si="258"/>
        <v>0</v>
      </c>
      <c r="BH362" s="16">
        <f t="shared" si="250"/>
        <v>144</v>
      </c>
      <c r="BI362" s="14">
        <f t="shared" si="259"/>
        <v>1000</v>
      </c>
      <c r="BJ362" s="14">
        <f t="shared" si="259"/>
        <v>0</v>
      </c>
      <c r="BK362" s="14">
        <f t="shared" si="259"/>
        <v>0</v>
      </c>
      <c r="BL362" s="17">
        <f t="shared" si="251"/>
        <v>0</v>
      </c>
      <c r="BM362" s="14">
        <f t="shared" si="282"/>
        <v>0</v>
      </c>
      <c r="BN362" s="14">
        <f t="shared" si="282"/>
        <v>0</v>
      </c>
      <c r="BO362" s="14">
        <f t="shared" si="282"/>
        <v>0</v>
      </c>
      <c r="BP362" s="14">
        <f t="shared" si="282"/>
        <v>0</v>
      </c>
      <c r="BQ362" s="14">
        <f t="shared" si="282"/>
        <v>0</v>
      </c>
      <c r="BR362" s="14">
        <f t="shared" si="282"/>
        <v>0</v>
      </c>
      <c r="BS362" s="14">
        <f t="shared" si="282"/>
        <v>0</v>
      </c>
      <c r="BT362" s="14">
        <f t="shared" si="282"/>
        <v>0</v>
      </c>
      <c r="BU362" s="14">
        <f t="shared" si="282"/>
        <v>0</v>
      </c>
      <c r="BV362" s="14">
        <f t="shared" si="282"/>
        <v>0</v>
      </c>
      <c r="BW362" s="14">
        <f t="shared" si="282"/>
        <v>0</v>
      </c>
      <c r="BX362" s="14">
        <f t="shared" si="282"/>
        <v>0</v>
      </c>
      <c r="BY362" s="14">
        <f t="shared" si="282"/>
        <v>0</v>
      </c>
      <c r="BZ362" s="14">
        <f t="shared" si="282"/>
        <v>0</v>
      </c>
      <c r="CA362" s="18">
        <f t="shared" si="260"/>
        <v>1150</v>
      </c>
      <c r="CB362" s="40">
        <f t="shared" si="272"/>
        <v>3</v>
      </c>
      <c r="CC362" s="39">
        <f t="shared" si="273"/>
        <v>3</v>
      </c>
      <c r="CE362" s="39">
        <f t="shared" si="274"/>
        <v>14.399999999999999</v>
      </c>
      <c r="CF362" s="39">
        <f t="shared" si="275"/>
        <v>12</v>
      </c>
      <c r="CG362">
        <f t="shared" si="276"/>
        <v>0.78</v>
      </c>
      <c r="CI362">
        <f t="shared" si="277"/>
        <v>0</v>
      </c>
      <c r="CJ362" s="39">
        <f t="shared" si="278"/>
        <v>0.60000000000000009</v>
      </c>
      <c r="CK362" s="39">
        <f t="shared" si="279"/>
        <v>3</v>
      </c>
      <c r="CL362" s="39">
        <f t="shared" si="280"/>
        <v>0.12000000000000002</v>
      </c>
      <c r="CM362" s="83">
        <f t="shared" si="261"/>
        <v>0.05</v>
      </c>
      <c r="CN362" s="83">
        <f t="shared" si="262"/>
        <v>0.05</v>
      </c>
      <c r="CO362" s="83">
        <f t="shared" si="263"/>
        <v>0</v>
      </c>
      <c r="CP362" s="83">
        <f t="shared" si="264"/>
        <v>0.23999999999999996</v>
      </c>
      <c r="CQ362" s="83">
        <f t="shared" si="265"/>
        <v>0.2</v>
      </c>
      <c r="CR362" s="83">
        <f t="shared" si="266"/>
        <v>1.3000000000000001E-2</v>
      </c>
      <c r="CS362" s="83">
        <f t="shared" si="267"/>
        <v>0</v>
      </c>
      <c r="CT362" s="83">
        <f t="shared" si="268"/>
        <v>0</v>
      </c>
      <c r="CU362" s="83">
        <f t="shared" si="269"/>
        <v>1.0000000000000002E-2</v>
      </c>
      <c r="CV362" s="83">
        <f t="shared" si="270"/>
        <v>0.05</v>
      </c>
      <c r="CW362" s="83">
        <f t="shared" si="271"/>
        <v>2.0000000000000005E-3</v>
      </c>
      <c r="CX362" s="124">
        <f t="shared" si="240"/>
        <v>1</v>
      </c>
      <c r="CY362" s="125">
        <f t="shared" si="241"/>
        <v>1</v>
      </c>
      <c r="CZ362" s="124">
        <f>VLOOKUP(K362,TU_Lote5!D:F,3,1)</f>
        <v>0</v>
      </c>
      <c r="DA362">
        <f t="shared" si="242"/>
        <v>11.5</v>
      </c>
    </row>
    <row r="363" spans="1:106" x14ac:dyDescent="0.25">
      <c r="A363">
        <v>5029</v>
      </c>
      <c r="B363">
        <v>367</v>
      </c>
      <c r="C363" t="s">
        <v>207</v>
      </c>
      <c r="D363" s="1">
        <v>41186.49732638889</v>
      </c>
      <c r="E363">
        <v>38</v>
      </c>
      <c r="F363" t="s">
        <v>668</v>
      </c>
      <c r="G363" t="s">
        <v>1439</v>
      </c>
      <c r="H363">
        <f t="shared" si="252"/>
        <v>1</v>
      </c>
      <c r="I363" t="s">
        <v>1499</v>
      </c>
      <c r="J363" t="s">
        <v>1003</v>
      </c>
      <c r="K363" s="65">
        <v>499.02</v>
      </c>
      <c r="L363" s="65"/>
      <c r="M363" t="s">
        <v>1234</v>
      </c>
      <c r="N363" s="52" t="s">
        <v>1420</v>
      </c>
      <c r="O363" t="str">
        <f>VLOOKUP(Geral!M363,PNV!$A$2:$E$354,5,0)</f>
        <v>DUP</v>
      </c>
      <c r="P363" t="s">
        <v>1013</v>
      </c>
      <c r="Q363" s="4">
        <v>1</v>
      </c>
      <c r="R363" s="4">
        <v>68</v>
      </c>
      <c r="S363" s="4">
        <v>11</v>
      </c>
      <c r="T363" s="67">
        <f t="shared" si="253"/>
        <v>748</v>
      </c>
      <c r="U363" s="6">
        <f t="shared" si="243"/>
        <v>782</v>
      </c>
      <c r="V363" s="6">
        <f t="shared" si="244"/>
        <v>0</v>
      </c>
      <c r="W363" s="6">
        <f t="shared" si="245"/>
        <v>0</v>
      </c>
      <c r="X363" s="6">
        <f t="shared" si="246"/>
        <v>244.8</v>
      </c>
      <c r="Y363" s="72">
        <f t="shared" si="247"/>
        <v>782</v>
      </c>
      <c r="Z363" s="72">
        <f t="shared" si="248"/>
        <v>782</v>
      </c>
      <c r="AA363" s="67">
        <f t="shared" si="254"/>
        <v>1026.8</v>
      </c>
      <c r="AB363" s="67">
        <f t="shared" si="255"/>
        <v>1026.8</v>
      </c>
      <c r="AC363" s="4">
        <v>0</v>
      </c>
      <c r="AD363" s="4">
        <v>1</v>
      </c>
      <c r="AE363" s="4">
        <v>0</v>
      </c>
      <c r="AF363" s="4">
        <v>0</v>
      </c>
      <c r="AG363" s="4">
        <v>0</v>
      </c>
      <c r="AH363" s="4">
        <v>0</v>
      </c>
      <c r="AI363" s="4">
        <v>1</v>
      </c>
      <c r="AJ363" s="4">
        <v>1</v>
      </c>
      <c r="AK363" s="4">
        <v>0</v>
      </c>
      <c r="AL363" s="4">
        <v>0</v>
      </c>
      <c r="AM363" s="4">
        <v>0</v>
      </c>
      <c r="AN363" s="4" t="s">
        <v>669</v>
      </c>
      <c r="AO363" s="4">
        <v>5</v>
      </c>
      <c r="AP363" s="4">
        <v>0</v>
      </c>
      <c r="AQ363" s="4">
        <v>0</v>
      </c>
      <c r="AR363" s="4">
        <v>0</v>
      </c>
      <c r="AS363" s="4">
        <v>0</v>
      </c>
      <c r="AT363" s="4">
        <v>0</v>
      </c>
      <c r="AU363" s="4">
        <v>0</v>
      </c>
      <c r="AV363" s="4">
        <v>0</v>
      </c>
      <c r="AW363" s="4">
        <v>0</v>
      </c>
      <c r="AX363" s="4">
        <v>0</v>
      </c>
      <c r="AY363" s="4">
        <v>0</v>
      </c>
      <c r="AZ363" s="4">
        <v>0</v>
      </c>
      <c r="BA363" s="4">
        <v>0</v>
      </c>
      <c r="BB363" s="4">
        <v>0</v>
      </c>
      <c r="BC363" s="9">
        <f t="shared" si="256"/>
        <v>34</v>
      </c>
      <c r="BD363" s="4">
        <v>1</v>
      </c>
      <c r="BE363" s="14">
        <f t="shared" si="257"/>
        <v>0</v>
      </c>
      <c r="BF363" s="15">
        <f t="shared" si="249"/>
        <v>0</v>
      </c>
      <c r="BG363" s="14">
        <f t="shared" si="258"/>
        <v>0</v>
      </c>
      <c r="BH363" s="16">
        <f t="shared" si="250"/>
        <v>326.39999999999998</v>
      </c>
      <c r="BI363" s="14">
        <f t="shared" si="259"/>
        <v>0</v>
      </c>
      <c r="BJ363" s="14">
        <f t="shared" si="259"/>
        <v>0</v>
      </c>
      <c r="BK363" s="14">
        <f t="shared" si="259"/>
        <v>0</v>
      </c>
      <c r="BL363" s="17">
        <f t="shared" si="251"/>
        <v>13.600000000000001</v>
      </c>
      <c r="BM363" s="14">
        <f t="shared" si="282"/>
        <v>0</v>
      </c>
      <c r="BN363" s="14">
        <f t="shared" si="282"/>
        <v>0</v>
      </c>
      <c r="BO363" s="14">
        <f t="shared" si="282"/>
        <v>0</v>
      </c>
      <c r="BP363" s="14">
        <f t="shared" si="282"/>
        <v>0</v>
      </c>
      <c r="BQ363" s="14">
        <f t="shared" si="282"/>
        <v>5</v>
      </c>
      <c r="BR363" s="14">
        <f t="shared" si="282"/>
        <v>0</v>
      </c>
      <c r="BS363" s="14">
        <f t="shared" si="282"/>
        <v>0</v>
      </c>
      <c r="BT363" s="14">
        <f t="shared" si="282"/>
        <v>0</v>
      </c>
      <c r="BU363" s="14">
        <f t="shared" si="282"/>
        <v>0</v>
      </c>
      <c r="BV363" s="14">
        <f t="shared" si="282"/>
        <v>0</v>
      </c>
      <c r="BW363" s="14">
        <f t="shared" si="282"/>
        <v>0</v>
      </c>
      <c r="BX363" s="14">
        <f t="shared" si="282"/>
        <v>0</v>
      </c>
      <c r="BY363" s="14">
        <f t="shared" si="282"/>
        <v>0</v>
      </c>
      <c r="BZ363" s="14">
        <f t="shared" si="282"/>
        <v>34</v>
      </c>
      <c r="CA363" s="18">
        <f t="shared" si="260"/>
        <v>379</v>
      </c>
      <c r="CB363" s="40">
        <f t="shared" si="272"/>
        <v>3.4000000000000004</v>
      </c>
      <c r="CC363" s="39">
        <f t="shared" si="273"/>
        <v>8.5</v>
      </c>
      <c r="CE363" s="39">
        <f t="shared" si="274"/>
        <v>16.32</v>
      </c>
      <c r="CF363" s="39">
        <f t="shared" si="275"/>
        <v>149.60000000000002</v>
      </c>
      <c r="CG363">
        <f t="shared" si="276"/>
        <v>0.78</v>
      </c>
      <c r="CI363">
        <f t="shared" si="277"/>
        <v>6.8000000000000007</v>
      </c>
      <c r="CJ363" s="39">
        <f t="shared" si="278"/>
        <v>7.4800000000000013</v>
      </c>
      <c r="CK363" s="39">
        <f t="shared" si="279"/>
        <v>6.8000000000000007</v>
      </c>
      <c r="CL363" s="39">
        <f t="shared" si="280"/>
        <v>1.4960000000000004</v>
      </c>
      <c r="CM363" s="83">
        <f t="shared" si="261"/>
        <v>4.3478260869565218E-3</v>
      </c>
      <c r="CN363" s="83">
        <f t="shared" si="262"/>
        <v>1.0869565217391304E-2</v>
      </c>
      <c r="CO363" s="83">
        <f t="shared" si="263"/>
        <v>0</v>
      </c>
      <c r="CP363" s="83">
        <f t="shared" si="264"/>
        <v>2.0869565217391306E-2</v>
      </c>
      <c r="CQ363" s="83">
        <f t="shared" si="265"/>
        <v>0.19130434782608699</v>
      </c>
      <c r="CR363" s="83">
        <f t="shared" si="266"/>
        <v>9.9744245524296688E-4</v>
      </c>
      <c r="CS363" s="83">
        <f t="shared" si="267"/>
        <v>0</v>
      </c>
      <c r="CT363" s="83">
        <f t="shared" si="268"/>
        <v>8.6956521739130436E-3</v>
      </c>
      <c r="CU363" s="83">
        <f t="shared" si="269"/>
        <v>9.5652173913043492E-3</v>
      </c>
      <c r="CV363" s="83">
        <f t="shared" si="270"/>
        <v>8.6956521739130436E-3</v>
      </c>
      <c r="CW363" s="83">
        <f t="shared" si="271"/>
        <v>1.91304347826087E-3</v>
      </c>
      <c r="CX363" s="124">
        <f t="shared" si="240"/>
        <v>1</v>
      </c>
      <c r="CY363" s="125">
        <f t="shared" si="241"/>
        <v>1</v>
      </c>
      <c r="CZ363" s="124">
        <f>VLOOKUP(K363,TU_Lote5!D:F,3,1)</f>
        <v>0</v>
      </c>
      <c r="DA363">
        <f t="shared" si="242"/>
        <v>11.5</v>
      </c>
    </row>
    <row r="364" spans="1:106" x14ac:dyDescent="0.25">
      <c r="A364">
        <v>5030</v>
      </c>
      <c r="B364">
        <v>368</v>
      </c>
      <c r="C364" t="s">
        <v>207</v>
      </c>
      <c r="D364" s="1">
        <v>41186.50277777778</v>
      </c>
      <c r="E364">
        <v>39</v>
      </c>
      <c r="F364" t="s">
        <v>670</v>
      </c>
      <c r="G364" t="s">
        <v>1439</v>
      </c>
      <c r="H364">
        <f t="shared" si="252"/>
        <v>1</v>
      </c>
      <c r="I364" t="s">
        <v>1499</v>
      </c>
      <c r="J364" t="s">
        <v>1003</v>
      </c>
      <c r="K364" s="65">
        <v>499.02</v>
      </c>
      <c r="L364" s="65"/>
      <c r="M364" t="s">
        <v>1234</v>
      </c>
      <c r="N364" s="52" t="s">
        <v>1420</v>
      </c>
      <c r="O364" t="str">
        <f>VLOOKUP(Geral!M364,PNV!$A$2:$E$354,5,0)</f>
        <v>DUP</v>
      </c>
      <c r="P364" t="s">
        <v>1013</v>
      </c>
      <c r="Q364" s="4">
        <v>1</v>
      </c>
      <c r="R364" s="4">
        <v>68</v>
      </c>
      <c r="S364" s="4">
        <v>11</v>
      </c>
      <c r="T364" s="67">
        <f t="shared" si="253"/>
        <v>748</v>
      </c>
      <c r="U364" s="6">
        <f t="shared" si="243"/>
        <v>782</v>
      </c>
      <c r="V364" s="6">
        <f t="shared" si="244"/>
        <v>0</v>
      </c>
      <c r="W364" s="6">
        <f t="shared" si="245"/>
        <v>0</v>
      </c>
      <c r="X364" s="6">
        <f t="shared" si="246"/>
        <v>244.8</v>
      </c>
      <c r="Y364" s="72">
        <f t="shared" si="247"/>
        <v>782</v>
      </c>
      <c r="Z364" s="72">
        <f t="shared" si="248"/>
        <v>782</v>
      </c>
      <c r="AA364" s="67">
        <f t="shared" si="254"/>
        <v>1026.8</v>
      </c>
      <c r="AB364" s="67">
        <f t="shared" si="255"/>
        <v>1026.8</v>
      </c>
      <c r="AC364" s="4">
        <v>0</v>
      </c>
      <c r="AD364" s="4">
        <v>1</v>
      </c>
      <c r="AE364" s="4">
        <v>0</v>
      </c>
      <c r="AF364" s="4">
        <v>0</v>
      </c>
      <c r="AG364" s="4">
        <v>0</v>
      </c>
      <c r="AH364" s="4">
        <v>0</v>
      </c>
      <c r="AI364" s="4">
        <v>1</v>
      </c>
      <c r="AJ364" s="4">
        <v>1</v>
      </c>
      <c r="AK364" s="4">
        <v>0</v>
      </c>
      <c r="AL364" s="4">
        <v>0</v>
      </c>
      <c r="AM364" s="4">
        <v>0</v>
      </c>
      <c r="AN364" s="4" t="s">
        <v>671</v>
      </c>
      <c r="AO364" s="4">
        <v>20</v>
      </c>
      <c r="AP364" s="4">
        <v>0</v>
      </c>
      <c r="AQ364" s="4">
        <v>0</v>
      </c>
      <c r="AR364" s="4">
        <v>0</v>
      </c>
      <c r="AS364" s="4">
        <v>0</v>
      </c>
      <c r="AT364" s="4">
        <v>0</v>
      </c>
      <c r="AU364" s="4">
        <v>0</v>
      </c>
      <c r="AV364" s="4">
        <v>0</v>
      </c>
      <c r="AW364" s="4">
        <v>0</v>
      </c>
      <c r="AX364" s="4">
        <v>0</v>
      </c>
      <c r="AY364" s="4">
        <v>0</v>
      </c>
      <c r="AZ364" s="4">
        <v>0</v>
      </c>
      <c r="BA364" s="4">
        <v>0</v>
      </c>
      <c r="BB364" s="4">
        <v>0</v>
      </c>
      <c r="BC364" s="9">
        <f t="shared" si="256"/>
        <v>34</v>
      </c>
      <c r="BD364" s="4">
        <v>2</v>
      </c>
      <c r="BE364" s="14">
        <f t="shared" si="257"/>
        <v>0</v>
      </c>
      <c r="BF364" s="15">
        <f t="shared" si="249"/>
        <v>0</v>
      </c>
      <c r="BG364" s="14">
        <f t="shared" si="258"/>
        <v>0</v>
      </c>
      <c r="BH364" s="16">
        <f t="shared" si="250"/>
        <v>326.39999999999998</v>
      </c>
      <c r="BI364" s="14">
        <f t="shared" si="259"/>
        <v>0</v>
      </c>
      <c r="BJ364" s="14">
        <f t="shared" si="259"/>
        <v>0</v>
      </c>
      <c r="BK364" s="14">
        <f t="shared" si="259"/>
        <v>0</v>
      </c>
      <c r="BL364" s="17">
        <f t="shared" si="251"/>
        <v>13.600000000000001</v>
      </c>
      <c r="BM364" s="14">
        <f t="shared" si="282"/>
        <v>0</v>
      </c>
      <c r="BN364" s="14">
        <f t="shared" si="282"/>
        <v>0</v>
      </c>
      <c r="BO364" s="14">
        <f t="shared" si="282"/>
        <v>0</v>
      </c>
      <c r="BP364" s="14">
        <f t="shared" si="282"/>
        <v>0</v>
      </c>
      <c r="BQ364" s="14">
        <f t="shared" si="282"/>
        <v>20</v>
      </c>
      <c r="BR364" s="14">
        <f t="shared" si="282"/>
        <v>0</v>
      </c>
      <c r="BS364" s="14">
        <f t="shared" si="282"/>
        <v>0</v>
      </c>
      <c r="BT364" s="14">
        <f t="shared" si="282"/>
        <v>0</v>
      </c>
      <c r="BU364" s="14">
        <f t="shared" si="282"/>
        <v>0</v>
      </c>
      <c r="BV364" s="14">
        <f t="shared" si="282"/>
        <v>0</v>
      </c>
      <c r="BW364" s="14">
        <f t="shared" si="282"/>
        <v>0</v>
      </c>
      <c r="BX364" s="14">
        <f t="shared" si="282"/>
        <v>0</v>
      </c>
      <c r="BY364" s="14">
        <f t="shared" si="282"/>
        <v>0</v>
      </c>
      <c r="BZ364" s="14">
        <f t="shared" si="282"/>
        <v>34</v>
      </c>
      <c r="CA364" s="18">
        <f t="shared" si="260"/>
        <v>394</v>
      </c>
      <c r="CB364" s="40">
        <f t="shared" si="272"/>
        <v>3.4000000000000004</v>
      </c>
      <c r="CC364" s="39">
        <f t="shared" si="273"/>
        <v>8.5</v>
      </c>
      <c r="CE364" s="39">
        <f t="shared" si="274"/>
        <v>16.32</v>
      </c>
      <c r="CF364" s="39">
        <f t="shared" si="275"/>
        <v>149.60000000000002</v>
      </c>
      <c r="CG364">
        <f t="shared" si="276"/>
        <v>0.78</v>
      </c>
      <c r="CI364">
        <f t="shared" si="277"/>
        <v>6.8000000000000007</v>
      </c>
      <c r="CJ364" s="39">
        <f t="shared" si="278"/>
        <v>7.4800000000000013</v>
      </c>
      <c r="CK364" s="39">
        <f t="shared" si="279"/>
        <v>6.8000000000000007</v>
      </c>
      <c r="CL364" s="39">
        <f t="shared" si="280"/>
        <v>1.4960000000000004</v>
      </c>
      <c r="CM364" s="83">
        <f t="shared" si="261"/>
        <v>4.3478260869565218E-3</v>
      </c>
      <c r="CN364" s="83">
        <f t="shared" si="262"/>
        <v>1.0869565217391304E-2</v>
      </c>
      <c r="CO364" s="83">
        <f t="shared" si="263"/>
        <v>0</v>
      </c>
      <c r="CP364" s="83">
        <f t="shared" si="264"/>
        <v>2.0869565217391306E-2</v>
      </c>
      <c r="CQ364" s="83">
        <f t="shared" si="265"/>
        <v>0.19130434782608699</v>
      </c>
      <c r="CR364" s="83">
        <f t="shared" si="266"/>
        <v>9.9744245524296688E-4</v>
      </c>
      <c r="CS364" s="83">
        <f t="shared" si="267"/>
        <v>0</v>
      </c>
      <c r="CT364" s="83">
        <f t="shared" si="268"/>
        <v>8.6956521739130436E-3</v>
      </c>
      <c r="CU364" s="83">
        <f t="shared" si="269"/>
        <v>9.5652173913043492E-3</v>
      </c>
      <c r="CV364" s="83">
        <f t="shared" si="270"/>
        <v>8.6956521739130436E-3</v>
      </c>
      <c r="CW364" s="83">
        <f t="shared" si="271"/>
        <v>1.91304347826087E-3</v>
      </c>
      <c r="CX364" s="124">
        <f t="shared" si="240"/>
        <v>1</v>
      </c>
      <c r="CY364" s="125">
        <f t="shared" si="241"/>
        <v>1</v>
      </c>
      <c r="CZ364" s="124">
        <f>VLOOKUP(K364,TU_Lote5!D:F,3,1)</f>
        <v>0</v>
      </c>
      <c r="DA364">
        <f t="shared" si="242"/>
        <v>11.5</v>
      </c>
    </row>
    <row r="365" spans="1:106" x14ac:dyDescent="0.25">
      <c r="A365">
        <v>5031</v>
      </c>
      <c r="B365">
        <v>369</v>
      </c>
      <c r="C365" t="s">
        <v>207</v>
      </c>
      <c r="D365" s="1">
        <v>41186.578877314816</v>
      </c>
      <c r="E365">
        <v>40</v>
      </c>
      <c r="F365" t="s">
        <v>672</v>
      </c>
      <c r="G365" t="s">
        <v>1439</v>
      </c>
      <c r="H365">
        <f t="shared" si="252"/>
        <v>1</v>
      </c>
      <c r="I365" t="s">
        <v>1499</v>
      </c>
      <c r="J365" t="s">
        <v>1003</v>
      </c>
      <c r="K365" s="65">
        <v>500.6</v>
      </c>
      <c r="L365" s="65"/>
      <c r="M365" t="s">
        <v>1234</v>
      </c>
      <c r="N365" s="52" t="s">
        <v>1420</v>
      </c>
      <c r="O365" t="str">
        <f>VLOOKUP(Geral!M365,PNV!$A$2:$E$354,5,0)</f>
        <v>DUP</v>
      </c>
      <c r="P365" t="s">
        <v>1013</v>
      </c>
      <c r="Q365" s="4">
        <v>1</v>
      </c>
      <c r="R365" s="4">
        <v>40</v>
      </c>
      <c r="S365" s="4">
        <v>11</v>
      </c>
      <c r="T365" s="67">
        <f t="shared" si="253"/>
        <v>440</v>
      </c>
      <c r="U365" s="6">
        <f t="shared" si="243"/>
        <v>460</v>
      </c>
      <c r="V365" s="6">
        <f t="shared" si="244"/>
        <v>0</v>
      </c>
      <c r="W365" s="6">
        <f t="shared" si="245"/>
        <v>0</v>
      </c>
      <c r="X365" s="6">
        <f t="shared" si="246"/>
        <v>144</v>
      </c>
      <c r="Y365" s="72">
        <f t="shared" si="247"/>
        <v>460</v>
      </c>
      <c r="Z365" s="72">
        <f t="shared" si="248"/>
        <v>460</v>
      </c>
      <c r="AA365" s="67">
        <f t="shared" si="254"/>
        <v>604</v>
      </c>
      <c r="AB365" s="67">
        <f t="shared" si="255"/>
        <v>604</v>
      </c>
      <c r="AC365" s="4">
        <v>1</v>
      </c>
      <c r="AD365" s="4">
        <v>0</v>
      </c>
      <c r="AE365" s="4">
        <v>0</v>
      </c>
      <c r="AF365" s="4">
        <v>0</v>
      </c>
      <c r="AG365" s="4">
        <v>0</v>
      </c>
      <c r="AH365" s="4">
        <v>1</v>
      </c>
      <c r="AI365" s="4">
        <v>0</v>
      </c>
      <c r="AJ365" s="4">
        <v>1</v>
      </c>
      <c r="AK365" s="4">
        <v>0</v>
      </c>
      <c r="AL365" s="4">
        <v>0</v>
      </c>
      <c r="AM365" s="4">
        <v>0</v>
      </c>
      <c r="AN365" s="4" t="s">
        <v>673</v>
      </c>
      <c r="AO365" s="4">
        <v>20</v>
      </c>
      <c r="AP365" s="4">
        <v>0</v>
      </c>
      <c r="AQ365" s="4">
        <v>0</v>
      </c>
      <c r="AR365" s="4">
        <v>80</v>
      </c>
      <c r="AS365" s="4">
        <v>0</v>
      </c>
      <c r="AT365" s="4">
        <v>0</v>
      </c>
      <c r="AU365" s="4">
        <v>20</v>
      </c>
      <c r="AV365" s="4">
        <v>80</v>
      </c>
      <c r="AW365" s="4">
        <v>0</v>
      </c>
      <c r="AX365" s="4">
        <v>0</v>
      </c>
      <c r="AY365" s="4">
        <v>0</v>
      </c>
      <c r="AZ365" s="4">
        <v>0</v>
      </c>
      <c r="BA365" s="4">
        <v>0</v>
      </c>
      <c r="BB365" s="4">
        <v>0</v>
      </c>
      <c r="BC365" s="9">
        <f t="shared" si="256"/>
        <v>20</v>
      </c>
      <c r="BD365" s="4">
        <v>1</v>
      </c>
      <c r="BE365" s="14">
        <f t="shared" si="257"/>
        <v>0</v>
      </c>
      <c r="BF365" s="15">
        <f t="shared" si="249"/>
        <v>0</v>
      </c>
      <c r="BG365" s="14">
        <f t="shared" si="258"/>
        <v>0</v>
      </c>
      <c r="BH365" s="16">
        <f t="shared" si="250"/>
        <v>192</v>
      </c>
      <c r="BI365" s="14">
        <f t="shared" si="259"/>
        <v>0</v>
      </c>
      <c r="BJ365" s="14">
        <f t="shared" si="259"/>
        <v>0</v>
      </c>
      <c r="BK365" s="14">
        <f t="shared" si="259"/>
        <v>0</v>
      </c>
      <c r="BL365" s="17">
        <f t="shared" si="251"/>
        <v>8</v>
      </c>
      <c r="BM365" s="14">
        <f t="shared" si="282"/>
        <v>0</v>
      </c>
      <c r="BN365" s="14">
        <f t="shared" si="282"/>
        <v>0</v>
      </c>
      <c r="BO365" s="14">
        <f t="shared" si="282"/>
        <v>80</v>
      </c>
      <c r="BP365" s="14">
        <f t="shared" si="282"/>
        <v>80</v>
      </c>
      <c r="BQ365" s="14">
        <f t="shared" si="282"/>
        <v>20</v>
      </c>
      <c r="BR365" s="14">
        <f t="shared" si="282"/>
        <v>0</v>
      </c>
      <c r="BS365" s="14">
        <f t="shared" si="282"/>
        <v>0</v>
      </c>
      <c r="BT365" s="14">
        <f t="shared" si="282"/>
        <v>0</v>
      </c>
      <c r="BU365" s="14">
        <f t="shared" si="282"/>
        <v>20</v>
      </c>
      <c r="BV365" s="14">
        <f t="shared" si="282"/>
        <v>0</v>
      </c>
      <c r="BW365" s="14">
        <f t="shared" si="282"/>
        <v>0</v>
      </c>
      <c r="BX365" s="14">
        <f t="shared" si="282"/>
        <v>0</v>
      </c>
      <c r="BY365" s="14">
        <f t="shared" si="282"/>
        <v>0</v>
      </c>
      <c r="BZ365" s="14">
        <f t="shared" si="282"/>
        <v>20</v>
      </c>
      <c r="CA365" s="18">
        <f t="shared" si="260"/>
        <v>420</v>
      </c>
      <c r="CB365" s="40">
        <f t="shared" si="272"/>
        <v>2</v>
      </c>
      <c r="CC365" s="39">
        <f t="shared" si="273"/>
        <v>5</v>
      </c>
      <c r="CE365" s="39">
        <f t="shared" si="274"/>
        <v>9.6</v>
      </c>
      <c r="CF365" s="39">
        <f t="shared" si="275"/>
        <v>88</v>
      </c>
      <c r="CG365">
        <f t="shared" si="276"/>
        <v>0.78</v>
      </c>
      <c r="CI365">
        <f t="shared" si="277"/>
        <v>4</v>
      </c>
      <c r="CJ365" s="39">
        <f t="shared" si="278"/>
        <v>4.4000000000000004</v>
      </c>
      <c r="CK365" s="39">
        <f t="shared" si="279"/>
        <v>4</v>
      </c>
      <c r="CL365" s="39">
        <f t="shared" si="280"/>
        <v>0.88000000000000012</v>
      </c>
      <c r="CM365" s="83">
        <f t="shared" si="261"/>
        <v>4.3478260869565218E-3</v>
      </c>
      <c r="CN365" s="83">
        <f t="shared" si="262"/>
        <v>1.0869565217391304E-2</v>
      </c>
      <c r="CO365" s="83">
        <f t="shared" si="263"/>
        <v>0</v>
      </c>
      <c r="CP365" s="83">
        <f t="shared" si="264"/>
        <v>2.0869565217391303E-2</v>
      </c>
      <c r="CQ365" s="83">
        <f t="shared" si="265"/>
        <v>0.19130434782608696</v>
      </c>
      <c r="CR365" s="83">
        <f t="shared" si="266"/>
        <v>1.6956521739130434E-3</v>
      </c>
      <c r="CS365" s="83">
        <f t="shared" si="267"/>
        <v>0</v>
      </c>
      <c r="CT365" s="83">
        <f t="shared" si="268"/>
        <v>8.6956521739130436E-3</v>
      </c>
      <c r="CU365" s="83">
        <f t="shared" si="269"/>
        <v>9.5652173913043492E-3</v>
      </c>
      <c r="CV365" s="83">
        <f t="shared" si="270"/>
        <v>8.6956521739130436E-3</v>
      </c>
      <c r="CW365" s="83">
        <f t="shared" si="271"/>
        <v>1.9130434782608698E-3</v>
      </c>
      <c r="CX365" s="124">
        <f t="shared" si="240"/>
        <v>1</v>
      </c>
      <c r="CY365" s="125">
        <f t="shared" si="241"/>
        <v>1</v>
      </c>
      <c r="CZ365" s="124">
        <f>VLOOKUP(K365,TU_Lote5!D:F,3,1)</f>
        <v>0</v>
      </c>
      <c r="DA365">
        <f t="shared" si="242"/>
        <v>11.5</v>
      </c>
    </row>
    <row r="366" spans="1:106" x14ac:dyDescent="0.25">
      <c r="A366">
        <v>5032</v>
      </c>
      <c r="B366">
        <v>370</v>
      </c>
      <c r="C366" t="s">
        <v>207</v>
      </c>
      <c r="D366" s="1">
        <v>41186.591851851852</v>
      </c>
      <c r="E366">
        <v>41</v>
      </c>
      <c r="F366" t="s">
        <v>674</v>
      </c>
      <c r="G366" t="s">
        <v>1439</v>
      </c>
      <c r="H366">
        <f t="shared" si="252"/>
        <v>1</v>
      </c>
      <c r="I366" t="s">
        <v>1499</v>
      </c>
      <c r="J366" t="s">
        <v>1003</v>
      </c>
      <c r="K366" s="65">
        <v>500.6</v>
      </c>
      <c r="L366" s="65"/>
      <c r="M366" t="s">
        <v>1234</v>
      </c>
      <c r="N366" s="52" t="s">
        <v>1420</v>
      </c>
      <c r="O366" t="str">
        <f>VLOOKUP(Geral!M366,PNV!$A$2:$E$354,5,0)</f>
        <v>DUP</v>
      </c>
      <c r="P366" t="s">
        <v>1013</v>
      </c>
      <c r="Q366" s="4">
        <v>1</v>
      </c>
      <c r="R366" s="4">
        <v>41.3</v>
      </c>
      <c r="S366" s="4">
        <v>11.7</v>
      </c>
      <c r="T366" s="67">
        <f t="shared" si="253"/>
        <v>483.20999999999992</v>
      </c>
      <c r="U366" s="6">
        <f t="shared" si="243"/>
        <v>483.20999999999992</v>
      </c>
      <c r="V366" s="6">
        <f t="shared" si="244"/>
        <v>0</v>
      </c>
      <c r="W366" s="6">
        <f t="shared" si="245"/>
        <v>0</v>
      </c>
      <c r="X366" s="6">
        <f t="shared" si="246"/>
        <v>148.68</v>
      </c>
      <c r="Y366" s="72">
        <f t="shared" si="247"/>
        <v>483.20999999999992</v>
      </c>
      <c r="Z366" s="72">
        <f t="shared" si="248"/>
        <v>483.20999999999992</v>
      </c>
      <c r="AA366" s="67">
        <f t="shared" si="254"/>
        <v>631.88999999999987</v>
      </c>
      <c r="AB366" s="67">
        <f t="shared" si="255"/>
        <v>631.88999999999987</v>
      </c>
      <c r="AC366" s="4">
        <v>1</v>
      </c>
      <c r="AD366" s="4">
        <v>0</v>
      </c>
      <c r="AE366" s="4">
        <v>0</v>
      </c>
      <c r="AF366" s="4">
        <v>0</v>
      </c>
      <c r="AG366" s="4">
        <v>0</v>
      </c>
      <c r="AH366" s="4">
        <v>0</v>
      </c>
      <c r="AI366" s="4">
        <v>1</v>
      </c>
      <c r="AJ366" s="4">
        <v>1</v>
      </c>
      <c r="AK366" s="4">
        <v>0</v>
      </c>
      <c r="AL366" s="4">
        <v>0</v>
      </c>
      <c r="AM366" s="4">
        <v>0</v>
      </c>
      <c r="AN366" s="4" t="s">
        <v>675</v>
      </c>
      <c r="AO366" s="4">
        <v>0</v>
      </c>
      <c r="AP366" s="4">
        <v>30</v>
      </c>
      <c r="AQ366" s="4">
        <v>0</v>
      </c>
      <c r="AR366" s="4">
        <v>0</v>
      </c>
      <c r="AS366" s="4">
        <v>0</v>
      </c>
      <c r="AT366" s="4">
        <v>0</v>
      </c>
      <c r="AU366" s="4">
        <v>0</v>
      </c>
      <c r="AV366" s="4">
        <v>82.6</v>
      </c>
      <c r="AW366" s="4">
        <v>0</v>
      </c>
      <c r="AX366" s="4">
        <v>0</v>
      </c>
      <c r="AY366" s="4">
        <v>0</v>
      </c>
      <c r="AZ366" s="4">
        <v>0</v>
      </c>
      <c r="BA366" s="4">
        <v>0</v>
      </c>
      <c r="BB366" s="4">
        <v>0</v>
      </c>
      <c r="BC366" s="9">
        <f t="shared" si="256"/>
        <v>0</v>
      </c>
      <c r="BD366" s="4">
        <v>2</v>
      </c>
      <c r="BE366" s="14">
        <f t="shared" si="257"/>
        <v>0</v>
      </c>
      <c r="BF366" s="15">
        <f t="shared" si="249"/>
        <v>0</v>
      </c>
      <c r="BG366" s="14">
        <f t="shared" si="258"/>
        <v>0</v>
      </c>
      <c r="BH366" s="16">
        <f t="shared" si="250"/>
        <v>198.23999999999998</v>
      </c>
      <c r="BI366" s="14">
        <f t="shared" si="259"/>
        <v>0</v>
      </c>
      <c r="BJ366" s="14">
        <f t="shared" si="259"/>
        <v>0</v>
      </c>
      <c r="BK366" s="14">
        <f t="shared" si="259"/>
        <v>0</v>
      </c>
      <c r="BL366" s="17">
        <f t="shared" si="251"/>
        <v>8.26</v>
      </c>
      <c r="BM366" s="14">
        <f t="shared" si="282"/>
        <v>0</v>
      </c>
      <c r="BN366" s="14">
        <f t="shared" si="282"/>
        <v>30</v>
      </c>
      <c r="BO366" s="14">
        <f t="shared" si="282"/>
        <v>82.6</v>
      </c>
      <c r="BP366" s="14">
        <f t="shared" si="282"/>
        <v>0</v>
      </c>
      <c r="BQ366" s="14">
        <f t="shared" si="282"/>
        <v>0</v>
      </c>
      <c r="BR366" s="14">
        <f t="shared" si="282"/>
        <v>0</v>
      </c>
      <c r="BS366" s="14">
        <f t="shared" si="282"/>
        <v>0</v>
      </c>
      <c r="BT366" s="14">
        <f t="shared" si="282"/>
        <v>0</v>
      </c>
      <c r="BU366" s="14">
        <f t="shared" si="282"/>
        <v>0</v>
      </c>
      <c r="BV366" s="14">
        <f t="shared" si="282"/>
        <v>0</v>
      </c>
      <c r="BW366" s="14">
        <f t="shared" si="282"/>
        <v>0</v>
      </c>
      <c r="BX366" s="14">
        <f t="shared" si="282"/>
        <v>0</v>
      </c>
      <c r="BY366" s="14">
        <f t="shared" si="282"/>
        <v>0</v>
      </c>
      <c r="BZ366" s="14">
        <f t="shared" si="282"/>
        <v>0</v>
      </c>
      <c r="CA366" s="18">
        <f t="shared" si="260"/>
        <v>319.09999999999997</v>
      </c>
      <c r="CB366" s="40">
        <f t="shared" si="272"/>
        <v>2.0649999999999999</v>
      </c>
      <c r="CC366" s="39">
        <f t="shared" si="273"/>
        <v>5.1624999999999996</v>
      </c>
      <c r="CE366" s="39">
        <f t="shared" si="274"/>
        <v>9.911999999999999</v>
      </c>
      <c r="CF366" s="39">
        <f t="shared" si="275"/>
        <v>96.641999999999996</v>
      </c>
      <c r="CG366">
        <f t="shared" si="276"/>
        <v>0.78</v>
      </c>
      <c r="CI366">
        <f t="shared" si="277"/>
        <v>4.13</v>
      </c>
      <c r="CJ366" s="39">
        <f t="shared" si="278"/>
        <v>4.8321000000000005</v>
      </c>
      <c r="CK366" s="39">
        <f t="shared" si="279"/>
        <v>4.13</v>
      </c>
      <c r="CL366" s="39">
        <f t="shared" si="280"/>
        <v>0.96642000000000017</v>
      </c>
      <c r="CM366" s="83">
        <f t="shared" si="261"/>
        <v>4.2735042735042739E-3</v>
      </c>
      <c r="CN366" s="83">
        <f t="shared" si="262"/>
        <v>1.0683760683760684E-2</v>
      </c>
      <c r="CO366" s="83">
        <f t="shared" si="263"/>
        <v>0</v>
      </c>
      <c r="CP366" s="83">
        <f t="shared" si="264"/>
        <v>2.0512820512820513E-2</v>
      </c>
      <c r="CQ366" s="83">
        <f t="shared" si="265"/>
        <v>0.2</v>
      </c>
      <c r="CR366" s="83">
        <f t="shared" si="266"/>
        <v>1.6142050040355129E-3</v>
      </c>
      <c r="CS366" s="83">
        <f t="shared" si="267"/>
        <v>0</v>
      </c>
      <c r="CT366" s="83">
        <f t="shared" si="268"/>
        <v>8.5470085470085479E-3</v>
      </c>
      <c r="CU366" s="83">
        <f t="shared" si="269"/>
        <v>1.0000000000000002E-2</v>
      </c>
      <c r="CV366" s="83">
        <f t="shared" si="270"/>
        <v>8.5470085470085479E-3</v>
      </c>
      <c r="CW366" s="83">
        <f t="shared" si="271"/>
        <v>2.0000000000000005E-3</v>
      </c>
      <c r="CX366" s="124">
        <f t="shared" si="240"/>
        <v>0</v>
      </c>
      <c r="CY366" s="125">
        <f t="shared" si="241"/>
        <v>1</v>
      </c>
      <c r="CZ366" s="124">
        <f>VLOOKUP(K366,TU_Lote5!D:F,3,1)</f>
        <v>0</v>
      </c>
      <c r="DA366">
        <f t="shared" si="242"/>
        <v>11.7</v>
      </c>
    </row>
    <row r="367" spans="1:106" x14ac:dyDescent="0.25">
      <c r="A367">
        <v>5142</v>
      </c>
      <c r="B367">
        <v>159</v>
      </c>
      <c r="C367" t="s">
        <v>207</v>
      </c>
      <c r="D367" s="1">
        <v>41160.466886574075</v>
      </c>
      <c r="E367">
        <v>46</v>
      </c>
      <c r="F367" t="s">
        <v>300</v>
      </c>
      <c r="G367" t="s">
        <v>1119</v>
      </c>
      <c r="H367">
        <f t="shared" si="252"/>
        <v>1</v>
      </c>
      <c r="I367" t="s">
        <v>1497</v>
      </c>
      <c r="J367" t="s">
        <v>1002</v>
      </c>
      <c r="K367" s="65">
        <v>501.1</v>
      </c>
      <c r="L367" s="65"/>
      <c r="M367" t="s">
        <v>1208</v>
      </c>
      <c r="N367" t="str">
        <f>VLOOKUP(Geral!M367,PNV!$A$2:$E$354,2,0)</f>
        <v>PAV</v>
      </c>
      <c r="O367" t="str">
        <f>VLOOKUP(Geral!M367,PNV!$A$2:$E$354,5,0)</f>
        <v>PAV</v>
      </c>
      <c r="P367" t="s">
        <v>1013</v>
      </c>
      <c r="Q367" s="4">
        <v>2</v>
      </c>
      <c r="R367" s="4">
        <v>121</v>
      </c>
      <c r="S367" s="4">
        <v>10</v>
      </c>
      <c r="T367" s="67">
        <f t="shared" si="253"/>
        <v>1210</v>
      </c>
      <c r="U367" s="6">
        <f t="shared" si="243"/>
        <v>1391.5</v>
      </c>
      <c r="V367" s="6">
        <f t="shared" si="244"/>
        <v>1573</v>
      </c>
      <c r="W367" s="6">
        <f t="shared" si="245"/>
        <v>1573</v>
      </c>
      <c r="X367" s="6">
        <f t="shared" si="246"/>
        <v>871.2</v>
      </c>
      <c r="Y367" s="72">
        <f t="shared" si="247"/>
        <v>2783</v>
      </c>
      <c r="Z367" s="72">
        <f t="shared" si="248"/>
        <v>2783</v>
      </c>
      <c r="AA367" s="67">
        <f t="shared" si="254"/>
        <v>3654.2</v>
      </c>
      <c r="AB367" s="67">
        <f t="shared" si="255"/>
        <v>3654.2</v>
      </c>
      <c r="AC367" s="4">
        <v>0</v>
      </c>
      <c r="AD367" s="4">
        <v>1</v>
      </c>
      <c r="AE367" s="4">
        <v>0</v>
      </c>
      <c r="AF367" s="4">
        <v>0</v>
      </c>
      <c r="AG367" s="4">
        <v>0</v>
      </c>
      <c r="AH367" s="4">
        <v>1</v>
      </c>
      <c r="AI367" s="4">
        <v>0</v>
      </c>
      <c r="AJ367" s="4">
        <v>1</v>
      </c>
      <c r="AK367" s="4">
        <v>0</v>
      </c>
      <c r="AL367" s="4">
        <v>0</v>
      </c>
      <c r="AM367" s="4">
        <v>0</v>
      </c>
      <c r="AN367" s="4" t="s">
        <v>301</v>
      </c>
      <c r="AO367" s="4">
        <v>0</v>
      </c>
      <c r="AP367" s="4">
        <v>0</v>
      </c>
      <c r="AQ367" s="4">
        <v>0</v>
      </c>
      <c r="AR367" s="4">
        <v>0</v>
      </c>
      <c r="AS367" s="4">
        <v>1000</v>
      </c>
      <c r="AT367" s="4">
        <v>1000</v>
      </c>
      <c r="AU367" s="4">
        <v>0</v>
      </c>
      <c r="AV367" s="4">
        <v>0</v>
      </c>
      <c r="AW367" s="4">
        <v>0</v>
      </c>
      <c r="AX367" s="4">
        <v>0</v>
      </c>
      <c r="AY367" s="4">
        <v>0</v>
      </c>
      <c r="AZ367" s="4">
        <v>0</v>
      </c>
      <c r="BA367" s="4">
        <v>0</v>
      </c>
      <c r="BB367" s="4">
        <v>0</v>
      </c>
      <c r="BC367" s="9">
        <f t="shared" si="256"/>
        <v>181.5</v>
      </c>
      <c r="BD367" s="4">
        <v>0</v>
      </c>
      <c r="BE367" s="14">
        <f t="shared" si="257"/>
        <v>0</v>
      </c>
      <c r="BF367" s="15">
        <f t="shared" si="249"/>
        <v>0</v>
      </c>
      <c r="BG367" s="14">
        <f t="shared" si="258"/>
        <v>0</v>
      </c>
      <c r="BH367" s="16">
        <f t="shared" si="250"/>
        <v>580.79999999999995</v>
      </c>
      <c r="BI367" s="14">
        <f t="shared" si="259"/>
        <v>1000</v>
      </c>
      <c r="BJ367" s="14">
        <f t="shared" si="259"/>
        <v>0</v>
      </c>
      <c r="BK367" s="14">
        <f t="shared" si="259"/>
        <v>0</v>
      </c>
      <c r="BL367" s="17">
        <f t="shared" si="251"/>
        <v>24.200000000000003</v>
      </c>
      <c r="BM367" s="14">
        <f t="shared" si="282"/>
        <v>0</v>
      </c>
      <c r="BN367" s="14">
        <f t="shared" si="282"/>
        <v>0</v>
      </c>
      <c r="BO367" s="14">
        <f t="shared" si="282"/>
        <v>0</v>
      </c>
      <c r="BP367" s="14">
        <f t="shared" si="282"/>
        <v>0</v>
      </c>
      <c r="BQ367" s="14">
        <f t="shared" si="282"/>
        <v>0</v>
      </c>
      <c r="BR367" s="14">
        <f t="shared" si="282"/>
        <v>0</v>
      </c>
      <c r="BS367" s="14">
        <f t="shared" si="282"/>
        <v>0</v>
      </c>
      <c r="BT367" s="14">
        <f t="shared" si="282"/>
        <v>0</v>
      </c>
      <c r="BU367" s="14">
        <f t="shared" si="282"/>
        <v>0</v>
      </c>
      <c r="BV367" s="14">
        <f t="shared" si="282"/>
        <v>0</v>
      </c>
      <c r="BW367" s="14">
        <f t="shared" si="282"/>
        <v>0</v>
      </c>
      <c r="BX367" s="14">
        <f t="shared" si="282"/>
        <v>0</v>
      </c>
      <c r="BY367" s="14">
        <f t="shared" si="282"/>
        <v>1000</v>
      </c>
      <c r="BZ367" s="14">
        <f t="shared" si="282"/>
        <v>181.5</v>
      </c>
      <c r="CA367" s="18">
        <f t="shared" si="260"/>
        <v>2786.5</v>
      </c>
      <c r="CB367" s="40">
        <f t="shared" si="272"/>
        <v>6.0500000000000007</v>
      </c>
      <c r="CC367" s="39">
        <f t="shared" si="273"/>
        <v>15.125000000000002</v>
      </c>
      <c r="CE367" s="39">
        <f t="shared" si="274"/>
        <v>29.040000000000003</v>
      </c>
      <c r="CF367" s="39">
        <f t="shared" si="275"/>
        <v>242.00000000000003</v>
      </c>
      <c r="CG367">
        <f t="shared" si="276"/>
        <v>0.78</v>
      </c>
      <c r="CI367">
        <f t="shared" si="277"/>
        <v>12.100000000000001</v>
      </c>
      <c r="CJ367" s="39">
        <f t="shared" si="278"/>
        <v>12.100000000000001</v>
      </c>
      <c r="CK367" s="39">
        <f t="shared" si="279"/>
        <v>12.100000000000001</v>
      </c>
      <c r="CL367" s="39">
        <f t="shared" si="280"/>
        <v>2.4200000000000004</v>
      </c>
      <c r="CM367" s="83">
        <f t="shared" si="261"/>
        <v>4.3478260869565227E-3</v>
      </c>
      <c r="CN367" s="83">
        <f t="shared" si="262"/>
        <v>1.0869565217391306E-2</v>
      </c>
      <c r="CO367" s="83">
        <f t="shared" si="263"/>
        <v>0</v>
      </c>
      <c r="CP367" s="83">
        <f t="shared" si="264"/>
        <v>2.0869565217391306E-2</v>
      </c>
      <c r="CQ367" s="83">
        <f t="shared" si="265"/>
        <v>0.17391304347826089</v>
      </c>
      <c r="CR367" s="83">
        <f t="shared" si="266"/>
        <v>5.6054617319439457E-4</v>
      </c>
      <c r="CS367" s="83">
        <f t="shared" si="267"/>
        <v>0</v>
      </c>
      <c r="CT367" s="83">
        <f t="shared" si="268"/>
        <v>8.6956521739130453E-3</v>
      </c>
      <c r="CU367" s="83">
        <f t="shared" si="269"/>
        <v>8.6956521739130453E-3</v>
      </c>
      <c r="CV367" s="83">
        <f t="shared" si="270"/>
        <v>8.6956521739130453E-3</v>
      </c>
      <c r="CW367" s="83">
        <f t="shared" si="271"/>
        <v>1.739130434782609E-3</v>
      </c>
      <c r="CX367" s="124">
        <f t="shared" si="240"/>
        <v>1</v>
      </c>
      <c r="CY367" s="125">
        <f t="shared" si="241"/>
        <v>1</v>
      </c>
      <c r="CZ367" s="124">
        <f>VLOOKUP(K367,TU_Lote5!D:F,3,1)</f>
        <v>0</v>
      </c>
      <c r="DA367">
        <f t="shared" si="242"/>
        <v>11.5</v>
      </c>
    </row>
    <row r="368" spans="1:106" x14ac:dyDescent="0.25">
      <c r="A368">
        <v>5033</v>
      </c>
      <c r="B368">
        <v>371</v>
      </c>
      <c r="C368" t="s">
        <v>207</v>
      </c>
      <c r="D368" s="1">
        <v>41186.611261574071</v>
      </c>
      <c r="E368">
        <v>42</v>
      </c>
      <c r="F368" t="s">
        <v>651</v>
      </c>
      <c r="G368" t="s">
        <v>743</v>
      </c>
      <c r="H368">
        <f t="shared" si="252"/>
        <v>0</v>
      </c>
      <c r="I368" t="s">
        <v>1499</v>
      </c>
      <c r="J368" t="s">
        <v>1003</v>
      </c>
      <c r="K368" s="65">
        <v>502.5</v>
      </c>
      <c r="L368" s="65"/>
      <c r="M368" t="s">
        <v>1235</v>
      </c>
      <c r="N368" s="52" t="s">
        <v>1420</v>
      </c>
      <c r="O368" t="str">
        <f>VLOOKUP(Geral!M368,PNV!$A$2:$E$354,5,0)</f>
        <v>DUP</v>
      </c>
      <c r="P368" t="s">
        <v>1013</v>
      </c>
      <c r="Q368" s="4">
        <v>2</v>
      </c>
      <c r="R368" s="4">
        <v>30</v>
      </c>
      <c r="S368" s="4">
        <v>2</v>
      </c>
      <c r="T368" s="67">
        <f t="shared" si="253"/>
        <v>60</v>
      </c>
      <c r="U368" s="6">
        <f t="shared" si="243"/>
        <v>60</v>
      </c>
      <c r="V368" s="6">
        <f t="shared" si="244"/>
        <v>0</v>
      </c>
      <c r="W368" s="6">
        <f t="shared" si="245"/>
        <v>0</v>
      </c>
      <c r="X368" s="6">
        <f t="shared" si="246"/>
        <v>14.4</v>
      </c>
      <c r="Y368" s="72">
        <f t="shared" si="247"/>
        <v>60</v>
      </c>
      <c r="Z368" s="72">
        <f t="shared" si="248"/>
        <v>60</v>
      </c>
      <c r="AA368" s="67">
        <f t="shared" si="254"/>
        <v>74.400000000000006</v>
      </c>
      <c r="AB368" s="67">
        <f t="shared" si="255"/>
        <v>74.400000000000006</v>
      </c>
      <c r="AC368" s="4">
        <v>0</v>
      </c>
      <c r="AD368" s="4">
        <v>1</v>
      </c>
      <c r="AE368" s="4">
        <v>0</v>
      </c>
      <c r="AF368" s="4">
        <v>0</v>
      </c>
      <c r="AG368" s="4">
        <v>0</v>
      </c>
      <c r="AH368" s="4">
        <v>0</v>
      </c>
      <c r="AI368" s="4">
        <v>0</v>
      </c>
      <c r="AJ368" s="4">
        <v>0</v>
      </c>
      <c r="AK368" s="4">
        <v>0</v>
      </c>
      <c r="AL368" s="4">
        <v>0</v>
      </c>
      <c r="AM368" s="4">
        <v>1</v>
      </c>
      <c r="AN368" s="4" t="s">
        <v>676</v>
      </c>
      <c r="AO368" s="4">
        <v>0</v>
      </c>
      <c r="AP368" s="4">
        <v>0</v>
      </c>
      <c r="AQ368" s="4">
        <v>0</v>
      </c>
      <c r="AR368" s="4">
        <v>0</v>
      </c>
      <c r="AS368" s="4">
        <v>1000</v>
      </c>
      <c r="AT368" s="4">
        <v>0</v>
      </c>
      <c r="AU368" s="4">
        <v>0</v>
      </c>
      <c r="AV368" s="4">
        <v>0</v>
      </c>
      <c r="AW368" s="4">
        <v>0</v>
      </c>
      <c r="AX368" s="4">
        <v>0</v>
      </c>
      <c r="AY368" s="4">
        <v>0</v>
      </c>
      <c r="AZ368" s="4">
        <v>0</v>
      </c>
      <c r="BA368" s="4">
        <v>0</v>
      </c>
      <c r="BB368" s="4">
        <v>0</v>
      </c>
      <c r="BC368" s="9">
        <f t="shared" si="256"/>
        <v>0</v>
      </c>
      <c r="BD368" s="4">
        <v>1</v>
      </c>
      <c r="BE368" s="14">
        <f t="shared" si="257"/>
        <v>0</v>
      </c>
      <c r="BF368" s="15">
        <f t="shared" si="249"/>
        <v>6</v>
      </c>
      <c r="BG368" s="14">
        <f t="shared" si="258"/>
        <v>0</v>
      </c>
      <c r="BH368" s="16">
        <f t="shared" si="250"/>
        <v>144</v>
      </c>
      <c r="BI368" s="14">
        <f t="shared" si="259"/>
        <v>1000</v>
      </c>
      <c r="BJ368" s="14">
        <f t="shared" si="259"/>
        <v>0</v>
      </c>
      <c r="BK368" s="14">
        <f t="shared" si="259"/>
        <v>0</v>
      </c>
      <c r="BL368" s="17">
        <f t="shared" si="251"/>
        <v>0</v>
      </c>
      <c r="BM368" s="14">
        <f t="shared" si="282"/>
        <v>0</v>
      </c>
      <c r="BN368" s="14">
        <f t="shared" si="282"/>
        <v>0</v>
      </c>
      <c r="BO368" s="14">
        <f t="shared" si="282"/>
        <v>0</v>
      </c>
      <c r="BP368" s="14">
        <f t="shared" si="282"/>
        <v>0</v>
      </c>
      <c r="BQ368" s="14">
        <f t="shared" si="282"/>
        <v>0</v>
      </c>
      <c r="BR368" s="14">
        <f t="shared" si="282"/>
        <v>0</v>
      </c>
      <c r="BS368" s="14">
        <f t="shared" si="282"/>
        <v>0</v>
      </c>
      <c r="BT368" s="14">
        <f t="shared" si="282"/>
        <v>0</v>
      </c>
      <c r="BU368" s="14">
        <f t="shared" si="282"/>
        <v>0</v>
      </c>
      <c r="BV368" s="14">
        <f t="shared" si="282"/>
        <v>0</v>
      </c>
      <c r="BW368" s="14">
        <f t="shared" si="282"/>
        <v>0</v>
      </c>
      <c r="BX368" s="14">
        <f t="shared" si="282"/>
        <v>0</v>
      </c>
      <c r="BY368" s="14">
        <f t="shared" si="282"/>
        <v>0</v>
      </c>
      <c r="BZ368" s="14">
        <f t="shared" si="282"/>
        <v>0</v>
      </c>
      <c r="CA368" s="18">
        <f t="shared" si="260"/>
        <v>1150</v>
      </c>
      <c r="CB368" s="40">
        <f t="shared" si="272"/>
        <v>3</v>
      </c>
      <c r="CC368" s="39">
        <f t="shared" si="273"/>
        <v>3</v>
      </c>
      <c r="CE368" s="39">
        <f t="shared" si="274"/>
        <v>14.399999999999999</v>
      </c>
      <c r="CF368" s="39">
        <f t="shared" si="275"/>
        <v>12</v>
      </c>
      <c r="CG368">
        <f t="shared" si="276"/>
        <v>0.78</v>
      </c>
      <c r="CI368">
        <f t="shared" si="277"/>
        <v>0</v>
      </c>
      <c r="CJ368" s="39">
        <f t="shared" si="278"/>
        <v>0.60000000000000009</v>
      </c>
      <c r="CK368" s="39">
        <f t="shared" si="279"/>
        <v>3</v>
      </c>
      <c r="CL368" s="39">
        <f t="shared" si="280"/>
        <v>0.12000000000000002</v>
      </c>
      <c r="CM368" s="83">
        <f t="shared" si="261"/>
        <v>0.05</v>
      </c>
      <c r="CN368" s="83">
        <f t="shared" si="262"/>
        <v>0.05</v>
      </c>
      <c r="CO368" s="83">
        <f t="shared" si="263"/>
        <v>0</v>
      </c>
      <c r="CP368" s="83">
        <f t="shared" si="264"/>
        <v>0.23999999999999996</v>
      </c>
      <c r="CQ368" s="83">
        <f t="shared" si="265"/>
        <v>0.2</v>
      </c>
      <c r="CR368" s="83">
        <f t="shared" si="266"/>
        <v>1.3000000000000001E-2</v>
      </c>
      <c r="CS368" s="83">
        <f t="shared" si="267"/>
        <v>0</v>
      </c>
      <c r="CT368" s="83">
        <f t="shared" si="268"/>
        <v>0</v>
      </c>
      <c r="CU368" s="83">
        <f t="shared" si="269"/>
        <v>1.0000000000000002E-2</v>
      </c>
      <c r="CV368" s="83">
        <f t="shared" si="270"/>
        <v>0.05</v>
      </c>
      <c r="CW368" s="83">
        <f t="shared" si="271"/>
        <v>2.0000000000000005E-3</v>
      </c>
      <c r="CX368" s="124">
        <f t="shared" si="240"/>
        <v>1</v>
      </c>
      <c r="CY368" s="125">
        <f t="shared" si="241"/>
        <v>1</v>
      </c>
      <c r="CZ368" s="124">
        <f>VLOOKUP(K368,TU_Lote5!D:F,3,1)</f>
        <v>0</v>
      </c>
      <c r="DA368">
        <f t="shared" si="242"/>
        <v>11.5</v>
      </c>
    </row>
    <row r="369" spans="1:105" x14ac:dyDescent="0.25">
      <c r="A369">
        <v>5034</v>
      </c>
      <c r="B369">
        <v>372</v>
      </c>
      <c r="C369" t="s">
        <v>207</v>
      </c>
      <c r="D369" s="1">
        <v>41186.637245370373</v>
      </c>
      <c r="E369">
        <v>43</v>
      </c>
      <c r="F369" t="s">
        <v>677</v>
      </c>
      <c r="G369" t="s">
        <v>1439</v>
      </c>
      <c r="H369">
        <f t="shared" si="252"/>
        <v>1</v>
      </c>
      <c r="I369" t="s">
        <v>1499</v>
      </c>
      <c r="J369" t="s">
        <v>1003</v>
      </c>
      <c r="K369" s="65">
        <v>502.52</v>
      </c>
      <c r="L369" s="65"/>
      <c r="M369" t="s">
        <v>1235</v>
      </c>
      <c r="N369" s="52" t="s">
        <v>1420</v>
      </c>
      <c r="O369" t="str">
        <f>VLOOKUP(Geral!M369,PNV!$A$2:$E$354,5,0)</f>
        <v>DUP</v>
      </c>
      <c r="P369" t="s">
        <v>1013</v>
      </c>
      <c r="Q369" s="4">
        <v>2</v>
      </c>
      <c r="R369" s="4">
        <v>18</v>
      </c>
      <c r="S369" s="4">
        <v>34</v>
      </c>
      <c r="T369" s="67">
        <f t="shared" si="253"/>
        <v>612</v>
      </c>
      <c r="U369" s="6">
        <f t="shared" si="243"/>
        <v>1224</v>
      </c>
      <c r="V369" s="6">
        <f t="shared" si="244"/>
        <v>0</v>
      </c>
      <c r="W369" s="6">
        <f t="shared" si="245"/>
        <v>0</v>
      </c>
      <c r="X369" s="6">
        <f t="shared" si="246"/>
        <v>129.6</v>
      </c>
      <c r="Y369" s="72">
        <f t="shared" si="247"/>
        <v>1224</v>
      </c>
      <c r="Z369" s="72">
        <f t="shared" si="248"/>
        <v>1224</v>
      </c>
      <c r="AA369" s="67">
        <f t="shared" si="254"/>
        <v>1353.6</v>
      </c>
      <c r="AB369" s="67">
        <f t="shared" si="255"/>
        <v>1353.6</v>
      </c>
      <c r="AC369" s="4">
        <v>0</v>
      </c>
      <c r="AD369" s="4">
        <v>1</v>
      </c>
      <c r="AE369" s="4">
        <v>0</v>
      </c>
      <c r="AF369" s="4">
        <v>0</v>
      </c>
      <c r="AG369" s="4">
        <v>0</v>
      </c>
      <c r="AH369" s="4">
        <v>0</v>
      </c>
      <c r="AI369" s="4">
        <v>0</v>
      </c>
      <c r="AJ369" s="4">
        <v>0</v>
      </c>
      <c r="AK369" s="4">
        <v>0</v>
      </c>
      <c r="AL369" s="4">
        <v>0</v>
      </c>
      <c r="AM369" s="4">
        <v>1</v>
      </c>
      <c r="AN369" s="4" t="s">
        <v>678</v>
      </c>
      <c r="AO369" s="4">
        <v>0</v>
      </c>
      <c r="AP369" s="4">
        <v>0</v>
      </c>
      <c r="AQ369" s="4">
        <v>0</v>
      </c>
      <c r="AR369" s="4">
        <v>0</v>
      </c>
      <c r="AS369" s="4">
        <v>0</v>
      </c>
      <c r="AT369" s="4">
        <v>0</v>
      </c>
      <c r="AU369" s="4">
        <v>0</v>
      </c>
      <c r="AV369" s="4">
        <v>0</v>
      </c>
      <c r="AW369" s="4">
        <v>0</v>
      </c>
      <c r="AX369" s="4">
        <v>0</v>
      </c>
      <c r="AY369" s="4">
        <v>36</v>
      </c>
      <c r="AZ369" s="4">
        <v>0</v>
      </c>
      <c r="BA369" s="4">
        <v>0</v>
      </c>
      <c r="BB369" s="4">
        <v>0</v>
      </c>
      <c r="BC369" s="9">
        <f t="shared" si="256"/>
        <v>0</v>
      </c>
      <c r="BD369" s="4">
        <v>3</v>
      </c>
      <c r="BE369" s="14">
        <f t="shared" si="257"/>
        <v>0</v>
      </c>
      <c r="BF369" s="15">
        <f t="shared" si="249"/>
        <v>41.4</v>
      </c>
      <c r="BG369" s="14">
        <f t="shared" si="258"/>
        <v>0</v>
      </c>
      <c r="BH369" s="16">
        <f t="shared" si="250"/>
        <v>86.399999999999991</v>
      </c>
      <c r="BI369" s="14">
        <f t="shared" si="259"/>
        <v>0</v>
      </c>
      <c r="BJ369" s="14">
        <f t="shared" si="259"/>
        <v>0</v>
      </c>
      <c r="BK369" s="14">
        <f t="shared" si="259"/>
        <v>0</v>
      </c>
      <c r="BL369" s="17">
        <f t="shared" si="251"/>
        <v>3.6</v>
      </c>
      <c r="BM369" s="14">
        <f t="shared" si="282"/>
        <v>0</v>
      </c>
      <c r="BN369" s="14">
        <f t="shared" si="282"/>
        <v>0</v>
      </c>
      <c r="BO369" s="14">
        <f t="shared" si="282"/>
        <v>0</v>
      </c>
      <c r="BP369" s="14">
        <f t="shared" si="282"/>
        <v>0</v>
      </c>
      <c r="BQ369" s="14">
        <f t="shared" si="282"/>
        <v>0</v>
      </c>
      <c r="BR369" s="14">
        <f t="shared" si="282"/>
        <v>0</v>
      </c>
      <c r="BS369" s="14">
        <f t="shared" si="282"/>
        <v>0</v>
      </c>
      <c r="BT369" s="14">
        <f t="shared" si="282"/>
        <v>0</v>
      </c>
      <c r="BU369" s="14">
        <f t="shared" si="282"/>
        <v>0</v>
      </c>
      <c r="BV369" s="14">
        <f t="shared" si="282"/>
        <v>0</v>
      </c>
      <c r="BW369" s="14">
        <f t="shared" si="282"/>
        <v>0</v>
      </c>
      <c r="BX369" s="14">
        <f t="shared" si="282"/>
        <v>36</v>
      </c>
      <c r="BY369" s="14">
        <f t="shared" si="282"/>
        <v>0</v>
      </c>
      <c r="BZ369" s="14">
        <f t="shared" si="282"/>
        <v>0</v>
      </c>
      <c r="CA369" s="18">
        <f t="shared" si="260"/>
        <v>167.39999999999998</v>
      </c>
      <c r="CB369" s="40">
        <f t="shared" si="272"/>
        <v>0.9</v>
      </c>
      <c r="CC369" s="39">
        <f t="shared" si="273"/>
        <v>2.25</v>
      </c>
      <c r="CE369" s="39">
        <f t="shared" si="274"/>
        <v>4.32</v>
      </c>
      <c r="CF369" s="39">
        <f t="shared" si="275"/>
        <v>122.4</v>
      </c>
      <c r="CG369">
        <f t="shared" si="276"/>
        <v>0.78</v>
      </c>
      <c r="CI369">
        <f t="shared" si="277"/>
        <v>1.8</v>
      </c>
      <c r="CJ369" s="39">
        <f t="shared" si="278"/>
        <v>6.120000000000001</v>
      </c>
      <c r="CK369" s="39">
        <f t="shared" si="279"/>
        <v>1.8</v>
      </c>
      <c r="CL369" s="39">
        <f t="shared" si="280"/>
        <v>1.2240000000000002</v>
      </c>
      <c r="CM369" s="83">
        <f t="shared" si="261"/>
        <v>7.3529411764705881E-4</v>
      </c>
      <c r="CN369" s="83">
        <f t="shared" si="262"/>
        <v>1.838235294117647E-3</v>
      </c>
      <c r="CO369" s="83">
        <f t="shared" si="263"/>
        <v>0</v>
      </c>
      <c r="CP369" s="83">
        <f t="shared" si="264"/>
        <v>3.5294117647058825E-3</v>
      </c>
      <c r="CQ369" s="83">
        <f t="shared" si="265"/>
        <v>0.1</v>
      </c>
      <c r="CR369" s="83">
        <f t="shared" si="266"/>
        <v>6.3725490196078435E-4</v>
      </c>
      <c r="CS369" s="83">
        <f t="shared" si="267"/>
        <v>0</v>
      </c>
      <c r="CT369" s="83">
        <f t="shared" si="268"/>
        <v>1.4705882352941176E-3</v>
      </c>
      <c r="CU369" s="83">
        <f t="shared" si="269"/>
        <v>5.000000000000001E-3</v>
      </c>
      <c r="CV369" s="83">
        <f t="shared" si="270"/>
        <v>1.4705882352941176E-3</v>
      </c>
      <c r="CW369" s="83">
        <f t="shared" si="271"/>
        <v>1.0000000000000002E-3</v>
      </c>
      <c r="CX369" s="124">
        <f t="shared" si="240"/>
        <v>0</v>
      </c>
      <c r="CY369" s="125">
        <f t="shared" si="241"/>
        <v>0</v>
      </c>
      <c r="CZ369" s="124">
        <f>VLOOKUP(K369,TU_Lote5!D:F,3,1)</f>
        <v>0</v>
      </c>
      <c r="DA369">
        <f t="shared" si="242"/>
        <v>34</v>
      </c>
    </row>
    <row r="370" spans="1:105" x14ac:dyDescent="0.25">
      <c r="A370">
        <v>5035</v>
      </c>
      <c r="B370">
        <v>373</v>
      </c>
      <c r="C370" t="s">
        <v>207</v>
      </c>
      <c r="D370" s="1">
        <v>41186.65320601852</v>
      </c>
      <c r="E370">
        <v>44</v>
      </c>
      <c r="F370" t="s">
        <v>647</v>
      </c>
      <c r="G370" t="s">
        <v>1439</v>
      </c>
      <c r="H370">
        <f t="shared" si="252"/>
        <v>1</v>
      </c>
      <c r="I370" t="s">
        <v>1499</v>
      </c>
      <c r="J370" t="s">
        <v>1003</v>
      </c>
      <c r="K370" s="65">
        <v>503.3</v>
      </c>
      <c r="L370" s="65"/>
      <c r="M370" t="s">
        <v>1235</v>
      </c>
      <c r="N370" s="52" t="s">
        <v>1420</v>
      </c>
      <c r="O370" t="str">
        <f>VLOOKUP(Geral!M370,PNV!$A$2:$E$354,5,0)</f>
        <v>DUP</v>
      </c>
      <c r="P370" t="s">
        <v>1013</v>
      </c>
      <c r="Q370" s="4">
        <v>1</v>
      </c>
      <c r="R370" s="4">
        <v>28</v>
      </c>
      <c r="S370" s="4">
        <v>11.8</v>
      </c>
      <c r="T370" s="67">
        <f t="shared" si="253"/>
        <v>330.40000000000003</v>
      </c>
      <c r="U370" s="6">
        <f t="shared" si="243"/>
        <v>330.40000000000003</v>
      </c>
      <c r="V370" s="6">
        <f t="shared" si="244"/>
        <v>0</v>
      </c>
      <c r="W370" s="6">
        <f t="shared" si="245"/>
        <v>0</v>
      </c>
      <c r="X370" s="6">
        <f t="shared" si="246"/>
        <v>100.8</v>
      </c>
      <c r="Y370" s="72">
        <f t="shared" si="247"/>
        <v>330.40000000000003</v>
      </c>
      <c r="Z370" s="72">
        <f t="shared" si="248"/>
        <v>330.40000000000003</v>
      </c>
      <c r="AA370" s="67">
        <f t="shared" si="254"/>
        <v>431.20000000000005</v>
      </c>
      <c r="AB370" s="67">
        <f t="shared" si="255"/>
        <v>431.20000000000005</v>
      </c>
      <c r="AC370" s="4">
        <v>1</v>
      </c>
      <c r="AD370" s="4">
        <v>0</v>
      </c>
      <c r="AE370" s="4">
        <v>0</v>
      </c>
      <c r="AF370" s="4">
        <v>0</v>
      </c>
      <c r="AG370" s="4">
        <v>0</v>
      </c>
      <c r="AH370" s="4">
        <v>0</v>
      </c>
      <c r="AI370" s="4">
        <v>1</v>
      </c>
      <c r="AJ370" s="4">
        <v>1</v>
      </c>
      <c r="AK370" s="4">
        <v>0</v>
      </c>
      <c r="AL370" s="4">
        <v>0</v>
      </c>
      <c r="AM370" s="4">
        <v>0</v>
      </c>
      <c r="AN370" s="4" t="s">
        <v>679</v>
      </c>
      <c r="AO370" s="4">
        <v>0</v>
      </c>
      <c r="AP370" s="4">
        <v>0</v>
      </c>
      <c r="AQ370" s="4">
        <v>0</v>
      </c>
      <c r="AR370" s="4">
        <v>0</v>
      </c>
      <c r="AS370" s="4">
        <v>0</v>
      </c>
      <c r="AT370" s="4">
        <v>0</v>
      </c>
      <c r="AU370" s="4">
        <v>0</v>
      </c>
      <c r="AV370" s="4">
        <v>0</v>
      </c>
      <c r="AW370" s="4">
        <v>0</v>
      </c>
      <c r="AX370" s="4">
        <v>0</v>
      </c>
      <c r="AY370" s="4">
        <v>0</v>
      </c>
      <c r="AZ370" s="4">
        <v>0</v>
      </c>
      <c r="BA370" s="4">
        <v>0</v>
      </c>
      <c r="BB370" s="4">
        <v>0</v>
      </c>
      <c r="BC370" s="9">
        <f t="shared" si="256"/>
        <v>0</v>
      </c>
      <c r="BD370" s="4">
        <v>5</v>
      </c>
      <c r="BE370" s="14">
        <f t="shared" si="257"/>
        <v>0</v>
      </c>
      <c r="BF370" s="15">
        <f t="shared" si="249"/>
        <v>0</v>
      </c>
      <c r="BG370" s="14">
        <f t="shared" si="258"/>
        <v>0</v>
      </c>
      <c r="BH370" s="16">
        <f t="shared" si="250"/>
        <v>134.4</v>
      </c>
      <c r="BI370" s="14">
        <f t="shared" si="259"/>
        <v>0</v>
      </c>
      <c r="BJ370" s="14">
        <f t="shared" si="259"/>
        <v>0</v>
      </c>
      <c r="BK370" s="14">
        <f t="shared" si="259"/>
        <v>0</v>
      </c>
      <c r="BL370" s="17">
        <f t="shared" si="251"/>
        <v>5.6000000000000005</v>
      </c>
      <c r="BM370" s="14">
        <f t="shared" si="282"/>
        <v>0</v>
      </c>
      <c r="BN370" s="14">
        <f t="shared" si="282"/>
        <v>0</v>
      </c>
      <c r="BO370" s="14">
        <f t="shared" si="282"/>
        <v>0</v>
      </c>
      <c r="BP370" s="14">
        <f t="shared" si="282"/>
        <v>0</v>
      </c>
      <c r="BQ370" s="14">
        <f t="shared" si="282"/>
        <v>0</v>
      </c>
      <c r="BR370" s="14">
        <f t="shared" si="282"/>
        <v>0</v>
      </c>
      <c r="BS370" s="14">
        <f t="shared" si="282"/>
        <v>0</v>
      </c>
      <c r="BT370" s="14">
        <f t="shared" si="282"/>
        <v>0</v>
      </c>
      <c r="BU370" s="14">
        <f t="shared" si="282"/>
        <v>0</v>
      </c>
      <c r="BV370" s="14">
        <f t="shared" si="282"/>
        <v>0</v>
      </c>
      <c r="BW370" s="14">
        <f t="shared" si="282"/>
        <v>0</v>
      </c>
      <c r="BX370" s="14">
        <f t="shared" si="282"/>
        <v>0</v>
      </c>
      <c r="BY370" s="14">
        <f t="shared" si="282"/>
        <v>0</v>
      </c>
      <c r="BZ370" s="14">
        <f t="shared" si="282"/>
        <v>0</v>
      </c>
      <c r="CA370" s="18">
        <f t="shared" si="260"/>
        <v>140</v>
      </c>
      <c r="CB370" s="40">
        <f t="shared" si="272"/>
        <v>1.4000000000000001</v>
      </c>
      <c r="CC370" s="39">
        <f t="shared" si="273"/>
        <v>3.5000000000000004</v>
      </c>
      <c r="CE370" s="39">
        <f t="shared" si="274"/>
        <v>6.7200000000000006</v>
      </c>
      <c r="CF370" s="39">
        <f t="shared" si="275"/>
        <v>66.080000000000013</v>
      </c>
      <c r="CG370">
        <f t="shared" si="276"/>
        <v>0.78</v>
      </c>
      <c r="CI370">
        <f t="shared" si="277"/>
        <v>2.8000000000000003</v>
      </c>
      <c r="CJ370" s="39">
        <f t="shared" si="278"/>
        <v>3.3040000000000007</v>
      </c>
      <c r="CK370" s="39">
        <f t="shared" si="279"/>
        <v>2.8000000000000003</v>
      </c>
      <c r="CL370" s="39">
        <f t="shared" si="280"/>
        <v>0.66080000000000017</v>
      </c>
      <c r="CM370" s="83">
        <f t="shared" si="261"/>
        <v>4.2372881355932203E-3</v>
      </c>
      <c r="CN370" s="83">
        <f t="shared" si="262"/>
        <v>1.059322033898305E-2</v>
      </c>
      <c r="CO370" s="83">
        <f t="shared" si="263"/>
        <v>0</v>
      </c>
      <c r="CP370" s="83">
        <f t="shared" si="264"/>
        <v>2.0338983050847456E-2</v>
      </c>
      <c r="CQ370" s="83">
        <f t="shared" si="265"/>
        <v>0.2</v>
      </c>
      <c r="CR370" s="83">
        <f t="shared" si="266"/>
        <v>2.3607748184019369E-3</v>
      </c>
      <c r="CS370" s="83">
        <f t="shared" si="267"/>
        <v>0</v>
      </c>
      <c r="CT370" s="83">
        <f t="shared" si="268"/>
        <v>8.4745762711864406E-3</v>
      </c>
      <c r="CU370" s="83">
        <f t="shared" si="269"/>
        <v>1.0000000000000002E-2</v>
      </c>
      <c r="CV370" s="83">
        <f t="shared" si="270"/>
        <v>8.4745762711864406E-3</v>
      </c>
      <c r="CW370" s="83">
        <f t="shared" si="271"/>
        <v>2.0000000000000005E-3</v>
      </c>
      <c r="CX370" s="124">
        <f t="shared" si="240"/>
        <v>0</v>
      </c>
      <c r="CY370" s="125">
        <f t="shared" si="241"/>
        <v>1</v>
      </c>
      <c r="CZ370" s="124">
        <f>VLOOKUP(K370,TU_Lote5!D:F,3,1)</f>
        <v>0</v>
      </c>
      <c r="DA370">
        <f t="shared" si="242"/>
        <v>11.8</v>
      </c>
    </row>
    <row r="371" spans="1:105" x14ac:dyDescent="0.25">
      <c r="A371">
        <v>5036</v>
      </c>
      <c r="B371">
        <v>374</v>
      </c>
      <c r="C371" t="s">
        <v>207</v>
      </c>
      <c r="D371" s="1">
        <v>41186.655706018515</v>
      </c>
      <c r="E371">
        <v>45</v>
      </c>
      <c r="F371" t="s">
        <v>649</v>
      </c>
      <c r="G371" t="s">
        <v>1439</v>
      </c>
      <c r="H371">
        <f t="shared" si="252"/>
        <v>1</v>
      </c>
      <c r="I371" t="s">
        <v>1499</v>
      </c>
      <c r="J371" t="s">
        <v>1003</v>
      </c>
      <c r="K371" s="65">
        <v>503.3</v>
      </c>
      <c r="L371" s="65"/>
      <c r="M371" t="s">
        <v>1235</v>
      </c>
      <c r="N371" s="52" t="s">
        <v>1420</v>
      </c>
      <c r="O371" t="str">
        <f>VLOOKUP(Geral!M371,PNV!$A$2:$E$354,5,0)</f>
        <v>DUP</v>
      </c>
      <c r="P371" t="s">
        <v>1013</v>
      </c>
      <c r="Q371" s="4">
        <v>1</v>
      </c>
      <c r="R371" s="4">
        <v>28</v>
      </c>
      <c r="S371" s="4">
        <v>11.8</v>
      </c>
      <c r="T371" s="67">
        <f t="shared" si="253"/>
        <v>330.40000000000003</v>
      </c>
      <c r="U371" s="6">
        <f t="shared" si="243"/>
        <v>330.40000000000003</v>
      </c>
      <c r="V371" s="6">
        <f t="shared" si="244"/>
        <v>0</v>
      </c>
      <c r="W371" s="6">
        <f t="shared" si="245"/>
        <v>0</v>
      </c>
      <c r="X371" s="6">
        <f t="shared" si="246"/>
        <v>100.8</v>
      </c>
      <c r="Y371" s="72">
        <f t="shared" si="247"/>
        <v>330.40000000000003</v>
      </c>
      <c r="Z371" s="72">
        <f t="shared" si="248"/>
        <v>330.40000000000003</v>
      </c>
      <c r="AA371" s="67">
        <f t="shared" si="254"/>
        <v>431.20000000000005</v>
      </c>
      <c r="AB371" s="67">
        <f t="shared" si="255"/>
        <v>431.20000000000005</v>
      </c>
      <c r="AC371" s="4">
        <v>1</v>
      </c>
      <c r="AD371" s="4">
        <v>0</v>
      </c>
      <c r="AE371" s="4">
        <v>0</v>
      </c>
      <c r="AF371" s="4">
        <v>0</v>
      </c>
      <c r="AG371" s="4">
        <v>0</v>
      </c>
      <c r="AH371" s="4">
        <v>0</v>
      </c>
      <c r="AI371" s="4">
        <v>1</v>
      </c>
      <c r="AJ371" s="4">
        <v>1</v>
      </c>
      <c r="AK371" s="4">
        <v>0</v>
      </c>
      <c r="AL371" s="4">
        <v>0</v>
      </c>
      <c r="AM371" s="4">
        <v>0</v>
      </c>
      <c r="AN371" s="4" t="s">
        <v>680</v>
      </c>
      <c r="AO371" s="4">
        <v>0</v>
      </c>
      <c r="AP371" s="4">
        <v>0</v>
      </c>
      <c r="AQ371" s="4">
        <v>0</v>
      </c>
      <c r="AR371" s="4">
        <v>0</v>
      </c>
      <c r="AS371" s="4">
        <v>0</v>
      </c>
      <c r="AT371" s="4">
        <v>0</v>
      </c>
      <c r="AU371" s="4">
        <v>0</v>
      </c>
      <c r="AV371" s="4">
        <v>0</v>
      </c>
      <c r="AW371" s="4">
        <v>0</v>
      </c>
      <c r="AX371" s="4">
        <v>0</v>
      </c>
      <c r="AY371" s="4">
        <v>0</v>
      </c>
      <c r="AZ371" s="4">
        <v>0</v>
      </c>
      <c r="BA371" s="4">
        <v>0</v>
      </c>
      <c r="BB371" s="4">
        <v>0</v>
      </c>
      <c r="BC371" s="9">
        <f t="shared" si="256"/>
        <v>0</v>
      </c>
      <c r="BD371" s="4">
        <v>5</v>
      </c>
      <c r="BE371" s="14">
        <f t="shared" si="257"/>
        <v>0</v>
      </c>
      <c r="BF371" s="15">
        <f t="shared" si="249"/>
        <v>0</v>
      </c>
      <c r="BG371" s="14">
        <f t="shared" si="258"/>
        <v>0</v>
      </c>
      <c r="BH371" s="16">
        <f t="shared" si="250"/>
        <v>134.4</v>
      </c>
      <c r="BI371" s="14">
        <f t="shared" si="259"/>
        <v>0</v>
      </c>
      <c r="BJ371" s="14">
        <f t="shared" si="259"/>
        <v>0</v>
      </c>
      <c r="BK371" s="14">
        <f t="shared" si="259"/>
        <v>0</v>
      </c>
      <c r="BL371" s="17">
        <f t="shared" si="251"/>
        <v>5.6000000000000005</v>
      </c>
      <c r="BM371" s="14">
        <f t="shared" si="282"/>
        <v>0</v>
      </c>
      <c r="BN371" s="14">
        <f t="shared" si="282"/>
        <v>0</v>
      </c>
      <c r="BO371" s="14">
        <f t="shared" si="282"/>
        <v>0</v>
      </c>
      <c r="BP371" s="14">
        <f t="shared" si="282"/>
        <v>0</v>
      </c>
      <c r="BQ371" s="14">
        <f t="shared" si="282"/>
        <v>0</v>
      </c>
      <c r="BR371" s="14">
        <f t="shared" si="282"/>
        <v>0</v>
      </c>
      <c r="BS371" s="14">
        <f t="shared" si="282"/>
        <v>0</v>
      </c>
      <c r="BT371" s="14">
        <f t="shared" si="282"/>
        <v>0</v>
      </c>
      <c r="BU371" s="14">
        <f t="shared" si="282"/>
        <v>0</v>
      </c>
      <c r="BV371" s="14">
        <f t="shared" si="282"/>
        <v>0</v>
      </c>
      <c r="BW371" s="14">
        <f t="shared" si="282"/>
        <v>0</v>
      </c>
      <c r="BX371" s="14">
        <f t="shared" si="282"/>
        <v>0</v>
      </c>
      <c r="BY371" s="14">
        <f t="shared" si="282"/>
        <v>0</v>
      </c>
      <c r="BZ371" s="14">
        <f t="shared" si="282"/>
        <v>0</v>
      </c>
      <c r="CA371" s="18">
        <f t="shared" si="260"/>
        <v>140</v>
      </c>
      <c r="CB371" s="40">
        <f t="shared" si="272"/>
        <v>1.4000000000000001</v>
      </c>
      <c r="CC371" s="39">
        <f t="shared" si="273"/>
        <v>3.5000000000000004</v>
      </c>
      <c r="CE371" s="39">
        <f t="shared" si="274"/>
        <v>6.7200000000000006</v>
      </c>
      <c r="CF371" s="39">
        <f t="shared" si="275"/>
        <v>66.080000000000013</v>
      </c>
      <c r="CG371">
        <f t="shared" si="276"/>
        <v>0.78</v>
      </c>
      <c r="CI371">
        <f t="shared" si="277"/>
        <v>2.8000000000000003</v>
      </c>
      <c r="CJ371" s="39">
        <f t="shared" si="278"/>
        <v>3.3040000000000007</v>
      </c>
      <c r="CK371" s="39">
        <f t="shared" si="279"/>
        <v>2.8000000000000003</v>
      </c>
      <c r="CL371" s="39">
        <f t="shared" si="280"/>
        <v>0.66080000000000017</v>
      </c>
      <c r="CM371" s="83">
        <f t="shared" si="261"/>
        <v>4.2372881355932203E-3</v>
      </c>
      <c r="CN371" s="83">
        <f t="shared" si="262"/>
        <v>1.059322033898305E-2</v>
      </c>
      <c r="CO371" s="83">
        <f t="shared" si="263"/>
        <v>0</v>
      </c>
      <c r="CP371" s="83">
        <f t="shared" si="264"/>
        <v>2.0338983050847456E-2</v>
      </c>
      <c r="CQ371" s="83">
        <f t="shared" si="265"/>
        <v>0.2</v>
      </c>
      <c r="CR371" s="83">
        <f t="shared" si="266"/>
        <v>2.3607748184019369E-3</v>
      </c>
      <c r="CS371" s="83">
        <f t="shared" si="267"/>
        <v>0</v>
      </c>
      <c r="CT371" s="83">
        <f t="shared" si="268"/>
        <v>8.4745762711864406E-3</v>
      </c>
      <c r="CU371" s="83">
        <f t="shared" si="269"/>
        <v>1.0000000000000002E-2</v>
      </c>
      <c r="CV371" s="83">
        <f t="shared" si="270"/>
        <v>8.4745762711864406E-3</v>
      </c>
      <c r="CW371" s="83">
        <f t="shared" si="271"/>
        <v>2.0000000000000005E-3</v>
      </c>
      <c r="CX371" s="124">
        <f t="shared" si="240"/>
        <v>0</v>
      </c>
      <c r="CY371" s="125">
        <f t="shared" si="241"/>
        <v>1</v>
      </c>
      <c r="CZ371" s="124">
        <f>VLOOKUP(K371,TU_Lote5!D:F,3,1)</f>
        <v>0</v>
      </c>
      <c r="DA371">
        <f t="shared" si="242"/>
        <v>11.8</v>
      </c>
    </row>
    <row r="372" spans="1:105" x14ac:dyDescent="0.25">
      <c r="A372">
        <v>5037</v>
      </c>
      <c r="B372">
        <v>375</v>
      </c>
      <c r="C372" t="s">
        <v>207</v>
      </c>
      <c r="D372" s="1">
        <v>41186.676539351851</v>
      </c>
      <c r="E372">
        <v>46</v>
      </c>
      <c r="F372" t="s">
        <v>681</v>
      </c>
      <c r="G372" t="s">
        <v>1438</v>
      </c>
      <c r="H372">
        <f t="shared" si="252"/>
        <v>2</v>
      </c>
      <c r="I372" t="s">
        <v>1499</v>
      </c>
      <c r="J372" t="s">
        <v>1003</v>
      </c>
      <c r="K372" s="65">
        <v>507.35</v>
      </c>
      <c r="L372" s="65"/>
      <c r="M372" t="s">
        <v>1236</v>
      </c>
      <c r="N372" t="str">
        <f>VLOOKUP(Geral!M372,PNV!$A$2:$E$354,2,0)</f>
        <v>PAV</v>
      </c>
      <c r="O372" t="str">
        <f>VLOOKUP(Geral!M372,PNV!$A$2:$E$354,5,0)</f>
        <v>DUP</v>
      </c>
      <c r="P372" t="s">
        <v>1013</v>
      </c>
      <c r="Q372" s="4">
        <v>2</v>
      </c>
      <c r="R372" s="4">
        <v>50</v>
      </c>
      <c r="S372" s="4">
        <v>18.899999999999999</v>
      </c>
      <c r="T372" s="67">
        <f t="shared" si="253"/>
        <v>944.99999999999989</v>
      </c>
      <c r="U372" s="6">
        <f t="shared" si="243"/>
        <v>944.99999999999989</v>
      </c>
      <c r="V372" s="6">
        <f t="shared" si="244"/>
        <v>0</v>
      </c>
      <c r="W372" s="6">
        <f t="shared" si="245"/>
        <v>0</v>
      </c>
      <c r="X372" s="6">
        <f t="shared" si="246"/>
        <v>136.07999999999998</v>
      </c>
      <c r="Y372" s="72">
        <f t="shared" si="247"/>
        <v>944.99999999999989</v>
      </c>
      <c r="Z372" s="72">
        <f t="shared" si="248"/>
        <v>944.99999999999989</v>
      </c>
      <c r="AA372" s="67">
        <f t="shared" si="254"/>
        <v>1081.08</v>
      </c>
      <c r="AB372" s="67">
        <f t="shared" si="255"/>
        <v>1081.08</v>
      </c>
      <c r="AC372" s="4">
        <v>0</v>
      </c>
      <c r="AD372" s="4">
        <v>1</v>
      </c>
      <c r="AE372" s="4">
        <v>0</v>
      </c>
      <c r="AF372" s="4">
        <v>0</v>
      </c>
      <c r="AG372" s="4">
        <v>0</v>
      </c>
      <c r="AH372" s="4">
        <v>0</v>
      </c>
      <c r="AI372" s="4">
        <v>1</v>
      </c>
      <c r="AJ372" s="4">
        <v>1</v>
      </c>
      <c r="AK372" s="4">
        <v>0</v>
      </c>
      <c r="AL372" s="4">
        <v>0</v>
      </c>
      <c r="AM372" s="4">
        <v>0</v>
      </c>
      <c r="AN372" s="4" t="s">
        <v>682</v>
      </c>
      <c r="AO372" s="4">
        <v>4</v>
      </c>
      <c r="AP372" s="4">
        <v>0</v>
      </c>
      <c r="AQ372" s="4">
        <v>0</v>
      </c>
      <c r="AR372" s="4">
        <v>0</v>
      </c>
      <c r="AS372" s="4">
        <v>0</v>
      </c>
      <c r="AT372" s="4">
        <v>0</v>
      </c>
      <c r="AU372" s="4">
        <v>0</v>
      </c>
      <c r="AV372" s="4">
        <v>0</v>
      </c>
      <c r="AW372" s="4">
        <v>0</v>
      </c>
      <c r="AX372" s="4">
        <v>0</v>
      </c>
      <c r="AY372" s="4">
        <v>0</v>
      </c>
      <c r="AZ372" s="4">
        <v>0</v>
      </c>
      <c r="BA372" s="4">
        <v>0</v>
      </c>
      <c r="BB372" s="4">
        <v>0</v>
      </c>
      <c r="BC372" s="9">
        <f t="shared" si="256"/>
        <v>0</v>
      </c>
      <c r="BD372" s="4">
        <v>2</v>
      </c>
      <c r="BE372" s="14">
        <f t="shared" si="257"/>
        <v>0</v>
      </c>
      <c r="BF372" s="15">
        <f t="shared" si="249"/>
        <v>39.499999999999993</v>
      </c>
      <c r="BG372" s="14">
        <f t="shared" si="258"/>
        <v>0</v>
      </c>
      <c r="BH372" s="16">
        <f t="shared" si="250"/>
        <v>240</v>
      </c>
      <c r="BI372" s="14">
        <f t="shared" si="259"/>
        <v>0</v>
      </c>
      <c r="BJ372" s="14">
        <f t="shared" si="259"/>
        <v>0</v>
      </c>
      <c r="BK372" s="14">
        <f t="shared" si="259"/>
        <v>0</v>
      </c>
      <c r="BL372" s="17">
        <f t="shared" si="251"/>
        <v>10</v>
      </c>
      <c r="BM372" s="14">
        <f t="shared" si="282"/>
        <v>0</v>
      </c>
      <c r="BN372" s="14">
        <f t="shared" si="282"/>
        <v>0</v>
      </c>
      <c r="BO372" s="14">
        <f t="shared" si="282"/>
        <v>0</v>
      </c>
      <c r="BP372" s="14">
        <f t="shared" si="282"/>
        <v>0</v>
      </c>
      <c r="BQ372" s="14">
        <f t="shared" si="282"/>
        <v>4</v>
      </c>
      <c r="BR372" s="14">
        <f t="shared" si="282"/>
        <v>0</v>
      </c>
      <c r="BS372" s="14">
        <f t="shared" si="282"/>
        <v>0</v>
      </c>
      <c r="BT372" s="14">
        <f t="shared" si="282"/>
        <v>0</v>
      </c>
      <c r="BU372" s="14">
        <f t="shared" si="282"/>
        <v>0</v>
      </c>
      <c r="BV372" s="14">
        <f t="shared" si="282"/>
        <v>0</v>
      </c>
      <c r="BW372" s="14">
        <f t="shared" si="282"/>
        <v>0</v>
      </c>
      <c r="BX372" s="14">
        <f t="shared" si="282"/>
        <v>0</v>
      </c>
      <c r="BY372" s="14">
        <f t="shared" si="282"/>
        <v>0</v>
      </c>
      <c r="BZ372" s="14">
        <f t="shared" si="282"/>
        <v>0</v>
      </c>
      <c r="CA372" s="18">
        <f t="shared" si="260"/>
        <v>293.5</v>
      </c>
      <c r="CB372" s="40">
        <f t="shared" si="272"/>
        <v>2.5</v>
      </c>
      <c r="CC372" s="39">
        <f t="shared" si="273"/>
        <v>6.25</v>
      </c>
      <c r="CE372" s="39">
        <f t="shared" si="274"/>
        <v>12</v>
      </c>
      <c r="CF372" s="39">
        <f t="shared" si="275"/>
        <v>189</v>
      </c>
      <c r="CG372">
        <f t="shared" si="276"/>
        <v>0.78</v>
      </c>
      <c r="CI372">
        <f t="shared" si="277"/>
        <v>5</v>
      </c>
      <c r="CJ372" s="39">
        <f t="shared" si="278"/>
        <v>9.4500000000000011</v>
      </c>
      <c r="CK372" s="39">
        <f t="shared" si="279"/>
        <v>5</v>
      </c>
      <c r="CL372" s="39">
        <f t="shared" si="280"/>
        <v>1.8900000000000003</v>
      </c>
      <c r="CM372" s="83">
        <f t="shared" si="261"/>
        <v>2.6455026455026458E-3</v>
      </c>
      <c r="CN372" s="83">
        <f t="shared" si="262"/>
        <v>6.6137566137566143E-3</v>
      </c>
      <c r="CO372" s="83">
        <f t="shared" si="263"/>
        <v>0</v>
      </c>
      <c r="CP372" s="83">
        <f t="shared" si="264"/>
        <v>1.26984126984127E-2</v>
      </c>
      <c r="CQ372" s="83">
        <f t="shared" si="265"/>
        <v>0.2</v>
      </c>
      <c r="CR372" s="83">
        <f t="shared" si="266"/>
        <v>8.2539682539682548E-4</v>
      </c>
      <c r="CS372" s="83">
        <f t="shared" si="267"/>
        <v>0</v>
      </c>
      <c r="CT372" s="83">
        <f t="shared" si="268"/>
        <v>5.2910052910052916E-3</v>
      </c>
      <c r="CU372" s="83">
        <f t="shared" si="269"/>
        <v>1.0000000000000002E-2</v>
      </c>
      <c r="CV372" s="83">
        <f t="shared" si="270"/>
        <v>5.2910052910052916E-3</v>
      </c>
      <c r="CW372" s="83">
        <f t="shared" si="271"/>
        <v>2.0000000000000005E-3</v>
      </c>
      <c r="CX372" s="124">
        <f t="shared" si="240"/>
        <v>0</v>
      </c>
      <c r="CY372" s="125">
        <f t="shared" si="241"/>
        <v>0</v>
      </c>
      <c r="CZ372" s="124">
        <f>VLOOKUP(K372,TU_Lote5!D:F,3,1)</f>
        <v>0</v>
      </c>
      <c r="DA372">
        <f t="shared" si="242"/>
        <v>18.899999999999999</v>
      </c>
    </row>
    <row r="373" spans="1:105" x14ac:dyDescent="0.25">
      <c r="A373">
        <v>5143</v>
      </c>
      <c r="B373">
        <v>160</v>
      </c>
      <c r="C373" t="s">
        <v>207</v>
      </c>
      <c r="D373" s="1">
        <v>41160.485497685186</v>
      </c>
      <c r="E373">
        <v>47</v>
      </c>
      <c r="F373" t="s">
        <v>302</v>
      </c>
      <c r="G373" t="s">
        <v>1119</v>
      </c>
      <c r="H373">
        <f t="shared" si="252"/>
        <v>1</v>
      </c>
      <c r="I373" t="s">
        <v>1497</v>
      </c>
      <c r="J373" t="s">
        <v>1002</v>
      </c>
      <c r="K373" s="65">
        <v>508.5</v>
      </c>
      <c r="L373" s="65"/>
      <c r="M373" t="s">
        <v>1208</v>
      </c>
      <c r="N373" t="str">
        <f>VLOOKUP(Geral!M373,PNV!$A$2:$E$354,2,0)</f>
        <v>PAV</v>
      </c>
      <c r="O373" t="str">
        <f>VLOOKUP(Geral!M373,PNV!$A$2:$E$354,5,0)</f>
        <v>PAV</v>
      </c>
      <c r="P373" t="s">
        <v>1013</v>
      </c>
      <c r="Q373" s="4">
        <v>2</v>
      </c>
      <c r="R373" s="4">
        <v>32</v>
      </c>
      <c r="S373" s="4">
        <v>10</v>
      </c>
      <c r="T373" s="67">
        <f t="shared" si="253"/>
        <v>320</v>
      </c>
      <c r="U373" s="6">
        <f t="shared" si="243"/>
        <v>368</v>
      </c>
      <c r="V373" s="6">
        <f t="shared" si="244"/>
        <v>416</v>
      </c>
      <c r="W373" s="6">
        <f t="shared" si="245"/>
        <v>416</v>
      </c>
      <c r="X373" s="6">
        <f t="shared" si="246"/>
        <v>230.4</v>
      </c>
      <c r="Y373" s="72">
        <f t="shared" si="247"/>
        <v>736</v>
      </c>
      <c r="Z373" s="72">
        <f t="shared" si="248"/>
        <v>736</v>
      </c>
      <c r="AA373" s="67">
        <f t="shared" si="254"/>
        <v>966.4</v>
      </c>
      <c r="AB373" s="67">
        <f t="shared" si="255"/>
        <v>966.4</v>
      </c>
      <c r="AC373" s="4">
        <v>1</v>
      </c>
      <c r="AD373" s="4">
        <v>0</v>
      </c>
      <c r="AE373" s="4">
        <v>0</v>
      </c>
      <c r="AF373" s="4">
        <v>0</v>
      </c>
      <c r="AG373" s="4">
        <v>0</v>
      </c>
      <c r="AH373" s="4">
        <v>1</v>
      </c>
      <c r="AI373" s="4">
        <v>0</v>
      </c>
      <c r="AJ373" s="4">
        <v>1</v>
      </c>
      <c r="AK373" s="4">
        <v>0</v>
      </c>
      <c r="AL373" s="4">
        <v>0</v>
      </c>
      <c r="AM373" s="4">
        <v>0</v>
      </c>
      <c r="AN373" s="4" t="s">
        <v>303</v>
      </c>
      <c r="AO373" s="4">
        <v>6</v>
      </c>
      <c r="AP373" s="4">
        <v>6</v>
      </c>
      <c r="AQ373" s="4">
        <v>60</v>
      </c>
      <c r="AR373" s="4">
        <v>60</v>
      </c>
      <c r="AS373" s="4">
        <v>0</v>
      </c>
      <c r="AT373" s="4">
        <v>0</v>
      </c>
      <c r="AU373" s="4">
        <v>64</v>
      </c>
      <c r="AV373" s="4">
        <v>64</v>
      </c>
      <c r="AW373" s="4">
        <v>0</v>
      </c>
      <c r="AX373" s="4">
        <v>0</v>
      </c>
      <c r="AY373" s="4">
        <v>0</v>
      </c>
      <c r="AZ373" s="4">
        <v>0</v>
      </c>
      <c r="BA373" s="4">
        <v>10</v>
      </c>
      <c r="BB373" s="4">
        <v>10</v>
      </c>
      <c r="BC373" s="9">
        <f t="shared" si="256"/>
        <v>48</v>
      </c>
      <c r="BD373" s="4">
        <v>64</v>
      </c>
      <c r="BE373" s="14">
        <f t="shared" si="257"/>
        <v>0</v>
      </c>
      <c r="BF373" s="15">
        <f t="shared" si="249"/>
        <v>0</v>
      </c>
      <c r="BG373" s="14">
        <f t="shared" si="258"/>
        <v>10</v>
      </c>
      <c r="BH373" s="16">
        <f t="shared" si="250"/>
        <v>153.6</v>
      </c>
      <c r="BI373" s="14">
        <f t="shared" si="259"/>
        <v>0</v>
      </c>
      <c r="BJ373" s="14">
        <f t="shared" si="259"/>
        <v>10</v>
      </c>
      <c r="BK373" s="14">
        <f t="shared" si="259"/>
        <v>0</v>
      </c>
      <c r="BL373" s="17">
        <f t="shared" si="251"/>
        <v>6.4</v>
      </c>
      <c r="BM373" s="14">
        <f t="shared" si="282"/>
        <v>0</v>
      </c>
      <c r="BN373" s="14">
        <f t="shared" si="282"/>
        <v>66</v>
      </c>
      <c r="BO373" s="14">
        <f t="shared" si="282"/>
        <v>64</v>
      </c>
      <c r="BP373" s="14">
        <f t="shared" si="282"/>
        <v>60</v>
      </c>
      <c r="BQ373" s="14">
        <f t="shared" si="282"/>
        <v>6</v>
      </c>
      <c r="BR373" s="14">
        <f t="shared" si="282"/>
        <v>0</v>
      </c>
      <c r="BS373" s="14">
        <f t="shared" si="282"/>
        <v>0</v>
      </c>
      <c r="BT373" s="14">
        <f t="shared" si="282"/>
        <v>0</v>
      </c>
      <c r="BU373" s="14">
        <f t="shared" si="282"/>
        <v>64</v>
      </c>
      <c r="BV373" s="14">
        <f t="shared" si="282"/>
        <v>0</v>
      </c>
      <c r="BW373" s="14">
        <f t="shared" si="282"/>
        <v>0</v>
      </c>
      <c r="BX373" s="14">
        <f t="shared" si="282"/>
        <v>0</v>
      </c>
      <c r="BY373" s="14">
        <f t="shared" si="282"/>
        <v>0</v>
      </c>
      <c r="BZ373" s="14">
        <f t="shared" si="282"/>
        <v>48</v>
      </c>
      <c r="CA373" s="18">
        <f t="shared" si="260"/>
        <v>488</v>
      </c>
      <c r="CB373" s="40">
        <f t="shared" si="272"/>
        <v>1.6</v>
      </c>
      <c r="CC373" s="39">
        <f t="shared" si="273"/>
        <v>4</v>
      </c>
      <c r="CE373" s="39">
        <f t="shared" si="274"/>
        <v>7.68</v>
      </c>
      <c r="CF373" s="39">
        <f t="shared" si="275"/>
        <v>64</v>
      </c>
      <c r="CG373">
        <f t="shared" si="276"/>
        <v>0.78</v>
      </c>
      <c r="CI373">
        <f t="shared" si="277"/>
        <v>3.2</v>
      </c>
      <c r="CJ373" s="39">
        <f t="shared" si="278"/>
        <v>3.2</v>
      </c>
      <c r="CK373" s="39">
        <f t="shared" si="279"/>
        <v>3.2</v>
      </c>
      <c r="CL373" s="39">
        <f t="shared" si="280"/>
        <v>0.64000000000000012</v>
      </c>
      <c r="CM373" s="83">
        <f t="shared" si="261"/>
        <v>4.3478260869565218E-3</v>
      </c>
      <c r="CN373" s="83">
        <f t="shared" si="262"/>
        <v>1.0869565217391304E-2</v>
      </c>
      <c r="CO373" s="83">
        <f t="shared" si="263"/>
        <v>0</v>
      </c>
      <c r="CP373" s="83">
        <f t="shared" si="264"/>
        <v>2.0869565217391303E-2</v>
      </c>
      <c r="CQ373" s="83">
        <f t="shared" si="265"/>
        <v>0.17391304347826086</v>
      </c>
      <c r="CR373" s="83">
        <f t="shared" si="266"/>
        <v>2.1195652173913045E-3</v>
      </c>
      <c r="CS373" s="83">
        <f t="shared" si="267"/>
        <v>0</v>
      </c>
      <c r="CT373" s="83">
        <f t="shared" si="268"/>
        <v>8.6956521739130436E-3</v>
      </c>
      <c r="CU373" s="83">
        <f t="shared" si="269"/>
        <v>8.6956521739130436E-3</v>
      </c>
      <c r="CV373" s="83">
        <f t="shared" si="270"/>
        <v>8.6956521739130436E-3</v>
      </c>
      <c r="CW373" s="83">
        <f t="shared" si="271"/>
        <v>1.739130434782609E-3</v>
      </c>
      <c r="CX373" s="124">
        <f t="shared" si="240"/>
        <v>1</v>
      </c>
      <c r="CY373" s="125">
        <f t="shared" si="241"/>
        <v>1</v>
      </c>
      <c r="CZ373" s="124">
        <f>VLOOKUP(K373,TU_Lote5!D:F,3,1)</f>
        <v>0</v>
      </c>
      <c r="DA373">
        <f t="shared" si="242"/>
        <v>11.5</v>
      </c>
    </row>
    <row r="374" spans="1:105" x14ac:dyDescent="0.25">
      <c r="A374">
        <v>5038</v>
      </c>
      <c r="B374">
        <v>376</v>
      </c>
      <c r="C374" t="s">
        <v>207</v>
      </c>
      <c r="D374" s="1">
        <v>41186.699004629627</v>
      </c>
      <c r="E374">
        <v>46</v>
      </c>
      <c r="F374" t="s">
        <v>683</v>
      </c>
      <c r="G374" t="s">
        <v>743</v>
      </c>
      <c r="H374">
        <f t="shared" si="252"/>
        <v>0</v>
      </c>
      <c r="I374" t="s">
        <v>1499</v>
      </c>
      <c r="J374" t="s">
        <v>1003</v>
      </c>
      <c r="K374" s="65">
        <v>509.2</v>
      </c>
      <c r="L374" s="65"/>
      <c r="M374" t="s">
        <v>1236</v>
      </c>
      <c r="N374" t="str">
        <f>VLOOKUP(Geral!M374,PNV!$A$2:$E$354,2,0)</f>
        <v>PAV</v>
      </c>
      <c r="O374" t="str">
        <f>VLOOKUP(Geral!M374,PNV!$A$2:$E$354,5,0)</f>
        <v>DUP</v>
      </c>
      <c r="P374" t="s">
        <v>1013</v>
      </c>
      <c r="Q374" s="4">
        <v>2</v>
      </c>
      <c r="R374" s="4">
        <v>30</v>
      </c>
      <c r="S374" s="4">
        <v>2</v>
      </c>
      <c r="T374" s="67">
        <f t="shared" si="253"/>
        <v>60</v>
      </c>
      <c r="U374" s="6">
        <f t="shared" si="243"/>
        <v>60</v>
      </c>
      <c r="V374" s="6">
        <f t="shared" si="244"/>
        <v>0</v>
      </c>
      <c r="W374" s="6">
        <f t="shared" si="245"/>
        <v>0</v>
      </c>
      <c r="X374" s="6">
        <f t="shared" si="246"/>
        <v>14.4</v>
      </c>
      <c r="Y374" s="72">
        <f t="shared" si="247"/>
        <v>60</v>
      </c>
      <c r="Z374" s="72">
        <f t="shared" si="248"/>
        <v>60</v>
      </c>
      <c r="AA374" s="67">
        <f t="shared" si="254"/>
        <v>74.400000000000006</v>
      </c>
      <c r="AB374" s="67">
        <f t="shared" si="255"/>
        <v>74.400000000000006</v>
      </c>
      <c r="AC374" s="4">
        <v>0</v>
      </c>
      <c r="AD374" s="4">
        <v>1</v>
      </c>
      <c r="AE374" s="4">
        <v>0</v>
      </c>
      <c r="AF374" s="4">
        <v>0</v>
      </c>
      <c r="AG374" s="4">
        <v>0</v>
      </c>
      <c r="AH374" s="4">
        <v>0</v>
      </c>
      <c r="AI374" s="4">
        <v>0</v>
      </c>
      <c r="AJ374" s="4">
        <v>0</v>
      </c>
      <c r="AK374" s="4">
        <v>0</v>
      </c>
      <c r="AL374" s="4">
        <v>0</v>
      </c>
      <c r="AM374" s="4">
        <v>1</v>
      </c>
      <c r="AN374" s="4" t="s">
        <v>684</v>
      </c>
      <c r="AO374" s="4">
        <v>1</v>
      </c>
      <c r="AP374" s="4">
        <v>0</v>
      </c>
      <c r="AQ374" s="4">
        <v>0</v>
      </c>
      <c r="AR374" s="4">
        <v>0</v>
      </c>
      <c r="AS374" s="4">
        <v>1000</v>
      </c>
      <c r="AT374" s="4">
        <v>0</v>
      </c>
      <c r="AU374" s="4">
        <v>0</v>
      </c>
      <c r="AV374" s="4">
        <v>0</v>
      </c>
      <c r="AW374" s="4">
        <v>0</v>
      </c>
      <c r="AX374" s="4">
        <v>0</v>
      </c>
      <c r="AY374" s="4">
        <v>0</v>
      </c>
      <c r="AZ374" s="4">
        <v>0</v>
      </c>
      <c r="BA374" s="4">
        <v>0</v>
      </c>
      <c r="BB374" s="4">
        <v>0</v>
      </c>
      <c r="BC374" s="9">
        <f t="shared" si="256"/>
        <v>0</v>
      </c>
      <c r="BD374" s="4">
        <v>2</v>
      </c>
      <c r="BE374" s="14">
        <f t="shared" si="257"/>
        <v>0</v>
      </c>
      <c r="BF374" s="15">
        <f t="shared" si="249"/>
        <v>6</v>
      </c>
      <c r="BG374" s="14">
        <f t="shared" si="258"/>
        <v>0</v>
      </c>
      <c r="BH374" s="16">
        <f t="shared" si="250"/>
        <v>144</v>
      </c>
      <c r="BI374" s="14">
        <f t="shared" si="259"/>
        <v>1000</v>
      </c>
      <c r="BJ374" s="14">
        <f t="shared" si="259"/>
        <v>0</v>
      </c>
      <c r="BK374" s="14">
        <f t="shared" si="259"/>
        <v>0</v>
      </c>
      <c r="BL374" s="17">
        <f t="shared" si="251"/>
        <v>0</v>
      </c>
      <c r="BM374" s="14">
        <f t="shared" si="282"/>
        <v>0</v>
      </c>
      <c r="BN374" s="14">
        <f t="shared" si="282"/>
        <v>0</v>
      </c>
      <c r="BO374" s="14">
        <f t="shared" si="282"/>
        <v>0</v>
      </c>
      <c r="BP374" s="14">
        <f t="shared" si="282"/>
        <v>0</v>
      </c>
      <c r="BQ374" s="14">
        <f t="shared" si="282"/>
        <v>1</v>
      </c>
      <c r="BR374" s="14">
        <f t="shared" si="282"/>
        <v>0</v>
      </c>
      <c r="BS374" s="14">
        <f t="shared" si="282"/>
        <v>0</v>
      </c>
      <c r="BT374" s="14">
        <f t="shared" si="282"/>
        <v>0</v>
      </c>
      <c r="BU374" s="14">
        <f t="shared" si="282"/>
        <v>0</v>
      </c>
      <c r="BV374" s="14">
        <f t="shared" si="282"/>
        <v>0</v>
      </c>
      <c r="BW374" s="14">
        <f t="shared" si="282"/>
        <v>0</v>
      </c>
      <c r="BX374" s="14">
        <f t="shared" si="282"/>
        <v>0</v>
      </c>
      <c r="BY374" s="14">
        <f t="shared" si="282"/>
        <v>0</v>
      </c>
      <c r="BZ374" s="14">
        <f t="shared" si="282"/>
        <v>0</v>
      </c>
      <c r="CA374" s="18">
        <f t="shared" si="260"/>
        <v>1151</v>
      </c>
      <c r="CB374" s="40">
        <f t="shared" si="272"/>
        <v>3</v>
      </c>
      <c r="CC374" s="39">
        <f t="shared" si="273"/>
        <v>3</v>
      </c>
      <c r="CE374" s="39">
        <f t="shared" si="274"/>
        <v>14.399999999999999</v>
      </c>
      <c r="CF374" s="39">
        <f t="shared" si="275"/>
        <v>12</v>
      </c>
      <c r="CG374">
        <f t="shared" si="276"/>
        <v>0.78</v>
      </c>
      <c r="CI374">
        <f t="shared" si="277"/>
        <v>0</v>
      </c>
      <c r="CJ374" s="39">
        <f t="shared" si="278"/>
        <v>0.60000000000000009</v>
      </c>
      <c r="CK374" s="39">
        <f t="shared" si="279"/>
        <v>3</v>
      </c>
      <c r="CL374" s="39">
        <f t="shared" si="280"/>
        <v>0.12000000000000002</v>
      </c>
      <c r="CM374" s="83">
        <f t="shared" si="261"/>
        <v>0.05</v>
      </c>
      <c r="CN374" s="83">
        <f t="shared" si="262"/>
        <v>0.05</v>
      </c>
      <c r="CO374" s="83">
        <f t="shared" si="263"/>
        <v>0</v>
      </c>
      <c r="CP374" s="83">
        <f t="shared" si="264"/>
        <v>0.23999999999999996</v>
      </c>
      <c r="CQ374" s="83">
        <f t="shared" si="265"/>
        <v>0.2</v>
      </c>
      <c r="CR374" s="83">
        <f t="shared" si="266"/>
        <v>1.3000000000000001E-2</v>
      </c>
      <c r="CS374" s="83">
        <f t="shared" si="267"/>
        <v>0</v>
      </c>
      <c r="CT374" s="83">
        <f t="shared" si="268"/>
        <v>0</v>
      </c>
      <c r="CU374" s="83">
        <f t="shared" si="269"/>
        <v>1.0000000000000002E-2</v>
      </c>
      <c r="CV374" s="83">
        <f t="shared" si="270"/>
        <v>0.05</v>
      </c>
      <c r="CW374" s="83">
        <f t="shared" si="271"/>
        <v>2.0000000000000005E-3</v>
      </c>
      <c r="CX374" s="124">
        <f t="shared" si="240"/>
        <v>1</v>
      </c>
      <c r="CY374" s="125">
        <f t="shared" si="241"/>
        <v>1</v>
      </c>
      <c r="CZ374" s="124">
        <f>VLOOKUP(K374,TU_Lote5!D:F,3,1)</f>
        <v>0</v>
      </c>
      <c r="DA374">
        <f t="shared" si="242"/>
        <v>11.5</v>
      </c>
    </row>
    <row r="375" spans="1:105" x14ac:dyDescent="0.25">
      <c r="A375">
        <v>5039</v>
      </c>
      <c r="B375">
        <v>377</v>
      </c>
      <c r="C375" t="s">
        <v>207</v>
      </c>
      <c r="D375" s="1">
        <v>41198.559201388889</v>
      </c>
      <c r="E375">
        <v>48</v>
      </c>
      <c r="F375" t="s">
        <v>685</v>
      </c>
      <c r="G375" t="s">
        <v>1439</v>
      </c>
      <c r="H375">
        <f t="shared" si="252"/>
        <v>1</v>
      </c>
      <c r="I375" t="s">
        <v>1499</v>
      </c>
      <c r="J375" t="s">
        <v>1003</v>
      </c>
      <c r="K375" s="65">
        <v>509.9</v>
      </c>
      <c r="L375" s="65"/>
      <c r="M375" t="s">
        <v>1236</v>
      </c>
      <c r="N375" s="52" t="s">
        <v>1420</v>
      </c>
      <c r="O375" t="str">
        <f>VLOOKUP(Geral!M375,PNV!$A$2:$E$354,5,0)</f>
        <v>DUP</v>
      </c>
      <c r="P375" t="s">
        <v>1013</v>
      </c>
      <c r="Q375" s="4">
        <v>1</v>
      </c>
      <c r="R375" s="4">
        <v>40</v>
      </c>
      <c r="S375" s="4">
        <v>12.45</v>
      </c>
      <c r="T375" s="67">
        <f t="shared" si="253"/>
        <v>498</v>
      </c>
      <c r="U375" s="6">
        <f t="shared" si="243"/>
        <v>498</v>
      </c>
      <c r="V375" s="6">
        <f t="shared" si="244"/>
        <v>0</v>
      </c>
      <c r="W375" s="6">
        <f t="shared" si="245"/>
        <v>0</v>
      </c>
      <c r="X375" s="6">
        <f t="shared" si="246"/>
        <v>144</v>
      </c>
      <c r="Y375" s="72">
        <f t="shared" si="247"/>
        <v>498</v>
      </c>
      <c r="Z375" s="72">
        <f t="shared" si="248"/>
        <v>498</v>
      </c>
      <c r="AA375" s="67">
        <f t="shared" si="254"/>
        <v>642</v>
      </c>
      <c r="AB375" s="67">
        <f t="shared" si="255"/>
        <v>642</v>
      </c>
      <c r="AC375" s="4">
        <v>0</v>
      </c>
      <c r="AD375" s="4">
        <v>1</v>
      </c>
      <c r="AE375" s="4">
        <v>0</v>
      </c>
      <c r="AF375" s="4">
        <v>0</v>
      </c>
      <c r="AG375" s="4">
        <v>0</v>
      </c>
      <c r="AH375" s="4">
        <v>1</v>
      </c>
      <c r="AI375" s="4">
        <v>0</v>
      </c>
      <c r="AJ375" s="4">
        <v>1</v>
      </c>
      <c r="AK375" s="4">
        <v>0</v>
      </c>
      <c r="AL375" s="4">
        <v>0</v>
      </c>
      <c r="AM375" s="4">
        <v>0</v>
      </c>
      <c r="AN375" s="4" t="s">
        <v>686</v>
      </c>
      <c r="AO375" s="4">
        <v>0</v>
      </c>
      <c r="AP375" s="4">
        <v>80</v>
      </c>
      <c r="AQ375" s="4">
        <v>80</v>
      </c>
      <c r="AR375" s="4">
        <v>0</v>
      </c>
      <c r="AS375" s="4">
        <v>0</v>
      </c>
      <c r="AT375" s="4">
        <v>0</v>
      </c>
      <c r="AU375" s="4">
        <v>30</v>
      </c>
      <c r="AV375" s="4">
        <v>80</v>
      </c>
      <c r="AW375" s="4">
        <v>0</v>
      </c>
      <c r="AX375" s="4">
        <v>0</v>
      </c>
      <c r="AY375" s="4">
        <v>0</v>
      </c>
      <c r="AZ375" s="4">
        <v>0</v>
      </c>
      <c r="BA375" s="4">
        <v>0</v>
      </c>
      <c r="BB375" s="4">
        <v>0</v>
      </c>
      <c r="BC375" s="9">
        <f t="shared" si="256"/>
        <v>0</v>
      </c>
      <c r="BD375" s="4">
        <v>1</v>
      </c>
      <c r="BE375" s="14">
        <f t="shared" si="257"/>
        <v>0</v>
      </c>
      <c r="BF375" s="15">
        <f t="shared" si="249"/>
        <v>5.7999999999999972</v>
      </c>
      <c r="BG375" s="14">
        <f t="shared" si="258"/>
        <v>0</v>
      </c>
      <c r="BH375" s="16">
        <f t="shared" si="250"/>
        <v>192</v>
      </c>
      <c r="BI375" s="14">
        <f t="shared" si="259"/>
        <v>0</v>
      </c>
      <c r="BJ375" s="14">
        <f t="shared" si="259"/>
        <v>0</v>
      </c>
      <c r="BK375" s="14">
        <f t="shared" si="259"/>
        <v>0</v>
      </c>
      <c r="BL375" s="17">
        <f t="shared" si="251"/>
        <v>8</v>
      </c>
      <c r="BM375" s="14">
        <f t="shared" si="282"/>
        <v>0</v>
      </c>
      <c r="BN375" s="14">
        <f t="shared" si="282"/>
        <v>160</v>
      </c>
      <c r="BO375" s="14">
        <f t="shared" si="282"/>
        <v>80</v>
      </c>
      <c r="BP375" s="14">
        <f t="shared" si="282"/>
        <v>0</v>
      </c>
      <c r="BQ375" s="14">
        <f t="shared" si="282"/>
        <v>0</v>
      </c>
      <c r="BR375" s="14">
        <f t="shared" si="282"/>
        <v>0</v>
      </c>
      <c r="BS375" s="14">
        <f t="shared" si="282"/>
        <v>0</v>
      </c>
      <c r="BT375" s="14">
        <f t="shared" si="282"/>
        <v>0</v>
      </c>
      <c r="BU375" s="14">
        <f t="shared" si="282"/>
        <v>30</v>
      </c>
      <c r="BV375" s="14">
        <f t="shared" si="282"/>
        <v>0</v>
      </c>
      <c r="BW375" s="14">
        <f t="shared" si="282"/>
        <v>0</v>
      </c>
      <c r="BX375" s="14">
        <f t="shared" si="282"/>
        <v>0</v>
      </c>
      <c r="BY375" s="14">
        <f t="shared" si="282"/>
        <v>0</v>
      </c>
      <c r="BZ375" s="14">
        <f t="shared" si="282"/>
        <v>0</v>
      </c>
      <c r="CA375" s="18">
        <f t="shared" si="260"/>
        <v>475.8</v>
      </c>
      <c r="CB375" s="40">
        <f t="shared" si="272"/>
        <v>2</v>
      </c>
      <c r="CC375" s="39">
        <f t="shared" si="273"/>
        <v>5</v>
      </c>
      <c r="CE375" s="39">
        <f t="shared" si="274"/>
        <v>9.6</v>
      </c>
      <c r="CF375" s="39">
        <f t="shared" si="275"/>
        <v>99.6</v>
      </c>
      <c r="CG375">
        <f t="shared" si="276"/>
        <v>0.78</v>
      </c>
      <c r="CI375">
        <f t="shared" si="277"/>
        <v>4</v>
      </c>
      <c r="CJ375" s="39">
        <f t="shared" si="278"/>
        <v>4.9800000000000004</v>
      </c>
      <c r="CK375" s="39">
        <f t="shared" si="279"/>
        <v>4</v>
      </c>
      <c r="CL375" s="39">
        <f t="shared" si="280"/>
        <v>0.99600000000000011</v>
      </c>
      <c r="CM375" s="83">
        <f t="shared" si="261"/>
        <v>4.0160642570281121E-3</v>
      </c>
      <c r="CN375" s="83">
        <f t="shared" si="262"/>
        <v>1.0040160642570281E-2</v>
      </c>
      <c r="CO375" s="83">
        <f t="shared" si="263"/>
        <v>0</v>
      </c>
      <c r="CP375" s="83">
        <f t="shared" si="264"/>
        <v>1.9277108433734938E-2</v>
      </c>
      <c r="CQ375" s="83">
        <f t="shared" si="265"/>
        <v>0.19999999999999998</v>
      </c>
      <c r="CR375" s="83">
        <f t="shared" si="266"/>
        <v>1.566265060240964E-3</v>
      </c>
      <c r="CS375" s="83">
        <f t="shared" si="267"/>
        <v>0</v>
      </c>
      <c r="CT375" s="83">
        <f t="shared" si="268"/>
        <v>8.0321285140562242E-3</v>
      </c>
      <c r="CU375" s="83">
        <f t="shared" si="269"/>
        <v>0.01</v>
      </c>
      <c r="CV375" s="83">
        <f t="shared" si="270"/>
        <v>8.0321285140562242E-3</v>
      </c>
      <c r="CW375" s="83">
        <f t="shared" si="271"/>
        <v>2E-3</v>
      </c>
      <c r="CX375" s="124">
        <f t="shared" si="240"/>
        <v>0</v>
      </c>
      <c r="CY375" s="125">
        <f t="shared" si="241"/>
        <v>1</v>
      </c>
      <c r="CZ375" s="124">
        <f>VLOOKUP(K375,TU_Lote5!D:F,3,1)</f>
        <v>0</v>
      </c>
      <c r="DA375">
        <f t="shared" si="242"/>
        <v>12.45</v>
      </c>
    </row>
    <row r="376" spans="1:105" x14ac:dyDescent="0.25">
      <c r="A376">
        <v>5040</v>
      </c>
      <c r="B376">
        <v>378</v>
      </c>
      <c r="C376" t="s">
        <v>207</v>
      </c>
      <c r="D376" s="1">
        <v>41198.566076388888</v>
      </c>
      <c r="E376">
        <v>49</v>
      </c>
      <c r="F376" t="s">
        <v>687</v>
      </c>
      <c r="G376" t="s">
        <v>1439</v>
      </c>
      <c r="H376">
        <f t="shared" si="252"/>
        <v>1</v>
      </c>
      <c r="I376" t="s">
        <v>1499</v>
      </c>
      <c r="J376" t="s">
        <v>1003</v>
      </c>
      <c r="K376" s="65">
        <v>509.9</v>
      </c>
      <c r="L376" s="65"/>
      <c r="M376" t="s">
        <v>1236</v>
      </c>
      <c r="N376" s="52" t="s">
        <v>1420</v>
      </c>
      <c r="O376" t="str">
        <f>VLOOKUP(Geral!M376,PNV!$A$2:$E$354,5,0)</f>
        <v>DUP</v>
      </c>
      <c r="P376" t="s">
        <v>1013</v>
      </c>
      <c r="Q376" s="4">
        <v>1</v>
      </c>
      <c r="R376" s="4">
        <v>40</v>
      </c>
      <c r="S376" s="4">
        <v>10.9</v>
      </c>
      <c r="T376" s="67">
        <f t="shared" si="253"/>
        <v>436</v>
      </c>
      <c r="U376" s="6">
        <f t="shared" si="243"/>
        <v>460</v>
      </c>
      <c r="V376" s="6">
        <f t="shared" si="244"/>
        <v>0</v>
      </c>
      <c r="W376" s="6">
        <f t="shared" si="245"/>
        <v>0</v>
      </c>
      <c r="X376" s="6">
        <f t="shared" si="246"/>
        <v>144</v>
      </c>
      <c r="Y376" s="72">
        <f t="shared" si="247"/>
        <v>460</v>
      </c>
      <c r="Z376" s="72">
        <f t="shared" si="248"/>
        <v>460</v>
      </c>
      <c r="AA376" s="67">
        <f t="shared" si="254"/>
        <v>604</v>
      </c>
      <c r="AB376" s="67">
        <f t="shared" si="255"/>
        <v>604</v>
      </c>
      <c r="AC376" s="4">
        <v>0</v>
      </c>
      <c r="AD376" s="4">
        <v>1</v>
      </c>
      <c r="AE376" s="4">
        <v>0</v>
      </c>
      <c r="AF376" s="4">
        <v>0</v>
      </c>
      <c r="AG376" s="4">
        <v>0</v>
      </c>
      <c r="AH376" s="4">
        <v>1</v>
      </c>
      <c r="AI376" s="4">
        <v>0</v>
      </c>
      <c r="AJ376" s="4">
        <v>1</v>
      </c>
      <c r="AK376" s="4">
        <v>0</v>
      </c>
      <c r="AL376" s="4">
        <v>0</v>
      </c>
      <c r="AM376" s="4">
        <v>0</v>
      </c>
      <c r="AN376" s="4" t="s">
        <v>688</v>
      </c>
      <c r="AO376" s="4">
        <v>0</v>
      </c>
      <c r="AP376" s="4">
        <v>80</v>
      </c>
      <c r="AQ376" s="4">
        <v>80</v>
      </c>
      <c r="AR376" s="4">
        <v>0</v>
      </c>
      <c r="AS376" s="4">
        <v>0</v>
      </c>
      <c r="AT376" s="4">
        <v>0</v>
      </c>
      <c r="AU376" s="4">
        <v>30</v>
      </c>
      <c r="AV376" s="4">
        <v>80</v>
      </c>
      <c r="AW376" s="4">
        <v>0</v>
      </c>
      <c r="AX376" s="4">
        <v>0</v>
      </c>
      <c r="AY376" s="4">
        <v>0</v>
      </c>
      <c r="AZ376" s="4">
        <v>0</v>
      </c>
      <c r="BA376" s="4">
        <v>0</v>
      </c>
      <c r="BB376" s="4">
        <v>0</v>
      </c>
      <c r="BC376" s="9">
        <f t="shared" si="256"/>
        <v>23.999999999999986</v>
      </c>
      <c r="BD376" s="4">
        <v>1</v>
      </c>
      <c r="BE376" s="14">
        <f t="shared" si="257"/>
        <v>0</v>
      </c>
      <c r="BF376" s="15">
        <f t="shared" si="249"/>
        <v>0</v>
      </c>
      <c r="BG376" s="14">
        <f t="shared" si="258"/>
        <v>0</v>
      </c>
      <c r="BH376" s="16">
        <f t="shared" si="250"/>
        <v>192</v>
      </c>
      <c r="BI376" s="14">
        <f t="shared" si="259"/>
        <v>0</v>
      </c>
      <c r="BJ376" s="14">
        <f t="shared" si="259"/>
        <v>0</v>
      </c>
      <c r="BK376" s="14">
        <f t="shared" si="259"/>
        <v>0</v>
      </c>
      <c r="BL376" s="17">
        <f t="shared" si="251"/>
        <v>8</v>
      </c>
      <c r="BM376" s="14">
        <f t="shared" si="282"/>
        <v>0</v>
      </c>
      <c r="BN376" s="14">
        <f t="shared" si="282"/>
        <v>160</v>
      </c>
      <c r="BO376" s="14">
        <f t="shared" si="282"/>
        <v>80</v>
      </c>
      <c r="BP376" s="14">
        <f t="shared" si="282"/>
        <v>0</v>
      </c>
      <c r="BQ376" s="14">
        <f t="shared" si="282"/>
        <v>0</v>
      </c>
      <c r="BR376" s="14">
        <f t="shared" si="282"/>
        <v>0</v>
      </c>
      <c r="BS376" s="14">
        <f t="shared" si="282"/>
        <v>0</v>
      </c>
      <c r="BT376" s="14">
        <f t="shared" si="282"/>
        <v>0</v>
      </c>
      <c r="BU376" s="14">
        <f t="shared" si="282"/>
        <v>30</v>
      </c>
      <c r="BV376" s="14">
        <f t="shared" si="282"/>
        <v>0</v>
      </c>
      <c r="BW376" s="14">
        <f t="shared" si="282"/>
        <v>0</v>
      </c>
      <c r="BX376" s="14">
        <f t="shared" si="282"/>
        <v>0</v>
      </c>
      <c r="BY376" s="14">
        <f t="shared" si="282"/>
        <v>0</v>
      </c>
      <c r="BZ376" s="14">
        <f t="shared" si="282"/>
        <v>23.999999999999986</v>
      </c>
      <c r="CA376" s="18">
        <f t="shared" si="260"/>
        <v>494</v>
      </c>
      <c r="CB376" s="40">
        <f t="shared" si="272"/>
        <v>2</v>
      </c>
      <c r="CC376" s="39">
        <f t="shared" si="273"/>
        <v>5</v>
      </c>
      <c r="CE376" s="39">
        <f t="shared" si="274"/>
        <v>9.6</v>
      </c>
      <c r="CF376" s="39">
        <f t="shared" si="275"/>
        <v>87.2</v>
      </c>
      <c r="CG376">
        <f t="shared" si="276"/>
        <v>0.78</v>
      </c>
      <c r="CI376">
        <f t="shared" si="277"/>
        <v>4</v>
      </c>
      <c r="CJ376" s="39">
        <f t="shared" si="278"/>
        <v>4.3600000000000003</v>
      </c>
      <c r="CK376" s="39">
        <f t="shared" si="279"/>
        <v>4</v>
      </c>
      <c r="CL376" s="39">
        <f t="shared" si="280"/>
        <v>0.87200000000000011</v>
      </c>
      <c r="CM376" s="83">
        <f t="shared" si="261"/>
        <v>4.3478260869565218E-3</v>
      </c>
      <c r="CN376" s="83">
        <f t="shared" si="262"/>
        <v>1.0869565217391304E-2</v>
      </c>
      <c r="CO376" s="83">
        <f t="shared" si="263"/>
        <v>0</v>
      </c>
      <c r="CP376" s="83">
        <f t="shared" si="264"/>
        <v>2.0869565217391303E-2</v>
      </c>
      <c r="CQ376" s="83">
        <f t="shared" si="265"/>
        <v>0.18956521739130436</v>
      </c>
      <c r="CR376" s="83">
        <f t="shared" si="266"/>
        <v>1.6956521739130434E-3</v>
      </c>
      <c r="CS376" s="83">
        <f t="shared" si="267"/>
        <v>0</v>
      </c>
      <c r="CT376" s="83">
        <f t="shared" si="268"/>
        <v>8.6956521739130436E-3</v>
      </c>
      <c r="CU376" s="83">
        <f t="shared" si="269"/>
        <v>9.4782608695652189E-3</v>
      </c>
      <c r="CV376" s="83">
        <f t="shared" si="270"/>
        <v>8.6956521739130436E-3</v>
      </c>
      <c r="CW376" s="83">
        <f t="shared" si="271"/>
        <v>1.8956521739130437E-3</v>
      </c>
      <c r="CX376" s="124">
        <f t="shared" si="240"/>
        <v>1</v>
      </c>
      <c r="CY376" s="125">
        <f t="shared" si="241"/>
        <v>1</v>
      </c>
      <c r="CZ376" s="124">
        <f>VLOOKUP(K376,TU_Lote5!D:F,3,1)</f>
        <v>0</v>
      </c>
      <c r="DA376">
        <f t="shared" si="242"/>
        <v>11.5</v>
      </c>
    </row>
    <row r="377" spans="1:105" x14ac:dyDescent="0.25">
      <c r="A377">
        <v>5041</v>
      </c>
      <c r="B377">
        <v>379</v>
      </c>
      <c r="C377" t="s">
        <v>207</v>
      </c>
      <c r="D377" s="1">
        <v>41198.574745370373</v>
      </c>
      <c r="E377">
        <v>50</v>
      </c>
      <c r="F377" t="s">
        <v>689</v>
      </c>
      <c r="G377" t="s">
        <v>1439</v>
      </c>
      <c r="H377">
        <f t="shared" si="252"/>
        <v>1</v>
      </c>
      <c r="I377" t="s">
        <v>1499</v>
      </c>
      <c r="J377" t="s">
        <v>1003</v>
      </c>
      <c r="K377" s="65">
        <v>509.9</v>
      </c>
      <c r="L377" s="65"/>
      <c r="M377" t="s">
        <v>1236</v>
      </c>
      <c r="N377" s="52" t="s">
        <v>1420</v>
      </c>
      <c r="O377" t="str">
        <f>VLOOKUP(Geral!M377,PNV!$A$2:$E$354,5,0)</f>
        <v>DUP</v>
      </c>
      <c r="P377" t="s">
        <v>1013</v>
      </c>
      <c r="Q377" s="4">
        <v>1</v>
      </c>
      <c r="R377" s="4">
        <v>40</v>
      </c>
      <c r="S377" s="4">
        <v>10.9</v>
      </c>
      <c r="T377" s="67">
        <f t="shared" si="253"/>
        <v>436</v>
      </c>
      <c r="U377" s="6">
        <f t="shared" si="243"/>
        <v>460</v>
      </c>
      <c r="V377" s="6">
        <f t="shared" si="244"/>
        <v>0</v>
      </c>
      <c r="W377" s="6">
        <f t="shared" si="245"/>
        <v>0</v>
      </c>
      <c r="X377" s="6">
        <f t="shared" si="246"/>
        <v>144</v>
      </c>
      <c r="Y377" s="72">
        <f t="shared" si="247"/>
        <v>460</v>
      </c>
      <c r="Z377" s="72">
        <f t="shared" si="248"/>
        <v>460</v>
      </c>
      <c r="AA377" s="67">
        <f t="shared" si="254"/>
        <v>604</v>
      </c>
      <c r="AB377" s="67">
        <f t="shared" si="255"/>
        <v>604</v>
      </c>
      <c r="AC377" s="4">
        <v>0</v>
      </c>
      <c r="AD377" s="4">
        <v>1</v>
      </c>
      <c r="AE377" s="4">
        <v>0</v>
      </c>
      <c r="AF377" s="4">
        <v>0</v>
      </c>
      <c r="AG377" s="4">
        <v>0</v>
      </c>
      <c r="AH377" s="4">
        <v>1</v>
      </c>
      <c r="AI377" s="4">
        <v>0</v>
      </c>
      <c r="AJ377" s="4">
        <v>1</v>
      </c>
      <c r="AK377" s="4">
        <v>0</v>
      </c>
      <c r="AL377" s="4">
        <v>0</v>
      </c>
      <c r="AM377" s="4">
        <v>0</v>
      </c>
      <c r="AN377" s="4" t="s">
        <v>690</v>
      </c>
      <c r="AO377" s="4">
        <v>0</v>
      </c>
      <c r="AP377" s="4">
        <v>80</v>
      </c>
      <c r="AQ377" s="4">
        <v>80</v>
      </c>
      <c r="AR377" s="4">
        <v>0</v>
      </c>
      <c r="AS377" s="4">
        <v>0</v>
      </c>
      <c r="AT377" s="4">
        <v>0</v>
      </c>
      <c r="AU377" s="4">
        <v>30</v>
      </c>
      <c r="AV377" s="4">
        <v>80</v>
      </c>
      <c r="AW377" s="4">
        <v>0</v>
      </c>
      <c r="AX377" s="4">
        <v>0</v>
      </c>
      <c r="AY377" s="4">
        <v>0</v>
      </c>
      <c r="AZ377" s="4">
        <v>0</v>
      </c>
      <c r="BA377" s="4">
        <v>0</v>
      </c>
      <c r="BB377" s="4">
        <v>0</v>
      </c>
      <c r="BC377" s="9">
        <f t="shared" si="256"/>
        <v>23.999999999999986</v>
      </c>
      <c r="BD377" s="4">
        <v>1</v>
      </c>
      <c r="BE377" s="14">
        <f t="shared" si="257"/>
        <v>0</v>
      </c>
      <c r="BF377" s="15">
        <f t="shared" si="249"/>
        <v>0</v>
      </c>
      <c r="BG377" s="14">
        <f t="shared" si="258"/>
        <v>0</v>
      </c>
      <c r="BH377" s="16">
        <f t="shared" si="250"/>
        <v>192</v>
      </c>
      <c r="BI377" s="14">
        <f t="shared" si="259"/>
        <v>0</v>
      </c>
      <c r="BJ377" s="14">
        <f t="shared" si="259"/>
        <v>0</v>
      </c>
      <c r="BK377" s="14">
        <f t="shared" si="259"/>
        <v>0</v>
      </c>
      <c r="BL377" s="17">
        <f t="shared" si="251"/>
        <v>8</v>
      </c>
      <c r="BM377" s="14">
        <f t="shared" si="282"/>
        <v>0</v>
      </c>
      <c r="BN377" s="14">
        <f t="shared" si="282"/>
        <v>160</v>
      </c>
      <c r="BO377" s="14">
        <f t="shared" si="282"/>
        <v>80</v>
      </c>
      <c r="BP377" s="14">
        <f t="shared" ref="BN377:BZ396" si="283">SUMIF($AO$2:$BC$2,BP$2,$AO377:$BC377)</f>
        <v>0</v>
      </c>
      <c r="BQ377" s="14">
        <f t="shared" si="283"/>
        <v>0</v>
      </c>
      <c r="BR377" s="14">
        <f t="shared" si="283"/>
        <v>0</v>
      </c>
      <c r="BS377" s="14">
        <f t="shared" si="283"/>
        <v>0</v>
      </c>
      <c r="BT377" s="14">
        <f t="shared" si="283"/>
        <v>0</v>
      </c>
      <c r="BU377" s="14">
        <f t="shared" si="283"/>
        <v>30</v>
      </c>
      <c r="BV377" s="14">
        <f t="shared" si="283"/>
        <v>0</v>
      </c>
      <c r="BW377" s="14">
        <f t="shared" si="283"/>
        <v>0</v>
      </c>
      <c r="BX377" s="14">
        <f t="shared" si="283"/>
        <v>0</v>
      </c>
      <c r="BY377" s="14">
        <f t="shared" si="283"/>
        <v>0</v>
      </c>
      <c r="BZ377" s="14">
        <f t="shared" si="283"/>
        <v>23.999999999999986</v>
      </c>
      <c r="CA377" s="18">
        <f t="shared" si="260"/>
        <v>494</v>
      </c>
      <c r="CB377" s="40">
        <f t="shared" si="272"/>
        <v>2</v>
      </c>
      <c r="CC377" s="39">
        <f t="shared" si="273"/>
        <v>5</v>
      </c>
      <c r="CE377" s="39">
        <f t="shared" si="274"/>
        <v>9.6</v>
      </c>
      <c r="CF377" s="39">
        <f t="shared" si="275"/>
        <v>87.2</v>
      </c>
      <c r="CG377">
        <f t="shared" si="276"/>
        <v>0.78</v>
      </c>
      <c r="CI377">
        <f t="shared" si="277"/>
        <v>4</v>
      </c>
      <c r="CJ377" s="39">
        <f t="shared" si="278"/>
        <v>4.3600000000000003</v>
      </c>
      <c r="CK377" s="39">
        <f t="shared" si="279"/>
        <v>4</v>
      </c>
      <c r="CL377" s="39">
        <f t="shared" si="280"/>
        <v>0.87200000000000011</v>
      </c>
      <c r="CM377" s="83">
        <f t="shared" si="261"/>
        <v>4.3478260869565218E-3</v>
      </c>
      <c r="CN377" s="83">
        <f t="shared" si="262"/>
        <v>1.0869565217391304E-2</v>
      </c>
      <c r="CO377" s="83">
        <f t="shared" si="263"/>
        <v>0</v>
      </c>
      <c r="CP377" s="83">
        <f t="shared" si="264"/>
        <v>2.0869565217391303E-2</v>
      </c>
      <c r="CQ377" s="83">
        <f t="shared" si="265"/>
        <v>0.18956521739130436</v>
      </c>
      <c r="CR377" s="83">
        <f t="shared" si="266"/>
        <v>1.6956521739130434E-3</v>
      </c>
      <c r="CS377" s="83">
        <f t="shared" si="267"/>
        <v>0</v>
      </c>
      <c r="CT377" s="83">
        <f t="shared" si="268"/>
        <v>8.6956521739130436E-3</v>
      </c>
      <c r="CU377" s="83">
        <f t="shared" si="269"/>
        <v>9.4782608695652189E-3</v>
      </c>
      <c r="CV377" s="83">
        <f t="shared" si="270"/>
        <v>8.6956521739130436E-3</v>
      </c>
      <c r="CW377" s="83">
        <f t="shared" si="271"/>
        <v>1.8956521739130437E-3</v>
      </c>
      <c r="CX377" s="124">
        <f t="shared" si="240"/>
        <v>1</v>
      </c>
      <c r="CY377" s="125">
        <f t="shared" si="241"/>
        <v>1</v>
      </c>
      <c r="CZ377" s="124">
        <f>VLOOKUP(K377,TU_Lote5!D:F,3,1)</f>
        <v>0</v>
      </c>
      <c r="DA377">
        <f t="shared" si="242"/>
        <v>11.5</v>
      </c>
    </row>
    <row r="378" spans="1:105" x14ac:dyDescent="0.25">
      <c r="A378">
        <v>5042</v>
      </c>
      <c r="B378">
        <v>380</v>
      </c>
      <c r="C378" t="s">
        <v>207</v>
      </c>
      <c r="D378" s="1">
        <v>41198.58284722222</v>
      </c>
      <c r="E378">
        <v>51</v>
      </c>
      <c r="F378" t="s">
        <v>691</v>
      </c>
      <c r="G378" t="s">
        <v>1439</v>
      </c>
      <c r="H378">
        <f t="shared" si="252"/>
        <v>1</v>
      </c>
      <c r="I378" t="s">
        <v>1499</v>
      </c>
      <c r="J378" t="s">
        <v>1003</v>
      </c>
      <c r="K378" s="65">
        <v>509.9</v>
      </c>
      <c r="L378" s="65"/>
      <c r="M378" t="s">
        <v>1236</v>
      </c>
      <c r="N378" s="52" t="s">
        <v>1420</v>
      </c>
      <c r="O378" t="str">
        <f>VLOOKUP(Geral!M378,PNV!$A$2:$E$354,5,0)</f>
        <v>DUP</v>
      </c>
      <c r="P378" t="s">
        <v>1013</v>
      </c>
      <c r="Q378" s="4">
        <v>1</v>
      </c>
      <c r="R378" s="4">
        <v>40</v>
      </c>
      <c r="S378" s="4">
        <v>9.0500000000000007</v>
      </c>
      <c r="T378" s="67">
        <f t="shared" si="253"/>
        <v>362</v>
      </c>
      <c r="U378" s="6">
        <f t="shared" si="243"/>
        <v>460</v>
      </c>
      <c r="V378" s="6">
        <f t="shared" si="244"/>
        <v>0</v>
      </c>
      <c r="W378" s="6">
        <f t="shared" si="245"/>
        <v>0</v>
      </c>
      <c r="X378" s="6">
        <f t="shared" si="246"/>
        <v>144</v>
      </c>
      <c r="Y378" s="72">
        <f t="shared" si="247"/>
        <v>460</v>
      </c>
      <c r="Z378" s="72">
        <f t="shared" si="248"/>
        <v>460</v>
      </c>
      <c r="AA378" s="67">
        <f t="shared" si="254"/>
        <v>604</v>
      </c>
      <c r="AB378" s="67">
        <f t="shared" si="255"/>
        <v>604</v>
      </c>
      <c r="AC378" s="4">
        <v>0</v>
      </c>
      <c r="AD378" s="4">
        <v>1</v>
      </c>
      <c r="AE378" s="4">
        <v>0</v>
      </c>
      <c r="AF378" s="4">
        <v>0</v>
      </c>
      <c r="AG378" s="4">
        <v>0</v>
      </c>
      <c r="AH378" s="4">
        <v>1</v>
      </c>
      <c r="AI378" s="4">
        <v>0</v>
      </c>
      <c r="AJ378" s="4">
        <v>1</v>
      </c>
      <c r="AK378" s="4">
        <v>0</v>
      </c>
      <c r="AL378" s="4">
        <v>0</v>
      </c>
      <c r="AM378" s="4">
        <v>0</v>
      </c>
      <c r="AN378" s="4" t="s">
        <v>692</v>
      </c>
      <c r="AO378" s="4">
        <v>0</v>
      </c>
      <c r="AP378" s="4">
        <v>80</v>
      </c>
      <c r="AQ378" s="4">
        <v>80</v>
      </c>
      <c r="AR378" s="4">
        <v>0</v>
      </c>
      <c r="AS378" s="4">
        <v>0</v>
      </c>
      <c r="AT378" s="4">
        <v>0</v>
      </c>
      <c r="AU378" s="4">
        <v>30</v>
      </c>
      <c r="AV378" s="4">
        <v>80</v>
      </c>
      <c r="AW378" s="4">
        <v>0</v>
      </c>
      <c r="AX378" s="4">
        <v>0</v>
      </c>
      <c r="AY378" s="4">
        <v>0</v>
      </c>
      <c r="AZ378" s="4">
        <v>0</v>
      </c>
      <c r="BA378" s="4">
        <v>0</v>
      </c>
      <c r="BB378" s="4">
        <v>0</v>
      </c>
      <c r="BC378" s="9">
        <f t="shared" si="256"/>
        <v>97.999999999999972</v>
      </c>
      <c r="BD378" s="4">
        <v>1</v>
      </c>
      <c r="BE378" s="14">
        <f t="shared" si="257"/>
        <v>0</v>
      </c>
      <c r="BF378" s="15">
        <f t="shared" si="249"/>
        <v>0</v>
      </c>
      <c r="BG378" s="14">
        <f t="shared" si="258"/>
        <v>0</v>
      </c>
      <c r="BH378" s="16">
        <f t="shared" si="250"/>
        <v>192</v>
      </c>
      <c r="BI378" s="14">
        <f t="shared" si="259"/>
        <v>0</v>
      </c>
      <c r="BJ378" s="14">
        <f t="shared" si="259"/>
        <v>0</v>
      </c>
      <c r="BK378" s="14">
        <f t="shared" si="259"/>
        <v>0</v>
      </c>
      <c r="BL378" s="17">
        <f t="shared" si="251"/>
        <v>8</v>
      </c>
      <c r="BM378" s="14">
        <f t="shared" ref="BM378:BZ436" si="284">SUMIF($AO$2:$BC$2,BM$2,$AO378:$BC378)</f>
        <v>0</v>
      </c>
      <c r="BN378" s="14">
        <f t="shared" si="283"/>
        <v>160</v>
      </c>
      <c r="BO378" s="14">
        <f t="shared" si="283"/>
        <v>80</v>
      </c>
      <c r="BP378" s="14">
        <f t="shared" si="283"/>
        <v>0</v>
      </c>
      <c r="BQ378" s="14">
        <f t="shared" si="283"/>
        <v>0</v>
      </c>
      <c r="BR378" s="14">
        <f t="shared" si="283"/>
        <v>0</v>
      </c>
      <c r="BS378" s="14">
        <f t="shared" si="283"/>
        <v>0</v>
      </c>
      <c r="BT378" s="14">
        <f t="shared" si="283"/>
        <v>0</v>
      </c>
      <c r="BU378" s="14">
        <f t="shared" si="283"/>
        <v>30</v>
      </c>
      <c r="BV378" s="14">
        <f t="shared" si="283"/>
        <v>0</v>
      </c>
      <c r="BW378" s="14">
        <f t="shared" si="283"/>
        <v>0</v>
      </c>
      <c r="BX378" s="14">
        <f t="shared" si="283"/>
        <v>0</v>
      </c>
      <c r="BY378" s="14">
        <f t="shared" si="283"/>
        <v>0</v>
      </c>
      <c r="BZ378" s="14">
        <f t="shared" si="283"/>
        <v>97.999999999999972</v>
      </c>
      <c r="CA378" s="18">
        <f t="shared" si="260"/>
        <v>568</v>
      </c>
      <c r="CB378" s="40">
        <f t="shared" si="272"/>
        <v>2</v>
      </c>
      <c r="CC378" s="39">
        <f t="shared" si="273"/>
        <v>5</v>
      </c>
      <c r="CE378" s="39">
        <f t="shared" si="274"/>
        <v>9.6</v>
      </c>
      <c r="CF378" s="39">
        <f t="shared" si="275"/>
        <v>72.400000000000006</v>
      </c>
      <c r="CG378">
        <f t="shared" si="276"/>
        <v>0.78</v>
      </c>
      <c r="CI378">
        <f t="shared" si="277"/>
        <v>4</v>
      </c>
      <c r="CJ378" s="39">
        <f t="shared" si="278"/>
        <v>3.6200000000000006</v>
      </c>
      <c r="CK378" s="39">
        <f t="shared" si="279"/>
        <v>4</v>
      </c>
      <c r="CL378" s="39">
        <f t="shared" si="280"/>
        <v>0.7240000000000002</v>
      </c>
      <c r="CM378" s="83">
        <f t="shared" si="261"/>
        <v>4.3478260869565218E-3</v>
      </c>
      <c r="CN378" s="83">
        <f t="shared" si="262"/>
        <v>1.0869565217391304E-2</v>
      </c>
      <c r="CO378" s="83">
        <f t="shared" si="263"/>
        <v>0</v>
      </c>
      <c r="CP378" s="83">
        <f t="shared" si="264"/>
        <v>2.0869565217391303E-2</v>
      </c>
      <c r="CQ378" s="83">
        <f t="shared" si="265"/>
        <v>0.15739130434782611</v>
      </c>
      <c r="CR378" s="83">
        <f t="shared" si="266"/>
        <v>1.6956521739130434E-3</v>
      </c>
      <c r="CS378" s="83">
        <f t="shared" si="267"/>
        <v>0</v>
      </c>
      <c r="CT378" s="83">
        <f t="shared" si="268"/>
        <v>8.6956521739130436E-3</v>
      </c>
      <c r="CU378" s="83">
        <f t="shared" si="269"/>
        <v>7.8695652173913049E-3</v>
      </c>
      <c r="CV378" s="83">
        <f t="shared" si="270"/>
        <v>8.6956521739130436E-3</v>
      </c>
      <c r="CW378" s="83">
        <f t="shared" si="271"/>
        <v>1.5739130434782613E-3</v>
      </c>
      <c r="CX378" s="124">
        <f t="shared" si="240"/>
        <v>1</v>
      </c>
      <c r="CY378" s="125">
        <f t="shared" si="241"/>
        <v>1</v>
      </c>
      <c r="CZ378" s="124">
        <f>VLOOKUP(K378,TU_Lote5!D:F,3,1)</f>
        <v>0</v>
      </c>
      <c r="DA378">
        <f t="shared" si="242"/>
        <v>11.5</v>
      </c>
    </row>
    <row r="379" spans="1:105" x14ac:dyDescent="0.25">
      <c r="A379">
        <v>5043</v>
      </c>
      <c r="B379">
        <v>381</v>
      </c>
      <c r="C379" t="s">
        <v>207</v>
      </c>
      <c r="D379" s="1">
        <v>41198.615567129629</v>
      </c>
      <c r="E379">
        <v>52</v>
      </c>
      <c r="F379" t="s">
        <v>660</v>
      </c>
      <c r="G379" t="s">
        <v>743</v>
      </c>
      <c r="H379">
        <f t="shared" si="252"/>
        <v>0</v>
      </c>
      <c r="I379" t="s">
        <v>1499</v>
      </c>
      <c r="J379" t="s">
        <v>1003</v>
      </c>
      <c r="K379" s="65">
        <v>513.85</v>
      </c>
      <c r="L379" s="65"/>
      <c r="M379" t="s">
        <v>1236</v>
      </c>
      <c r="N379" t="str">
        <f>VLOOKUP(Geral!M379,PNV!$A$2:$E$354,2,0)</f>
        <v>PAV</v>
      </c>
      <c r="O379" t="str">
        <f>VLOOKUP(Geral!M379,PNV!$A$2:$E$354,5,0)</f>
        <v>DUP</v>
      </c>
      <c r="P379" t="s">
        <v>1013</v>
      </c>
      <c r="Q379" s="4">
        <v>2</v>
      </c>
      <c r="R379" s="4">
        <v>30.4</v>
      </c>
      <c r="S379" s="4">
        <v>2.4</v>
      </c>
      <c r="T379" s="67">
        <f t="shared" si="253"/>
        <v>72.959999999999994</v>
      </c>
      <c r="U379" s="6">
        <f t="shared" si="243"/>
        <v>72.959999999999994</v>
      </c>
      <c r="V379" s="6">
        <f t="shared" si="244"/>
        <v>0</v>
      </c>
      <c r="W379" s="6">
        <f t="shared" si="245"/>
        <v>0</v>
      </c>
      <c r="X379" s="6">
        <f t="shared" si="246"/>
        <v>17.28</v>
      </c>
      <c r="Y379" s="72">
        <f t="shared" si="247"/>
        <v>72.959999999999994</v>
      </c>
      <c r="Z379" s="72">
        <f t="shared" si="248"/>
        <v>72.959999999999994</v>
      </c>
      <c r="AA379" s="67">
        <f t="shared" si="254"/>
        <v>90.24</v>
      </c>
      <c r="AB379" s="67">
        <f t="shared" si="255"/>
        <v>90.24</v>
      </c>
      <c r="AC379" s="4">
        <v>0</v>
      </c>
      <c r="AD379" s="4">
        <v>1</v>
      </c>
      <c r="AE379" s="4">
        <v>0</v>
      </c>
      <c r="AF379" s="4">
        <v>0</v>
      </c>
      <c r="AG379" s="4">
        <v>0</v>
      </c>
      <c r="AH379" s="4">
        <v>0</v>
      </c>
      <c r="AI379" s="4">
        <v>0</v>
      </c>
      <c r="AJ379" s="4">
        <v>1</v>
      </c>
      <c r="AK379" s="4">
        <v>0</v>
      </c>
      <c r="AL379" s="4">
        <v>0</v>
      </c>
      <c r="AM379" s="4">
        <v>0</v>
      </c>
      <c r="AN379" s="4" t="s">
        <v>693</v>
      </c>
      <c r="AO379" s="4">
        <v>4</v>
      </c>
      <c r="AP379" s="4">
        <v>0</v>
      </c>
      <c r="AQ379" s="4">
        <v>0</v>
      </c>
      <c r="AR379" s="4">
        <v>200</v>
      </c>
      <c r="AS379" s="4">
        <v>0</v>
      </c>
      <c r="AT379" s="4">
        <v>0</v>
      </c>
      <c r="AU379" s="4">
        <v>0</v>
      </c>
      <c r="AV379" s="4">
        <v>0</v>
      </c>
      <c r="AW379" s="4">
        <v>0</v>
      </c>
      <c r="AX379" s="4">
        <v>1</v>
      </c>
      <c r="AY379" s="4">
        <v>0</v>
      </c>
      <c r="AZ379" s="4">
        <v>0</v>
      </c>
      <c r="BA379" s="4">
        <v>0</v>
      </c>
      <c r="BB379" s="4">
        <v>0</v>
      </c>
      <c r="BC379" s="9">
        <f t="shared" si="256"/>
        <v>0</v>
      </c>
      <c r="BD379" s="4">
        <v>0</v>
      </c>
      <c r="BE379" s="14">
        <f t="shared" si="257"/>
        <v>1</v>
      </c>
      <c r="BF379" s="15">
        <f t="shared" si="249"/>
        <v>7.2959999999999994</v>
      </c>
      <c r="BG379" s="14">
        <f t="shared" si="258"/>
        <v>0</v>
      </c>
      <c r="BH379" s="16">
        <f t="shared" si="250"/>
        <v>145.91999999999999</v>
      </c>
      <c r="BI379" s="14">
        <f t="shared" si="259"/>
        <v>0</v>
      </c>
      <c r="BJ379" s="14">
        <f t="shared" si="259"/>
        <v>0</v>
      </c>
      <c r="BK379" s="14">
        <f t="shared" si="259"/>
        <v>0</v>
      </c>
      <c r="BL379" s="17">
        <f t="shared" si="251"/>
        <v>0</v>
      </c>
      <c r="BM379" s="14">
        <f t="shared" si="284"/>
        <v>0</v>
      </c>
      <c r="BN379" s="14">
        <f t="shared" si="283"/>
        <v>0</v>
      </c>
      <c r="BO379" s="14">
        <f t="shared" si="283"/>
        <v>0</v>
      </c>
      <c r="BP379" s="14">
        <f t="shared" si="283"/>
        <v>200</v>
      </c>
      <c r="BQ379" s="14">
        <f t="shared" si="283"/>
        <v>4</v>
      </c>
      <c r="BR379" s="14">
        <f t="shared" si="283"/>
        <v>0</v>
      </c>
      <c r="BS379" s="14">
        <f t="shared" si="283"/>
        <v>0</v>
      </c>
      <c r="BT379" s="14">
        <f t="shared" si="283"/>
        <v>0</v>
      </c>
      <c r="BU379" s="14">
        <f t="shared" si="283"/>
        <v>0</v>
      </c>
      <c r="BV379" s="14">
        <f t="shared" si="283"/>
        <v>0</v>
      </c>
      <c r="BW379" s="14">
        <f t="shared" si="283"/>
        <v>0</v>
      </c>
      <c r="BX379" s="14">
        <f t="shared" si="283"/>
        <v>0</v>
      </c>
      <c r="BY379" s="14">
        <f t="shared" si="283"/>
        <v>0</v>
      </c>
      <c r="BZ379" s="14">
        <f t="shared" si="283"/>
        <v>0</v>
      </c>
      <c r="CA379" s="18">
        <f t="shared" si="260"/>
        <v>358.21600000000001</v>
      </c>
      <c r="CB379" s="40">
        <f t="shared" si="272"/>
        <v>3.04</v>
      </c>
      <c r="CC379" s="39">
        <f t="shared" si="273"/>
        <v>3.6479999999999997</v>
      </c>
      <c r="CE379" s="39">
        <f t="shared" si="274"/>
        <v>14.591999999999999</v>
      </c>
      <c r="CF379" s="39">
        <f t="shared" si="275"/>
        <v>14.591999999999999</v>
      </c>
      <c r="CG379">
        <f t="shared" si="276"/>
        <v>0.78</v>
      </c>
      <c r="CI379">
        <f t="shared" si="277"/>
        <v>0</v>
      </c>
      <c r="CJ379" s="39">
        <f t="shared" si="278"/>
        <v>0.72960000000000003</v>
      </c>
      <c r="CK379" s="39">
        <f t="shared" si="279"/>
        <v>3.04</v>
      </c>
      <c r="CL379" s="39">
        <f t="shared" si="280"/>
        <v>0.14592000000000002</v>
      </c>
      <c r="CM379" s="83">
        <f t="shared" si="261"/>
        <v>4.1666666666666671E-2</v>
      </c>
      <c r="CN379" s="83">
        <f t="shared" si="262"/>
        <v>0.05</v>
      </c>
      <c r="CO379" s="83">
        <f t="shared" si="263"/>
        <v>0</v>
      </c>
      <c r="CP379" s="83">
        <f t="shared" si="264"/>
        <v>0.2</v>
      </c>
      <c r="CQ379" s="83">
        <f t="shared" si="265"/>
        <v>0.2</v>
      </c>
      <c r="CR379" s="83">
        <f t="shared" si="266"/>
        <v>1.0690789473684213E-2</v>
      </c>
      <c r="CS379" s="83">
        <f t="shared" si="267"/>
        <v>0</v>
      </c>
      <c r="CT379" s="83">
        <f t="shared" si="268"/>
        <v>0</v>
      </c>
      <c r="CU379" s="83">
        <f t="shared" si="269"/>
        <v>1.0000000000000002E-2</v>
      </c>
      <c r="CV379" s="83">
        <f t="shared" si="270"/>
        <v>4.1666666666666671E-2</v>
      </c>
      <c r="CW379" s="83">
        <f t="shared" si="271"/>
        <v>2.0000000000000005E-3</v>
      </c>
      <c r="CX379" s="124">
        <f t="shared" si="240"/>
        <v>1</v>
      </c>
      <c r="CY379" s="125">
        <f t="shared" si="241"/>
        <v>1</v>
      </c>
      <c r="CZ379" s="124">
        <f>VLOOKUP(K379,TU_Lote5!D:F,3,1)</f>
        <v>0</v>
      </c>
      <c r="DA379">
        <f t="shared" si="242"/>
        <v>11.5</v>
      </c>
    </row>
    <row r="380" spans="1:105" x14ac:dyDescent="0.25">
      <c r="A380">
        <v>5144</v>
      </c>
      <c r="B380">
        <v>161</v>
      </c>
      <c r="C380" t="s">
        <v>207</v>
      </c>
      <c r="D380" s="1">
        <v>41160.584444444445</v>
      </c>
      <c r="E380">
        <v>48</v>
      </c>
      <c r="F380" t="s">
        <v>304</v>
      </c>
      <c r="G380" t="s">
        <v>1119</v>
      </c>
      <c r="H380">
        <f t="shared" si="252"/>
        <v>1</v>
      </c>
      <c r="I380" t="s">
        <v>1497</v>
      </c>
      <c r="J380" t="s">
        <v>1002</v>
      </c>
      <c r="K380" s="65">
        <v>518.70000000000005</v>
      </c>
      <c r="L380" s="65"/>
      <c r="M380" t="s">
        <v>1208</v>
      </c>
      <c r="N380" t="str">
        <f>VLOOKUP(Geral!M380,PNV!$A$2:$E$354,2,0)</f>
        <v>PAV</v>
      </c>
      <c r="O380" t="str">
        <f>VLOOKUP(Geral!M380,PNV!$A$2:$E$354,5,0)</f>
        <v>PAV</v>
      </c>
      <c r="P380" t="s">
        <v>1013</v>
      </c>
      <c r="Q380" s="4">
        <v>2</v>
      </c>
      <c r="R380" s="4">
        <v>28</v>
      </c>
      <c r="S380" s="4">
        <v>10.1</v>
      </c>
      <c r="T380" s="67">
        <f t="shared" si="253"/>
        <v>282.8</v>
      </c>
      <c r="U380" s="6">
        <f t="shared" si="243"/>
        <v>322</v>
      </c>
      <c r="V380" s="6">
        <f t="shared" si="244"/>
        <v>364</v>
      </c>
      <c r="W380" s="6">
        <f t="shared" si="245"/>
        <v>364</v>
      </c>
      <c r="X380" s="6">
        <f t="shared" si="246"/>
        <v>201.6</v>
      </c>
      <c r="Y380" s="72">
        <f t="shared" si="247"/>
        <v>644</v>
      </c>
      <c r="Z380" s="72">
        <f t="shared" si="248"/>
        <v>644</v>
      </c>
      <c r="AA380" s="67">
        <f t="shared" si="254"/>
        <v>845.6</v>
      </c>
      <c r="AB380" s="67">
        <f t="shared" si="255"/>
        <v>845.6</v>
      </c>
      <c r="AC380" s="4">
        <v>1</v>
      </c>
      <c r="AD380" s="4">
        <v>0</v>
      </c>
      <c r="AE380" s="4">
        <v>0</v>
      </c>
      <c r="AF380" s="4">
        <v>0</v>
      </c>
      <c r="AG380" s="4">
        <v>0</v>
      </c>
      <c r="AH380" s="4">
        <v>1</v>
      </c>
      <c r="AI380" s="4">
        <v>0</v>
      </c>
      <c r="AJ380" s="4">
        <v>1</v>
      </c>
      <c r="AK380" s="4">
        <v>0</v>
      </c>
      <c r="AL380" s="4">
        <v>0</v>
      </c>
      <c r="AM380" s="4">
        <v>0</v>
      </c>
      <c r="AN380" s="4" t="s">
        <v>305</v>
      </c>
      <c r="AO380" s="4">
        <v>3</v>
      </c>
      <c r="AP380" s="4">
        <v>3</v>
      </c>
      <c r="AQ380" s="4">
        <v>30</v>
      </c>
      <c r="AR380" s="4">
        <v>30</v>
      </c>
      <c r="AS380" s="4">
        <v>0</v>
      </c>
      <c r="AT380" s="4">
        <v>0</v>
      </c>
      <c r="AU380" s="4">
        <v>56</v>
      </c>
      <c r="AV380" s="4">
        <v>56</v>
      </c>
      <c r="AW380" s="4">
        <v>0</v>
      </c>
      <c r="AX380" s="4">
        <v>0</v>
      </c>
      <c r="AY380" s="4">
        <v>0</v>
      </c>
      <c r="AZ380" s="4">
        <v>0</v>
      </c>
      <c r="BA380" s="4">
        <v>0</v>
      </c>
      <c r="BB380" s="4">
        <v>0</v>
      </c>
      <c r="BC380" s="9">
        <f t="shared" si="256"/>
        <v>39.20000000000001</v>
      </c>
      <c r="BD380" s="4">
        <v>56</v>
      </c>
      <c r="BE380" s="14">
        <f t="shared" si="257"/>
        <v>0</v>
      </c>
      <c r="BF380" s="15">
        <f t="shared" si="249"/>
        <v>0</v>
      </c>
      <c r="BG380" s="14">
        <f t="shared" si="258"/>
        <v>0</v>
      </c>
      <c r="BH380" s="16">
        <f t="shared" si="250"/>
        <v>134.4</v>
      </c>
      <c r="BI380" s="14">
        <f t="shared" si="259"/>
        <v>0</v>
      </c>
      <c r="BJ380" s="14">
        <f t="shared" si="259"/>
        <v>0</v>
      </c>
      <c r="BK380" s="14">
        <f t="shared" si="259"/>
        <v>0</v>
      </c>
      <c r="BL380" s="17">
        <f t="shared" si="251"/>
        <v>5.6000000000000005</v>
      </c>
      <c r="BM380" s="14">
        <f t="shared" si="284"/>
        <v>0</v>
      </c>
      <c r="BN380" s="14">
        <f t="shared" si="283"/>
        <v>33</v>
      </c>
      <c r="BO380" s="14">
        <f t="shared" si="283"/>
        <v>56</v>
      </c>
      <c r="BP380" s="14">
        <f t="shared" si="283"/>
        <v>30</v>
      </c>
      <c r="BQ380" s="14">
        <f t="shared" si="283"/>
        <v>3</v>
      </c>
      <c r="BR380" s="14">
        <f t="shared" si="283"/>
        <v>0</v>
      </c>
      <c r="BS380" s="14">
        <f t="shared" si="283"/>
        <v>0</v>
      </c>
      <c r="BT380" s="14">
        <f t="shared" si="283"/>
        <v>0</v>
      </c>
      <c r="BU380" s="14">
        <f t="shared" si="283"/>
        <v>56</v>
      </c>
      <c r="BV380" s="14">
        <f t="shared" si="283"/>
        <v>0</v>
      </c>
      <c r="BW380" s="14">
        <f t="shared" si="283"/>
        <v>0</v>
      </c>
      <c r="BX380" s="14">
        <f t="shared" si="283"/>
        <v>0</v>
      </c>
      <c r="BY380" s="14">
        <f t="shared" si="283"/>
        <v>0</v>
      </c>
      <c r="BZ380" s="14">
        <f t="shared" si="283"/>
        <v>39.20000000000001</v>
      </c>
      <c r="CA380" s="18">
        <f t="shared" si="260"/>
        <v>357.2</v>
      </c>
      <c r="CB380" s="40">
        <f t="shared" si="272"/>
        <v>1.4000000000000001</v>
      </c>
      <c r="CC380" s="39">
        <f t="shared" si="273"/>
        <v>3.5000000000000004</v>
      </c>
      <c r="CE380" s="39">
        <f t="shared" si="274"/>
        <v>6.7200000000000006</v>
      </c>
      <c r="CF380" s="39">
        <f t="shared" si="275"/>
        <v>56.56</v>
      </c>
      <c r="CG380">
        <f t="shared" si="276"/>
        <v>0.78</v>
      </c>
      <c r="CI380">
        <f t="shared" si="277"/>
        <v>2.8000000000000003</v>
      </c>
      <c r="CJ380" s="39">
        <f t="shared" si="278"/>
        <v>2.8280000000000003</v>
      </c>
      <c r="CK380" s="39">
        <f t="shared" si="279"/>
        <v>2.8000000000000003</v>
      </c>
      <c r="CL380" s="39">
        <f t="shared" si="280"/>
        <v>0.5656000000000001</v>
      </c>
      <c r="CM380" s="83">
        <f t="shared" si="261"/>
        <v>4.3478260869565218E-3</v>
      </c>
      <c r="CN380" s="83">
        <f t="shared" si="262"/>
        <v>1.0869565217391306E-2</v>
      </c>
      <c r="CO380" s="83">
        <f t="shared" si="263"/>
        <v>0</v>
      </c>
      <c r="CP380" s="83">
        <f t="shared" si="264"/>
        <v>2.0869565217391306E-2</v>
      </c>
      <c r="CQ380" s="83">
        <f t="shared" si="265"/>
        <v>0.1756521739130435</v>
      </c>
      <c r="CR380" s="83">
        <f t="shared" si="266"/>
        <v>2.4223602484472052E-3</v>
      </c>
      <c r="CS380" s="83">
        <f t="shared" si="267"/>
        <v>0</v>
      </c>
      <c r="CT380" s="83">
        <f t="shared" si="268"/>
        <v>8.6956521739130436E-3</v>
      </c>
      <c r="CU380" s="83">
        <f t="shared" si="269"/>
        <v>8.7826086956521755E-3</v>
      </c>
      <c r="CV380" s="83">
        <f t="shared" si="270"/>
        <v>8.6956521739130436E-3</v>
      </c>
      <c r="CW380" s="83">
        <f t="shared" si="271"/>
        <v>1.7565217391304351E-3</v>
      </c>
      <c r="CX380" s="124">
        <f t="shared" si="240"/>
        <v>1</v>
      </c>
      <c r="CY380" s="125">
        <f t="shared" si="241"/>
        <v>1</v>
      </c>
      <c r="CZ380" s="124">
        <f>VLOOKUP(K380,TU_Lote5!D:F,3,1)</f>
        <v>0</v>
      </c>
      <c r="DA380">
        <f t="shared" si="242"/>
        <v>11.5</v>
      </c>
    </row>
    <row r="381" spans="1:105" x14ac:dyDescent="0.25">
      <c r="A381">
        <v>5044</v>
      </c>
      <c r="B381">
        <v>382</v>
      </c>
      <c r="C381" t="s">
        <v>207</v>
      </c>
      <c r="D381" s="1">
        <v>41198.674317129633</v>
      </c>
      <c r="E381">
        <v>53</v>
      </c>
      <c r="F381" t="s">
        <v>694</v>
      </c>
      <c r="G381" t="s">
        <v>1438</v>
      </c>
      <c r="H381">
        <f t="shared" si="252"/>
        <v>2</v>
      </c>
      <c r="I381" t="s">
        <v>1499</v>
      </c>
      <c r="J381" t="s">
        <v>1003</v>
      </c>
      <c r="K381" s="65">
        <v>531.29999999999995</v>
      </c>
      <c r="L381" s="65"/>
      <c r="M381" t="s">
        <v>1239</v>
      </c>
      <c r="N381" s="52" t="s">
        <v>1420</v>
      </c>
      <c r="O381" t="str">
        <f>VLOOKUP(Geral!M381,PNV!$A$2:$E$354,5,0)</f>
        <v>DUP</v>
      </c>
      <c r="P381" t="s">
        <v>1013</v>
      </c>
      <c r="Q381" s="4">
        <v>1</v>
      </c>
      <c r="R381" s="4">
        <v>30.2</v>
      </c>
      <c r="S381" s="4">
        <v>9.4</v>
      </c>
      <c r="T381" s="67">
        <f t="shared" si="253"/>
        <v>283.88</v>
      </c>
      <c r="U381" s="6">
        <f t="shared" si="243"/>
        <v>347.3</v>
      </c>
      <c r="V381" s="6">
        <f t="shared" si="244"/>
        <v>0</v>
      </c>
      <c r="W381" s="6">
        <f t="shared" si="245"/>
        <v>0</v>
      </c>
      <c r="X381" s="6">
        <f t="shared" si="246"/>
        <v>67.680000000000007</v>
      </c>
      <c r="Y381" s="72">
        <f t="shared" si="247"/>
        <v>347.3</v>
      </c>
      <c r="Z381" s="72">
        <f t="shared" si="248"/>
        <v>347.3</v>
      </c>
      <c r="AA381" s="67">
        <f t="shared" si="254"/>
        <v>414.98</v>
      </c>
      <c r="AB381" s="67">
        <f t="shared" si="255"/>
        <v>414.98</v>
      </c>
      <c r="AC381" s="4">
        <v>1</v>
      </c>
      <c r="AD381" s="4">
        <v>0</v>
      </c>
      <c r="AE381" s="4">
        <v>0</v>
      </c>
      <c r="AF381" s="4">
        <v>0</v>
      </c>
      <c r="AG381" s="4">
        <v>1</v>
      </c>
      <c r="AH381" s="4">
        <v>0</v>
      </c>
      <c r="AI381" s="4">
        <v>0</v>
      </c>
      <c r="AJ381" s="4">
        <v>0</v>
      </c>
      <c r="AK381" s="4">
        <v>1</v>
      </c>
      <c r="AL381" s="4">
        <v>0</v>
      </c>
      <c r="AM381" s="4">
        <v>0</v>
      </c>
      <c r="AN381" s="4" t="s">
        <v>695</v>
      </c>
      <c r="AO381" s="4">
        <v>1</v>
      </c>
      <c r="AP381" s="4">
        <v>0</v>
      </c>
      <c r="AQ381" s="4">
        <v>0</v>
      </c>
      <c r="AR381" s="4">
        <v>0</v>
      </c>
      <c r="AS381" s="4">
        <v>0</v>
      </c>
      <c r="AT381" s="4">
        <v>0</v>
      </c>
      <c r="AU381" s="4">
        <v>0</v>
      </c>
      <c r="AV381" s="4">
        <v>0</v>
      </c>
      <c r="AW381" s="4">
        <v>0</v>
      </c>
      <c r="AX381" s="4">
        <v>0</v>
      </c>
      <c r="AY381" s="4">
        <v>0</v>
      </c>
      <c r="AZ381" s="4">
        <v>0</v>
      </c>
      <c r="BA381" s="4">
        <v>0</v>
      </c>
      <c r="BB381" s="4">
        <v>0</v>
      </c>
      <c r="BC381" s="9">
        <f t="shared" si="256"/>
        <v>63.419999999999987</v>
      </c>
      <c r="BD381" s="4">
        <v>2</v>
      </c>
      <c r="BE381" s="14">
        <f t="shared" si="257"/>
        <v>0</v>
      </c>
      <c r="BF381" s="15">
        <f t="shared" si="249"/>
        <v>0</v>
      </c>
      <c r="BG381" s="14">
        <f t="shared" si="258"/>
        <v>0</v>
      </c>
      <c r="BH381" s="16">
        <f t="shared" si="250"/>
        <v>144.95999999999998</v>
      </c>
      <c r="BI381" s="14">
        <f t="shared" si="259"/>
        <v>0</v>
      </c>
      <c r="BJ381" s="14">
        <f t="shared" si="259"/>
        <v>0</v>
      </c>
      <c r="BK381" s="14">
        <f t="shared" si="259"/>
        <v>0</v>
      </c>
      <c r="BL381" s="17">
        <f t="shared" si="251"/>
        <v>6.04</v>
      </c>
      <c r="BM381" s="14">
        <f t="shared" si="284"/>
        <v>0</v>
      </c>
      <c r="BN381" s="14">
        <f t="shared" si="283"/>
        <v>0</v>
      </c>
      <c r="BO381" s="14">
        <f t="shared" si="283"/>
        <v>0</v>
      </c>
      <c r="BP381" s="14">
        <f t="shared" si="283"/>
        <v>0</v>
      </c>
      <c r="BQ381" s="14">
        <f t="shared" si="283"/>
        <v>1</v>
      </c>
      <c r="BR381" s="14">
        <f t="shared" si="283"/>
        <v>0</v>
      </c>
      <c r="BS381" s="14">
        <f t="shared" si="283"/>
        <v>0</v>
      </c>
      <c r="BT381" s="14">
        <f t="shared" si="283"/>
        <v>0</v>
      </c>
      <c r="BU381" s="14">
        <f t="shared" si="283"/>
        <v>0</v>
      </c>
      <c r="BV381" s="14">
        <f t="shared" si="283"/>
        <v>0</v>
      </c>
      <c r="BW381" s="14">
        <f t="shared" si="283"/>
        <v>0</v>
      </c>
      <c r="BX381" s="14">
        <f t="shared" si="283"/>
        <v>0</v>
      </c>
      <c r="BY381" s="14">
        <f t="shared" si="283"/>
        <v>0</v>
      </c>
      <c r="BZ381" s="14">
        <f t="shared" si="283"/>
        <v>63.419999999999987</v>
      </c>
      <c r="CA381" s="18">
        <f t="shared" si="260"/>
        <v>215.41999999999996</v>
      </c>
      <c r="CB381" s="40">
        <f t="shared" si="272"/>
        <v>1.51</v>
      </c>
      <c r="CC381" s="39">
        <f t="shared" si="273"/>
        <v>3.7749999999999999</v>
      </c>
      <c r="CE381" s="39">
        <f t="shared" si="274"/>
        <v>7.2479999999999993</v>
      </c>
      <c r="CF381" s="39">
        <f t="shared" si="275"/>
        <v>56.776000000000003</v>
      </c>
      <c r="CG381">
        <f t="shared" si="276"/>
        <v>0.78</v>
      </c>
      <c r="CI381">
        <f t="shared" si="277"/>
        <v>3.02</v>
      </c>
      <c r="CJ381" s="39">
        <f t="shared" si="278"/>
        <v>2.8388000000000004</v>
      </c>
      <c r="CK381" s="39">
        <f t="shared" si="279"/>
        <v>3.02</v>
      </c>
      <c r="CL381" s="39">
        <f t="shared" si="280"/>
        <v>0.56776000000000015</v>
      </c>
      <c r="CM381" s="83">
        <f t="shared" si="261"/>
        <v>4.3478260869565218E-3</v>
      </c>
      <c r="CN381" s="83">
        <f t="shared" si="262"/>
        <v>1.0869565217391304E-2</v>
      </c>
      <c r="CO381" s="83">
        <f t="shared" si="263"/>
        <v>0</v>
      </c>
      <c r="CP381" s="83">
        <f t="shared" si="264"/>
        <v>2.0869565217391303E-2</v>
      </c>
      <c r="CQ381" s="83">
        <f t="shared" si="265"/>
        <v>0.16347826086956521</v>
      </c>
      <c r="CR381" s="83">
        <f t="shared" si="266"/>
        <v>2.2458969190901237E-3</v>
      </c>
      <c r="CS381" s="83">
        <f t="shared" si="267"/>
        <v>0</v>
      </c>
      <c r="CT381" s="83">
        <f t="shared" si="268"/>
        <v>8.6956521739130436E-3</v>
      </c>
      <c r="CU381" s="83">
        <f t="shared" si="269"/>
        <v>8.1739130434782623E-3</v>
      </c>
      <c r="CV381" s="83">
        <f t="shared" si="270"/>
        <v>8.6956521739130436E-3</v>
      </c>
      <c r="CW381" s="83">
        <f t="shared" si="271"/>
        <v>1.6347826086956525E-3</v>
      </c>
      <c r="CX381" s="124">
        <f t="shared" ref="CX381:CX435" si="285">IF(S381&lt;11.5,1,0)</f>
        <v>1</v>
      </c>
      <c r="CY381" s="125">
        <f t="shared" ref="CY381:CY435" si="286">IF(S381&lt;13,1,0)</f>
        <v>1</v>
      </c>
      <c r="CZ381" s="124">
        <f>VLOOKUP(K381,TU_Lote5!D:F,3,1)</f>
        <v>0</v>
      </c>
      <c r="DA381">
        <f t="shared" ref="DA381:DA435" si="287">IF(AND(CX381=1,CY381=1,CZ381=1),13,IF(AND(CX381=1,CY381=1,CZ381=0),11.5,IF(AND(CX381=0,CY381=1,CZ381=1),13,S381)))</f>
        <v>11.5</v>
      </c>
    </row>
    <row r="382" spans="1:105" x14ac:dyDescent="0.25">
      <c r="A382">
        <v>5045</v>
      </c>
      <c r="B382">
        <v>383</v>
      </c>
      <c r="C382" t="s">
        <v>207</v>
      </c>
      <c r="D382" s="1">
        <v>41198.676990740743</v>
      </c>
      <c r="E382">
        <v>54</v>
      </c>
      <c r="F382" t="s">
        <v>694</v>
      </c>
      <c r="G382" t="s">
        <v>1438</v>
      </c>
      <c r="H382">
        <f t="shared" si="252"/>
        <v>2</v>
      </c>
      <c r="I382" t="s">
        <v>1499</v>
      </c>
      <c r="J382" t="s">
        <v>1003</v>
      </c>
      <c r="K382" s="65">
        <v>531.5</v>
      </c>
      <c r="L382" s="65"/>
      <c r="M382" t="s">
        <v>1239</v>
      </c>
      <c r="N382" s="52" t="s">
        <v>1420</v>
      </c>
      <c r="O382" t="str">
        <f>VLOOKUP(Geral!M382,PNV!$A$2:$E$354,5,0)</f>
        <v>DUP</v>
      </c>
      <c r="P382" t="s">
        <v>1013</v>
      </c>
      <c r="Q382" s="4">
        <v>1</v>
      </c>
      <c r="R382" s="4">
        <v>30.2</v>
      </c>
      <c r="S382" s="4">
        <v>9.4</v>
      </c>
      <c r="T382" s="67">
        <f t="shared" si="253"/>
        <v>283.88</v>
      </c>
      <c r="U382" s="6">
        <f t="shared" si="243"/>
        <v>347.3</v>
      </c>
      <c r="V382" s="6">
        <f t="shared" si="244"/>
        <v>0</v>
      </c>
      <c r="W382" s="6">
        <f t="shared" si="245"/>
        <v>0</v>
      </c>
      <c r="X382" s="6">
        <f t="shared" si="246"/>
        <v>67.680000000000007</v>
      </c>
      <c r="Y382" s="72">
        <f t="shared" si="247"/>
        <v>347.3</v>
      </c>
      <c r="Z382" s="72">
        <f t="shared" si="248"/>
        <v>347.3</v>
      </c>
      <c r="AA382" s="67">
        <f t="shared" si="254"/>
        <v>414.98</v>
      </c>
      <c r="AB382" s="67">
        <f t="shared" si="255"/>
        <v>414.98</v>
      </c>
      <c r="AC382" s="4">
        <v>1</v>
      </c>
      <c r="AD382" s="4">
        <v>0</v>
      </c>
      <c r="AE382" s="4">
        <v>0</v>
      </c>
      <c r="AF382" s="4">
        <v>0</v>
      </c>
      <c r="AG382" s="4">
        <v>1</v>
      </c>
      <c r="AH382" s="4">
        <v>0</v>
      </c>
      <c r="AI382" s="4">
        <v>0</v>
      </c>
      <c r="AJ382" s="4">
        <v>0</v>
      </c>
      <c r="AK382" s="4">
        <v>1</v>
      </c>
      <c r="AL382" s="4">
        <v>0</v>
      </c>
      <c r="AM382" s="4">
        <v>0</v>
      </c>
      <c r="AN382" s="4" t="s">
        <v>696</v>
      </c>
      <c r="AO382" s="4">
        <v>1</v>
      </c>
      <c r="AP382" s="4">
        <v>0</v>
      </c>
      <c r="AQ382" s="4">
        <v>0</v>
      </c>
      <c r="AR382" s="4">
        <v>0</v>
      </c>
      <c r="AS382" s="4">
        <v>0</v>
      </c>
      <c r="AT382" s="4">
        <v>0</v>
      </c>
      <c r="AU382" s="4">
        <v>0</v>
      </c>
      <c r="AV382" s="4">
        <v>0</v>
      </c>
      <c r="AW382" s="4">
        <v>0</v>
      </c>
      <c r="AX382" s="4">
        <v>0</v>
      </c>
      <c r="AY382" s="4">
        <v>0</v>
      </c>
      <c r="AZ382" s="4">
        <v>0</v>
      </c>
      <c r="BA382" s="4">
        <v>0</v>
      </c>
      <c r="BB382" s="4">
        <v>0</v>
      </c>
      <c r="BC382" s="9">
        <f t="shared" si="256"/>
        <v>63.419999999999987</v>
      </c>
      <c r="BD382" s="4">
        <v>2</v>
      </c>
      <c r="BE382" s="14">
        <f t="shared" si="257"/>
        <v>0</v>
      </c>
      <c r="BF382" s="15">
        <f t="shared" si="249"/>
        <v>0</v>
      </c>
      <c r="BG382" s="14">
        <f t="shared" si="258"/>
        <v>0</v>
      </c>
      <c r="BH382" s="16">
        <f t="shared" si="250"/>
        <v>144.95999999999998</v>
      </c>
      <c r="BI382" s="14">
        <f t="shared" si="259"/>
        <v>0</v>
      </c>
      <c r="BJ382" s="14">
        <f t="shared" si="259"/>
        <v>0</v>
      </c>
      <c r="BK382" s="14">
        <f t="shared" si="259"/>
        <v>0</v>
      </c>
      <c r="BL382" s="17">
        <f t="shared" si="251"/>
        <v>6.04</v>
      </c>
      <c r="BM382" s="14">
        <f t="shared" si="284"/>
        <v>0</v>
      </c>
      <c r="BN382" s="14">
        <f t="shared" si="283"/>
        <v>0</v>
      </c>
      <c r="BO382" s="14">
        <f t="shared" si="283"/>
        <v>0</v>
      </c>
      <c r="BP382" s="14">
        <f t="shared" si="283"/>
        <v>0</v>
      </c>
      <c r="BQ382" s="14">
        <f t="shared" si="283"/>
        <v>1</v>
      </c>
      <c r="BR382" s="14">
        <f t="shared" si="283"/>
        <v>0</v>
      </c>
      <c r="BS382" s="14">
        <f t="shared" si="283"/>
        <v>0</v>
      </c>
      <c r="BT382" s="14">
        <f t="shared" si="283"/>
        <v>0</v>
      </c>
      <c r="BU382" s="14">
        <f t="shared" si="283"/>
        <v>0</v>
      </c>
      <c r="BV382" s="14">
        <f t="shared" si="283"/>
        <v>0</v>
      </c>
      <c r="BW382" s="14">
        <f t="shared" si="283"/>
        <v>0</v>
      </c>
      <c r="BX382" s="14">
        <f t="shared" si="283"/>
        <v>0</v>
      </c>
      <c r="BY382" s="14">
        <f t="shared" si="283"/>
        <v>0</v>
      </c>
      <c r="BZ382" s="14">
        <f t="shared" si="283"/>
        <v>63.419999999999987</v>
      </c>
      <c r="CA382" s="18">
        <f t="shared" si="260"/>
        <v>215.41999999999996</v>
      </c>
      <c r="CB382" s="40">
        <f t="shared" si="272"/>
        <v>1.51</v>
      </c>
      <c r="CC382" s="39">
        <f t="shared" si="273"/>
        <v>3.7749999999999999</v>
      </c>
      <c r="CE382" s="39">
        <f t="shared" si="274"/>
        <v>7.2479999999999993</v>
      </c>
      <c r="CF382" s="39">
        <f t="shared" si="275"/>
        <v>56.776000000000003</v>
      </c>
      <c r="CG382">
        <f t="shared" si="276"/>
        <v>0.78</v>
      </c>
      <c r="CI382">
        <f t="shared" si="277"/>
        <v>3.02</v>
      </c>
      <c r="CJ382" s="39">
        <f t="shared" si="278"/>
        <v>2.8388000000000004</v>
      </c>
      <c r="CK382" s="39">
        <f t="shared" si="279"/>
        <v>3.02</v>
      </c>
      <c r="CL382" s="39">
        <f t="shared" si="280"/>
        <v>0.56776000000000015</v>
      </c>
      <c r="CM382" s="83">
        <f t="shared" si="261"/>
        <v>4.3478260869565218E-3</v>
      </c>
      <c r="CN382" s="83">
        <f t="shared" si="262"/>
        <v>1.0869565217391304E-2</v>
      </c>
      <c r="CO382" s="83">
        <f t="shared" si="263"/>
        <v>0</v>
      </c>
      <c r="CP382" s="83">
        <f t="shared" si="264"/>
        <v>2.0869565217391303E-2</v>
      </c>
      <c r="CQ382" s="83">
        <f t="shared" si="265"/>
        <v>0.16347826086956521</v>
      </c>
      <c r="CR382" s="83">
        <f t="shared" si="266"/>
        <v>2.2458969190901237E-3</v>
      </c>
      <c r="CS382" s="83">
        <f t="shared" si="267"/>
        <v>0</v>
      </c>
      <c r="CT382" s="83">
        <f t="shared" si="268"/>
        <v>8.6956521739130436E-3</v>
      </c>
      <c r="CU382" s="83">
        <f t="shared" si="269"/>
        <v>8.1739130434782623E-3</v>
      </c>
      <c r="CV382" s="83">
        <f t="shared" si="270"/>
        <v>8.6956521739130436E-3</v>
      </c>
      <c r="CW382" s="83">
        <f t="shared" si="271"/>
        <v>1.6347826086956525E-3</v>
      </c>
      <c r="CX382" s="124">
        <f t="shared" si="285"/>
        <v>1</v>
      </c>
      <c r="CY382" s="125">
        <f t="shared" si="286"/>
        <v>1</v>
      </c>
      <c r="CZ382" s="124">
        <f>VLOOKUP(K382,TU_Lote5!D:F,3,1)</f>
        <v>0</v>
      </c>
      <c r="DA382">
        <f t="shared" si="287"/>
        <v>11.5</v>
      </c>
    </row>
    <row r="383" spans="1:105" x14ac:dyDescent="0.25">
      <c r="A383">
        <v>5046</v>
      </c>
      <c r="B383">
        <v>384</v>
      </c>
      <c r="C383" t="s">
        <v>207</v>
      </c>
      <c r="D383" s="1">
        <v>41198.699062500003</v>
      </c>
      <c r="E383">
        <v>55</v>
      </c>
      <c r="F383" t="s">
        <v>697</v>
      </c>
      <c r="G383" t="s">
        <v>1119</v>
      </c>
      <c r="H383">
        <f t="shared" si="252"/>
        <v>1</v>
      </c>
      <c r="I383" t="s">
        <v>1499</v>
      </c>
      <c r="J383" t="s">
        <v>1003</v>
      </c>
      <c r="K383" s="65">
        <v>552.20000000000005</v>
      </c>
      <c r="L383" s="65"/>
      <c r="M383" t="s">
        <v>1240</v>
      </c>
      <c r="N383" s="52" t="s">
        <v>1420</v>
      </c>
      <c r="O383" t="str">
        <f>VLOOKUP(Geral!M383,PNV!$A$2:$E$354,5,0)</f>
        <v>DUP</v>
      </c>
      <c r="P383" t="s">
        <v>1013</v>
      </c>
      <c r="Q383" s="4">
        <v>1</v>
      </c>
      <c r="R383" s="4">
        <v>45.6</v>
      </c>
      <c r="S383" s="4">
        <v>12.8</v>
      </c>
      <c r="T383" s="67">
        <f t="shared" si="253"/>
        <v>583.68000000000006</v>
      </c>
      <c r="U383" s="6">
        <f t="shared" si="243"/>
        <v>583.68000000000006</v>
      </c>
      <c r="V383" s="6">
        <f t="shared" si="244"/>
        <v>0</v>
      </c>
      <c r="W383" s="6">
        <f t="shared" si="245"/>
        <v>0</v>
      </c>
      <c r="X383" s="6">
        <f t="shared" si="246"/>
        <v>164.16</v>
      </c>
      <c r="Y383" s="72">
        <f t="shared" si="247"/>
        <v>583.68000000000006</v>
      </c>
      <c r="Z383" s="72">
        <f t="shared" si="248"/>
        <v>583.68000000000006</v>
      </c>
      <c r="AA383" s="67">
        <f t="shared" si="254"/>
        <v>747.84</v>
      </c>
      <c r="AB383" s="67">
        <f t="shared" si="255"/>
        <v>747.84</v>
      </c>
      <c r="AC383" s="4">
        <v>1</v>
      </c>
      <c r="AD383" s="4">
        <v>0</v>
      </c>
      <c r="AE383" s="4">
        <v>0</v>
      </c>
      <c r="AF383" s="4">
        <v>0</v>
      </c>
      <c r="AG383" s="4">
        <v>0</v>
      </c>
      <c r="AH383" s="4">
        <v>0</v>
      </c>
      <c r="AI383" s="4">
        <v>1</v>
      </c>
      <c r="AJ383" s="4">
        <v>1</v>
      </c>
      <c r="AK383" s="4">
        <v>0</v>
      </c>
      <c r="AL383" s="4">
        <v>0</v>
      </c>
      <c r="AM383" s="4">
        <v>0</v>
      </c>
      <c r="AN383" s="4" t="s">
        <v>698</v>
      </c>
      <c r="AO383" s="4">
        <v>0</v>
      </c>
      <c r="AP383" s="4">
        <v>0</v>
      </c>
      <c r="AQ383" s="4">
        <v>0</v>
      </c>
      <c r="AR383" s="4">
        <v>0</v>
      </c>
      <c r="AS383" s="4">
        <v>0</v>
      </c>
      <c r="AT383" s="4">
        <v>0</v>
      </c>
      <c r="AU383" s="4">
        <v>0</v>
      </c>
      <c r="AV383" s="4">
        <v>0</v>
      </c>
      <c r="AW383" s="4">
        <v>0</v>
      </c>
      <c r="AX383" s="4">
        <v>0</v>
      </c>
      <c r="AY383" s="4">
        <v>0</v>
      </c>
      <c r="AZ383" s="4">
        <v>0</v>
      </c>
      <c r="BA383" s="4">
        <v>0</v>
      </c>
      <c r="BB383" s="4">
        <v>0</v>
      </c>
      <c r="BC383" s="9">
        <f t="shared" si="256"/>
        <v>0</v>
      </c>
      <c r="BD383" s="4">
        <v>5</v>
      </c>
      <c r="BE383" s="14">
        <f t="shared" si="257"/>
        <v>0</v>
      </c>
      <c r="BF383" s="15">
        <f t="shared" si="249"/>
        <v>8.2080000000000037</v>
      </c>
      <c r="BG383" s="14">
        <f t="shared" si="258"/>
        <v>0</v>
      </c>
      <c r="BH383" s="16">
        <f t="shared" si="250"/>
        <v>218.88</v>
      </c>
      <c r="BI383" s="14">
        <f t="shared" si="259"/>
        <v>0</v>
      </c>
      <c r="BJ383" s="14">
        <f t="shared" si="259"/>
        <v>0</v>
      </c>
      <c r="BK383" s="14">
        <f t="shared" si="259"/>
        <v>0</v>
      </c>
      <c r="BL383" s="17">
        <f t="shared" si="251"/>
        <v>9.120000000000001</v>
      </c>
      <c r="BM383" s="14">
        <f t="shared" si="284"/>
        <v>0</v>
      </c>
      <c r="BN383" s="14">
        <f t="shared" si="283"/>
        <v>0</v>
      </c>
      <c r="BO383" s="14">
        <f t="shared" si="283"/>
        <v>0</v>
      </c>
      <c r="BP383" s="14">
        <f t="shared" si="283"/>
        <v>0</v>
      </c>
      <c r="BQ383" s="14">
        <f t="shared" si="283"/>
        <v>0</v>
      </c>
      <c r="BR383" s="14">
        <f t="shared" si="283"/>
        <v>0</v>
      </c>
      <c r="BS383" s="14">
        <f t="shared" si="283"/>
        <v>0</v>
      </c>
      <c r="BT383" s="14">
        <f t="shared" si="283"/>
        <v>0</v>
      </c>
      <c r="BU383" s="14">
        <f t="shared" si="283"/>
        <v>0</v>
      </c>
      <c r="BV383" s="14">
        <f t="shared" si="283"/>
        <v>0</v>
      </c>
      <c r="BW383" s="14">
        <f t="shared" si="283"/>
        <v>0</v>
      </c>
      <c r="BX383" s="14">
        <f t="shared" si="283"/>
        <v>0</v>
      </c>
      <c r="BY383" s="14">
        <f t="shared" si="283"/>
        <v>0</v>
      </c>
      <c r="BZ383" s="14">
        <f t="shared" si="283"/>
        <v>0</v>
      </c>
      <c r="CA383" s="18">
        <f t="shared" si="260"/>
        <v>236.208</v>
      </c>
      <c r="CB383" s="40">
        <f t="shared" si="272"/>
        <v>2.2800000000000002</v>
      </c>
      <c r="CC383" s="39">
        <f t="shared" si="273"/>
        <v>5.7000000000000011</v>
      </c>
      <c r="CE383" s="39">
        <f t="shared" si="274"/>
        <v>10.944000000000001</v>
      </c>
      <c r="CF383" s="39">
        <f t="shared" si="275"/>
        <v>116.73600000000002</v>
      </c>
      <c r="CG383">
        <f t="shared" si="276"/>
        <v>0.78</v>
      </c>
      <c r="CI383">
        <f t="shared" si="277"/>
        <v>4.5600000000000005</v>
      </c>
      <c r="CJ383" s="39">
        <f t="shared" si="278"/>
        <v>5.8368000000000011</v>
      </c>
      <c r="CK383" s="39">
        <f t="shared" si="279"/>
        <v>4.5600000000000005</v>
      </c>
      <c r="CL383" s="39">
        <f t="shared" si="280"/>
        <v>1.1673600000000002</v>
      </c>
      <c r="CM383" s="83">
        <f t="shared" si="261"/>
        <v>3.90625E-3</v>
      </c>
      <c r="CN383" s="83">
        <f t="shared" si="262"/>
        <v>9.765625E-3</v>
      </c>
      <c r="CO383" s="83">
        <f t="shared" si="263"/>
        <v>0</v>
      </c>
      <c r="CP383" s="83">
        <f t="shared" si="264"/>
        <v>1.8749999999999999E-2</v>
      </c>
      <c r="CQ383" s="83">
        <f t="shared" si="265"/>
        <v>0.2</v>
      </c>
      <c r="CR383" s="83">
        <f t="shared" si="266"/>
        <v>1.3363486842105261E-3</v>
      </c>
      <c r="CS383" s="83">
        <f t="shared" si="267"/>
        <v>0</v>
      </c>
      <c r="CT383" s="83">
        <f t="shared" si="268"/>
        <v>7.8125E-3</v>
      </c>
      <c r="CU383" s="83">
        <f t="shared" si="269"/>
        <v>0.01</v>
      </c>
      <c r="CV383" s="83">
        <f t="shared" si="270"/>
        <v>7.8125E-3</v>
      </c>
      <c r="CW383" s="83">
        <f t="shared" si="271"/>
        <v>2E-3</v>
      </c>
      <c r="CX383" s="124">
        <f t="shared" si="285"/>
        <v>0</v>
      </c>
      <c r="CY383" s="125">
        <f t="shared" si="286"/>
        <v>1</v>
      </c>
      <c r="CZ383" s="124">
        <f>VLOOKUP(K383,TU_Lote5!D:F,3,1)</f>
        <v>0</v>
      </c>
      <c r="DA383">
        <f t="shared" si="287"/>
        <v>12.8</v>
      </c>
    </row>
    <row r="384" spans="1:105" x14ac:dyDescent="0.25">
      <c r="A384">
        <v>5047</v>
      </c>
      <c r="B384">
        <v>385</v>
      </c>
      <c r="C384" t="s">
        <v>207</v>
      </c>
      <c r="D384" s="1">
        <v>41198.704953703702</v>
      </c>
      <c r="E384">
        <v>56</v>
      </c>
      <c r="F384" t="s">
        <v>699</v>
      </c>
      <c r="G384" t="s">
        <v>1119</v>
      </c>
      <c r="H384">
        <f t="shared" si="252"/>
        <v>1</v>
      </c>
      <c r="I384" t="s">
        <v>1499</v>
      </c>
      <c r="J384" t="s">
        <v>1003</v>
      </c>
      <c r="K384" s="65">
        <v>552.20000000000005</v>
      </c>
      <c r="L384" s="65"/>
      <c r="M384" t="s">
        <v>1240</v>
      </c>
      <c r="N384" s="52" t="s">
        <v>1420</v>
      </c>
      <c r="O384" t="str">
        <f>VLOOKUP(Geral!M384,PNV!$A$2:$E$354,5,0)</f>
        <v>DUP</v>
      </c>
      <c r="P384" t="s">
        <v>1013</v>
      </c>
      <c r="Q384" s="4">
        <v>1</v>
      </c>
      <c r="R384" s="4">
        <v>45</v>
      </c>
      <c r="S384" s="4">
        <v>12.8</v>
      </c>
      <c r="T384" s="67">
        <f t="shared" si="253"/>
        <v>576</v>
      </c>
      <c r="U384" s="6">
        <f t="shared" si="243"/>
        <v>576</v>
      </c>
      <c r="V384" s="6">
        <f t="shared" si="244"/>
        <v>0</v>
      </c>
      <c r="W384" s="6">
        <f t="shared" si="245"/>
        <v>0</v>
      </c>
      <c r="X384" s="6">
        <f t="shared" si="246"/>
        <v>162</v>
      </c>
      <c r="Y384" s="72">
        <f t="shared" si="247"/>
        <v>576</v>
      </c>
      <c r="Z384" s="72">
        <f t="shared" si="248"/>
        <v>576</v>
      </c>
      <c r="AA384" s="67">
        <f t="shared" si="254"/>
        <v>738</v>
      </c>
      <c r="AB384" s="67">
        <f t="shared" si="255"/>
        <v>738</v>
      </c>
      <c r="AC384" s="4">
        <v>1</v>
      </c>
      <c r="AD384" s="4">
        <v>0</v>
      </c>
      <c r="AE384" s="4">
        <v>0</v>
      </c>
      <c r="AF384" s="4">
        <v>0</v>
      </c>
      <c r="AG384" s="4">
        <v>0</v>
      </c>
      <c r="AH384" s="4">
        <v>0</v>
      </c>
      <c r="AI384" s="4">
        <v>1</v>
      </c>
      <c r="AJ384" s="4">
        <v>1</v>
      </c>
      <c r="AK384" s="4">
        <v>0</v>
      </c>
      <c r="AL384" s="4">
        <v>0</v>
      </c>
      <c r="AM384" s="4">
        <v>0</v>
      </c>
      <c r="AN384" s="4" t="s">
        <v>700</v>
      </c>
      <c r="AO384" s="4">
        <v>0</v>
      </c>
      <c r="AP384" s="4">
        <v>0</v>
      </c>
      <c r="AQ384" s="4">
        <v>0</v>
      </c>
      <c r="AR384" s="4">
        <v>0</v>
      </c>
      <c r="AS384" s="4">
        <v>0</v>
      </c>
      <c r="AT384" s="4">
        <v>0</v>
      </c>
      <c r="AU384" s="4">
        <v>20</v>
      </c>
      <c r="AV384" s="4">
        <v>0</v>
      </c>
      <c r="AW384" s="4">
        <v>0</v>
      </c>
      <c r="AX384" s="4">
        <v>0</v>
      </c>
      <c r="AY384" s="4">
        <v>0</v>
      </c>
      <c r="AZ384" s="4">
        <v>0</v>
      </c>
      <c r="BA384" s="4">
        <v>0</v>
      </c>
      <c r="BB384" s="4">
        <v>0</v>
      </c>
      <c r="BC384" s="9">
        <f t="shared" si="256"/>
        <v>0</v>
      </c>
      <c r="BD384" s="4">
        <v>2</v>
      </c>
      <c r="BE384" s="14">
        <f t="shared" si="257"/>
        <v>0</v>
      </c>
      <c r="BF384" s="15">
        <f t="shared" si="249"/>
        <v>8.1000000000000032</v>
      </c>
      <c r="BG384" s="14">
        <f t="shared" si="258"/>
        <v>0</v>
      </c>
      <c r="BH384" s="16">
        <f t="shared" si="250"/>
        <v>216</v>
      </c>
      <c r="BI384" s="14">
        <f t="shared" si="259"/>
        <v>0</v>
      </c>
      <c r="BJ384" s="14">
        <f t="shared" si="259"/>
        <v>0</v>
      </c>
      <c r="BK384" s="14">
        <f t="shared" si="259"/>
        <v>0</v>
      </c>
      <c r="BL384" s="17">
        <f t="shared" si="251"/>
        <v>9</v>
      </c>
      <c r="BM384" s="14">
        <f t="shared" si="284"/>
        <v>0</v>
      </c>
      <c r="BN384" s="14">
        <f t="shared" si="283"/>
        <v>0</v>
      </c>
      <c r="BO384" s="14">
        <f t="shared" si="283"/>
        <v>0</v>
      </c>
      <c r="BP384" s="14">
        <f t="shared" si="283"/>
        <v>0</v>
      </c>
      <c r="BQ384" s="14">
        <f t="shared" si="283"/>
        <v>0</v>
      </c>
      <c r="BR384" s="14">
        <f t="shared" si="283"/>
        <v>0</v>
      </c>
      <c r="BS384" s="14">
        <f t="shared" si="283"/>
        <v>0</v>
      </c>
      <c r="BT384" s="14">
        <f t="shared" si="283"/>
        <v>0</v>
      </c>
      <c r="BU384" s="14">
        <f t="shared" si="283"/>
        <v>20</v>
      </c>
      <c r="BV384" s="14">
        <f t="shared" si="283"/>
        <v>0</v>
      </c>
      <c r="BW384" s="14">
        <f t="shared" si="283"/>
        <v>0</v>
      </c>
      <c r="BX384" s="14">
        <f t="shared" si="283"/>
        <v>0</v>
      </c>
      <c r="BY384" s="14">
        <f t="shared" si="283"/>
        <v>0</v>
      </c>
      <c r="BZ384" s="14">
        <f t="shared" si="283"/>
        <v>0</v>
      </c>
      <c r="CA384" s="18">
        <f t="shared" si="260"/>
        <v>253.1</v>
      </c>
      <c r="CB384" s="40">
        <f t="shared" si="272"/>
        <v>2.25</v>
      </c>
      <c r="CC384" s="39">
        <f t="shared" si="273"/>
        <v>5.625</v>
      </c>
      <c r="CE384" s="39">
        <f t="shared" si="274"/>
        <v>10.799999999999999</v>
      </c>
      <c r="CF384" s="39">
        <f t="shared" si="275"/>
        <v>115.2</v>
      </c>
      <c r="CG384">
        <f t="shared" si="276"/>
        <v>0.78</v>
      </c>
      <c r="CI384">
        <f t="shared" si="277"/>
        <v>4.5</v>
      </c>
      <c r="CJ384" s="39">
        <f t="shared" si="278"/>
        <v>5.7600000000000007</v>
      </c>
      <c r="CK384" s="39">
        <f t="shared" si="279"/>
        <v>4.5</v>
      </c>
      <c r="CL384" s="39">
        <f t="shared" si="280"/>
        <v>1.1520000000000001</v>
      </c>
      <c r="CM384" s="83">
        <f t="shared" si="261"/>
        <v>3.90625E-3</v>
      </c>
      <c r="CN384" s="83">
        <f t="shared" si="262"/>
        <v>9.765625E-3</v>
      </c>
      <c r="CO384" s="83">
        <f t="shared" si="263"/>
        <v>0</v>
      </c>
      <c r="CP384" s="83">
        <f t="shared" si="264"/>
        <v>1.8749999999999999E-2</v>
      </c>
      <c r="CQ384" s="83">
        <f t="shared" si="265"/>
        <v>0.2</v>
      </c>
      <c r="CR384" s="83">
        <f t="shared" si="266"/>
        <v>1.3541666666666667E-3</v>
      </c>
      <c r="CS384" s="83">
        <f t="shared" si="267"/>
        <v>0</v>
      </c>
      <c r="CT384" s="83">
        <f t="shared" si="268"/>
        <v>7.8125E-3</v>
      </c>
      <c r="CU384" s="83">
        <f t="shared" si="269"/>
        <v>1.0000000000000002E-2</v>
      </c>
      <c r="CV384" s="83">
        <f t="shared" si="270"/>
        <v>7.8125E-3</v>
      </c>
      <c r="CW384" s="83">
        <f t="shared" si="271"/>
        <v>2E-3</v>
      </c>
      <c r="CX384" s="124">
        <f t="shared" si="285"/>
        <v>0</v>
      </c>
      <c r="CY384" s="125">
        <f t="shared" si="286"/>
        <v>1</v>
      </c>
      <c r="CZ384" s="124">
        <f>VLOOKUP(K384,TU_Lote5!D:F,3,1)</f>
        <v>0</v>
      </c>
      <c r="DA384">
        <f t="shared" si="287"/>
        <v>12.8</v>
      </c>
    </row>
    <row r="385" spans="1:105" x14ac:dyDescent="0.25">
      <c r="A385">
        <v>5048</v>
      </c>
      <c r="B385">
        <v>386</v>
      </c>
      <c r="C385" t="s">
        <v>207</v>
      </c>
      <c r="D385" s="1">
        <v>41198.728796296295</v>
      </c>
      <c r="E385">
        <v>57</v>
      </c>
      <c r="F385" t="s">
        <v>701</v>
      </c>
      <c r="G385" t="s">
        <v>1439</v>
      </c>
      <c r="H385">
        <f t="shared" si="252"/>
        <v>1</v>
      </c>
      <c r="I385" t="s">
        <v>1499</v>
      </c>
      <c r="J385" t="s">
        <v>1003</v>
      </c>
      <c r="K385" s="65">
        <v>555.5</v>
      </c>
      <c r="L385" s="65"/>
      <c r="M385" t="s">
        <v>1240</v>
      </c>
      <c r="N385" s="52" t="s">
        <v>1420</v>
      </c>
      <c r="O385" t="str">
        <f>VLOOKUP(Geral!M385,PNV!$A$2:$E$354,5,0)</f>
        <v>DUP</v>
      </c>
      <c r="P385" t="s">
        <v>1013</v>
      </c>
      <c r="Q385" s="4">
        <v>1</v>
      </c>
      <c r="R385" s="4">
        <v>24.4</v>
      </c>
      <c r="S385" s="4">
        <v>11.6</v>
      </c>
      <c r="T385" s="67">
        <f t="shared" si="253"/>
        <v>283.03999999999996</v>
      </c>
      <c r="U385" s="6">
        <f t="shared" si="243"/>
        <v>283.03999999999996</v>
      </c>
      <c r="V385" s="6">
        <f t="shared" si="244"/>
        <v>0</v>
      </c>
      <c r="W385" s="6">
        <f t="shared" si="245"/>
        <v>0</v>
      </c>
      <c r="X385" s="6">
        <f t="shared" si="246"/>
        <v>87.84</v>
      </c>
      <c r="Y385" s="72">
        <f t="shared" si="247"/>
        <v>283.03999999999996</v>
      </c>
      <c r="Z385" s="72">
        <f t="shared" si="248"/>
        <v>283.03999999999996</v>
      </c>
      <c r="AA385" s="67">
        <f t="shared" si="254"/>
        <v>370.88</v>
      </c>
      <c r="AB385" s="67">
        <f t="shared" si="255"/>
        <v>370.88</v>
      </c>
      <c r="AC385" s="4">
        <v>1</v>
      </c>
      <c r="AD385" s="4">
        <v>0</v>
      </c>
      <c r="AE385" s="4">
        <v>0</v>
      </c>
      <c r="AF385" s="4">
        <v>0</v>
      </c>
      <c r="AG385" s="4">
        <v>1</v>
      </c>
      <c r="AH385" s="4">
        <v>0</v>
      </c>
      <c r="AI385" s="4">
        <v>0</v>
      </c>
      <c r="AJ385" s="4">
        <v>0</v>
      </c>
      <c r="AK385" s="4">
        <v>1</v>
      </c>
      <c r="AL385" s="4">
        <v>0</v>
      </c>
      <c r="AM385" s="4">
        <v>0</v>
      </c>
      <c r="AN385" s="4" t="s">
        <v>702</v>
      </c>
      <c r="AO385" s="4">
        <v>0</v>
      </c>
      <c r="AP385" s="4">
        <v>0</v>
      </c>
      <c r="AQ385" s="4">
        <v>0</v>
      </c>
      <c r="AR385" s="4">
        <v>0</v>
      </c>
      <c r="AS385" s="4">
        <v>0</v>
      </c>
      <c r="AT385" s="4">
        <v>0</v>
      </c>
      <c r="AU385" s="4">
        <v>0</v>
      </c>
      <c r="AV385" s="4">
        <v>0</v>
      </c>
      <c r="AW385" s="4">
        <v>0</v>
      </c>
      <c r="AX385" s="4">
        <v>0</v>
      </c>
      <c r="AY385" s="4">
        <v>0</v>
      </c>
      <c r="AZ385" s="4">
        <v>0</v>
      </c>
      <c r="BA385" s="4">
        <v>0</v>
      </c>
      <c r="BB385" s="4">
        <v>0</v>
      </c>
      <c r="BC385" s="9">
        <f t="shared" si="256"/>
        <v>0</v>
      </c>
      <c r="BD385" s="4">
        <v>5</v>
      </c>
      <c r="BE385" s="14">
        <f t="shared" si="257"/>
        <v>0</v>
      </c>
      <c r="BF385" s="15">
        <f t="shared" si="249"/>
        <v>0</v>
      </c>
      <c r="BG385" s="14">
        <f t="shared" si="258"/>
        <v>0</v>
      </c>
      <c r="BH385" s="16">
        <f t="shared" si="250"/>
        <v>117.11999999999999</v>
      </c>
      <c r="BI385" s="14">
        <f t="shared" si="259"/>
        <v>0</v>
      </c>
      <c r="BJ385" s="14">
        <f t="shared" si="259"/>
        <v>0</v>
      </c>
      <c r="BK385" s="14">
        <f t="shared" si="259"/>
        <v>0</v>
      </c>
      <c r="BL385" s="17">
        <f t="shared" si="251"/>
        <v>4.88</v>
      </c>
      <c r="BM385" s="14">
        <f t="shared" si="284"/>
        <v>0</v>
      </c>
      <c r="BN385" s="14">
        <f t="shared" si="283"/>
        <v>0</v>
      </c>
      <c r="BO385" s="14">
        <f t="shared" si="283"/>
        <v>0</v>
      </c>
      <c r="BP385" s="14">
        <f t="shared" si="283"/>
        <v>0</v>
      </c>
      <c r="BQ385" s="14">
        <f t="shared" si="283"/>
        <v>0</v>
      </c>
      <c r="BR385" s="14">
        <f t="shared" si="283"/>
        <v>0</v>
      </c>
      <c r="BS385" s="14">
        <f t="shared" si="283"/>
        <v>0</v>
      </c>
      <c r="BT385" s="14">
        <f t="shared" si="283"/>
        <v>0</v>
      </c>
      <c r="BU385" s="14">
        <f t="shared" si="283"/>
        <v>0</v>
      </c>
      <c r="BV385" s="14">
        <f t="shared" si="283"/>
        <v>0</v>
      </c>
      <c r="BW385" s="14">
        <f t="shared" si="283"/>
        <v>0</v>
      </c>
      <c r="BX385" s="14">
        <f t="shared" si="283"/>
        <v>0</v>
      </c>
      <c r="BY385" s="14">
        <f t="shared" si="283"/>
        <v>0</v>
      </c>
      <c r="BZ385" s="14">
        <f t="shared" si="283"/>
        <v>0</v>
      </c>
      <c r="CA385" s="18">
        <f t="shared" si="260"/>
        <v>121.99999999999999</v>
      </c>
      <c r="CB385" s="40">
        <f t="shared" si="272"/>
        <v>1.22</v>
      </c>
      <c r="CC385" s="39">
        <f t="shared" si="273"/>
        <v>3.05</v>
      </c>
      <c r="CE385" s="39">
        <f t="shared" si="274"/>
        <v>5.8559999999999999</v>
      </c>
      <c r="CF385" s="39">
        <f t="shared" si="275"/>
        <v>56.607999999999997</v>
      </c>
      <c r="CG385">
        <f t="shared" si="276"/>
        <v>0.78</v>
      </c>
      <c r="CI385">
        <f t="shared" si="277"/>
        <v>2.44</v>
      </c>
      <c r="CJ385" s="39">
        <f t="shared" si="278"/>
        <v>2.8304</v>
      </c>
      <c r="CK385" s="39">
        <f t="shared" si="279"/>
        <v>2.44</v>
      </c>
      <c r="CL385" s="39">
        <f t="shared" si="280"/>
        <v>0.56608000000000003</v>
      </c>
      <c r="CM385" s="83">
        <f t="shared" si="261"/>
        <v>4.3103448275862077E-3</v>
      </c>
      <c r="CN385" s="83">
        <f t="shared" si="262"/>
        <v>1.0775862068965518E-2</v>
      </c>
      <c r="CO385" s="83">
        <f t="shared" si="263"/>
        <v>0</v>
      </c>
      <c r="CP385" s="83">
        <f t="shared" si="264"/>
        <v>2.0689655172413796E-2</v>
      </c>
      <c r="CQ385" s="83">
        <f t="shared" si="265"/>
        <v>0.2</v>
      </c>
      <c r="CR385" s="83">
        <f t="shared" si="266"/>
        <v>2.7557942340305261E-3</v>
      </c>
      <c r="CS385" s="83">
        <f t="shared" si="267"/>
        <v>0</v>
      </c>
      <c r="CT385" s="83">
        <f t="shared" si="268"/>
        <v>8.6206896551724154E-3</v>
      </c>
      <c r="CU385" s="83">
        <f t="shared" si="269"/>
        <v>1.0000000000000002E-2</v>
      </c>
      <c r="CV385" s="83">
        <f t="shared" si="270"/>
        <v>8.6206896551724154E-3</v>
      </c>
      <c r="CW385" s="83">
        <f t="shared" si="271"/>
        <v>2.0000000000000005E-3</v>
      </c>
      <c r="CX385" s="124">
        <f t="shared" si="285"/>
        <v>0</v>
      </c>
      <c r="CY385" s="125">
        <f t="shared" si="286"/>
        <v>1</v>
      </c>
      <c r="CZ385" s="124">
        <f>VLOOKUP(K385,TU_Lote5!D:F,3,1)</f>
        <v>0</v>
      </c>
      <c r="DA385">
        <f t="shared" si="287"/>
        <v>11.6</v>
      </c>
    </row>
    <row r="386" spans="1:105" x14ac:dyDescent="0.25">
      <c r="A386">
        <v>5049</v>
      </c>
      <c r="B386">
        <v>387</v>
      </c>
      <c r="C386" t="s">
        <v>207</v>
      </c>
      <c r="D386" s="1">
        <v>41198.73196759259</v>
      </c>
      <c r="E386">
        <v>58</v>
      </c>
      <c r="F386" t="s">
        <v>703</v>
      </c>
      <c r="G386" t="s">
        <v>1439</v>
      </c>
      <c r="H386">
        <f t="shared" si="252"/>
        <v>1</v>
      </c>
      <c r="I386" t="s">
        <v>1499</v>
      </c>
      <c r="J386" t="s">
        <v>1003</v>
      </c>
      <c r="K386" s="65">
        <v>555.5</v>
      </c>
      <c r="L386" s="65"/>
      <c r="M386" t="s">
        <v>1240</v>
      </c>
      <c r="N386" s="52" t="s">
        <v>1420</v>
      </c>
      <c r="O386" t="str">
        <f>VLOOKUP(Geral!M386,PNV!$A$2:$E$354,5,0)</f>
        <v>DUP</v>
      </c>
      <c r="P386" t="s">
        <v>1013</v>
      </c>
      <c r="Q386" s="4">
        <v>1</v>
      </c>
      <c r="R386" s="4">
        <v>24.4</v>
      </c>
      <c r="S386" s="4">
        <v>11.6</v>
      </c>
      <c r="T386" s="67">
        <f t="shared" si="253"/>
        <v>283.03999999999996</v>
      </c>
      <c r="U386" s="6">
        <f t="shared" si="243"/>
        <v>283.03999999999996</v>
      </c>
      <c r="V386" s="6">
        <f t="shared" si="244"/>
        <v>0</v>
      </c>
      <c r="W386" s="6">
        <f t="shared" si="245"/>
        <v>0</v>
      </c>
      <c r="X386" s="6">
        <f t="shared" si="246"/>
        <v>87.84</v>
      </c>
      <c r="Y386" s="72">
        <f t="shared" si="247"/>
        <v>283.03999999999996</v>
      </c>
      <c r="Z386" s="72">
        <f t="shared" si="248"/>
        <v>283.03999999999996</v>
      </c>
      <c r="AA386" s="67">
        <f t="shared" si="254"/>
        <v>370.88</v>
      </c>
      <c r="AB386" s="67">
        <f t="shared" si="255"/>
        <v>370.88</v>
      </c>
      <c r="AC386" s="4">
        <v>1</v>
      </c>
      <c r="AD386" s="4">
        <v>0</v>
      </c>
      <c r="AE386" s="4">
        <v>0</v>
      </c>
      <c r="AF386" s="4">
        <v>0</v>
      </c>
      <c r="AG386" s="4">
        <v>1</v>
      </c>
      <c r="AH386" s="4">
        <v>0</v>
      </c>
      <c r="AI386" s="4">
        <v>0</v>
      </c>
      <c r="AJ386" s="4">
        <v>0</v>
      </c>
      <c r="AK386" s="4">
        <v>1</v>
      </c>
      <c r="AL386" s="4">
        <v>0</v>
      </c>
      <c r="AM386" s="4">
        <v>0</v>
      </c>
      <c r="AN386" s="4" t="s">
        <v>704</v>
      </c>
      <c r="AO386" s="4">
        <v>0</v>
      </c>
      <c r="AP386" s="4">
        <v>0</v>
      </c>
      <c r="AQ386" s="4">
        <v>0</v>
      </c>
      <c r="AR386" s="4">
        <v>48.8</v>
      </c>
      <c r="AS386" s="4">
        <v>0</v>
      </c>
      <c r="AT386" s="4">
        <v>0</v>
      </c>
      <c r="AU386" s="4">
        <v>0</v>
      </c>
      <c r="AV386" s="4">
        <v>48.8</v>
      </c>
      <c r="AW386" s="4">
        <v>0</v>
      </c>
      <c r="AX386" s="4">
        <v>0</v>
      </c>
      <c r="AY386" s="4">
        <v>0</v>
      </c>
      <c r="AZ386" s="4">
        <v>0</v>
      </c>
      <c r="BA386" s="4">
        <v>0</v>
      </c>
      <c r="BB386" s="4">
        <v>0</v>
      </c>
      <c r="BC386" s="9">
        <f t="shared" si="256"/>
        <v>0</v>
      </c>
      <c r="BD386" s="4">
        <v>2</v>
      </c>
      <c r="BE386" s="14">
        <f t="shared" si="257"/>
        <v>0</v>
      </c>
      <c r="BF386" s="15">
        <f t="shared" si="249"/>
        <v>0</v>
      </c>
      <c r="BG386" s="14">
        <f t="shared" si="258"/>
        <v>0</v>
      </c>
      <c r="BH386" s="16">
        <f t="shared" si="250"/>
        <v>117.11999999999999</v>
      </c>
      <c r="BI386" s="14">
        <f t="shared" si="259"/>
        <v>0</v>
      </c>
      <c r="BJ386" s="14">
        <f t="shared" si="259"/>
        <v>0</v>
      </c>
      <c r="BK386" s="14">
        <f t="shared" si="259"/>
        <v>0</v>
      </c>
      <c r="BL386" s="17">
        <f t="shared" si="251"/>
        <v>4.88</v>
      </c>
      <c r="BM386" s="14">
        <f t="shared" si="284"/>
        <v>0</v>
      </c>
      <c r="BN386" s="14">
        <f t="shared" si="283"/>
        <v>0</v>
      </c>
      <c r="BO386" s="14">
        <f t="shared" si="283"/>
        <v>48.8</v>
      </c>
      <c r="BP386" s="14">
        <f t="shared" si="283"/>
        <v>48.8</v>
      </c>
      <c r="BQ386" s="14">
        <f t="shared" si="283"/>
        <v>0</v>
      </c>
      <c r="BR386" s="14">
        <f t="shared" si="283"/>
        <v>0</v>
      </c>
      <c r="BS386" s="14">
        <f t="shared" si="283"/>
        <v>0</v>
      </c>
      <c r="BT386" s="14">
        <f t="shared" si="283"/>
        <v>0</v>
      </c>
      <c r="BU386" s="14">
        <f t="shared" si="283"/>
        <v>0</v>
      </c>
      <c r="BV386" s="14">
        <f t="shared" si="283"/>
        <v>0</v>
      </c>
      <c r="BW386" s="14">
        <f t="shared" si="283"/>
        <v>0</v>
      </c>
      <c r="BX386" s="14">
        <f t="shared" si="283"/>
        <v>0</v>
      </c>
      <c r="BY386" s="14">
        <f t="shared" si="283"/>
        <v>0</v>
      </c>
      <c r="BZ386" s="14">
        <f t="shared" si="283"/>
        <v>0</v>
      </c>
      <c r="CA386" s="18">
        <f t="shared" si="260"/>
        <v>219.59999999999997</v>
      </c>
      <c r="CB386" s="40">
        <f t="shared" si="272"/>
        <v>1.22</v>
      </c>
      <c r="CC386" s="39">
        <f t="shared" si="273"/>
        <v>3.05</v>
      </c>
      <c r="CE386" s="39">
        <f t="shared" si="274"/>
        <v>5.8559999999999999</v>
      </c>
      <c r="CF386" s="39">
        <f t="shared" si="275"/>
        <v>56.607999999999997</v>
      </c>
      <c r="CG386">
        <f t="shared" si="276"/>
        <v>0.78</v>
      </c>
      <c r="CI386">
        <f t="shared" si="277"/>
        <v>2.44</v>
      </c>
      <c r="CJ386" s="39">
        <f t="shared" si="278"/>
        <v>2.8304</v>
      </c>
      <c r="CK386" s="39">
        <f t="shared" si="279"/>
        <v>2.44</v>
      </c>
      <c r="CL386" s="39">
        <f t="shared" si="280"/>
        <v>0.56608000000000003</v>
      </c>
      <c r="CM386" s="83">
        <f t="shared" si="261"/>
        <v>4.3103448275862077E-3</v>
      </c>
      <c r="CN386" s="83">
        <f t="shared" si="262"/>
        <v>1.0775862068965518E-2</v>
      </c>
      <c r="CO386" s="83">
        <f t="shared" si="263"/>
        <v>0</v>
      </c>
      <c r="CP386" s="83">
        <f t="shared" si="264"/>
        <v>2.0689655172413796E-2</v>
      </c>
      <c r="CQ386" s="83">
        <f t="shared" si="265"/>
        <v>0.2</v>
      </c>
      <c r="CR386" s="83">
        <f t="shared" si="266"/>
        <v>2.7557942340305261E-3</v>
      </c>
      <c r="CS386" s="83">
        <f t="shared" si="267"/>
        <v>0</v>
      </c>
      <c r="CT386" s="83">
        <f t="shared" si="268"/>
        <v>8.6206896551724154E-3</v>
      </c>
      <c r="CU386" s="83">
        <f t="shared" si="269"/>
        <v>1.0000000000000002E-2</v>
      </c>
      <c r="CV386" s="83">
        <f t="shared" si="270"/>
        <v>8.6206896551724154E-3</v>
      </c>
      <c r="CW386" s="83">
        <f t="shared" si="271"/>
        <v>2.0000000000000005E-3</v>
      </c>
      <c r="CX386" s="124">
        <f t="shared" si="285"/>
        <v>0</v>
      </c>
      <c r="CY386" s="125">
        <f t="shared" si="286"/>
        <v>1</v>
      </c>
      <c r="CZ386" s="124">
        <f>VLOOKUP(K386,TU_Lote5!D:F,3,1)</f>
        <v>0</v>
      </c>
      <c r="DA386">
        <f t="shared" si="287"/>
        <v>11.6</v>
      </c>
    </row>
    <row r="387" spans="1:105" x14ac:dyDescent="0.25">
      <c r="A387">
        <v>5050</v>
      </c>
      <c r="B387">
        <v>388</v>
      </c>
      <c r="C387" t="s">
        <v>207</v>
      </c>
      <c r="D387" s="1">
        <v>41199.423935185187</v>
      </c>
      <c r="E387">
        <v>59</v>
      </c>
      <c r="F387" t="s">
        <v>347</v>
      </c>
      <c r="G387" t="s">
        <v>1438</v>
      </c>
      <c r="H387">
        <f t="shared" si="252"/>
        <v>2</v>
      </c>
      <c r="I387" t="s">
        <v>1499</v>
      </c>
      <c r="J387" t="s">
        <v>1003</v>
      </c>
      <c r="K387" s="65">
        <v>564.9</v>
      </c>
      <c r="L387" s="65"/>
      <c r="M387" t="s">
        <v>1241</v>
      </c>
      <c r="N387" s="52" t="s">
        <v>1420</v>
      </c>
      <c r="O387" t="str">
        <f>VLOOKUP(Geral!M387,PNV!$A$2:$E$354,5,0)</f>
        <v>DUP</v>
      </c>
      <c r="P387" t="s">
        <v>1013</v>
      </c>
      <c r="Q387" s="4">
        <v>1</v>
      </c>
      <c r="R387" s="4">
        <v>30</v>
      </c>
      <c r="S387" s="4">
        <v>9.3000000000000007</v>
      </c>
      <c r="T387" s="67">
        <f t="shared" si="253"/>
        <v>279</v>
      </c>
      <c r="U387" s="6">
        <f t="shared" si="243"/>
        <v>345</v>
      </c>
      <c r="V387" s="6">
        <f t="shared" si="244"/>
        <v>0</v>
      </c>
      <c r="W387" s="6">
        <f t="shared" si="245"/>
        <v>0</v>
      </c>
      <c r="X387" s="6">
        <f t="shared" si="246"/>
        <v>66.960000000000008</v>
      </c>
      <c r="Y387" s="72">
        <f t="shared" si="247"/>
        <v>345</v>
      </c>
      <c r="Z387" s="72">
        <f t="shared" si="248"/>
        <v>345</v>
      </c>
      <c r="AA387" s="67">
        <f t="shared" si="254"/>
        <v>411.96000000000004</v>
      </c>
      <c r="AB387" s="67">
        <f t="shared" si="255"/>
        <v>411.96000000000004</v>
      </c>
      <c r="AC387" s="4">
        <v>1</v>
      </c>
      <c r="AD387" s="4">
        <v>0</v>
      </c>
      <c r="AE387" s="4">
        <v>0</v>
      </c>
      <c r="AF387" s="4">
        <v>0</v>
      </c>
      <c r="AG387" s="4">
        <v>1</v>
      </c>
      <c r="AH387" s="4">
        <v>0</v>
      </c>
      <c r="AI387" s="4">
        <v>0</v>
      </c>
      <c r="AJ387" s="4">
        <v>0</v>
      </c>
      <c r="AK387" s="4">
        <v>1</v>
      </c>
      <c r="AL387" s="4">
        <v>0</v>
      </c>
      <c r="AM387" s="4">
        <v>0</v>
      </c>
      <c r="AN387" s="4" t="s">
        <v>705</v>
      </c>
      <c r="AO387" s="4">
        <v>0</v>
      </c>
      <c r="AP387" s="4">
        <v>0</v>
      </c>
      <c r="AQ387" s="4">
        <v>0</v>
      </c>
      <c r="AR387" s="4">
        <v>0</v>
      </c>
      <c r="AS387" s="4">
        <v>0</v>
      </c>
      <c r="AT387" s="4">
        <v>0</v>
      </c>
      <c r="AU387" s="4">
        <v>0</v>
      </c>
      <c r="AV387" s="4">
        <v>0</v>
      </c>
      <c r="AW387" s="4">
        <v>0</v>
      </c>
      <c r="AX387" s="4">
        <v>0</v>
      </c>
      <c r="AY387" s="4">
        <v>0</v>
      </c>
      <c r="AZ387" s="4">
        <v>0</v>
      </c>
      <c r="BA387" s="4">
        <v>0</v>
      </c>
      <c r="BB387" s="4">
        <v>0</v>
      </c>
      <c r="BC387" s="9">
        <f t="shared" si="256"/>
        <v>65.999999999999972</v>
      </c>
      <c r="BD387" s="4">
        <v>5</v>
      </c>
      <c r="BE387" s="14">
        <f t="shared" si="257"/>
        <v>0</v>
      </c>
      <c r="BF387" s="15">
        <f t="shared" si="249"/>
        <v>0</v>
      </c>
      <c r="BG387" s="14">
        <f t="shared" si="258"/>
        <v>0</v>
      </c>
      <c r="BH387" s="16">
        <f t="shared" si="250"/>
        <v>144</v>
      </c>
      <c r="BI387" s="14">
        <f t="shared" si="259"/>
        <v>0</v>
      </c>
      <c r="BJ387" s="14">
        <f t="shared" si="259"/>
        <v>0</v>
      </c>
      <c r="BK387" s="14">
        <f t="shared" si="259"/>
        <v>0</v>
      </c>
      <c r="BL387" s="17">
        <f t="shared" si="251"/>
        <v>6</v>
      </c>
      <c r="BM387" s="14">
        <f t="shared" si="284"/>
        <v>0</v>
      </c>
      <c r="BN387" s="14">
        <f t="shared" si="283"/>
        <v>0</v>
      </c>
      <c r="BO387" s="14">
        <f t="shared" si="283"/>
        <v>0</v>
      </c>
      <c r="BP387" s="14">
        <f t="shared" si="283"/>
        <v>0</v>
      </c>
      <c r="BQ387" s="14">
        <f t="shared" si="283"/>
        <v>0</v>
      </c>
      <c r="BR387" s="14">
        <f t="shared" si="283"/>
        <v>0</v>
      </c>
      <c r="BS387" s="14">
        <f t="shared" si="283"/>
        <v>0</v>
      </c>
      <c r="BT387" s="14">
        <f t="shared" si="283"/>
        <v>0</v>
      </c>
      <c r="BU387" s="14">
        <f t="shared" si="283"/>
        <v>0</v>
      </c>
      <c r="BV387" s="14">
        <f t="shared" si="283"/>
        <v>0</v>
      </c>
      <c r="BW387" s="14">
        <f t="shared" si="283"/>
        <v>0</v>
      </c>
      <c r="BX387" s="14">
        <f t="shared" si="283"/>
        <v>0</v>
      </c>
      <c r="BY387" s="14">
        <f t="shared" si="283"/>
        <v>0</v>
      </c>
      <c r="BZ387" s="14">
        <f t="shared" si="283"/>
        <v>65.999999999999972</v>
      </c>
      <c r="CA387" s="18">
        <f t="shared" si="260"/>
        <v>215.99999999999997</v>
      </c>
      <c r="CB387" s="40">
        <f t="shared" si="272"/>
        <v>1.5</v>
      </c>
      <c r="CC387" s="39">
        <f t="shared" si="273"/>
        <v>3.75</v>
      </c>
      <c r="CE387" s="39">
        <f t="shared" si="274"/>
        <v>7.1999999999999993</v>
      </c>
      <c r="CF387" s="39">
        <f t="shared" si="275"/>
        <v>55.800000000000004</v>
      </c>
      <c r="CG387">
        <f t="shared" si="276"/>
        <v>0.78</v>
      </c>
      <c r="CI387">
        <f t="shared" si="277"/>
        <v>3</v>
      </c>
      <c r="CJ387" s="39">
        <f t="shared" si="278"/>
        <v>2.7900000000000005</v>
      </c>
      <c r="CK387" s="39">
        <f t="shared" si="279"/>
        <v>3</v>
      </c>
      <c r="CL387" s="39">
        <f t="shared" si="280"/>
        <v>0.55800000000000016</v>
      </c>
      <c r="CM387" s="83">
        <f t="shared" si="261"/>
        <v>4.3478260869565218E-3</v>
      </c>
      <c r="CN387" s="83">
        <f t="shared" si="262"/>
        <v>1.0869565217391304E-2</v>
      </c>
      <c r="CO387" s="83">
        <f t="shared" si="263"/>
        <v>0</v>
      </c>
      <c r="CP387" s="83">
        <f t="shared" si="264"/>
        <v>2.0869565217391303E-2</v>
      </c>
      <c r="CQ387" s="83">
        <f t="shared" si="265"/>
        <v>0.16173913043478261</v>
      </c>
      <c r="CR387" s="83">
        <f t="shared" si="266"/>
        <v>2.2608695652173915E-3</v>
      </c>
      <c r="CS387" s="83">
        <f t="shared" si="267"/>
        <v>0</v>
      </c>
      <c r="CT387" s="83">
        <f t="shared" si="268"/>
        <v>8.6956521739130436E-3</v>
      </c>
      <c r="CU387" s="83">
        <f t="shared" si="269"/>
        <v>8.0869565217391321E-3</v>
      </c>
      <c r="CV387" s="83">
        <f t="shared" si="270"/>
        <v>8.6956521739130436E-3</v>
      </c>
      <c r="CW387" s="83">
        <f t="shared" si="271"/>
        <v>1.6173913043478266E-3</v>
      </c>
      <c r="CX387" s="124">
        <f t="shared" si="285"/>
        <v>1</v>
      </c>
      <c r="CY387" s="125">
        <f t="shared" si="286"/>
        <v>1</v>
      </c>
      <c r="CZ387" s="124">
        <f>VLOOKUP(K387,TU_Lote5!D:F,3,1)</f>
        <v>0</v>
      </c>
      <c r="DA387">
        <f t="shared" si="287"/>
        <v>11.5</v>
      </c>
    </row>
    <row r="388" spans="1:105" x14ac:dyDescent="0.25">
      <c r="A388">
        <v>5051</v>
      </c>
      <c r="B388">
        <v>389</v>
      </c>
      <c r="C388" t="s">
        <v>207</v>
      </c>
      <c r="D388" s="1">
        <v>41199.432326388887</v>
      </c>
      <c r="E388">
        <v>60</v>
      </c>
      <c r="F388" t="s">
        <v>347</v>
      </c>
      <c r="G388" t="s">
        <v>1438</v>
      </c>
      <c r="H388">
        <f t="shared" si="252"/>
        <v>2</v>
      </c>
      <c r="I388" t="s">
        <v>1499</v>
      </c>
      <c r="J388" t="s">
        <v>1003</v>
      </c>
      <c r="K388" s="65">
        <v>565</v>
      </c>
      <c r="L388" s="65"/>
      <c r="M388" t="s">
        <v>1241</v>
      </c>
      <c r="N388" s="52" t="s">
        <v>1420</v>
      </c>
      <c r="O388" t="str">
        <f>VLOOKUP(Geral!M388,PNV!$A$2:$E$354,5,0)</f>
        <v>DUP</v>
      </c>
      <c r="P388" t="s">
        <v>1013</v>
      </c>
      <c r="Q388" s="4">
        <v>1</v>
      </c>
      <c r="R388" s="4">
        <v>30</v>
      </c>
      <c r="S388" s="4">
        <v>9.3000000000000007</v>
      </c>
      <c r="T388" s="67">
        <f t="shared" si="253"/>
        <v>279</v>
      </c>
      <c r="U388" s="6">
        <f t="shared" si="243"/>
        <v>345</v>
      </c>
      <c r="V388" s="6">
        <f t="shared" si="244"/>
        <v>0</v>
      </c>
      <c r="W388" s="6">
        <f t="shared" si="245"/>
        <v>0</v>
      </c>
      <c r="X388" s="6">
        <f t="shared" si="246"/>
        <v>66.960000000000008</v>
      </c>
      <c r="Y388" s="72">
        <f t="shared" si="247"/>
        <v>345</v>
      </c>
      <c r="Z388" s="72">
        <f t="shared" si="248"/>
        <v>345</v>
      </c>
      <c r="AA388" s="67">
        <f t="shared" si="254"/>
        <v>411.96000000000004</v>
      </c>
      <c r="AB388" s="67">
        <f t="shared" si="255"/>
        <v>411.96000000000004</v>
      </c>
      <c r="AC388" s="4">
        <v>1</v>
      </c>
      <c r="AD388" s="4">
        <v>0</v>
      </c>
      <c r="AE388" s="4">
        <v>0</v>
      </c>
      <c r="AF388" s="4">
        <v>0</v>
      </c>
      <c r="AG388" s="4">
        <v>1</v>
      </c>
      <c r="AH388" s="4">
        <v>0</v>
      </c>
      <c r="AI388" s="4">
        <v>0</v>
      </c>
      <c r="AJ388" s="4">
        <v>0</v>
      </c>
      <c r="AK388" s="4">
        <v>1</v>
      </c>
      <c r="AL388" s="4">
        <v>0</v>
      </c>
      <c r="AM388" s="4">
        <v>0</v>
      </c>
      <c r="AN388" s="4" t="s">
        <v>706</v>
      </c>
      <c r="AO388" s="4">
        <v>1</v>
      </c>
      <c r="AP388" s="4">
        <v>20</v>
      </c>
      <c r="AQ388" s="4">
        <v>0</v>
      </c>
      <c r="AR388" s="4">
        <v>0</v>
      </c>
      <c r="AS388" s="4">
        <v>0</v>
      </c>
      <c r="AT388" s="4">
        <v>0</v>
      </c>
      <c r="AU388" s="4">
        <v>0</v>
      </c>
      <c r="AV388" s="4">
        <v>0</v>
      </c>
      <c r="AW388" s="4">
        <v>0</v>
      </c>
      <c r="AX388" s="4">
        <v>0</v>
      </c>
      <c r="AY388" s="4">
        <v>0</v>
      </c>
      <c r="AZ388" s="4">
        <v>0</v>
      </c>
      <c r="BA388" s="4">
        <v>0</v>
      </c>
      <c r="BB388" s="4">
        <v>0</v>
      </c>
      <c r="BC388" s="9">
        <f t="shared" si="256"/>
        <v>65.999999999999972</v>
      </c>
      <c r="BD388" s="4">
        <v>3</v>
      </c>
      <c r="BE388" s="14">
        <f t="shared" si="257"/>
        <v>0</v>
      </c>
      <c r="BF388" s="15">
        <f t="shared" si="249"/>
        <v>0</v>
      </c>
      <c r="BG388" s="14">
        <f t="shared" si="258"/>
        <v>0</v>
      </c>
      <c r="BH388" s="16">
        <f t="shared" si="250"/>
        <v>144</v>
      </c>
      <c r="BI388" s="14">
        <f t="shared" si="259"/>
        <v>0</v>
      </c>
      <c r="BJ388" s="14">
        <f t="shared" si="259"/>
        <v>0</v>
      </c>
      <c r="BK388" s="14">
        <f t="shared" si="259"/>
        <v>0</v>
      </c>
      <c r="BL388" s="17">
        <f t="shared" si="251"/>
        <v>6</v>
      </c>
      <c r="BM388" s="14">
        <f t="shared" si="284"/>
        <v>0</v>
      </c>
      <c r="BN388" s="14">
        <f t="shared" si="283"/>
        <v>20</v>
      </c>
      <c r="BO388" s="14">
        <f t="shared" si="283"/>
        <v>0</v>
      </c>
      <c r="BP388" s="14">
        <f t="shared" si="283"/>
        <v>0</v>
      </c>
      <c r="BQ388" s="14">
        <f t="shared" si="283"/>
        <v>1</v>
      </c>
      <c r="BR388" s="14">
        <f t="shared" si="283"/>
        <v>0</v>
      </c>
      <c r="BS388" s="14">
        <f t="shared" si="283"/>
        <v>0</v>
      </c>
      <c r="BT388" s="14">
        <f t="shared" si="283"/>
        <v>0</v>
      </c>
      <c r="BU388" s="14">
        <f t="shared" si="283"/>
        <v>0</v>
      </c>
      <c r="BV388" s="14">
        <f t="shared" si="283"/>
        <v>0</v>
      </c>
      <c r="BW388" s="14">
        <f t="shared" si="283"/>
        <v>0</v>
      </c>
      <c r="BX388" s="14">
        <f t="shared" si="283"/>
        <v>0</v>
      </c>
      <c r="BY388" s="14">
        <f t="shared" si="283"/>
        <v>0</v>
      </c>
      <c r="BZ388" s="14">
        <f t="shared" si="283"/>
        <v>65.999999999999972</v>
      </c>
      <c r="CA388" s="18">
        <f t="shared" si="260"/>
        <v>236.99999999999997</v>
      </c>
      <c r="CB388" s="40">
        <f t="shared" si="272"/>
        <v>1.5</v>
      </c>
      <c r="CC388" s="39">
        <f t="shared" si="273"/>
        <v>3.75</v>
      </c>
      <c r="CE388" s="39">
        <f t="shared" si="274"/>
        <v>7.1999999999999993</v>
      </c>
      <c r="CF388" s="39">
        <f t="shared" si="275"/>
        <v>55.800000000000004</v>
      </c>
      <c r="CG388">
        <f t="shared" si="276"/>
        <v>0.78</v>
      </c>
      <c r="CI388">
        <f t="shared" si="277"/>
        <v>3</v>
      </c>
      <c r="CJ388" s="39">
        <f t="shared" si="278"/>
        <v>2.7900000000000005</v>
      </c>
      <c r="CK388" s="39">
        <f t="shared" si="279"/>
        <v>3</v>
      </c>
      <c r="CL388" s="39">
        <f t="shared" si="280"/>
        <v>0.55800000000000016</v>
      </c>
      <c r="CM388" s="83">
        <f t="shared" si="261"/>
        <v>4.3478260869565218E-3</v>
      </c>
      <c r="CN388" s="83">
        <f t="shared" si="262"/>
        <v>1.0869565217391304E-2</v>
      </c>
      <c r="CO388" s="83">
        <f t="shared" si="263"/>
        <v>0</v>
      </c>
      <c r="CP388" s="83">
        <f t="shared" si="264"/>
        <v>2.0869565217391303E-2</v>
      </c>
      <c r="CQ388" s="83">
        <f t="shared" si="265"/>
        <v>0.16173913043478261</v>
      </c>
      <c r="CR388" s="83">
        <f t="shared" si="266"/>
        <v>2.2608695652173915E-3</v>
      </c>
      <c r="CS388" s="83">
        <f t="shared" si="267"/>
        <v>0</v>
      </c>
      <c r="CT388" s="83">
        <f t="shared" si="268"/>
        <v>8.6956521739130436E-3</v>
      </c>
      <c r="CU388" s="83">
        <f t="shared" si="269"/>
        <v>8.0869565217391321E-3</v>
      </c>
      <c r="CV388" s="83">
        <f t="shared" si="270"/>
        <v>8.6956521739130436E-3</v>
      </c>
      <c r="CW388" s="83">
        <f t="shared" si="271"/>
        <v>1.6173913043478266E-3</v>
      </c>
      <c r="CX388" s="124">
        <f t="shared" si="285"/>
        <v>1</v>
      </c>
      <c r="CY388" s="125">
        <f t="shared" si="286"/>
        <v>1</v>
      </c>
      <c r="CZ388" s="124">
        <f>VLOOKUP(K388,TU_Lote5!D:F,3,1)</f>
        <v>0</v>
      </c>
      <c r="DA388">
        <f t="shared" si="287"/>
        <v>11.5</v>
      </c>
    </row>
    <row r="389" spans="1:105" x14ac:dyDescent="0.25">
      <c r="A389">
        <v>5052</v>
      </c>
      <c r="B389">
        <v>390</v>
      </c>
      <c r="C389" t="s">
        <v>207</v>
      </c>
      <c r="D389" s="1">
        <v>41199.458738425928</v>
      </c>
      <c r="E389">
        <v>61</v>
      </c>
      <c r="F389" t="s">
        <v>707</v>
      </c>
      <c r="G389" t="s">
        <v>1119</v>
      </c>
      <c r="H389">
        <f t="shared" si="252"/>
        <v>1</v>
      </c>
      <c r="I389" t="s">
        <v>1499</v>
      </c>
      <c r="J389" t="s">
        <v>1003</v>
      </c>
      <c r="K389" s="65">
        <v>588.29999999999995</v>
      </c>
      <c r="L389" s="65"/>
      <c r="M389" t="s">
        <v>1243</v>
      </c>
      <c r="N389" s="52" t="s">
        <v>1420</v>
      </c>
      <c r="O389" t="str">
        <f>VLOOKUP(Geral!M389,PNV!$A$2:$E$354,5,0)</f>
        <v>DUP</v>
      </c>
      <c r="P389" t="s">
        <v>1013</v>
      </c>
      <c r="Q389" s="4">
        <v>1</v>
      </c>
      <c r="R389" s="4">
        <v>95</v>
      </c>
      <c r="S389" s="4">
        <v>11.1</v>
      </c>
      <c r="T389" s="67">
        <f t="shared" si="253"/>
        <v>1054.5</v>
      </c>
      <c r="U389" s="6">
        <f t="shared" ref="U389:U452" si="288">IF(H389=0,T389,IF(N389="PAV",R389*MAX(DA389,S389),IF(Q389=1,R389*MAX(DA389,S389),R389*MAX(S389,DA389*2))))</f>
        <v>1092.5</v>
      </c>
      <c r="V389" s="6">
        <f t="shared" ref="V389:V452" si="289">IF(AND(O389="PAV",OR(H389=0,H389=2)),S389*18,IF(AND(O389="PAV",H389=1),R389*13,0))</f>
        <v>0</v>
      </c>
      <c r="W389" s="6">
        <f t="shared" ref="W389:W452" si="290">IF(AND(O389="PAV",OR(H389=0,H389=2)),S389*10.8,IF(AND(O389="PAV",H389=1),R389*13,0))</f>
        <v>0</v>
      </c>
      <c r="X389" s="6">
        <f t="shared" ref="X389:X452" si="291">IF(OR(H389=0,H389=2),S389*7.2,R389*Q389/2*7.2)</f>
        <v>342</v>
      </c>
      <c r="Y389" s="72">
        <f t="shared" ref="Y389:Y452" si="292">IF(OR(H389=0,H389=2),U389+V389,IF(N389="DUP",U389,2*U389))</f>
        <v>1092.5</v>
      </c>
      <c r="Z389" s="72">
        <f t="shared" ref="Z389:Z452" si="293">IF(OR(H389=0,H389=2),U389+W389,IF(N389="DUP",U389,2*U389))</f>
        <v>1092.5</v>
      </c>
      <c r="AA389" s="67">
        <f t="shared" si="254"/>
        <v>1434.5</v>
      </c>
      <c r="AB389" s="67">
        <f t="shared" si="255"/>
        <v>1434.5</v>
      </c>
      <c r="AC389" s="4">
        <v>0</v>
      </c>
      <c r="AD389" s="4">
        <v>1</v>
      </c>
      <c r="AE389" s="4">
        <v>0</v>
      </c>
      <c r="AF389" s="4">
        <v>0</v>
      </c>
      <c r="AG389" s="4">
        <v>0</v>
      </c>
      <c r="AH389" s="4">
        <v>1</v>
      </c>
      <c r="AI389" s="4">
        <v>0</v>
      </c>
      <c r="AJ389" s="4">
        <v>0</v>
      </c>
      <c r="AK389" s="4">
        <v>1</v>
      </c>
      <c r="AL389" s="4">
        <v>0</v>
      </c>
      <c r="AM389" s="4">
        <v>0</v>
      </c>
      <c r="AN389" s="4" t="s">
        <v>708</v>
      </c>
      <c r="AO389" s="4">
        <v>36</v>
      </c>
      <c r="AP389" s="4">
        <v>50</v>
      </c>
      <c r="AQ389" s="4">
        <v>50</v>
      </c>
      <c r="AR389" s="4">
        <v>190</v>
      </c>
      <c r="AS389" s="4">
        <v>0</v>
      </c>
      <c r="AT389" s="4">
        <v>0</v>
      </c>
      <c r="AU389" s="4">
        <v>20</v>
      </c>
      <c r="AV389" s="4">
        <v>0</v>
      </c>
      <c r="AW389" s="4">
        <v>0</v>
      </c>
      <c r="AX389" s="4">
        <v>0</v>
      </c>
      <c r="AY389" s="4">
        <v>0</v>
      </c>
      <c r="AZ389" s="4">
        <v>0</v>
      </c>
      <c r="BA389" s="4">
        <v>0</v>
      </c>
      <c r="BB389" s="4">
        <v>0</v>
      </c>
      <c r="BC389" s="9">
        <f t="shared" si="256"/>
        <v>38.000000000000036</v>
      </c>
      <c r="BD389" s="4">
        <v>2</v>
      </c>
      <c r="BE389" s="14">
        <f t="shared" si="257"/>
        <v>0</v>
      </c>
      <c r="BF389" s="15">
        <f t="shared" ref="BF389:BF452" si="294">IF(G389="Passarela",10%*R389*S389,IF(S389&gt;=12,10%*R389*(S389-11),0))</f>
        <v>0</v>
      </c>
      <c r="BG389" s="14">
        <f t="shared" si="258"/>
        <v>0</v>
      </c>
      <c r="BH389" s="16">
        <f t="shared" ref="BH389:BH452" si="295">4*R389*1.2</f>
        <v>456</v>
      </c>
      <c r="BI389" s="14">
        <f t="shared" si="259"/>
        <v>0</v>
      </c>
      <c r="BJ389" s="14">
        <f t="shared" si="259"/>
        <v>0</v>
      </c>
      <c r="BK389" s="14">
        <f t="shared" si="259"/>
        <v>0</v>
      </c>
      <c r="BL389" s="17">
        <f t="shared" ref="BL389:BL452" si="296">IF(G389="Passarela",0,2*R389*10%)</f>
        <v>19</v>
      </c>
      <c r="BM389" s="14">
        <f t="shared" si="284"/>
        <v>0</v>
      </c>
      <c r="BN389" s="14">
        <f t="shared" si="283"/>
        <v>100</v>
      </c>
      <c r="BO389" s="14">
        <f t="shared" si="283"/>
        <v>0</v>
      </c>
      <c r="BP389" s="14">
        <f t="shared" si="283"/>
        <v>190</v>
      </c>
      <c r="BQ389" s="14">
        <f t="shared" si="283"/>
        <v>36</v>
      </c>
      <c r="BR389" s="14">
        <f t="shared" si="283"/>
        <v>0</v>
      </c>
      <c r="BS389" s="14">
        <f t="shared" si="283"/>
        <v>0</v>
      </c>
      <c r="BT389" s="14">
        <f t="shared" si="283"/>
        <v>0</v>
      </c>
      <c r="BU389" s="14">
        <f t="shared" si="283"/>
        <v>20</v>
      </c>
      <c r="BV389" s="14">
        <f t="shared" si="283"/>
        <v>0</v>
      </c>
      <c r="BW389" s="14">
        <f t="shared" si="283"/>
        <v>0</v>
      </c>
      <c r="BX389" s="14">
        <f t="shared" si="283"/>
        <v>0</v>
      </c>
      <c r="BY389" s="14">
        <f t="shared" si="283"/>
        <v>0</v>
      </c>
      <c r="BZ389" s="14">
        <f t="shared" si="283"/>
        <v>38.000000000000036</v>
      </c>
      <c r="CA389" s="18">
        <f t="shared" si="260"/>
        <v>859</v>
      </c>
      <c r="CB389" s="40">
        <f t="shared" si="272"/>
        <v>4.75</v>
      </c>
      <c r="CC389" s="39">
        <f t="shared" si="273"/>
        <v>11.875</v>
      </c>
      <c r="CE389" s="39">
        <f t="shared" si="274"/>
        <v>22.8</v>
      </c>
      <c r="CF389" s="39">
        <f t="shared" si="275"/>
        <v>210.9</v>
      </c>
      <c r="CG389">
        <f t="shared" si="276"/>
        <v>0.78</v>
      </c>
      <c r="CI389">
        <f t="shared" si="277"/>
        <v>9.5</v>
      </c>
      <c r="CJ389" s="39">
        <f t="shared" si="278"/>
        <v>10.545000000000002</v>
      </c>
      <c r="CK389" s="39">
        <f t="shared" si="279"/>
        <v>9.5</v>
      </c>
      <c r="CL389" s="39">
        <f t="shared" si="280"/>
        <v>2.1090000000000004</v>
      </c>
      <c r="CM389" s="83">
        <f t="shared" si="261"/>
        <v>4.3478260869565218E-3</v>
      </c>
      <c r="CN389" s="83">
        <f t="shared" si="262"/>
        <v>1.0869565217391304E-2</v>
      </c>
      <c r="CO389" s="83">
        <f t="shared" si="263"/>
        <v>0</v>
      </c>
      <c r="CP389" s="83">
        <f t="shared" si="264"/>
        <v>2.0869565217391306E-2</v>
      </c>
      <c r="CQ389" s="83">
        <f t="shared" si="265"/>
        <v>0.19304347826086957</v>
      </c>
      <c r="CR389" s="83">
        <f t="shared" si="266"/>
        <v>7.1395881006864996E-4</v>
      </c>
      <c r="CS389" s="83">
        <f t="shared" si="267"/>
        <v>0</v>
      </c>
      <c r="CT389" s="83">
        <f t="shared" si="268"/>
        <v>8.6956521739130436E-3</v>
      </c>
      <c r="CU389" s="83">
        <f t="shared" si="269"/>
        <v>9.6521739130434794E-3</v>
      </c>
      <c r="CV389" s="83">
        <f t="shared" si="270"/>
        <v>8.6956521739130436E-3</v>
      </c>
      <c r="CW389" s="83">
        <f t="shared" si="271"/>
        <v>1.9304347826086961E-3</v>
      </c>
      <c r="CX389" s="124">
        <f t="shared" si="285"/>
        <v>1</v>
      </c>
      <c r="CY389" s="125">
        <f t="shared" si="286"/>
        <v>1</v>
      </c>
      <c r="CZ389" s="124">
        <f>VLOOKUP(K389,TU_Lote5!D:F,3,1)</f>
        <v>0</v>
      </c>
      <c r="DA389">
        <f t="shared" si="287"/>
        <v>11.5</v>
      </c>
    </row>
    <row r="390" spans="1:105" x14ac:dyDescent="0.25">
      <c r="A390">
        <v>5053</v>
      </c>
      <c r="B390">
        <v>391</v>
      </c>
      <c r="C390" t="s">
        <v>207</v>
      </c>
      <c r="D390" s="1">
        <v>41199.479814814818</v>
      </c>
      <c r="E390">
        <v>62</v>
      </c>
      <c r="F390" t="s">
        <v>709</v>
      </c>
      <c r="G390" t="s">
        <v>1119</v>
      </c>
      <c r="H390">
        <f t="shared" ref="H390:H453" si="297">IF(G390="Passarela",0,IF(G390="Passagem Superior",2,1))</f>
        <v>1</v>
      </c>
      <c r="I390" t="s">
        <v>1499</v>
      </c>
      <c r="J390" t="s">
        <v>1003</v>
      </c>
      <c r="K390" s="65">
        <v>588.29999999999995</v>
      </c>
      <c r="L390" s="65"/>
      <c r="M390" t="s">
        <v>1243</v>
      </c>
      <c r="N390" s="52" t="s">
        <v>1420</v>
      </c>
      <c r="O390" t="str">
        <f>VLOOKUP(Geral!M390,PNV!$A$2:$E$354,5,0)</f>
        <v>DUP</v>
      </c>
      <c r="P390" t="s">
        <v>1013</v>
      </c>
      <c r="Q390" s="4">
        <v>1</v>
      </c>
      <c r="R390" s="4">
        <v>104.6</v>
      </c>
      <c r="S390" s="4">
        <v>11.5</v>
      </c>
      <c r="T390" s="67">
        <f t="shared" ref="T390:T453" si="298">R390*S390</f>
        <v>1202.8999999999999</v>
      </c>
      <c r="U390" s="6">
        <f t="shared" si="288"/>
        <v>1202.8999999999999</v>
      </c>
      <c r="V390" s="6">
        <f t="shared" si="289"/>
        <v>0</v>
      </c>
      <c r="W390" s="6">
        <f t="shared" si="290"/>
        <v>0</v>
      </c>
      <c r="X390" s="6">
        <f t="shared" si="291"/>
        <v>376.56</v>
      </c>
      <c r="Y390" s="72">
        <f t="shared" si="292"/>
        <v>1202.8999999999999</v>
      </c>
      <c r="Z390" s="72">
        <f t="shared" si="293"/>
        <v>1202.8999999999999</v>
      </c>
      <c r="AA390" s="67">
        <f t="shared" ref="AA390:AA453" si="299">Y390+X390</f>
        <v>1579.4599999999998</v>
      </c>
      <c r="AB390" s="67">
        <f t="shared" ref="AB390:AB453" si="300">Z390+X390</f>
        <v>1579.4599999999998</v>
      </c>
      <c r="AC390" s="4">
        <v>1</v>
      </c>
      <c r="AD390" s="4">
        <v>0</v>
      </c>
      <c r="AE390" s="4">
        <v>0</v>
      </c>
      <c r="AF390" s="4">
        <v>0</v>
      </c>
      <c r="AG390" s="4">
        <v>1</v>
      </c>
      <c r="AH390" s="4">
        <v>0</v>
      </c>
      <c r="AI390" s="4">
        <v>0</v>
      </c>
      <c r="AJ390" s="4">
        <v>0</v>
      </c>
      <c r="AK390" s="4">
        <v>1</v>
      </c>
      <c r="AL390" s="4">
        <v>0</v>
      </c>
      <c r="AM390" s="4">
        <v>0</v>
      </c>
      <c r="AN390" s="4" t="s">
        <v>710</v>
      </c>
      <c r="AO390" s="4">
        <v>6</v>
      </c>
      <c r="AP390" s="4">
        <v>0</v>
      </c>
      <c r="AQ390" s="4">
        <v>0</v>
      </c>
      <c r="AR390" s="4">
        <v>0</v>
      </c>
      <c r="AS390" s="4">
        <v>0</v>
      </c>
      <c r="AT390" s="4">
        <v>0</v>
      </c>
      <c r="AU390" s="4">
        <v>20</v>
      </c>
      <c r="AV390" s="4">
        <v>0</v>
      </c>
      <c r="AW390" s="4">
        <v>0</v>
      </c>
      <c r="AX390" s="4">
        <v>0</v>
      </c>
      <c r="AY390" s="4">
        <v>0</v>
      </c>
      <c r="AZ390" s="4">
        <v>0</v>
      </c>
      <c r="BA390" s="4">
        <v>0</v>
      </c>
      <c r="BB390" s="4">
        <v>0</v>
      </c>
      <c r="BC390" s="9">
        <f t="shared" ref="BC390:BC453" si="301">IF(G390="Passarela",0,IF(AND(CX390=1,CY390=1,CZ390=1),(13-S390)*R390,IF(AND(CX390=1,CY390=1,CZ390=0),(11.5-S390)*R390,IF(AND(CX390=0,CY390=1,CZ390=1),(13-S390)*R390,0))))</f>
        <v>0</v>
      </c>
      <c r="BD390" s="4">
        <v>2</v>
      </c>
      <c r="BE390" s="14">
        <f t="shared" ref="BE390:BE453" si="302">SUMIF($AO$2:$BC$2,BE$2,$AO390:$BC390)</f>
        <v>0</v>
      </c>
      <c r="BF390" s="15">
        <f t="shared" si="294"/>
        <v>0</v>
      </c>
      <c r="BG390" s="14">
        <f t="shared" ref="BG390:BG453" si="303">SUMIF($AO$2:$BC$2,BG$2,$AO390:$BC390)</f>
        <v>0</v>
      </c>
      <c r="BH390" s="16">
        <f t="shared" si="295"/>
        <v>502.07999999999993</v>
      </c>
      <c r="BI390" s="14">
        <f t="shared" ref="BI390:BK421" si="304">SUMIF($AO$2:$BC$2,BI$2,$AO390:$BC390)</f>
        <v>0</v>
      </c>
      <c r="BJ390" s="14">
        <f t="shared" si="304"/>
        <v>0</v>
      </c>
      <c r="BK390" s="14">
        <f t="shared" si="304"/>
        <v>0</v>
      </c>
      <c r="BL390" s="17">
        <f t="shared" si="296"/>
        <v>20.92</v>
      </c>
      <c r="BM390" s="14">
        <f t="shared" si="284"/>
        <v>0</v>
      </c>
      <c r="BN390" s="14">
        <f t="shared" si="283"/>
        <v>0</v>
      </c>
      <c r="BO390" s="14">
        <f t="shared" si="283"/>
        <v>0</v>
      </c>
      <c r="BP390" s="14">
        <f t="shared" si="283"/>
        <v>0</v>
      </c>
      <c r="BQ390" s="14">
        <f t="shared" si="283"/>
        <v>6</v>
      </c>
      <c r="BR390" s="14">
        <f t="shared" si="283"/>
        <v>0</v>
      </c>
      <c r="BS390" s="14">
        <f t="shared" si="283"/>
        <v>0</v>
      </c>
      <c r="BT390" s="14">
        <f t="shared" si="283"/>
        <v>0</v>
      </c>
      <c r="BU390" s="14">
        <f t="shared" si="283"/>
        <v>20</v>
      </c>
      <c r="BV390" s="14">
        <f t="shared" si="283"/>
        <v>0</v>
      </c>
      <c r="BW390" s="14">
        <f t="shared" si="283"/>
        <v>0</v>
      </c>
      <c r="BX390" s="14">
        <f t="shared" si="283"/>
        <v>0</v>
      </c>
      <c r="BY390" s="14">
        <f t="shared" si="283"/>
        <v>0</v>
      </c>
      <c r="BZ390" s="14">
        <f t="shared" si="283"/>
        <v>0</v>
      </c>
      <c r="CA390" s="18">
        <f t="shared" ref="CA390:CA453" si="305">SUM(BE390:BZ390)</f>
        <v>548.99999999999989</v>
      </c>
      <c r="CB390" s="40">
        <f t="shared" si="272"/>
        <v>5.23</v>
      </c>
      <c r="CC390" s="39">
        <f t="shared" si="273"/>
        <v>13.075000000000001</v>
      </c>
      <c r="CE390" s="39">
        <f t="shared" si="274"/>
        <v>25.104000000000003</v>
      </c>
      <c r="CF390" s="39">
        <f t="shared" si="275"/>
        <v>240.58</v>
      </c>
      <c r="CG390">
        <f t="shared" si="276"/>
        <v>0.78</v>
      </c>
      <c r="CI390">
        <f t="shared" si="277"/>
        <v>10.46</v>
      </c>
      <c r="CJ390" s="39">
        <f t="shared" si="278"/>
        <v>12.029000000000002</v>
      </c>
      <c r="CK390" s="39">
        <f t="shared" si="279"/>
        <v>10.46</v>
      </c>
      <c r="CL390" s="39">
        <f t="shared" si="280"/>
        <v>2.4058000000000006</v>
      </c>
      <c r="CM390" s="83">
        <f t="shared" ref="CM390:CM453" si="306">CB390/$U390</f>
        <v>4.3478260869565227E-3</v>
      </c>
      <c r="CN390" s="83">
        <f t="shared" ref="CN390:CN453" si="307">CC390/$U390</f>
        <v>1.0869565217391306E-2</v>
      </c>
      <c r="CO390" s="83">
        <f t="shared" ref="CO390:CO453" si="308">CD390/$U390</f>
        <v>0</v>
      </c>
      <c r="CP390" s="83">
        <f t="shared" ref="CP390:CP453" si="309">CE390/$U390</f>
        <v>2.0869565217391309E-2</v>
      </c>
      <c r="CQ390" s="83">
        <f t="shared" ref="CQ390:CQ453" si="310">CF390/$U390</f>
        <v>0.20000000000000004</v>
      </c>
      <c r="CR390" s="83">
        <f t="shared" ref="CR390:CR453" si="311">CG390/$U390</f>
        <v>6.4843295369523661E-4</v>
      </c>
      <c r="CS390" s="83">
        <f t="shared" ref="CS390:CS453" si="312">CH390/$U390</f>
        <v>0</v>
      </c>
      <c r="CT390" s="83">
        <f t="shared" ref="CT390:CT453" si="313">CI390/$U390</f>
        <v>8.6956521739130453E-3</v>
      </c>
      <c r="CU390" s="83">
        <f t="shared" ref="CU390:CU453" si="314">CJ390/$U390</f>
        <v>1.0000000000000002E-2</v>
      </c>
      <c r="CV390" s="83">
        <f t="shared" ref="CV390:CV453" si="315">CK390/$U390</f>
        <v>8.6956521739130453E-3</v>
      </c>
      <c r="CW390" s="83">
        <f t="shared" ref="CW390:CW453" si="316">CL390/$U390</f>
        <v>2.0000000000000009E-3</v>
      </c>
      <c r="CX390" s="124">
        <f t="shared" si="285"/>
        <v>0</v>
      </c>
      <c r="CY390" s="125">
        <f t="shared" si="286"/>
        <v>1</v>
      </c>
      <c r="CZ390" s="124">
        <f>VLOOKUP(K390,TU_Lote5!D:F,3,1)</f>
        <v>0</v>
      </c>
      <c r="DA390">
        <f t="shared" si="287"/>
        <v>11.5</v>
      </c>
    </row>
    <row r="391" spans="1:105" x14ac:dyDescent="0.25">
      <c r="A391">
        <v>5054</v>
      </c>
      <c r="B391">
        <v>392</v>
      </c>
      <c r="C391" t="s">
        <v>207</v>
      </c>
      <c r="D391" s="1">
        <v>41199.495405092595</v>
      </c>
      <c r="E391">
        <v>63</v>
      </c>
      <c r="F391" t="s">
        <v>711</v>
      </c>
      <c r="G391" t="s">
        <v>1119</v>
      </c>
      <c r="H391">
        <f t="shared" si="297"/>
        <v>1</v>
      </c>
      <c r="I391" t="s">
        <v>1499</v>
      </c>
      <c r="J391" t="s">
        <v>1003</v>
      </c>
      <c r="K391" s="65">
        <v>597.29999999999995</v>
      </c>
      <c r="L391" s="65"/>
      <c r="M391" t="s">
        <v>1243</v>
      </c>
      <c r="N391" s="52" t="s">
        <v>1420</v>
      </c>
      <c r="O391" t="str">
        <f>VLOOKUP(Geral!M391,PNV!$A$2:$E$354,5,0)</f>
        <v>DUP</v>
      </c>
      <c r="P391" t="s">
        <v>1013</v>
      </c>
      <c r="Q391" s="4">
        <v>1</v>
      </c>
      <c r="R391" s="4">
        <v>49.5</v>
      </c>
      <c r="S391" s="4">
        <v>13.1</v>
      </c>
      <c r="T391" s="67">
        <f t="shared" si="298"/>
        <v>648.44999999999993</v>
      </c>
      <c r="U391" s="6">
        <f t="shared" si="288"/>
        <v>648.44999999999993</v>
      </c>
      <c r="V391" s="6">
        <f t="shared" si="289"/>
        <v>0</v>
      </c>
      <c r="W391" s="6">
        <f t="shared" si="290"/>
        <v>0</v>
      </c>
      <c r="X391" s="6">
        <f t="shared" si="291"/>
        <v>178.20000000000002</v>
      </c>
      <c r="Y391" s="72">
        <f t="shared" si="292"/>
        <v>648.44999999999993</v>
      </c>
      <c r="Z391" s="72">
        <f t="shared" si="293"/>
        <v>648.44999999999993</v>
      </c>
      <c r="AA391" s="67">
        <f t="shared" si="299"/>
        <v>826.65</v>
      </c>
      <c r="AB391" s="67">
        <f t="shared" si="300"/>
        <v>826.65</v>
      </c>
      <c r="AC391" s="4">
        <v>1</v>
      </c>
      <c r="AD391" s="4">
        <v>0</v>
      </c>
      <c r="AE391" s="4">
        <v>0</v>
      </c>
      <c r="AF391" s="4">
        <v>0</v>
      </c>
      <c r="AG391" s="4">
        <v>0</v>
      </c>
      <c r="AH391" s="4">
        <v>0</v>
      </c>
      <c r="AI391" s="4">
        <v>1</v>
      </c>
      <c r="AJ391" s="4">
        <v>1</v>
      </c>
      <c r="AK391" s="4">
        <v>0</v>
      </c>
      <c r="AL391" s="4">
        <v>0</v>
      </c>
      <c r="AM391" s="4">
        <v>0</v>
      </c>
      <c r="AN391" s="4" t="s">
        <v>712</v>
      </c>
      <c r="AO391" s="4">
        <v>4</v>
      </c>
      <c r="AP391" s="4">
        <v>0</v>
      </c>
      <c r="AQ391" s="4">
        <v>0</v>
      </c>
      <c r="AR391" s="4">
        <v>0</v>
      </c>
      <c r="AS391" s="4">
        <v>0</v>
      </c>
      <c r="AT391" s="4">
        <v>0</v>
      </c>
      <c r="AU391" s="4">
        <v>0</v>
      </c>
      <c r="AV391" s="4">
        <v>0</v>
      </c>
      <c r="AW391" s="4">
        <v>0</v>
      </c>
      <c r="AX391" s="4">
        <v>0</v>
      </c>
      <c r="AY391" s="4">
        <v>0</v>
      </c>
      <c r="AZ391" s="4">
        <v>0</v>
      </c>
      <c r="BA391" s="4">
        <v>0</v>
      </c>
      <c r="BB391" s="4">
        <v>0</v>
      </c>
      <c r="BC391" s="9">
        <f t="shared" si="301"/>
        <v>0</v>
      </c>
      <c r="BD391" s="4">
        <v>2</v>
      </c>
      <c r="BE391" s="14">
        <f t="shared" si="302"/>
        <v>0</v>
      </c>
      <c r="BF391" s="15">
        <f t="shared" si="294"/>
        <v>10.394999999999998</v>
      </c>
      <c r="BG391" s="14">
        <f t="shared" si="303"/>
        <v>0</v>
      </c>
      <c r="BH391" s="16">
        <f t="shared" si="295"/>
        <v>237.6</v>
      </c>
      <c r="BI391" s="14">
        <f t="shared" si="304"/>
        <v>0</v>
      </c>
      <c r="BJ391" s="14">
        <f t="shared" si="304"/>
        <v>0</v>
      </c>
      <c r="BK391" s="14">
        <f t="shared" si="304"/>
        <v>0</v>
      </c>
      <c r="BL391" s="17">
        <f t="shared" si="296"/>
        <v>9.9</v>
      </c>
      <c r="BM391" s="14">
        <f t="shared" si="284"/>
        <v>0</v>
      </c>
      <c r="BN391" s="14">
        <f t="shared" si="283"/>
        <v>0</v>
      </c>
      <c r="BO391" s="14">
        <f t="shared" si="283"/>
        <v>0</v>
      </c>
      <c r="BP391" s="14">
        <f t="shared" si="283"/>
        <v>0</v>
      </c>
      <c r="BQ391" s="14">
        <f t="shared" si="283"/>
        <v>4</v>
      </c>
      <c r="BR391" s="14">
        <f t="shared" si="283"/>
        <v>0</v>
      </c>
      <c r="BS391" s="14">
        <f t="shared" si="283"/>
        <v>0</v>
      </c>
      <c r="BT391" s="14">
        <f t="shared" si="283"/>
        <v>0</v>
      </c>
      <c r="BU391" s="14">
        <f t="shared" si="283"/>
        <v>0</v>
      </c>
      <c r="BV391" s="14">
        <f t="shared" si="283"/>
        <v>0</v>
      </c>
      <c r="BW391" s="14">
        <f t="shared" si="283"/>
        <v>0</v>
      </c>
      <c r="BX391" s="14">
        <f t="shared" si="283"/>
        <v>0</v>
      </c>
      <c r="BY391" s="14">
        <f t="shared" si="283"/>
        <v>0</v>
      </c>
      <c r="BZ391" s="14">
        <f t="shared" si="283"/>
        <v>0</v>
      </c>
      <c r="CA391" s="18">
        <f t="shared" si="305"/>
        <v>261.89499999999998</v>
      </c>
      <c r="CB391" s="40">
        <f t="shared" ref="CB391:CB454" si="317">IF(G391="Passarela",2*5%*R391,5%*R391)</f>
        <v>2.4750000000000001</v>
      </c>
      <c r="CC391" s="39">
        <f t="shared" ref="CC391:CC454" si="318">IF(G391="Passarela",5%*R391*S391,5%*R391*2.5)</f>
        <v>6.1875</v>
      </c>
      <c r="CE391" s="39">
        <f t="shared" ref="CE391:CE454" si="319">IF(G391="Passarela",2*20%*R391*1.2,20%*R391*1.2)</f>
        <v>11.88</v>
      </c>
      <c r="CF391" s="39">
        <f t="shared" ref="CF391:CF454" si="320">20%*R391*S391</f>
        <v>129.69</v>
      </c>
      <c r="CG391">
        <f t="shared" ref="CG391:CG454" si="321">IF(F391="Passarela",0,2%*13*1.5*2)</f>
        <v>0.78</v>
      </c>
      <c r="CI391">
        <f t="shared" ref="CI391:CI454" si="322">IF(G391="Passarela",0,5%*R391*2)</f>
        <v>4.95</v>
      </c>
      <c r="CJ391" s="39">
        <f t="shared" ref="CJ391:CJ454" si="323">5%*CF391</f>
        <v>6.4845000000000006</v>
      </c>
      <c r="CK391" s="39">
        <f t="shared" ref="CK391:CK454" si="324">2*5%*R391</f>
        <v>4.95</v>
      </c>
      <c r="CL391" s="39">
        <f t="shared" ref="CL391:CL454" si="325">20%*CJ391</f>
        <v>1.2969000000000002</v>
      </c>
      <c r="CM391" s="83">
        <f t="shared" si="306"/>
        <v>3.8167938931297717E-3</v>
      </c>
      <c r="CN391" s="83">
        <f t="shared" si="307"/>
        <v>9.5419847328244278E-3</v>
      </c>
      <c r="CO391" s="83">
        <f t="shared" si="308"/>
        <v>0</v>
      </c>
      <c r="CP391" s="83">
        <f t="shared" si="309"/>
        <v>1.8320610687022905E-2</v>
      </c>
      <c r="CQ391" s="83">
        <f t="shared" si="310"/>
        <v>0.2</v>
      </c>
      <c r="CR391" s="83">
        <f t="shared" si="311"/>
        <v>1.2028683784408977E-3</v>
      </c>
      <c r="CS391" s="83">
        <f t="shared" si="312"/>
        <v>0</v>
      </c>
      <c r="CT391" s="83">
        <f t="shared" si="313"/>
        <v>7.6335877862595434E-3</v>
      </c>
      <c r="CU391" s="83">
        <f t="shared" si="314"/>
        <v>1.0000000000000002E-2</v>
      </c>
      <c r="CV391" s="83">
        <f t="shared" si="315"/>
        <v>7.6335877862595434E-3</v>
      </c>
      <c r="CW391" s="83">
        <f t="shared" si="316"/>
        <v>2.0000000000000005E-3</v>
      </c>
      <c r="CX391" s="124">
        <f t="shared" si="285"/>
        <v>0</v>
      </c>
      <c r="CY391" s="125">
        <f t="shared" si="286"/>
        <v>0</v>
      </c>
      <c r="CZ391" s="124">
        <f>VLOOKUP(K391,TU_Lote5!D:F,3,1)</f>
        <v>0</v>
      </c>
      <c r="DA391">
        <f t="shared" si="287"/>
        <v>13.1</v>
      </c>
    </row>
    <row r="392" spans="1:105" x14ac:dyDescent="0.25">
      <c r="A392">
        <v>5055</v>
      </c>
      <c r="B392">
        <v>393</v>
      </c>
      <c r="C392" t="s">
        <v>207</v>
      </c>
      <c r="D392" s="1">
        <v>41199.506111111114</v>
      </c>
      <c r="E392">
        <v>64</v>
      </c>
      <c r="F392" t="s">
        <v>713</v>
      </c>
      <c r="G392" t="s">
        <v>1119</v>
      </c>
      <c r="H392">
        <f t="shared" si="297"/>
        <v>1</v>
      </c>
      <c r="I392" t="s">
        <v>1499</v>
      </c>
      <c r="J392" t="s">
        <v>1003</v>
      </c>
      <c r="K392" s="65">
        <v>597.29999999999995</v>
      </c>
      <c r="L392" s="65"/>
      <c r="M392" t="s">
        <v>1243</v>
      </c>
      <c r="N392" s="52" t="s">
        <v>1420</v>
      </c>
      <c r="O392" t="str">
        <f>VLOOKUP(Geral!M392,PNV!$A$2:$E$354,5,0)</f>
        <v>DUP</v>
      </c>
      <c r="P392" t="s">
        <v>1013</v>
      </c>
      <c r="Q392" s="4">
        <v>1</v>
      </c>
      <c r="R392" s="4">
        <v>60</v>
      </c>
      <c r="S392" s="4">
        <v>11.1</v>
      </c>
      <c r="T392" s="67">
        <f t="shared" si="298"/>
        <v>666</v>
      </c>
      <c r="U392" s="6">
        <f t="shared" si="288"/>
        <v>690</v>
      </c>
      <c r="V392" s="6">
        <f t="shared" si="289"/>
        <v>0</v>
      </c>
      <c r="W392" s="6">
        <f t="shared" si="290"/>
        <v>0</v>
      </c>
      <c r="X392" s="6">
        <f t="shared" si="291"/>
        <v>216</v>
      </c>
      <c r="Y392" s="72">
        <f t="shared" si="292"/>
        <v>690</v>
      </c>
      <c r="Z392" s="72">
        <f t="shared" si="293"/>
        <v>690</v>
      </c>
      <c r="AA392" s="67">
        <f t="shared" si="299"/>
        <v>906</v>
      </c>
      <c r="AB392" s="67">
        <f t="shared" si="300"/>
        <v>906</v>
      </c>
      <c r="AC392" s="4">
        <v>1</v>
      </c>
      <c r="AD392" s="4">
        <v>0</v>
      </c>
      <c r="AE392" s="4">
        <v>0</v>
      </c>
      <c r="AF392" s="4">
        <v>0</v>
      </c>
      <c r="AG392" s="4">
        <v>1</v>
      </c>
      <c r="AH392" s="4">
        <v>0</v>
      </c>
      <c r="AI392" s="4">
        <v>0</v>
      </c>
      <c r="AJ392" s="4">
        <v>0</v>
      </c>
      <c r="AK392" s="4">
        <v>1</v>
      </c>
      <c r="AL392" s="4">
        <v>0</v>
      </c>
      <c r="AM392" s="4">
        <v>0</v>
      </c>
      <c r="AN392" s="4" t="s">
        <v>714</v>
      </c>
      <c r="AO392" s="4">
        <v>3</v>
      </c>
      <c r="AP392" s="4">
        <v>0</v>
      </c>
      <c r="AQ392" s="4">
        <v>0</v>
      </c>
      <c r="AR392" s="4">
        <v>0</v>
      </c>
      <c r="AS392" s="4">
        <v>0</v>
      </c>
      <c r="AT392" s="4">
        <v>0</v>
      </c>
      <c r="AU392" s="4">
        <v>0</v>
      </c>
      <c r="AV392" s="4">
        <v>0</v>
      </c>
      <c r="AW392" s="4">
        <v>0</v>
      </c>
      <c r="AX392" s="4">
        <v>0</v>
      </c>
      <c r="AY392" s="4">
        <v>0</v>
      </c>
      <c r="AZ392" s="4">
        <v>0</v>
      </c>
      <c r="BA392" s="4">
        <v>0</v>
      </c>
      <c r="BB392" s="4">
        <v>0</v>
      </c>
      <c r="BC392" s="9">
        <f t="shared" si="301"/>
        <v>24.000000000000021</v>
      </c>
      <c r="BD392" s="4">
        <v>3</v>
      </c>
      <c r="BE392" s="14">
        <f t="shared" si="302"/>
        <v>0</v>
      </c>
      <c r="BF392" s="15">
        <f t="shared" si="294"/>
        <v>0</v>
      </c>
      <c r="BG392" s="14">
        <f t="shared" si="303"/>
        <v>0</v>
      </c>
      <c r="BH392" s="16">
        <f t="shared" si="295"/>
        <v>288</v>
      </c>
      <c r="BI392" s="14">
        <f t="shared" si="304"/>
        <v>0</v>
      </c>
      <c r="BJ392" s="14">
        <f t="shared" si="304"/>
        <v>0</v>
      </c>
      <c r="BK392" s="14">
        <f t="shared" si="304"/>
        <v>0</v>
      </c>
      <c r="BL392" s="17">
        <f t="shared" si="296"/>
        <v>12</v>
      </c>
      <c r="BM392" s="14">
        <f t="shared" si="284"/>
        <v>0</v>
      </c>
      <c r="BN392" s="14">
        <f t="shared" si="283"/>
        <v>0</v>
      </c>
      <c r="BO392" s="14">
        <f t="shared" si="283"/>
        <v>0</v>
      </c>
      <c r="BP392" s="14">
        <f t="shared" si="283"/>
        <v>0</v>
      </c>
      <c r="BQ392" s="14">
        <f t="shared" si="283"/>
        <v>3</v>
      </c>
      <c r="BR392" s="14">
        <f t="shared" si="283"/>
        <v>0</v>
      </c>
      <c r="BS392" s="14">
        <f t="shared" si="283"/>
        <v>0</v>
      </c>
      <c r="BT392" s="14">
        <f t="shared" si="283"/>
        <v>0</v>
      </c>
      <c r="BU392" s="14">
        <f t="shared" si="283"/>
        <v>0</v>
      </c>
      <c r="BV392" s="14">
        <f t="shared" si="283"/>
        <v>0</v>
      </c>
      <c r="BW392" s="14">
        <f t="shared" si="283"/>
        <v>0</v>
      </c>
      <c r="BX392" s="14">
        <f t="shared" si="283"/>
        <v>0</v>
      </c>
      <c r="BY392" s="14">
        <f t="shared" si="283"/>
        <v>0</v>
      </c>
      <c r="BZ392" s="14">
        <f t="shared" si="283"/>
        <v>24.000000000000021</v>
      </c>
      <c r="CA392" s="18">
        <f t="shared" si="305"/>
        <v>327</v>
      </c>
      <c r="CB392" s="40">
        <f t="shared" si="317"/>
        <v>3</v>
      </c>
      <c r="CC392" s="39">
        <f t="shared" si="318"/>
        <v>7.5</v>
      </c>
      <c r="CE392" s="39">
        <f t="shared" si="319"/>
        <v>14.399999999999999</v>
      </c>
      <c r="CF392" s="39">
        <f t="shared" si="320"/>
        <v>133.19999999999999</v>
      </c>
      <c r="CG392">
        <f t="shared" si="321"/>
        <v>0.78</v>
      </c>
      <c r="CI392">
        <f t="shared" si="322"/>
        <v>6</v>
      </c>
      <c r="CJ392" s="39">
        <f t="shared" si="323"/>
        <v>6.66</v>
      </c>
      <c r="CK392" s="39">
        <f t="shared" si="324"/>
        <v>6</v>
      </c>
      <c r="CL392" s="39">
        <f t="shared" si="325"/>
        <v>1.3320000000000001</v>
      </c>
      <c r="CM392" s="83">
        <f t="shared" si="306"/>
        <v>4.3478260869565218E-3</v>
      </c>
      <c r="CN392" s="83">
        <f t="shared" si="307"/>
        <v>1.0869565217391304E-2</v>
      </c>
      <c r="CO392" s="83">
        <f t="shared" si="308"/>
        <v>0</v>
      </c>
      <c r="CP392" s="83">
        <f t="shared" si="309"/>
        <v>2.0869565217391303E-2</v>
      </c>
      <c r="CQ392" s="83">
        <f t="shared" si="310"/>
        <v>0.19304347826086954</v>
      </c>
      <c r="CR392" s="83">
        <f t="shared" si="311"/>
        <v>1.1304347826086958E-3</v>
      </c>
      <c r="CS392" s="83">
        <f t="shared" si="312"/>
        <v>0</v>
      </c>
      <c r="CT392" s="83">
        <f t="shared" si="313"/>
        <v>8.6956521739130436E-3</v>
      </c>
      <c r="CU392" s="83">
        <f t="shared" si="314"/>
        <v>9.6521739130434776E-3</v>
      </c>
      <c r="CV392" s="83">
        <f t="shared" si="315"/>
        <v>8.6956521739130436E-3</v>
      </c>
      <c r="CW392" s="83">
        <f t="shared" si="316"/>
        <v>1.9304347826086957E-3</v>
      </c>
      <c r="CX392" s="124">
        <f t="shared" si="285"/>
        <v>1</v>
      </c>
      <c r="CY392" s="125">
        <f t="shared" si="286"/>
        <v>1</v>
      </c>
      <c r="CZ392" s="124">
        <f>VLOOKUP(K392,TU_Lote5!D:F,3,1)</f>
        <v>0</v>
      </c>
      <c r="DA392">
        <f t="shared" si="287"/>
        <v>11.5</v>
      </c>
    </row>
    <row r="393" spans="1:105" x14ac:dyDescent="0.25">
      <c r="A393">
        <v>5056</v>
      </c>
      <c r="B393">
        <v>394</v>
      </c>
      <c r="C393" t="s">
        <v>207</v>
      </c>
      <c r="D393" s="1">
        <v>41199.518784722219</v>
      </c>
      <c r="E393">
        <v>65</v>
      </c>
      <c r="F393" t="s">
        <v>701</v>
      </c>
      <c r="G393" t="s">
        <v>1439</v>
      </c>
      <c r="H393">
        <f t="shared" si="297"/>
        <v>1</v>
      </c>
      <c r="I393" t="s">
        <v>1499</v>
      </c>
      <c r="J393" t="s">
        <v>1003</v>
      </c>
      <c r="K393" s="65">
        <v>597.79999999999995</v>
      </c>
      <c r="L393" s="65"/>
      <c r="M393" t="s">
        <v>1243</v>
      </c>
      <c r="N393" s="52" t="s">
        <v>1420</v>
      </c>
      <c r="O393" t="str">
        <f>VLOOKUP(Geral!M393,PNV!$A$2:$E$354,5,0)</f>
        <v>DUP</v>
      </c>
      <c r="P393" t="s">
        <v>1013</v>
      </c>
      <c r="Q393" s="4">
        <v>1</v>
      </c>
      <c r="R393" s="4">
        <v>10.55</v>
      </c>
      <c r="S393" s="4">
        <v>11.25</v>
      </c>
      <c r="T393" s="67">
        <f t="shared" si="298"/>
        <v>118.68750000000001</v>
      </c>
      <c r="U393" s="6">
        <f t="shared" si="288"/>
        <v>121.325</v>
      </c>
      <c r="V393" s="6">
        <f t="shared" si="289"/>
        <v>0</v>
      </c>
      <c r="W393" s="6">
        <f t="shared" si="290"/>
        <v>0</v>
      </c>
      <c r="X393" s="6">
        <f t="shared" si="291"/>
        <v>37.980000000000004</v>
      </c>
      <c r="Y393" s="72">
        <f t="shared" si="292"/>
        <v>121.325</v>
      </c>
      <c r="Z393" s="72">
        <f t="shared" si="293"/>
        <v>121.325</v>
      </c>
      <c r="AA393" s="67">
        <f t="shared" si="299"/>
        <v>159.30500000000001</v>
      </c>
      <c r="AB393" s="67">
        <f t="shared" si="300"/>
        <v>159.30500000000001</v>
      </c>
      <c r="AC393" s="4">
        <v>1</v>
      </c>
      <c r="AD393" s="4">
        <v>0</v>
      </c>
      <c r="AE393" s="4">
        <v>0</v>
      </c>
      <c r="AF393" s="4">
        <v>1</v>
      </c>
      <c r="AG393" s="4">
        <v>0</v>
      </c>
      <c r="AH393" s="4">
        <v>0</v>
      </c>
      <c r="AI393" s="4">
        <v>0</v>
      </c>
      <c r="AJ393" s="4">
        <v>1</v>
      </c>
      <c r="AK393" s="4">
        <v>0</v>
      </c>
      <c r="AL393" s="4">
        <v>0</v>
      </c>
      <c r="AM393" s="4">
        <v>0</v>
      </c>
      <c r="AN393" s="4" t="s">
        <v>715</v>
      </c>
      <c r="AO393" s="4">
        <v>0</v>
      </c>
      <c r="AP393" s="4">
        <v>0</v>
      </c>
      <c r="AQ393" s="4">
        <v>0</v>
      </c>
      <c r="AR393" s="4">
        <v>0</v>
      </c>
      <c r="AS393" s="4">
        <v>0</v>
      </c>
      <c r="AT393" s="4">
        <v>0</v>
      </c>
      <c r="AU393" s="4">
        <v>0</v>
      </c>
      <c r="AV393" s="4">
        <v>21.1</v>
      </c>
      <c r="AW393" s="4">
        <v>0</v>
      </c>
      <c r="AX393" s="4">
        <v>0</v>
      </c>
      <c r="AY393" s="4">
        <v>0</v>
      </c>
      <c r="AZ393" s="4">
        <v>0</v>
      </c>
      <c r="BA393" s="4">
        <v>0</v>
      </c>
      <c r="BB393" s="4">
        <v>0</v>
      </c>
      <c r="BC393" s="9">
        <f t="shared" si="301"/>
        <v>2.6375000000000002</v>
      </c>
      <c r="BD393" s="4">
        <v>2</v>
      </c>
      <c r="BE393" s="14">
        <f t="shared" si="302"/>
        <v>0</v>
      </c>
      <c r="BF393" s="15">
        <f t="shared" si="294"/>
        <v>0</v>
      </c>
      <c r="BG393" s="14">
        <f t="shared" si="303"/>
        <v>0</v>
      </c>
      <c r="BH393" s="16">
        <f t="shared" si="295"/>
        <v>50.64</v>
      </c>
      <c r="BI393" s="14">
        <f t="shared" si="304"/>
        <v>0</v>
      </c>
      <c r="BJ393" s="14">
        <f t="shared" si="304"/>
        <v>0</v>
      </c>
      <c r="BK393" s="14">
        <f t="shared" si="304"/>
        <v>0</v>
      </c>
      <c r="BL393" s="17">
        <f t="shared" si="296"/>
        <v>2.1100000000000003</v>
      </c>
      <c r="BM393" s="14">
        <f t="shared" si="284"/>
        <v>0</v>
      </c>
      <c r="BN393" s="14">
        <f t="shared" si="283"/>
        <v>0</v>
      </c>
      <c r="BO393" s="14">
        <f t="shared" si="283"/>
        <v>21.1</v>
      </c>
      <c r="BP393" s="14">
        <f t="shared" si="283"/>
        <v>0</v>
      </c>
      <c r="BQ393" s="14">
        <f t="shared" si="283"/>
        <v>0</v>
      </c>
      <c r="BR393" s="14">
        <f t="shared" si="283"/>
        <v>0</v>
      </c>
      <c r="BS393" s="14">
        <f t="shared" si="283"/>
        <v>0</v>
      </c>
      <c r="BT393" s="14">
        <f t="shared" si="283"/>
        <v>0</v>
      </c>
      <c r="BU393" s="14">
        <f t="shared" si="283"/>
        <v>0</v>
      </c>
      <c r="BV393" s="14">
        <f t="shared" si="283"/>
        <v>0</v>
      </c>
      <c r="BW393" s="14">
        <f t="shared" si="283"/>
        <v>0</v>
      </c>
      <c r="BX393" s="14">
        <f t="shared" si="283"/>
        <v>0</v>
      </c>
      <c r="BY393" s="14">
        <f t="shared" si="283"/>
        <v>0</v>
      </c>
      <c r="BZ393" s="14">
        <f t="shared" si="283"/>
        <v>2.6375000000000002</v>
      </c>
      <c r="CA393" s="18">
        <f t="shared" si="305"/>
        <v>76.487499999999997</v>
      </c>
      <c r="CB393" s="40">
        <f t="shared" si="317"/>
        <v>0.52750000000000008</v>
      </c>
      <c r="CC393" s="39">
        <f t="shared" si="318"/>
        <v>1.3187500000000001</v>
      </c>
      <c r="CE393" s="39">
        <f t="shared" si="319"/>
        <v>2.5320000000000005</v>
      </c>
      <c r="CF393" s="39">
        <f t="shared" si="320"/>
        <v>23.737500000000004</v>
      </c>
      <c r="CG393">
        <f t="shared" si="321"/>
        <v>0.78</v>
      </c>
      <c r="CI393">
        <f t="shared" si="322"/>
        <v>1.0550000000000002</v>
      </c>
      <c r="CJ393" s="39">
        <f t="shared" si="323"/>
        <v>1.1868750000000003</v>
      </c>
      <c r="CK393" s="39">
        <f t="shared" si="324"/>
        <v>1.0550000000000002</v>
      </c>
      <c r="CL393" s="39">
        <f t="shared" si="325"/>
        <v>0.23737500000000009</v>
      </c>
      <c r="CM393" s="83">
        <f t="shared" si="306"/>
        <v>4.3478260869565227E-3</v>
      </c>
      <c r="CN393" s="83">
        <f t="shared" si="307"/>
        <v>1.0869565217391304E-2</v>
      </c>
      <c r="CO393" s="83">
        <f t="shared" si="308"/>
        <v>0</v>
      </c>
      <c r="CP393" s="83">
        <f t="shared" si="309"/>
        <v>2.0869565217391309E-2</v>
      </c>
      <c r="CQ393" s="83">
        <f t="shared" si="310"/>
        <v>0.19565217391304351</v>
      </c>
      <c r="CR393" s="83">
        <f t="shared" si="311"/>
        <v>6.4290129816608286E-3</v>
      </c>
      <c r="CS393" s="83">
        <f t="shared" si="312"/>
        <v>0</v>
      </c>
      <c r="CT393" s="83">
        <f t="shared" si="313"/>
        <v>8.6956521739130453E-3</v>
      </c>
      <c r="CU393" s="83">
        <f t="shared" si="314"/>
        <v>9.7826086956521764E-3</v>
      </c>
      <c r="CV393" s="83">
        <f t="shared" si="315"/>
        <v>8.6956521739130453E-3</v>
      </c>
      <c r="CW393" s="83">
        <f t="shared" si="316"/>
        <v>1.9565217391304354E-3</v>
      </c>
      <c r="CX393" s="124">
        <f t="shared" si="285"/>
        <v>1</v>
      </c>
      <c r="CY393" s="125">
        <f t="shared" si="286"/>
        <v>1</v>
      </c>
      <c r="CZ393" s="124">
        <f>VLOOKUP(K393,TU_Lote5!D:F,3,1)</f>
        <v>0</v>
      </c>
      <c r="DA393">
        <f t="shared" si="287"/>
        <v>11.5</v>
      </c>
    </row>
    <row r="394" spans="1:105" x14ac:dyDescent="0.25">
      <c r="A394">
        <v>5057</v>
      </c>
      <c r="B394">
        <v>395</v>
      </c>
      <c r="C394" t="s">
        <v>207</v>
      </c>
      <c r="D394" s="1">
        <v>41199.523101851853</v>
      </c>
      <c r="E394">
        <v>66</v>
      </c>
      <c r="F394" t="s">
        <v>703</v>
      </c>
      <c r="G394" t="s">
        <v>1439</v>
      </c>
      <c r="H394">
        <f t="shared" si="297"/>
        <v>1</v>
      </c>
      <c r="I394" t="s">
        <v>1499</v>
      </c>
      <c r="J394" t="s">
        <v>1003</v>
      </c>
      <c r="K394" s="65">
        <v>597.79999999999995</v>
      </c>
      <c r="L394" s="65"/>
      <c r="M394" t="s">
        <v>1244</v>
      </c>
      <c r="N394" s="52" t="s">
        <v>1420</v>
      </c>
      <c r="O394" t="str">
        <f>VLOOKUP(Geral!M394,PNV!$A$2:$E$354,5,0)</f>
        <v>DUP</v>
      </c>
      <c r="P394" t="s">
        <v>1013</v>
      </c>
      <c r="Q394" s="4">
        <v>1</v>
      </c>
      <c r="R394" s="4">
        <v>10.55</v>
      </c>
      <c r="S394" s="4">
        <v>11.25</v>
      </c>
      <c r="T394" s="67">
        <f t="shared" si="298"/>
        <v>118.68750000000001</v>
      </c>
      <c r="U394" s="6">
        <f t="shared" si="288"/>
        <v>121.325</v>
      </c>
      <c r="V394" s="6">
        <f t="shared" si="289"/>
        <v>0</v>
      </c>
      <c r="W394" s="6">
        <f t="shared" si="290"/>
        <v>0</v>
      </c>
      <c r="X394" s="6">
        <f t="shared" si="291"/>
        <v>37.980000000000004</v>
      </c>
      <c r="Y394" s="72">
        <f t="shared" si="292"/>
        <v>121.325</v>
      </c>
      <c r="Z394" s="72">
        <f t="shared" si="293"/>
        <v>121.325</v>
      </c>
      <c r="AA394" s="67">
        <f t="shared" si="299"/>
        <v>159.30500000000001</v>
      </c>
      <c r="AB394" s="67">
        <f t="shared" si="300"/>
        <v>159.30500000000001</v>
      </c>
      <c r="AC394" s="4">
        <v>1</v>
      </c>
      <c r="AD394" s="4">
        <v>0</v>
      </c>
      <c r="AE394" s="4">
        <v>0</v>
      </c>
      <c r="AF394" s="4">
        <v>1</v>
      </c>
      <c r="AG394" s="4">
        <v>0</v>
      </c>
      <c r="AH394" s="4">
        <v>0</v>
      </c>
      <c r="AI394" s="4">
        <v>0</v>
      </c>
      <c r="AJ394" s="4">
        <v>1</v>
      </c>
      <c r="AK394" s="4">
        <v>0</v>
      </c>
      <c r="AL394" s="4">
        <v>0</v>
      </c>
      <c r="AM394" s="4">
        <v>0</v>
      </c>
      <c r="AN394" s="4" t="s">
        <v>716</v>
      </c>
      <c r="AO394" s="4">
        <v>0</v>
      </c>
      <c r="AP394" s="4">
        <v>0</v>
      </c>
      <c r="AQ394" s="4">
        <v>0</v>
      </c>
      <c r="AR394" s="4">
        <v>21.1</v>
      </c>
      <c r="AS394" s="4">
        <v>0</v>
      </c>
      <c r="AT394" s="4">
        <v>0</v>
      </c>
      <c r="AU394" s="4">
        <v>0</v>
      </c>
      <c r="AV394" s="4">
        <v>21.1</v>
      </c>
      <c r="AW394" s="4">
        <v>0</v>
      </c>
      <c r="AX394" s="4">
        <v>0</v>
      </c>
      <c r="AY394" s="4">
        <v>0</v>
      </c>
      <c r="AZ394" s="4">
        <v>0</v>
      </c>
      <c r="BA394" s="4">
        <v>0</v>
      </c>
      <c r="BB394" s="4">
        <v>0</v>
      </c>
      <c r="BC394" s="9">
        <f t="shared" si="301"/>
        <v>2.6375000000000002</v>
      </c>
      <c r="BD394" s="4">
        <v>2</v>
      </c>
      <c r="BE394" s="14">
        <f t="shared" si="302"/>
        <v>0</v>
      </c>
      <c r="BF394" s="15">
        <f t="shared" si="294"/>
        <v>0</v>
      </c>
      <c r="BG394" s="14">
        <f t="shared" si="303"/>
        <v>0</v>
      </c>
      <c r="BH394" s="16">
        <f t="shared" si="295"/>
        <v>50.64</v>
      </c>
      <c r="BI394" s="14">
        <f t="shared" si="304"/>
        <v>0</v>
      </c>
      <c r="BJ394" s="14">
        <f t="shared" si="304"/>
        <v>0</v>
      </c>
      <c r="BK394" s="14">
        <f t="shared" si="304"/>
        <v>0</v>
      </c>
      <c r="BL394" s="17">
        <f t="shared" si="296"/>
        <v>2.1100000000000003</v>
      </c>
      <c r="BM394" s="14">
        <f t="shared" si="284"/>
        <v>0</v>
      </c>
      <c r="BN394" s="14">
        <f t="shared" si="283"/>
        <v>0</v>
      </c>
      <c r="BO394" s="14">
        <f t="shared" si="283"/>
        <v>21.1</v>
      </c>
      <c r="BP394" s="14">
        <f t="shared" si="283"/>
        <v>21.1</v>
      </c>
      <c r="BQ394" s="14">
        <f t="shared" si="283"/>
        <v>0</v>
      </c>
      <c r="BR394" s="14">
        <f t="shared" si="283"/>
        <v>0</v>
      </c>
      <c r="BS394" s="14">
        <f t="shared" si="283"/>
        <v>0</v>
      </c>
      <c r="BT394" s="14">
        <f t="shared" si="283"/>
        <v>0</v>
      </c>
      <c r="BU394" s="14">
        <f t="shared" si="283"/>
        <v>0</v>
      </c>
      <c r="BV394" s="14">
        <f t="shared" si="283"/>
        <v>0</v>
      </c>
      <c r="BW394" s="14">
        <f t="shared" si="283"/>
        <v>0</v>
      </c>
      <c r="BX394" s="14">
        <f t="shared" si="283"/>
        <v>0</v>
      </c>
      <c r="BY394" s="14">
        <f t="shared" si="283"/>
        <v>0</v>
      </c>
      <c r="BZ394" s="14">
        <f t="shared" si="283"/>
        <v>2.6375000000000002</v>
      </c>
      <c r="CA394" s="18">
        <f t="shared" si="305"/>
        <v>97.587499999999991</v>
      </c>
      <c r="CB394" s="40">
        <f t="shared" si="317"/>
        <v>0.52750000000000008</v>
      </c>
      <c r="CC394" s="39">
        <f t="shared" si="318"/>
        <v>1.3187500000000001</v>
      </c>
      <c r="CE394" s="39">
        <f t="shared" si="319"/>
        <v>2.5320000000000005</v>
      </c>
      <c r="CF394" s="39">
        <f t="shared" si="320"/>
        <v>23.737500000000004</v>
      </c>
      <c r="CG394">
        <f t="shared" si="321"/>
        <v>0.78</v>
      </c>
      <c r="CI394">
        <f t="shared" si="322"/>
        <v>1.0550000000000002</v>
      </c>
      <c r="CJ394" s="39">
        <f t="shared" si="323"/>
        <v>1.1868750000000003</v>
      </c>
      <c r="CK394" s="39">
        <f t="shared" si="324"/>
        <v>1.0550000000000002</v>
      </c>
      <c r="CL394" s="39">
        <f t="shared" si="325"/>
        <v>0.23737500000000009</v>
      </c>
      <c r="CM394" s="83">
        <f t="shared" si="306"/>
        <v>4.3478260869565227E-3</v>
      </c>
      <c r="CN394" s="83">
        <f t="shared" si="307"/>
        <v>1.0869565217391304E-2</v>
      </c>
      <c r="CO394" s="83">
        <f t="shared" si="308"/>
        <v>0</v>
      </c>
      <c r="CP394" s="83">
        <f t="shared" si="309"/>
        <v>2.0869565217391309E-2</v>
      </c>
      <c r="CQ394" s="83">
        <f t="shared" si="310"/>
        <v>0.19565217391304351</v>
      </c>
      <c r="CR394" s="83">
        <f t="shared" si="311"/>
        <v>6.4290129816608286E-3</v>
      </c>
      <c r="CS394" s="83">
        <f t="shared" si="312"/>
        <v>0</v>
      </c>
      <c r="CT394" s="83">
        <f t="shared" si="313"/>
        <v>8.6956521739130453E-3</v>
      </c>
      <c r="CU394" s="83">
        <f t="shared" si="314"/>
        <v>9.7826086956521764E-3</v>
      </c>
      <c r="CV394" s="83">
        <f t="shared" si="315"/>
        <v>8.6956521739130453E-3</v>
      </c>
      <c r="CW394" s="83">
        <f t="shared" si="316"/>
        <v>1.9565217391304354E-3</v>
      </c>
      <c r="CX394" s="124">
        <f t="shared" si="285"/>
        <v>1</v>
      </c>
      <c r="CY394" s="125">
        <f t="shared" si="286"/>
        <v>1</v>
      </c>
      <c r="CZ394" s="124">
        <f>VLOOKUP(K394,TU_Lote5!D:F,3,1)</f>
        <v>0</v>
      </c>
      <c r="DA394">
        <f t="shared" si="287"/>
        <v>11.5</v>
      </c>
    </row>
    <row r="395" spans="1:105" x14ac:dyDescent="0.25">
      <c r="A395">
        <v>5058</v>
      </c>
      <c r="B395">
        <v>396</v>
      </c>
      <c r="C395" t="s">
        <v>207</v>
      </c>
      <c r="D395" s="1">
        <v>41199.588009259256</v>
      </c>
      <c r="E395">
        <v>67</v>
      </c>
      <c r="F395" t="s">
        <v>347</v>
      </c>
      <c r="G395" t="s">
        <v>1438</v>
      </c>
      <c r="H395">
        <f t="shared" si="297"/>
        <v>2</v>
      </c>
      <c r="I395" t="s">
        <v>1499</v>
      </c>
      <c r="J395" t="s">
        <v>1003</v>
      </c>
      <c r="K395" s="65">
        <v>618.5</v>
      </c>
      <c r="L395" s="65"/>
      <c r="M395" t="s">
        <v>1244</v>
      </c>
      <c r="N395" t="str">
        <f>VLOOKUP(Geral!M395,PNV!$A$2:$E$354,2,0)</f>
        <v>PAV</v>
      </c>
      <c r="O395" t="str">
        <f>VLOOKUP(Geral!M395,PNV!$A$2:$E$354,5,0)</f>
        <v>DUP</v>
      </c>
      <c r="P395" t="s">
        <v>1013</v>
      </c>
      <c r="Q395" s="4">
        <v>2</v>
      </c>
      <c r="R395" s="4">
        <v>55</v>
      </c>
      <c r="S395" s="4">
        <v>23.5</v>
      </c>
      <c r="T395" s="67">
        <f t="shared" si="298"/>
        <v>1292.5</v>
      </c>
      <c r="U395" s="6">
        <f t="shared" si="288"/>
        <v>1292.5</v>
      </c>
      <c r="V395" s="6">
        <f t="shared" si="289"/>
        <v>0</v>
      </c>
      <c r="W395" s="6">
        <f t="shared" si="290"/>
        <v>0</v>
      </c>
      <c r="X395" s="6">
        <f t="shared" si="291"/>
        <v>169.20000000000002</v>
      </c>
      <c r="Y395" s="72">
        <f t="shared" si="292"/>
        <v>1292.5</v>
      </c>
      <c r="Z395" s="72">
        <f t="shared" si="293"/>
        <v>1292.5</v>
      </c>
      <c r="AA395" s="67">
        <f t="shared" si="299"/>
        <v>1461.7</v>
      </c>
      <c r="AB395" s="67">
        <f t="shared" si="300"/>
        <v>1461.7</v>
      </c>
      <c r="AC395" s="4">
        <v>1</v>
      </c>
      <c r="AD395" s="4">
        <v>0</v>
      </c>
      <c r="AE395" s="4">
        <v>0</v>
      </c>
      <c r="AF395" s="4">
        <v>0</v>
      </c>
      <c r="AG395" s="4">
        <v>1</v>
      </c>
      <c r="AH395" s="4">
        <v>0</v>
      </c>
      <c r="AI395" s="4">
        <v>0</v>
      </c>
      <c r="AJ395" s="4">
        <v>0</v>
      </c>
      <c r="AK395" s="4">
        <v>1</v>
      </c>
      <c r="AL395" s="4">
        <v>0</v>
      </c>
      <c r="AM395" s="4">
        <v>0</v>
      </c>
      <c r="AN395" s="4" t="s">
        <v>717</v>
      </c>
      <c r="AO395" s="4">
        <v>3</v>
      </c>
      <c r="AP395" s="4">
        <v>0</v>
      </c>
      <c r="AQ395" s="4">
        <v>0</v>
      </c>
      <c r="AR395" s="4">
        <v>110</v>
      </c>
      <c r="AS395" s="4">
        <v>0</v>
      </c>
      <c r="AT395" s="4">
        <v>0</v>
      </c>
      <c r="AU395" s="4">
        <v>20</v>
      </c>
      <c r="AV395" s="4">
        <v>110</v>
      </c>
      <c r="AW395" s="4">
        <v>0</v>
      </c>
      <c r="AX395" s="4">
        <v>0</v>
      </c>
      <c r="AY395" s="4">
        <v>0</v>
      </c>
      <c r="AZ395" s="4">
        <v>0</v>
      </c>
      <c r="BA395" s="4">
        <v>0</v>
      </c>
      <c r="BB395" s="4">
        <v>0</v>
      </c>
      <c r="BC395" s="9">
        <f t="shared" si="301"/>
        <v>0</v>
      </c>
      <c r="BD395" s="4">
        <v>2</v>
      </c>
      <c r="BE395" s="14">
        <f t="shared" si="302"/>
        <v>0</v>
      </c>
      <c r="BF395" s="15">
        <f t="shared" si="294"/>
        <v>68.75</v>
      </c>
      <c r="BG395" s="14">
        <f t="shared" si="303"/>
        <v>0</v>
      </c>
      <c r="BH395" s="16">
        <f t="shared" si="295"/>
        <v>264</v>
      </c>
      <c r="BI395" s="14">
        <f t="shared" si="304"/>
        <v>0</v>
      </c>
      <c r="BJ395" s="14">
        <f t="shared" si="304"/>
        <v>0</v>
      </c>
      <c r="BK395" s="14">
        <f t="shared" si="304"/>
        <v>0</v>
      </c>
      <c r="BL395" s="17">
        <f t="shared" si="296"/>
        <v>11</v>
      </c>
      <c r="BM395" s="14">
        <f t="shared" si="284"/>
        <v>0</v>
      </c>
      <c r="BN395" s="14">
        <f t="shared" si="283"/>
        <v>0</v>
      </c>
      <c r="BO395" s="14">
        <f t="shared" si="283"/>
        <v>110</v>
      </c>
      <c r="BP395" s="14">
        <f t="shared" si="283"/>
        <v>110</v>
      </c>
      <c r="BQ395" s="14">
        <f t="shared" si="283"/>
        <v>3</v>
      </c>
      <c r="BR395" s="14">
        <f t="shared" si="283"/>
        <v>0</v>
      </c>
      <c r="BS395" s="14">
        <f t="shared" si="283"/>
        <v>0</v>
      </c>
      <c r="BT395" s="14">
        <f t="shared" si="283"/>
        <v>0</v>
      </c>
      <c r="BU395" s="14">
        <f t="shared" si="283"/>
        <v>20</v>
      </c>
      <c r="BV395" s="14">
        <f t="shared" si="283"/>
        <v>0</v>
      </c>
      <c r="BW395" s="14">
        <f t="shared" si="283"/>
        <v>0</v>
      </c>
      <c r="BX395" s="14">
        <f t="shared" si="283"/>
        <v>0</v>
      </c>
      <c r="BY395" s="14">
        <f t="shared" si="283"/>
        <v>0</v>
      </c>
      <c r="BZ395" s="14">
        <f t="shared" si="283"/>
        <v>0</v>
      </c>
      <c r="CA395" s="18">
        <f t="shared" si="305"/>
        <v>586.75</v>
      </c>
      <c r="CB395" s="40">
        <f t="shared" si="317"/>
        <v>2.75</v>
      </c>
      <c r="CC395" s="39">
        <f t="shared" si="318"/>
        <v>6.875</v>
      </c>
      <c r="CE395" s="39">
        <f t="shared" si="319"/>
        <v>13.2</v>
      </c>
      <c r="CF395" s="39">
        <f t="shared" si="320"/>
        <v>258.5</v>
      </c>
      <c r="CG395">
        <f t="shared" si="321"/>
        <v>0.78</v>
      </c>
      <c r="CI395">
        <f t="shared" si="322"/>
        <v>5.5</v>
      </c>
      <c r="CJ395" s="39">
        <f t="shared" si="323"/>
        <v>12.925000000000001</v>
      </c>
      <c r="CK395" s="39">
        <f t="shared" si="324"/>
        <v>5.5</v>
      </c>
      <c r="CL395" s="39">
        <f t="shared" si="325"/>
        <v>2.5850000000000004</v>
      </c>
      <c r="CM395" s="83">
        <f t="shared" si="306"/>
        <v>2.1276595744680851E-3</v>
      </c>
      <c r="CN395" s="83">
        <f t="shared" si="307"/>
        <v>5.3191489361702126E-3</v>
      </c>
      <c r="CO395" s="83">
        <f t="shared" si="308"/>
        <v>0</v>
      </c>
      <c r="CP395" s="83">
        <f t="shared" si="309"/>
        <v>1.0212765957446808E-2</v>
      </c>
      <c r="CQ395" s="83">
        <f t="shared" si="310"/>
        <v>0.2</v>
      </c>
      <c r="CR395" s="83">
        <f t="shared" si="311"/>
        <v>6.0348162475822053E-4</v>
      </c>
      <c r="CS395" s="83">
        <f t="shared" si="312"/>
        <v>0</v>
      </c>
      <c r="CT395" s="83">
        <f t="shared" si="313"/>
        <v>4.2553191489361703E-3</v>
      </c>
      <c r="CU395" s="83">
        <f t="shared" si="314"/>
        <v>0.01</v>
      </c>
      <c r="CV395" s="83">
        <f t="shared" si="315"/>
        <v>4.2553191489361703E-3</v>
      </c>
      <c r="CW395" s="83">
        <f t="shared" si="316"/>
        <v>2.0000000000000005E-3</v>
      </c>
      <c r="CX395" s="124">
        <f t="shared" si="285"/>
        <v>0</v>
      </c>
      <c r="CY395" s="125">
        <f t="shared" si="286"/>
        <v>0</v>
      </c>
      <c r="CZ395" s="124">
        <f>VLOOKUP(K395,TU_Lote5!D:F,3,1)</f>
        <v>0</v>
      </c>
      <c r="DA395">
        <f t="shared" si="287"/>
        <v>23.5</v>
      </c>
    </row>
    <row r="396" spans="1:105" x14ac:dyDescent="0.25">
      <c r="A396">
        <v>5145</v>
      </c>
      <c r="B396">
        <v>162</v>
      </c>
      <c r="C396" t="s">
        <v>207</v>
      </c>
      <c r="D396" s="1">
        <v>41160.652499999997</v>
      </c>
      <c r="E396">
        <v>49</v>
      </c>
      <c r="F396" t="s">
        <v>306</v>
      </c>
      <c r="G396" t="s">
        <v>1119</v>
      </c>
      <c r="H396">
        <f t="shared" si="297"/>
        <v>1</v>
      </c>
      <c r="I396" t="s">
        <v>1497</v>
      </c>
      <c r="J396" t="s">
        <v>1002</v>
      </c>
      <c r="K396" s="65">
        <v>620.95000000000005</v>
      </c>
      <c r="L396" s="65"/>
      <c r="M396" t="s">
        <v>1213</v>
      </c>
      <c r="N396" t="str">
        <f>VLOOKUP(Geral!M396,PNV!$A$2:$E$354,2,0)</f>
        <v>PAV</v>
      </c>
      <c r="O396" t="str">
        <f>VLOOKUP(Geral!M396,PNV!$A$2:$E$354,5,0)</f>
        <v>PAV</v>
      </c>
      <c r="P396" t="s">
        <v>1013</v>
      </c>
      <c r="Q396" s="4">
        <v>2</v>
      </c>
      <c r="R396" s="4">
        <v>78.8</v>
      </c>
      <c r="S396" s="4">
        <v>10</v>
      </c>
      <c r="T396" s="67">
        <f t="shared" si="298"/>
        <v>788</v>
      </c>
      <c r="U396" s="6">
        <f t="shared" si="288"/>
        <v>906.19999999999993</v>
      </c>
      <c r="V396" s="6">
        <f t="shared" si="289"/>
        <v>1024.3999999999999</v>
      </c>
      <c r="W396" s="6">
        <f t="shared" si="290"/>
        <v>1024.3999999999999</v>
      </c>
      <c r="X396" s="6">
        <f t="shared" si="291"/>
        <v>567.36</v>
      </c>
      <c r="Y396" s="72">
        <f t="shared" si="292"/>
        <v>1812.3999999999999</v>
      </c>
      <c r="Z396" s="72">
        <f t="shared" si="293"/>
        <v>1812.3999999999999</v>
      </c>
      <c r="AA396" s="67">
        <f t="shared" si="299"/>
        <v>2379.7599999999998</v>
      </c>
      <c r="AB396" s="67">
        <f t="shared" si="300"/>
        <v>2379.7599999999998</v>
      </c>
      <c r="AC396" s="4">
        <v>0</v>
      </c>
      <c r="AD396" s="4">
        <v>1</v>
      </c>
      <c r="AE396" s="4">
        <v>0</v>
      </c>
      <c r="AF396" s="4">
        <v>0</v>
      </c>
      <c r="AG396" s="4">
        <v>0</v>
      </c>
      <c r="AH396" s="4">
        <v>1</v>
      </c>
      <c r="AI396" s="4">
        <v>0</v>
      </c>
      <c r="AJ396" s="4">
        <v>1</v>
      </c>
      <c r="AK396" s="4">
        <v>0</v>
      </c>
      <c r="AL396" s="4">
        <v>0</v>
      </c>
      <c r="AM396" s="4">
        <v>0</v>
      </c>
      <c r="AN396" s="4" t="s">
        <v>307</v>
      </c>
      <c r="AO396" s="4">
        <v>40</v>
      </c>
      <c r="AP396" s="4">
        <v>40</v>
      </c>
      <c r="AQ396" s="4">
        <v>100</v>
      </c>
      <c r="AR396" s="4">
        <v>100</v>
      </c>
      <c r="AS396" s="4">
        <v>0</v>
      </c>
      <c r="AT396" s="4">
        <v>0</v>
      </c>
      <c r="AU396" s="4">
        <v>157.6</v>
      </c>
      <c r="AV396" s="4">
        <v>157.6</v>
      </c>
      <c r="AW396" s="4">
        <v>0</v>
      </c>
      <c r="AX396" s="4">
        <v>0</v>
      </c>
      <c r="AY396" s="4">
        <v>0</v>
      </c>
      <c r="AZ396" s="4">
        <v>0</v>
      </c>
      <c r="BA396" s="4">
        <v>0</v>
      </c>
      <c r="BB396" s="4">
        <v>0</v>
      </c>
      <c r="BC396" s="9">
        <f t="shared" si="301"/>
        <v>118.19999999999999</v>
      </c>
      <c r="BD396" s="4" t="s">
        <v>308</v>
      </c>
      <c r="BE396" s="14">
        <f t="shared" si="302"/>
        <v>0</v>
      </c>
      <c r="BF396" s="15">
        <f t="shared" si="294"/>
        <v>0</v>
      </c>
      <c r="BG396" s="14">
        <f t="shared" si="303"/>
        <v>0</v>
      </c>
      <c r="BH396" s="16">
        <f t="shared" si="295"/>
        <v>378.23999999999995</v>
      </c>
      <c r="BI396" s="14">
        <f t="shared" si="304"/>
        <v>0</v>
      </c>
      <c r="BJ396" s="14">
        <f t="shared" si="304"/>
        <v>0</v>
      </c>
      <c r="BK396" s="14">
        <f t="shared" si="304"/>
        <v>0</v>
      </c>
      <c r="BL396" s="17">
        <f t="shared" si="296"/>
        <v>15.76</v>
      </c>
      <c r="BM396" s="14">
        <f t="shared" si="284"/>
        <v>0</v>
      </c>
      <c r="BN396" s="14">
        <f t="shared" si="283"/>
        <v>140</v>
      </c>
      <c r="BO396" s="14">
        <f t="shared" si="283"/>
        <v>157.6</v>
      </c>
      <c r="BP396" s="14">
        <f t="shared" si="283"/>
        <v>100</v>
      </c>
      <c r="BQ396" s="14">
        <f t="shared" si="283"/>
        <v>40</v>
      </c>
      <c r="BR396" s="14">
        <f t="shared" si="283"/>
        <v>0</v>
      </c>
      <c r="BS396" s="14">
        <f t="shared" si="283"/>
        <v>0</v>
      </c>
      <c r="BT396" s="14">
        <f t="shared" si="283"/>
        <v>0</v>
      </c>
      <c r="BU396" s="14">
        <f t="shared" si="283"/>
        <v>157.6</v>
      </c>
      <c r="BV396" s="14">
        <f t="shared" si="283"/>
        <v>0</v>
      </c>
      <c r="BW396" s="14">
        <f t="shared" si="283"/>
        <v>0</v>
      </c>
      <c r="BX396" s="14">
        <f t="shared" ref="BN396:BZ416" si="326">SUMIF($AO$2:$BC$2,BX$2,$AO396:$BC396)</f>
        <v>0</v>
      </c>
      <c r="BY396" s="14">
        <f t="shared" si="326"/>
        <v>0</v>
      </c>
      <c r="BZ396" s="14">
        <f t="shared" si="326"/>
        <v>118.19999999999999</v>
      </c>
      <c r="CA396" s="18">
        <f t="shared" si="305"/>
        <v>1107.4000000000001</v>
      </c>
      <c r="CB396" s="40">
        <f t="shared" si="317"/>
        <v>3.94</v>
      </c>
      <c r="CC396" s="39">
        <f t="shared" si="318"/>
        <v>9.85</v>
      </c>
      <c r="CE396" s="39">
        <f t="shared" si="319"/>
        <v>18.911999999999999</v>
      </c>
      <c r="CF396" s="39">
        <f t="shared" si="320"/>
        <v>157.6</v>
      </c>
      <c r="CG396">
        <f t="shared" si="321"/>
        <v>0.78</v>
      </c>
      <c r="CI396">
        <f t="shared" si="322"/>
        <v>7.88</v>
      </c>
      <c r="CJ396" s="39">
        <f t="shared" si="323"/>
        <v>7.88</v>
      </c>
      <c r="CK396" s="39">
        <f t="shared" si="324"/>
        <v>7.88</v>
      </c>
      <c r="CL396" s="39">
        <f t="shared" si="325"/>
        <v>1.5760000000000001</v>
      </c>
      <c r="CM396" s="83">
        <f t="shared" si="306"/>
        <v>4.3478260869565218E-3</v>
      </c>
      <c r="CN396" s="83">
        <f t="shared" si="307"/>
        <v>1.0869565217391304E-2</v>
      </c>
      <c r="CO396" s="83">
        <f t="shared" si="308"/>
        <v>0</v>
      </c>
      <c r="CP396" s="83">
        <f t="shared" si="309"/>
        <v>2.0869565217391306E-2</v>
      </c>
      <c r="CQ396" s="83">
        <f t="shared" si="310"/>
        <v>0.17391304347826086</v>
      </c>
      <c r="CR396" s="83">
        <f t="shared" si="311"/>
        <v>8.6073714411829627E-4</v>
      </c>
      <c r="CS396" s="83">
        <f t="shared" si="312"/>
        <v>0</v>
      </c>
      <c r="CT396" s="83">
        <f t="shared" si="313"/>
        <v>8.6956521739130436E-3</v>
      </c>
      <c r="CU396" s="83">
        <f t="shared" si="314"/>
        <v>8.6956521739130436E-3</v>
      </c>
      <c r="CV396" s="83">
        <f t="shared" si="315"/>
        <v>8.6956521739130436E-3</v>
      </c>
      <c r="CW396" s="83">
        <f t="shared" si="316"/>
        <v>1.739130434782609E-3</v>
      </c>
      <c r="CX396" s="124">
        <f t="shared" si="285"/>
        <v>1</v>
      </c>
      <c r="CY396" s="125">
        <f t="shared" si="286"/>
        <v>1</v>
      </c>
      <c r="CZ396" s="124">
        <f>VLOOKUP(K396,TU_Lote5!D:F,3,1)</f>
        <v>0</v>
      </c>
      <c r="DA396">
        <f t="shared" si="287"/>
        <v>11.5</v>
      </c>
    </row>
    <row r="397" spans="1:105" x14ac:dyDescent="0.25">
      <c r="A397">
        <v>5146</v>
      </c>
      <c r="B397">
        <v>163</v>
      </c>
      <c r="C397" t="s">
        <v>207</v>
      </c>
      <c r="D397" s="1">
        <v>41160.669178240743</v>
      </c>
      <c r="E397">
        <v>50</v>
      </c>
      <c r="F397" t="s">
        <v>309</v>
      </c>
      <c r="G397" t="s">
        <v>1439</v>
      </c>
      <c r="H397">
        <f t="shared" si="297"/>
        <v>1</v>
      </c>
      <c r="I397" t="s">
        <v>1497</v>
      </c>
      <c r="J397" t="s">
        <v>1002</v>
      </c>
      <c r="K397" s="65">
        <v>621.05999999999995</v>
      </c>
      <c r="L397" s="65"/>
      <c r="M397" t="s">
        <v>1213</v>
      </c>
      <c r="N397" t="str">
        <f>VLOOKUP(Geral!M397,PNV!$A$2:$E$354,2,0)</f>
        <v>PAV</v>
      </c>
      <c r="O397" t="str">
        <f>VLOOKUP(Geral!M397,PNV!$A$2:$E$354,5,0)</f>
        <v>PAV</v>
      </c>
      <c r="P397" t="s">
        <v>1013</v>
      </c>
      <c r="Q397" s="4">
        <v>2</v>
      </c>
      <c r="R397" s="4">
        <v>30</v>
      </c>
      <c r="S397" s="4">
        <v>10</v>
      </c>
      <c r="T397" s="67">
        <f t="shared" si="298"/>
        <v>300</v>
      </c>
      <c r="U397" s="6">
        <f t="shared" si="288"/>
        <v>345</v>
      </c>
      <c r="V397" s="6">
        <f t="shared" si="289"/>
        <v>390</v>
      </c>
      <c r="W397" s="6">
        <f t="shared" si="290"/>
        <v>390</v>
      </c>
      <c r="X397" s="6">
        <f t="shared" si="291"/>
        <v>216</v>
      </c>
      <c r="Y397" s="72">
        <f t="shared" si="292"/>
        <v>690</v>
      </c>
      <c r="Z397" s="72">
        <f t="shared" si="293"/>
        <v>690</v>
      </c>
      <c r="AA397" s="67">
        <f t="shared" si="299"/>
        <v>906</v>
      </c>
      <c r="AB397" s="67">
        <f t="shared" si="300"/>
        <v>906</v>
      </c>
      <c r="AC397" s="4">
        <v>1</v>
      </c>
      <c r="AD397" s="4">
        <v>0</v>
      </c>
      <c r="AE397" s="4">
        <v>0</v>
      </c>
      <c r="AF397" s="4">
        <v>0</v>
      </c>
      <c r="AG397" s="4">
        <v>0</v>
      </c>
      <c r="AH397" s="4">
        <v>1</v>
      </c>
      <c r="AI397" s="4">
        <v>0</v>
      </c>
      <c r="AJ397" s="4">
        <v>1</v>
      </c>
      <c r="AK397" s="4">
        <v>0</v>
      </c>
      <c r="AL397" s="4">
        <v>0</v>
      </c>
      <c r="AM397" s="4">
        <v>0</v>
      </c>
      <c r="AN397" s="4" t="s">
        <v>310</v>
      </c>
      <c r="AO397" s="4">
        <v>4</v>
      </c>
      <c r="AP397" s="4">
        <v>4</v>
      </c>
      <c r="AQ397" s="4">
        <v>30</v>
      </c>
      <c r="AR397" s="4">
        <v>30</v>
      </c>
      <c r="AS397" s="4">
        <v>0</v>
      </c>
      <c r="AT397" s="4">
        <v>0</v>
      </c>
      <c r="AU397" s="4">
        <v>60</v>
      </c>
      <c r="AV397" s="4">
        <v>60</v>
      </c>
      <c r="AW397" s="4">
        <v>0</v>
      </c>
      <c r="AX397" s="4">
        <v>0</v>
      </c>
      <c r="AY397" s="4">
        <v>0</v>
      </c>
      <c r="AZ397" s="4">
        <v>0</v>
      </c>
      <c r="BA397" s="4">
        <v>0</v>
      </c>
      <c r="BB397" s="4">
        <v>0</v>
      </c>
      <c r="BC397" s="9">
        <f t="shared" si="301"/>
        <v>45</v>
      </c>
      <c r="BD397" s="4">
        <v>0</v>
      </c>
      <c r="BE397" s="14">
        <f t="shared" si="302"/>
        <v>0</v>
      </c>
      <c r="BF397" s="15">
        <f t="shared" si="294"/>
        <v>0</v>
      </c>
      <c r="BG397" s="14">
        <f t="shared" si="303"/>
        <v>0</v>
      </c>
      <c r="BH397" s="16">
        <f t="shared" si="295"/>
        <v>144</v>
      </c>
      <c r="BI397" s="14">
        <f t="shared" si="304"/>
        <v>0</v>
      </c>
      <c r="BJ397" s="14">
        <f t="shared" si="304"/>
        <v>0</v>
      </c>
      <c r="BK397" s="14">
        <f t="shared" si="304"/>
        <v>0</v>
      </c>
      <c r="BL397" s="17">
        <f t="shared" si="296"/>
        <v>6</v>
      </c>
      <c r="BM397" s="14">
        <f t="shared" si="284"/>
        <v>0</v>
      </c>
      <c r="BN397" s="14">
        <f t="shared" si="326"/>
        <v>34</v>
      </c>
      <c r="BO397" s="14">
        <f t="shared" si="326"/>
        <v>60</v>
      </c>
      <c r="BP397" s="14">
        <f t="shared" si="326"/>
        <v>30</v>
      </c>
      <c r="BQ397" s="14">
        <f t="shared" si="326"/>
        <v>4</v>
      </c>
      <c r="BR397" s="14">
        <f t="shared" si="326"/>
        <v>0</v>
      </c>
      <c r="BS397" s="14">
        <f t="shared" si="326"/>
        <v>0</v>
      </c>
      <c r="BT397" s="14">
        <f t="shared" si="326"/>
        <v>0</v>
      </c>
      <c r="BU397" s="14">
        <f t="shared" si="326"/>
        <v>60</v>
      </c>
      <c r="BV397" s="14">
        <f t="shared" si="326"/>
        <v>0</v>
      </c>
      <c r="BW397" s="14">
        <f t="shared" si="326"/>
        <v>0</v>
      </c>
      <c r="BX397" s="14">
        <f t="shared" si="326"/>
        <v>0</v>
      </c>
      <c r="BY397" s="14">
        <f t="shared" si="326"/>
        <v>0</v>
      </c>
      <c r="BZ397" s="14">
        <f t="shared" si="326"/>
        <v>45</v>
      </c>
      <c r="CA397" s="18">
        <f t="shared" si="305"/>
        <v>383</v>
      </c>
      <c r="CB397" s="40">
        <f t="shared" si="317"/>
        <v>1.5</v>
      </c>
      <c r="CC397" s="39">
        <f t="shared" si="318"/>
        <v>3.75</v>
      </c>
      <c r="CE397" s="39">
        <f t="shared" si="319"/>
        <v>7.1999999999999993</v>
      </c>
      <c r="CF397" s="39">
        <f t="shared" si="320"/>
        <v>60</v>
      </c>
      <c r="CG397">
        <f t="shared" si="321"/>
        <v>0.78</v>
      </c>
      <c r="CI397">
        <f t="shared" si="322"/>
        <v>3</v>
      </c>
      <c r="CJ397" s="39">
        <f t="shared" si="323"/>
        <v>3</v>
      </c>
      <c r="CK397" s="39">
        <f t="shared" si="324"/>
        <v>3</v>
      </c>
      <c r="CL397" s="39">
        <f t="shared" si="325"/>
        <v>0.60000000000000009</v>
      </c>
      <c r="CM397" s="83">
        <f t="shared" si="306"/>
        <v>4.3478260869565218E-3</v>
      </c>
      <c r="CN397" s="83">
        <f t="shared" si="307"/>
        <v>1.0869565217391304E-2</v>
      </c>
      <c r="CO397" s="83">
        <f t="shared" si="308"/>
        <v>0</v>
      </c>
      <c r="CP397" s="83">
        <f t="shared" si="309"/>
        <v>2.0869565217391303E-2</v>
      </c>
      <c r="CQ397" s="83">
        <f t="shared" si="310"/>
        <v>0.17391304347826086</v>
      </c>
      <c r="CR397" s="83">
        <f t="shared" si="311"/>
        <v>2.2608695652173915E-3</v>
      </c>
      <c r="CS397" s="83">
        <f t="shared" si="312"/>
        <v>0</v>
      </c>
      <c r="CT397" s="83">
        <f t="shared" si="313"/>
        <v>8.6956521739130436E-3</v>
      </c>
      <c r="CU397" s="83">
        <f t="shared" si="314"/>
        <v>8.6956521739130436E-3</v>
      </c>
      <c r="CV397" s="83">
        <f t="shared" si="315"/>
        <v>8.6956521739130436E-3</v>
      </c>
      <c r="CW397" s="83">
        <f t="shared" si="316"/>
        <v>1.739130434782609E-3</v>
      </c>
      <c r="CX397" s="124">
        <f t="shared" si="285"/>
        <v>1</v>
      </c>
      <c r="CY397" s="125">
        <f t="shared" si="286"/>
        <v>1</v>
      </c>
      <c r="CZ397" s="124">
        <f>VLOOKUP(K397,TU_Lote5!D:F,3,1)</f>
        <v>0</v>
      </c>
      <c r="DA397">
        <f t="shared" si="287"/>
        <v>11.5</v>
      </c>
    </row>
    <row r="398" spans="1:105" x14ac:dyDescent="0.25">
      <c r="A398">
        <v>5059</v>
      </c>
      <c r="B398">
        <v>397</v>
      </c>
      <c r="C398" t="s">
        <v>207</v>
      </c>
      <c r="D398" s="1">
        <v>41199.605752314812</v>
      </c>
      <c r="E398">
        <v>68</v>
      </c>
      <c r="F398" t="s">
        <v>718</v>
      </c>
      <c r="G398" t="s">
        <v>1438</v>
      </c>
      <c r="H398">
        <f t="shared" si="297"/>
        <v>2</v>
      </c>
      <c r="I398" t="s">
        <v>1499</v>
      </c>
      <c r="J398" t="s">
        <v>1003</v>
      </c>
      <c r="K398" s="65">
        <v>621.6</v>
      </c>
      <c r="L398" s="65"/>
      <c r="M398" t="s">
        <v>1244</v>
      </c>
      <c r="N398" t="str">
        <f>VLOOKUP(Geral!M398,PNV!$A$2:$E$354,2,0)</f>
        <v>PAV</v>
      </c>
      <c r="O398" t="str">
        <f>VLOOKUP(Geral!M398,PNV!$A$2:$E$354,5,0)</f>
        <v>DUP</v>
      </c>
      <c r="P398" t="s">
        <v>1013</v>
      </c>
      <c r="Q398" s="4">
        <v>2</v>
      </c>
      <c r="R398" s="4">
        <v>49.3</v>
      </c>
      <c r="S398" s="4">
        <v>13.1</v>
      </c>
      <c r="T398" s="67">
        <f t="shared" si="298"/>
        <v>645.82999999999993</v>
      </c>
      <c r="U398" s="6">
        <f t="shared" si="288"/>
        <v>645.82999999999993</v>
      </c>
      <c r="V398" s="6">
        <f t="shared" si="289"/>
        <v>0</v>
      </c>
      <c r="W398" s="6">
        <f t="shared" si="290"/>
        <v>0</v>
      </c>
      <c r="X398" s="6">
        <f t="shared" si="291"/>
        <v>94.32</v>
      </c>
      <c r="Y398" s="72">
        <f t="shared" si="292"/>
        <v>645.82999999999993</v>
      </c>
      <c r="Z398" s="72">
        <f t="shared" si="293"/>
        <v>645.82999999999993</v>
      </c>
      <c r="AA398" s="67">
        <f t="shared" si="299"/>
        <v>740.14999999999986</v>
      </c>
      <c r="AB398" s="67">
        <f t="shared" si="300"/>
        <v>740.14999999999986</v>
      </c>
      <c r="AC398" s="4">
        <v>0</v>
      </c>
      <c r="AD398" s="4">
        <v>1</v>
      </c>
      <c r="AE398" s="4">
        <v>0</v>
      </c>
      <c r="AF398" s="4">
        <v>0</v>
      </c>
      <c r="AG398" s="4">
        <v>0</v>
      </c>
      <c r="AH398" s="4">
        <v>1</v>
      </c>
      <c r="AI398" s="4">
        <v>0</v>
      </c>
      <c r="AJ398" s="4">
        <v>1</v>
      </c>
      <c r="AK398" s="4">
        <v>0</v>
      </c>
      <c r="AL398" s="4">
        <v>0</v>
      </c>
      <c r="AM398" s="4">
        <v>0</v>
      </c>
      <c r="AN398" s="4" t="s">
        <v>719</v>
      </c>
      <c r="AO398" s="4">
        <v>5</v>
      </c>
      <c r="AP398" s="4">
        <v>0</v>
      </c>
      <c r="AQ398" s="4">
        <v>0</v>
      </c>
      <c r="AR398" s="4">
        <v>0</v>
      </c>
      <c r="AS398" s="4">
        <v>0</v>
      </c>
      <c r="AT398" s="4">
        <v>0</v>
      </c>
      <c r="AU398" s="4">
        <v>0</v>
      </c>
      <c r="AV398" s="4">
        <v>0</v>
      </c>
      <c r="AW398" s="4">
        <v>0</v>
      </c>
      <c r="AX398" s="4">
        <v>0</v>
      </c>
      <c r="AY398" s="4">
        <v>0</v>
      </c>
      <c r="AZ398" s="4">
        <v>0</v>
      </c>
      <c r="BA398" s="4">
        <v>0</v>
      </c>
      <c r="BB398" s="4">
        <v>0</v>
      </c>
      <c r="BC398" s="9">
        <f t="shared" si="301"/>
        <v>0</v>
      </c>
      <c r="BD398" s="4">
        <v>2</v>
      </c>
      <c r="BE398" s="14">
        <f t="shared" si="302"/>
        <v>0</v>
      </c>
      <c r="BF398" s="15">
        <f t="shared" si="294"/>
        <v>10.352999999999998</v>
      </c>
      <c r="BG398" s="14">
        <f t="shared" si="303"/>
        <v>0</v>
      </c>
      <c r="BH398" s="16">
        <f t="shared" si="295"/>
        <v>236.64</v>
      </c>
      <c r="BI398" s="14">
        <f t="shared" si="304"/>
        <v>0</v>
      </c>
      <c r="BJ398" s="14">
        <f t="shared" si="304"/>
        <v>0</v>
      </c>
      <c r="BK398" s="14">
        <f t="shared" si="304"/>
        <v>0</v>
      </c>
      <c r="BL398" s="17">
        <f t="shared" si="296"/>
        <v>9.86</v>
      </c>
      <c r="BM398" s="14">
        <f t="shared" si="284"/>
        <v>0</v>
      </c>
      <c r="BN398" s="14">
        <f t="shared" si="326"/>
        <v>0</v>
      </c>
      <c r="BO398" s="14">
        <f t="shared" si="326"/>
        <v>0</v>
      </c>
      <c r="BP398" s="14">
        <f t="shared" si="326"/>
        <v>0</v>
      </c>
      <c r="BQ398" s="14">
        <f t="shared" si="326"/>
        <v>5</v>
      </c>
      <c r="BR398" s="14">
        <f t="shared" si="326"/>
        <v>0</v>
      </c>
      <c r="BS398" s="14">
        <f t="shared" si="326"/>
        <v>0</v>
      </c>
      <c r="BT398" s="14">
        <f t="shared" si="326"/>
        <v>0</v>
      </c>
      <c r="BU398" s="14">
        <f t="shared" si="326"/>
        <v>0</v>
      </c>
      <c r="BV398" s="14">
        <f t="shared" si="326"/>
        <v>0</v>
      </c>
      <c r="BW398" s="14">
        <f t="shared" si="326"/>
        <v>0</v>
      </c>
      <c r="BX398" s="14">
        <f t="shared" si="326"/>
        <v>0</v>
      </c>
      <c r="BY398" s="14">
        <f t="shared" si="326"/>
        <v>0</v>
      </c>
      <c r="BZ398" s="14">
        <f t="shared" si="326"/>
        <v>0</v>
      </c>
      <c r="CA398" s="18">
        <f t="shared" si="305"/>
        <v>261.85300000000001</v>
      </c>
      <c r="CB398" s="40">
        <f t="shared" si="317"/>
        <v>2.4649999999999999</v>
      </c>
      <c r="CC398" s="39">
        <f t="shared" si="318"/>
        <v>6.1624999999999996</v>
      </c>
      <c r="CE398" s="39">
        <f t="shared" si="319"/>
        <v>11.831999999999999</v>
      </c>
      <c r="CF398" s="39">
        <f t="shared" si="320"/>
        <v>129.166</v>
      </c>
      <c r="CG398">
        <f t="shared" si="321"/>
        <v>0.78</v>
      </c>
      <c r="CI398">
        <f t="shared" si="322"/>
        <v>4.93</v>
      </c>
      <c r="CJ398" s="39">
        <f t="shared" si="323"/>
        <v>6.4583000000000004</v>
      </c>
      <c r="CK398" s="39">
        <f t="shared" si="324"/>
        <v>4.93</v>
      </c>
      <c r="CL398" s="39">
        <f t="shared" si="325"/>
        <v>1.2916600000000003</v>
      </c>
      <c r="CM398" s="83">
        <f t="shared" si="306"/>
        <v>3.8167938931297713E-3</v>
      </c>
      <c r="CN398" s="83">
        <f t="shared" si="307"/>
        <v>9.5419847328244278E-3</v>
      </c>
      <c r="CO398" s="83">
        <f t="shared" si="308"/>
        <v>0</v>
      </c>
      <c r="CP398" s="83">
        <f t="shared" si="309"/>
        <v>1.8320610687022901E-2</v>
      </c>
      <c r="CQ398" s="83">
        <f t="shared" si="310"/>
        <v>0.2</v>
      </c>
      <c r="CR398" s="83">
        <f t="shared" si="311"/>
        <v>1.2077481690228081E-3</v>
      </c>
      <c r="CS398" s="83">
        <f t="shared" si="312"/>
        <v>0</v>
      </c>
      <c r="CT398" s="83">
        <f t="shared" si="313"/>
        <v>7.6335877862595426E-3</v>
      </c>
      <c r="CU398" s="83">
        <f t="shared" si="314"/>
        <v>1.0000000000000002E-2</v>
      </c>
      <c r="CV398" s="83">
        <f t="shared" si="315"/>
        <v>7.6335877862595426E-3</v>
      </c>
      <c r="CW398" s="83">
        <f t="shared" si="316"/>
        <v>2.0000000000000005E-3</v>
      </c>
      <c r="CX398" s="124">
        <f t="shared" si="285"/>
        <v>0</v>
      </c>
      <c r="CY398" s="125">
        <f t="shared" si="286"/>
        <v>0</v>
      </c>
      <c r="CZ398" s="124">
        <f>VLOOKUP(K398,TU_Lote5!D:F,3,1)</f>
        <v>0</v>
      </c>
      <c r="DA398">
        <f t="shared" si="287"/>
        <v>13.1</v>
      </c>
    </row>
    <row r="399" spans="1:105" x14ac:dyDescent="0.25">
      <c r="A399">
        <v>5147</v>
      </c>
      <c r="B399">
        <v>164</v>
      </c>
      <c r="C399" t="s">
        <v>207</v>
      </c>
      <c r="D399" s="1">
        <v>41160.692557870374</v>
      </c>
      <c r="E399">
        <v>51</v>
      </c>
      <c r="F399" t="s">
        <v>311</v>
      </c>
      <c r="G399" t="s">
        <v>1119</v>
      </c>
      <c r="H399">
        <f t="shared" si="297"/>
        <v>1</v>
      </c>
      <c r="I399" t="s">
        <v>1497</v>
      </c>
      <c r="J399" t="s">
        <v>1002</v>
      </c>
      <c r="K399" s="65">
        <v>640</v>
      </c>
      <c r="L399" s="65"/>
      <c r="M399" t="s">
        <v>1214</v>
      </c>
      <c r="N399" t="str">
        <f>VLOOKUP(Geral!M399,PNV!$A$2:$E$354,2,0)</f>
        <v>PAV</v>
      </c>
      <c r="O399" t="str">
        <f>VLOOKUP(Geral!M399,PNV!$A$2:$E$354,5,0)</f>
        <v>PAV</v>
      </c>
      <c r="P399" t="s">
        <v>1013</v>
      </c>
      <c r="Q399" s="4">
        <v>2</v>
      </c>
      <c r="R399" s="4">
        <v>60</v>
      </c>
      <c r="S399" s="4">
        <v>10</v>
      </c>
      <c r="T399" s="67">
        <f t="shared" si="298"/>
        <v>600</v>
      </c>
      <c r="U399" s="6">
        <f t="shared" si="288"/>
        <v>690</v>
      </c>
      <c r="V399" s="6">
        <f t="shared" si="289"/>
        <v>780</v>
      </c>
      <c r="W399" s="6">
        <f t="shared" si="290"/>
        <v>780</v>
      </c>
      <c r="X399" s="6">
        <f t="shared" si="291"/>
        <v>432</v>
      </c>
      <c r="Y399" s="72">
        <f t="shared" si="292"/>
        <v>1380</v>
      </c>
      <c r="Z399" s="72">
        <f t="shared" si="293"/>
        <v>1380</v>
      </c>
      <c r="AA399" s="67">
        <f t="shared" si="299"/>
        <v>1812</v>
      </c>
      <c r="AB399" s="67">
        <f t="shared" si="300"/>
        <v>1812</v>
      </c>
      <c r="AC399" s="4">
        <v>0</v>
      </c>
      <c r="AD399" s="4">
        <v>1</v>
      </c>
      <c r="AE399" s="4">
        <v>0</v>
      </c>
      <c r="AF399" s="4">
        <v>0</v>
      </c>
      <c r="AG399" s="4">
        <v>0</v>
      </c>
      <c r="AH399" s="4">
        <v>1</v>
      </c>
      <c r="AI399" s="4">
        <v>0</v>
      </c>
      <c r="AJ399" s="4">
        <v>1</v>
      </c>
      <c r="AK399" s="4">
        <v>0</v>
      </c>
      <c r="AL399" s="4">
        <v>0</v>
      </c>
      <c r="AM399" s="4">
        <v>0</v>
      </c>
      <c r="AN399" s="4" t="s">
        <v>312</v>
      </c>
      <c r="AO399" s="4">
        <v>15</v>
      </c>
      <c r="AP399" s="4">
        <v>15</v>
      </c>
      <c r="AQ399" s="4">
        <v>40</v>
      </c>
      <c r="AR399" s="4">
        <v>40</v>
      </c>
      <c r="AS399" s="4">
        <v>0</v>
      </c>
      <c r="AT399" s="4">
        <v>0</v>
      </c>
      <c r="AU399" s="4">
        <v>120</v>
      </c>
      <c r="AV399" s="4">
        <v>120</v>
      </c>
      <c r="AW399" s="4">
        <v>0</v>
      </c>
      <c r="AX399" s="4">
        <v>0</v>
      </c>
      <c r="AY399" s="4">
        <v>0</v>
      </c>
      <c r="AZ399" s="4">
        <v>0</v>
      </c>
      <c r="BA399" s="4">
        <v>0</v>
      </c>
      <c r="BB399" s="4">
        <v>0</v>
      </c>
      <c r="BC399" s="9">
        <f t="shared" si="301"/>
        <v>90</v>
      </c>
      <c r="BD399" s="4">
        <v>120</v>
      </c>
      <c r="BE399" s="14">
        <f t="shared" si="302"/>
        <v>0</v>
      </c>
      <c r="BF399" s="15">
        <f t="shared" si="294"/>
        <v>0</v>
      </c>
      <c r="BG399" s="14">
        <f t="shared" si="303"/>
        <v>0</v>
      </c>
      <c r="BH399" s="16">
        <f t="shared" si="295"/>
        <v>288</v>
      </c>
      <c r="BI399" s="14">
        <f t="shared" si="304"/>
        <v>0</v>
      </c>
      <c r="BJ399" s="14">
        <f t="shared" si="304"/>
        <v>0</v>
      </c>
      <c r="BK399" s="14">
        <f t="shared" si="304"/>
        <v>0</v>
      </c>
      <c r="BL399" s="17">
        <f t="shared" si="296"/>
        <v>12</v>
      </c>
      <c r="BM399" s="14">
        <f t="shared" si="284"/>
        <v>0</v>
      </c>
      <c r="BN399" s="14">
        <f t="shared" si="326"/>
        <v>55</v>
      </c>
      <c r="BO399" s="14">
        <f t="shared" si="326"/>
        <v>120</v>
      </c>
      <c r="BP399" s="14">
        <f t="shared" si="326"/>
        <v>40</v>
      </c>
      <c r="BQ399" s="14">
        <f t="shared" si="326"/>
        <v>15</v>
      </c>
      <c r="BR399" s="14">
        <f t="shared" si="326"/>
        <v>0</v>
      </c>
      <c r="BS399" s="14">
        <f t="shared" si="326"/>
        <v>0</v>
      </c>
      <c r="BT399" s="14">
        <f t="shared" si="326"/>
        <v>0</v>
      </c>
      <c r="BU399" s="14">
        <f t="shared" si="326"/>
        <v>120</v>
      </c>
      <c r="BV399" s="14">
        <f t="shared" si="326"/>
        <v>0</v>
      </c>
      <c r="BW399" s="14">
        <f t="shared" si="326"/>
        <v>0</v>
      </c>
      <c r="BX399" s="14">
        <f t="shared" si="326"/>
        <v>0</v>
      </c>
      <c r="BY399" s="14">
        <f t="shared" si="326"/>
        <v>0</v>
      </c>
      <c r="BZ399" s="14">
        <f t="shared" si="326"/>
        <v>90</v>
      </c>
      <c r="CA399" s="18">
        <f t="shared" si="305"/>
        <v>740</v>
      </c>
      <c r="CB399" s="40">
        <f t="shared" si="317"/>
        <v>3</v>
      </c>
      <c r="CC399" s="39">
        <f t="shared" si="318"/>
        <v>7.5</v>
      </c>
      <c r="CE399" s="39">
        <f t="shared" si="319"/>
        <v>14.399999999999999</v>
      </c>
      <c r="CF399" s="39">
        <f t="shared" si="320"/>
        <v>120</v>
      </c>
      <c r="CG399">
        <f t="shared" si="321"/>
        <v>0.78</v>
      </c>
      <c r="CI399">
        <f t="shared" si="322"/>
        <v>6</v>
      </c>
      <c r="CJ399" s="39">
        <f t="shared" si="323"/>
        <v>6</v>
      </c>
      <c r="CK399" s="39">
        <f t="shared" si="324"/>
        <v>6</v>
      </c>
      <c r="CL399" s="39">
        <f t="shared" si="325"/>
        <v>1.2000000000000002</v>
      </c>
      <c r="CM399" s="83">
        <f t="shared" si="306"/>
        <v>4.3478260869565218E-3</v>
      </c>
      <c r="CN399" s="83">
        <f t="shared" si="307"/>
        <v>1.0869565217391304E-2</v>
      </c>
      <c r="CO399" s="83">
        <f t="shared" si="308"/>
        <v>0</v>
      </c>
      <c r="CP399" s="83">
        <f t="shared" si="309"/>
        <v>2.0869565217391303E-2</v>
      </c>
      <c r="CQ399" s="83">
        <f t="shared" si="310"/>
        <v>0.17391304347826086</v>
      </c>
      <c r="CR399" s="83">
        <f t="shared" si="311"/>
        <v>1.1304347826086958E-3</v>
      </c>
      <c r="CS399" s="83">
        <f t="shared" si="312"/>
        <v>0</v>
      </c>
      <c r="CT399" s="83">
        <f t="shared" si="313"/>
        <v>8.6956521739130436E-3</v>
      </c>
      <c r="CU399" s="83">
        <f t="shared" si="314"/>
        <v>8.6956521739130436E-3</v>
      </c>
      <c r="CV399" s="83">
        <f t="shared" si="315"/>
        <v>8.6956521739130436E-3</v>
      </c>
      <c r="CW399" s="83">
        <f t="shared" si="316"/>
        <v>1.739130434782609E-3</v>
      </c>
      <c r="CX399" s="124">
        <f t="shared" si="285"/>
        <v>1</v>
      </c>
      <c r="CY399" s="125">
        <f t="shared" si="286"/>
        <v>1</v>
      </c>
      <c r="CZ399" s="124">
        <f>VLOOKUP(K399,TU_Lote5!D:F,3,1)</f>
        <v>0</v>
      </c>
      <c r="DA399">
        <f t="shared" si="287"/>
        <v>11.5</v>
      </c>
    </row>
    <row r="400" spans="1:105" x14ac:dyDescent="0.25">
      <c r="A400">
        <v>5148</v>
      </c>
      <c r="B400">
        <v>165</v>
      </c>
      <c r="C400" t="s">
        <v>207</v>
      </c>
      <c r="D400" s="1">
        <v>41160.711342592593</v>
      </c>
      <c r="E400">
        <v>52</v>
      </c>
      <c r="F400" t="s">
        <v>313</v>
      </c>
      <c r="G400" t="s">
        <v>1119</v>
      </c>
      <c r="H400">
        <f t="shared" si="297"/>
        <v>1</v>
      </c>
      <c r="I400" t="s">
        <v>1497</v>
      </c>
      <c r="J400" t="s">
        <v>1002</v>
      </c>
      <c r="K400" s="65">
        <v>640.4</v>
      </c>
      <c r="L400" s="65"/>
      <c r="M400" t="s">
        <v>1214</v>
      </c>
      <c r="N400" t="str">
        <f>VLOOKUP(Geral!M400,PNV!$A$2:$E$354,2,0)</f>
        <v>PAV</v>
      </c>
      <c r="O400" t="str">
        <f>VLOOKUP(Geral!M400,PNV!$A$2:$E$354,5,0)</f>
        <v>PAV</v>
      </c>
      <c r="P400" t="s">
        <v>1013</v>
      </c>
      <c r="Q400" s="4">
        <v>2</v>
      </c>
      <c r="R400" s="4">
        <v>108</v>
      </c>
      <c r="S400" s="4">
        <v>10</v>
      </c>
      <c r="T400" s="67">
        <f t="shared" si="298"/>
        <v>1080</v>
      </c>
      <c r="U400" s="6">
        <f t="shared" si="288"/>
        <v>1242</v>
      </c>
      <c r="V400" s="6">
        <f t="shared" si="289"/>
        <v>1404</v>
      </c>
      <c r="W400" s="6">
        <f t="shared" si="290"/>
        <v>1404</v>
      </c>
      <c r="X400" s="6">
        <f t="shared" si="291"/>
        <v>777.6</v>
      </c>
      <c r="Y400" s="72">
        <f t="shared" si="292"/>
        <v>2484</v>
      </c>
      <c r="Z400" s="72">
        <f t="shared" si="293"/>
        <v>2484</v>
      </c>
      <c r="AA400" s="67">
        <f t="shared" si="299"/>
        <v>3261.6</v>
      </c>
      <c r="AB400" s="67">
        <f t="shared" si="300"/>
        <v>3261.6</v>
      </c>
      <c r="AC400" s="4">
        <v>0</v>
      </c>
      <c r="AD400" s="4">
        <v>1</v>
      </c>
      <c r="AE400" s="4">
        <v>0</v>
      </c>
      <c r="AF400" s="4">
        <v>0</v>
      </c>
      <c r="AG400" s="4">
        <v>0</v>
      </c>
      <c r="AH400" s="4">
        <v>1</v>
      </c>
      <c r="AI400" s="4">
        <v>0</v>
      </c>
      <c r="AJ400" s="4">
        <v>1</v>
      </c>
      <c r="AK400" s="4">
        <v>0</v>
      </c>
      <c r="AL400" s="4">
        <v>0</v>
      </c>
      <c r="AM400" s="4">
        <v>0</v>
      </c>
      <c r="AN400" s="4" t="s">
        <v>314</v>
      </c>
      <c r="AO400" s="4">
        <v>10</v>
      </c>
      <c r="AP400" s="4">
        <v>10</v>
      </c>
      <c r="AQ400" s="4">
        <v>50</v>
      </c>
      <c r="AR400" s="4">
        <v>50</v>
      </c>
      <c r="AS400" s="4">
        <v>0</v>
      </c>
      <c r="AT400" s="4">
        <v>0</v>
      </c>
      <c r="AU400" s="4">
        <v>216</v>
      </c>
      <c r="AV400" s="4">
        <v>216</v>
      </c>
      <c r="AW400" s="4">
        <v>0</v>
      </c>
      <c r="AX400" s="4">
        <v>0</v>
      </c>
      <c r="AY400" s="4">
        <v>0</v>
      </c>
      <c r="AZ400" s="4">
        <v>0</v>
      </c>
      <c r="BA400" s="4">
        <v>0</v>
      </c>
      <c r="BB400" s="4">
        <v>0</v>
      </c>
      <c r="BC400" s="9">
        <f t="shared" si="301"/>
        <v>162</v>
      </c>
      <c r="BD400" s="4">
        <v>216</v>
      </c>
      <c r="BE400" s="14">
        <f t="shared" si="302"/>
        <v>0</v>
      </c>
      <c r="BF400" s="15">
        <f t="shared" si="294"/>
        <v>0</v>
      </c>
      <c r="BG400" s="14">
        <f t="shared" si="303"/>
        <v>0</v>
      </c>
      <c r="BH400" s="16">
        <f t="shared" si="295"/>
        <v>518.4</v>
      </c>
      <c r="BI400" s="14">
        <f t="shared" si="304"/>
        <v>0</v>
      </c>
      <c r="BJ400" s="14">
        <f t="shared" si="304"/>
        <v>0</v>
      </c>
      <c r="BK400" s="14">
        <f t="shared" si="304"/>
        <v>0</v>
      </c>
      <c r="BL400" s="17">
        <f t="shared" si="296"/>
        <v>21.6</v>
      </c>
      <c r="BM400" s="14">
        <f t="shared" si="284"/>
        <v>0</v>
      </c>
      <c r="BN400" s="14">
        <f t="shared" si="326"/>
        <v>60</v>
      </c>
      <c r="BO400" s="14">
        <f t="shared" si="326"/>
        <v>216</v>
      </c>
      <c r="BP400" s="14">
        <f t="shared" si="326"/>
        <v>50</v>
      </c>
      <c r="BQ400" s="14">
        <f t="shared" si="326"/>
        <v>10</v>
      </c>
      <c r="BR400" s="14">
        <f t="shared" si="326"/>
        <v>0</v>
      </c>
      <c r="BS400" s="14">
        <f t="shared" si="326"/>
        <v>0</v>
      </c>
      <c r="BT400" s="14">
        <f t="shared" si="326"/>
        <v>0</v>
      </c>
      <c r="BU400" s="14">
        <f t="shared" si="326"/>
        <v>216</v>
      </c>
      <c r="BV400" s="14">
        <f t="shared" si="326"/>
        <v>0</v>
      </c>
      <c r="BW400" s="14">
        <f t="shared" si="326"/>
        <v>0</v>
      </c>
      <c r="BX400" s="14">
        <f t="shared" si="326"/>
        <v>0</v>
      </c>
      <c r="BY400" s="14">
        <f t="shared" si="326"/>
        <v>0</v>
      </c>
      <c r="BZ400" s="14">
        <f t="shared" si="326"/>
        <v>162</v>
      </c>
      <c r="CA400" s="18">
        <f t="shared" si="305"/>
        <v>1254</v>
      </c>
      <c r="CB400" s="40">
        <f t="shared" si="317"/>
        <v>5.4</v>
      </c>
      <c r="CC400" s="39">
        <f t="shared" si="318"/>
        <v>13.5</v>
      </c>
      <c r="CE400" s="39">
        <f t="shared" si="319"/>
        <v>25.92</v>
      </c>
      <c r="CF400" s="39">
        <f t="shared" si="320"/>
        <v>216</v>
      </c>
      <c r="CG400">
        <f t="shared" si="321"/>
        <v>0.78</v>
      </c>
      <c r="CI400">
        <f t="shared" si="322"/>
        <v>10.8</v>
      </c>
      <c r="CJ400" s="39">
        <f t="shared" si="323"/>
        <v>10.8</v>
      </c>
      <c r="CK400" s="39">
        <f t="shared" si="324"/>
        <v>10.8</v>
      </c>
      <c r="CL400" s="39">
        <f t="shared" si="325"/>
        <v>2.16</v>
      </c>
      <c r="CM400" s="83">
        <f t="shared" si="306"/>
        <v>4.3478260869565218E-3</v>
      </c>
      <c r="CN400" s="83">
        <f t="shared" si="307"/>
        <v>1.0869565217391304E-2</v>
      </c>
      <c r="CO400" s="83">
        <f t="shared" si="308"/>
        <v>0</v>
      </c>
      <c r="CP400" s="83">
        <f t="shared" si="309"/>
        <v>2.0869565217391306E-2</v>
      </c>
      <c r="CQ400" s="83">
        <f t="shared" si="310"/>
        <v>0.17391304347826086</v>
      </c>
      <c r="CR400" s="83">
        <f t="shared" si="311"/>
        <v>6.2801932367149765E-4</v>
      </c>
      <c r="CS400" s="83">
        <f t="shared" si="312"/>
        <v>0</v>
      </c>
      <c r="CT400" s="83">
        <f t="shared" si="313"/>
        <v>8.6956521739130436E-3</v>
      </c>
      <c r="CU400" s="83">
        <f t="shared" si="314"/>
        <v>8.6956521739130436E-3</v>
      </c>
      <c r="CV400" s="83">
        <f t="shared" si="315"/>
        <v>8.6956521739130436E-3</v>
      </c>
      <c r="CW400" s="83">
        <f t="shared" si="316"/>
        <v>1.7391304347826088E-3</v>
      </c>
      <c r="CX400" s="124">
        <f t="shared" si="285"/>
        <v>1</v>
      </c>
      <c r="CY400" s="125">
        <f t="shared" si="286"/>
        <v>1</v>
      </c>
      <c r="CZ400" s="124">
        <f>VLOOKUP(K400,TU_Lote5!D:F,3,1)</f>
        <v>0</v>
      </c>
      <c r="DA400">
        <f t="shared" si="287"/>
        <v>11.5</v>
      </c>
    </row>
    <row r="401" spans="1:105" x14ac:dyDescent="0.25">
      <c r="A401">
        <v>5149</v>
      </c>
      <c r="B401">
        <v>166</v>
      </c>
      <c r="C401" t="s">
        <v>207</v>
      </c>
      <c r="D401" s="1">
        <v>41160.734351851854</v>
      </c>
      <c r="E401">
        <v>53</v>
      </c>
      <c r="F401" t="s">
        <v>315</v>
      </c>
      <c r="G401" t="s">
        <v>1438</v>
      </c>
      <c r="H401">
        <f t="shared" si="297"/>
        <v>2</v>
      </c>
      <c r="I401" t="s">
        <v>1497</v>
      </c>
      <c r="J401" t="s">
        <v>1002</v>
      </c>
      <c r="K401" s="65">
        <v>647.5</v>
      </c>
      <c r="L401" s="65"/>
      <c r="M401" t="s">
        <v>1214</v>
      </c>
      <c r="N401" t="str">
        <f>VLOOKUP(Geral!M401,PNV!$A$2:$E$354,2,0)</f>
        <v>PAV</v>
      </c>
      <c r="O401" t="str">
        <f>VLOOKUP(Geral!M401,PNV!$A$2:$E$354,5,0)</f>
        <v>PAV</v>
      </c>
      <c r="P401" t="s">
        <v>1013</v>
      </c>
      <c r="Q401" s="4">
        <v>2</v>
      </c>
      <c r="R401" s="4">
        <v>57</v>
      </c>
      <c r="S401" s="4">
        <v>6</v>
      </c>
      <c r="T401" s="67">
        <f t="shared" si="298"/>
        <v>342</v>
      </c>
      <c r="U401" s="6">
        <f t="shared" si="288"/>
        <v>655.5</v>
      </c>
      <c r="V401" s="6">
        <f t="shared" si="289"/>
        <v>108</v>
      </c>
      <c r="W401" s="6">
        <f t="shared" si="290"/>
        <v>64.800000000000011</v>
      </c>
      <c r="X401" s="6">
        <f t="shared" si="291"/>
        <v>43.2</v>
      </c>
      <c r="Y401" s="72">
        <f t="shared" si="292"/>
        <v>763.5</v>
      </c>
      <c r="Z401" s="72">
        <f t="shared" si="293"/>
        <v>720.3</v>
      </c>
      <c r="AA401" s="67">
        <f t="shared" si="299"/>
        <v>806.7</v>
      </c>
      <c r="AB401" s="67">
        <f t="shared" si="300"/>
        <v>763.5</v>
      </c>
      <c r="AC401" s="4">
        <v>0</v>
      </c>
      <c r="AD401" s="4">
        <v>1</v>
      </c>
      <c r="AE401" s="4">
        <v>0</v>
      </c>
      <c r="AF401" s="4">
        <v>0</v>
      </c>
      <c r="AG401" s="4">
        <v>0</v>
      </c>
      <c r="AH401" s="4">
        <v>0</v>
      </c>
      <c r="AI401" s="4">
        <v>1</v>
      </c>
      <c r="AJ401" s="4">
        <v>1</v>
      </c>
      <c r="AK401" s="4">
        <v>0</v>
      </c>
      <c r="AL401" s="4">
        <v>0</v>
      </c>
      <c r="AM401" s="4">
        <v>0</v>
      </c>
      <c r="AN401" s="4" t="s">
        <v>316</v>
      </c>
      <c r="AO401" s="4">
        <v>63</v>
      </c>
      <c r="AP401" s="4">
        <v>63</v>
      </c>
      <c r="AQ401" s="4">
        <v>0</v>
      </c>
      <c r="AR401" s="4">
        <v>0</v>
      </c>
      <c r="AS401" s="4">
        <v>20</v>
      </c>
      <c r="AT401" s="4">
        <v>20</v>
      </c>
      <c r="AU401" s="4">
        <v>114</v>
      </c>
      <c r="AV401" s="4">
        <v>114</v>
      </c>
      <c r="AW401" s="4">
        <v>0</v>
      </c>
      <c r="AX401" s="4">
        <v>0</v>
      </c>
      <c r="AY401" s="4">
        <v>0</v>
      </c>
      <c r="AZ401" s="4">
        <v>0</v>
      </c>
      <c r="BA401" s="4">
        <v>0</v>
      </c>
      <c r="BB401" s="4">
        <v>0</v>
      </c>
      <c r="BC401" s="9">
        <f t="shared" si="301"/>
        <v>313.5</v>
      </c>
      <c r="BD401" s="4">
        <v>114</v>
      </c>
      <c r="BE401" s="14">
        <f t="shared" si="302"/>
        <v>0</v>
      </c>
      <c r="BF401" s="15">
        <f t="shared" si="294"/>
        <v>0</v>
      </c>
      <c r="BG401" s="14">
        <f t="shared" si="303"/>
        <v>0</v>
      </c>
      <c r="BH401" s="16">
        <f t="shared" si="295"/>
        <v>273.59999999999997</v>
      </c>
      <c r="BI401" s="14">
        <f t="shared" si="304"/>
        <v>20</v>
      </c>
      <c r="BJ401" s="14">
        <f t="shared" si="304"/>
        <v>0</v>
      </c>
      <c r="BK401" s="14">
        <f t="shared" si="304"/>
        <v>0</v>
      </c>
      <c r="BL401" s="17">
        <f t="shared" si="296"/>
        <v>11.4</v>
      </c>
      <c r="BM401" s="14">
        <f t="shared" si="284"/>
        <v>0</v>
      </c>
      <c r="BN401" s="14">
        <f t="shared" si="326"/>
        <v>63</v>
      </c>
      <c r="BO401" s="14">
        <f t="shared" si="326"/>
        <v>114</v>
      </c>
      <c r="BP401" s="14">
        <f t="shared" si="326"/>
        <v>0</v>
      </c>
      <c r="BQ401" s="14">
        <f t="shared" si="326"/>
        <v>63</v>
      </c>
      <c r="BR401" s="14">
        <f t="shared" si="326"/>
        <v>0</v>
      </c>
      <c r="BS401" s="14">
        <f t="shared" si="326"/>
        <v>0</v>
      </c>
      <c r="BT401" s="14">
        <f t="shared" si="326"/>
        <v>0</v>
      </c>
      <c r="BU401" s="14">
        <f t="shared" si="326"/>
        <v>114</v>
      </c>
      <c r="BV401" s="14">
        <f t="shared" si="326"/>
        <v>0</v>
      </c>
      <c r="BW401" s="14">
        <f t="shared" si="326"/>
        <v>0</v>
      </c>
      <c r="BX401" s="14">
        <f t="shared" si="326"/>
        <v>0</v>
      </c>
      <c r="BY401" s="14">
        <f t="shared" si="326"/>
        <v>20</v>
      </c>
      <c r="BZ401" s="14">
        <f t="shared" si="326"/>
        <v>313.5</v>
      </c>
      <c r="CA401" s="18">
        <f t="shared" si="305"/>
        <v>992.5</v>
      </c>
      <c r="CB401" s="40">
        <f t="shared" si="317"/>
        <v>2.85</v>
      </c>
      <c r="CC401" s="39">
        <f t="shared" si="318"/>
        <v>7.125</v>
      </c>
      <c r="CE401" s="39">
        <f t="shared" si="319"/>
        <v>13.68</v>
      </c>
      <c r="CF401" s="39">
        <f t="shared" si="320"/>
        <v>68.400000000000006</v>
      </c>
      <c r="CG401">
        <f t="shared" si="321"/>
        <v>0.78</v>
      </c>
      <c r="CI401">
        <f t="shared" si="322"/>
        <v>5.7</v>
      </c>
      <c r="CJ401" s="39">
        <f t="shared" si="323"/>
        <v>3.4200000000000004</v>
      </c>
      <c r="CK401" s="39">
        <f t="shared" si="324"/>
        <v>5.7</v>
      </c>
      <c r="CL401" s="39">
        <f t="shared" si="325"/>
        <v>0.68400000000000016</v>
      </c>
      <c r="CM401" s="83">
        <f t="shared" si="306"/>
        <v>4.3478260869565218E-3</v>
      </c>
      <c r="CN401" s="83">
        <f t="shared" si="307"/>
        <v>1.0869565217391304E-2</v>
      </c>
      <c r="CO401" s="83">
        <f t="shared" si="308"/>
        <v>0</v>
      </c>
      <c r="CP401" s="83">
        <f t="shared" si="309"/>
        <v>2.0869565217391303E-2</v>
      </c>
      <c r="CQ401" s="83">
        <f t="shared" si="310"/>
        <v>0.10434782608695653</v>
      </c>
      <c r="CR401" s="83">
        <f t="shared" si="311"/>
        <v>1.1899313501144166E-3</v>
      </c>
      <c r="CS401" s="83">
        <f t="shared" si="312"/>
        <v>0</v>
      </c>
      <c r="CT401" s="83">
        <f t="shared" si="313"/>
        <v>8.6956521739130436E-3</v>
      </c>
      <c r="CU401" s="83">
        <f t="shared" si="314"/>
        <v>5.2173913043478265E-3</v>
      </c>
      <c r="CV401" s="83">
        <f t="shared" si="315"/>
        <v>8.6956521739130436E-3</v>
      </c>
      <c r="CW401" s="83">
        <f t="shared" si="316"/>
        <v>1.0434782608695656E-3</v>
      </c>
      <c r="CX401" s="124">
        <f t="shared" si="285"/>
        <v>1</v>
      </c>
      <c r="CY401" s="125">
        <f t="shared" si="286"/>
        <v>1</v>
      </c>
      <c r="CZ401" s="124">
        <f>VLOOKUP(K401,TU_Lote5!D:F,3,1)</f>
        <v>0</v>
      </c>
      <c r="DA401">
        <f t="shared" si="287"/>
        <v>11.5</v>
      </c>
    </row>
    <row r="402" spans="1:105" x14ac:dyDescent="0.25">
      <c r="A402">
        <v>5150</v>
      </c>
      <c r="B402">
        <v>167</v>
      </c>
      <c r="C402" t="s">
        <v>207</v>
      </c>
      <c r="D402" s="1">
        <v>41162.38077546296</v>
      </c>
      <c r="E402">
        <v>54</v>
      </c>
      <c r="F402" t="s">
        <v>317</v>
      </c>
      <c r="G402" t="s">
        <v>1119</v>
      </c>
      <c r="H402">
        <f t="shared" si="297"/>
        <v>1</v>
      </c>
      <c r="I402" t="s">
        <v>1497</v>
      </c>
      <c r="J402" t="s">
        <v>1002</v>
      </c>
      <c r="K402" s="65">
        <v>652.4</v>
      </c>
      <c r="L402" s="65"/>
      <c r="M402" t="s">
        <v>1214</v>
      </c>
      <c r="N402" t="str">
        <f>VLOOKUP(Geral!M402,PNV!$A$2:$E$354,2,0)</f>
        <v>PAV</v>
      </c>
      <c r="O402" t="str">
        <f>VLOOKUP(Geral!M402,PNV!$A$2:$E$354,5,0)</f>
        <v>PAV</v>
      </c>
      <c r="P402" t="s">
        <v>1013</v>
      </c>
      <c r="Q402" s="4">
        <v>2</v>
      </c>
      <c r="R402" s="4">
        <v>53.6</v>
      </c>
      <c r="S402" s="4">
        <v>10.45</v>
      </c>
      <c r="T402" s="67">
        <f t="shared" si="298"/>
        <v>560.12</v>
      </c>
      <c r="U402" s="6">
        <f t="shared" si="288"/>
        <v>616.4</v>
      </c>
      <c r="V402" s="6">
        <f t="shared" si="289"/>
        <v>696.80000000000007</v>
      </c>
      <c r="W402" s="6">
        <f t="shared" si="290"/>
        <v>696.80000000000007</v>
      </c>
      <c r="X402" s="6">
        <f t="shared" si="291"/>
        <v>385.92</v>
      </c>
      <c r="Y402" s="72">
        <f t="shared" si="292"/>
        <v>1232.8</v>
      </c>
      <c r="Z402" s="72">
        <f t="shared" si="293"/>
        <v>1232.8</v>
      </c>
      <c r="AA402" s="67">
        <f t="shared" si="299"/>
        <v>1618.72</v>
      </c>
      <c r="AB402" s="67">
        <f t="shared" si="300"/>
        <v>1618.72</v>
      </c>
      <c r="AC402" s="4">
        <v>0</v>
      </c>
      <c r="AD402" s="4">
        <v>1</v>
      </c>
      <c r="AE402" s="4">
        <v>0</v>
      </c>
      <c r="AF402" s="4">
        <v>0</v>
      </c>
      <c r="AG402" s="4">
        <v>0</v>
      </c>
      <c r="AH402" s="4">
        <v>1</v>
      </c>
      <c r="AI402" s="4">
        <v>0</v>
      </c>
      <c r="AJ402" s="4">
        <v>1</v>
      </c>
      <c r="AK402" s="4">
        <v>0</v>
      </c>
      <c r="AL402" s="4">
        <v>0</v>
      </c>
      <c r="AM402" s="4">
        <v>0</v>
      </c>
      <c r="AN402" s="4" t="s">
        <v>318</v>
      </c>
      <c r="AO402" s="4">
        <v>2</v>
      </c>
      <c r="AP402" s="4">
        <v>2</v>
      </c>
      <c r="AQ402" s="4">
        <v>60</v>
      </c>
      <c r="AR402" s="4">
        <v>60</v>
      </c>
      <c r="AS402" s="4">
        <v>0</v>
      </c>
      <c r="AT402" s="4">
        <v>0</v>
      </c>
      <c r="AU402" s="4">
        <v>0</v>
      </c>
      <c r="AV402" s="4">
        <v>0</v>
      </c>
      <c r="AW402" s="4">
        <v>0</v>
      </c>
      <c r="AX402" s="4">
        <v>0</v>
      </c>
      <c r="AY402" s="4">
        <v>0</v>
      </c>
      <c r="AZ402" s="4">
        <v>0</v>
      </c>
      <c r="BA402" s="4">
        <v>0</v>
      </c>
      <c r="BB402" s="4">
        <v>0</v>
      </c>
      <c r="BC402" s="9">
        <f t="shared" si="301"/>
        <v>56.280000000000037</v>
      </c>
      <c r="BD402" s="4" t="s">
        <v>319</v>
      </c>
      <c r="BE402" s="14">
        <f t="shared" si="302"/>
        <v>0</v>
      </c>
      <c r="BF402" s="15">
        <f t="shared" si="294"/>
        <v>0</v>
      </c>
      <c r="BG402" s="14">
        <f t="shared" si="303"/>
        <v>0</v>
      </c>
      <c r="BH402" s="16">
        <f t="shared" si="295"/>
        <v>257.27999999999997</v>
      </c>
      <c r="BI402" s="14">
        <f t="shared" si="304"/>
        <v>0</v>
      </c>
      <c r="BJ402" s="14">
        <f t="shared" si="304"/>
        <v>0</v>
      </c>
      <c r="BK402" s="14">
        <f t="shared" si="304"/>
        <v>0</v>
      </c>
      <c r="BL402" s="17">
        <f t="shared" si="296"/>
        <v>10.72</v>
      </c>
      <c r="BM402" s="14">
        <f t="shared" si="284"/>
        <v>0</v>
      </c>
      <c r="BN402" s="14">
        <f t="shared" si="326"/>
        <v>62</v>
      </c>
      <c r="BO402" s="14">
        <f t="shared" si="326"/>
        <v>0</v>
      </c>
      <c r="BP402" s="14">
        <f t="shared" si="326"/>
        <v>60</v>
      </c>
      <c r="BQ402" s="14">
        <f t="shared" si="326"/>
        <v>2</v>
      </c>
      <c r="BR402" s="14">
        <f t="shared" si="326"/>
        <v>0</v>
      </c>
      <c r="BS402" s="14">
        <f t="shared" si="326"/>
        <v>0</v>
      </c>
      <c r="BT402" s="14">
        <f t="shared" si="326"/>
        <v>0</v>
      </c>
      <c r="BU402" s="14">
        <f t="shared" si="326"/>
        <v>0</v>
      </c>
      <c r="BV402" s="14">
        <f t="shared" si="326"/>
        <v>0</v>
      </c>
      <c r="BW402" s="14">
        <f t="shared" si="326"/>
        <v>0</v>
      </c>
      <c r="BX402" s="14">
        <f t="shared" si="326"/>
        <v>0</v>
      </c>
      <c r="BY402" s="14">
        <f t="shared" si="326"/>
        <v>0</v>
      </c>
      <c r="BZ402" s="14">
        <f t="shared" si="326"/>
        <v>56.280000000000037</v>
      </c>
      <c r="CA402" s="18">
        <f t="shared" si="305"/>
        <v>448.28000000000003</v>
      </c>
      <c r="CB402" s="40">
        <f t="shared" si="317"/>
        <v>2.68</v>
      </c>
      <c r="CC402" s="39">
        <f t="shared" si="318"/>
        <v>6.7</v>
      </c>
      <c r="CE402" s="39">
        <f t="shared" si="319"/>
        <v>12.864000000000001</v>
      </c>
      <c r="CF402" s="39">
        <f t="shared" si="320"/>
        <v>112.024</v>
      </c>
      <c r="CG402">
        <f t="shared" si="321"/>
        <v>0.78</v>
      </c>
      <c r="CI402">
        <f t="shared" si="322"/>
        <v>5.36</v>
      </c>
      <c r="CJ402" s="39">
        <f t="shared" si="323"/>
        <v>5.6012000000000004</v>
      </c>
      <c r="CK402" s="39">
        <f t="shared" si="324"/>
        <v>5.36</v>
      </c>
      <c r="CL402" s="39">
        <f t="shared" si="325"/>
        <v>1.1202400000000001</v>
      </c>
      <c r="CM402" s="83">
        <f t="shared" si="306"/>
        <v>4.3478260869565218E-3</v>
      </c>
      <c r="CN402" s="83">
        <f t="shared" si="307"/>
        <v>1.0869565217391306E-2</v>
      </c>
      <c r="CO402" s="83">
        <f t="shared" si="308"/>
        <v>0</v>
      </c>
      <c r="CP402" s="83">
        <f t="shared" si="309"/>
        <v>2.0869565217391306E-2</v>
      </c>
      <c r="CQ402" s="83">
        <f t="shared" si="310"/>
        <v>0.18173913043478263</v>
      </c>
      <c r="CR402" s="83">
        <f t="shared" si="311"/>
        <v>1.2654120700843609E-3</v>
      </c>
      <c r="CS402" s="83">
        <f t="shared" si="312"/>
        <v>0</v>
      </c>
      <c r="CT402" s="83">
        <f t="shared" si="313"/>
        <v>8.6956521739130436E-3</v>
      </c>
      <c r="CU402" s="83">
        <f t="shared" si="314"/>
        <v>9.0869565217391313E-3</v>
      </c>
      <c r="CV402" s="83">
        <f t="shared" si="315"/>
        <v>8.6956521739130436E-3</v>
      </c>
      <c r="CW402" s="83">
        <f t="shared" si="316"/>
        <v>1.8173913043478263E-3</v>
      </c>
      <c r="CX402" s="124">
        <f t="shared" si="285"/>
        <v>1</v>
      </c>
      <c r="CY402" s="125">
        <f t="shared" si="286"/>
        <v>1</v>
      </c>
      <c r="CZ402" s="124">
        <f>VLOOKUP(K402,TU_Lote5!D:F,3,1)</f>
        <v>0</v>
      </c>
      <c r="DA402">
        <f t="shared" si="287"/>
        <v>11.5</v>
      </c>
    </row>
    <row r="403" spans="1:105" x14ac:dyDescent="0.25">
      <c r="A403">
        <v>5060</v>
      </c>
      <c r="B403">
        <v>398</v>
      </c>
      <c r="C403" t="s">
        <v>207</v>
      </c>
      <c r="D403" s="1">
        <v>41199.63590277778</v>
      </c>
      <c r="E403">
        <v>69</v>
      </c>
      <c r="F403" t="s">
        <v>701</v>
      </c>
      <c r="G403" t="s">
        <v>1439</v>
      </c>
      <c r="H403">
        <f t="shared" si="297"/>
        <v>1</v>
      </c>
      <c r="I403" t="s">
        <v>1499</v>
      </c>
      <c r="J403" t="s">
        <v>1003</v>
      </c>
      <c r="K403" s="65">
        <v>660.15</v>
      </c>
      <c r="L403" s="65"/>
      <c r="M403" t="s">
        <v>1247</v>
      </c>
      <c r="N403" s="52" t="s">
        <v>1420</v>
      </c>
      <c r="O403" t="str">
        <f>VLOOKUP(Geral!M403,PNV!$A$2:$E$354,5,0)</f>
        <v>DUP</v>
      </c>
      <c r="P403" t="s">
        <v>1013</v>
      </c>
      <c r="Q403" s="4">
        <v>1</v>
      </c>
      <c r="R403" s="4">
        <v>37.25</v>
      </c>
      <c r="S403" s="4">
        <v>12.05</v>
      </c>
      <c r="T403" s="67">
        <f t="shared" si="298"/>
        <v>448.86250000000001</v>
      </c>
      <c r="U403" s="6">
        <f t="shared" si="288"/>
        <v>448.86250000000001</v>
      </c>
      <c r="V403" s="6">
        <f t="shared" si="289"/>
        <v>0</v>
      </c>
      <c r="W403" s="6">
        <f t="shared" si="290"/>
        <v>0</v>
      </c>
      <c r="X403" s="6">
        <f t="shared" si="291"/>
        <v>134.1</v>
      </c>
      <c r="Y403" s="72">
        <f t="shared" si="292"/>
        <v>448.86250000000001</v>
      </c>
      <c r="Z403" s="72">
        <f t="shared" si="293"/>
        <v>448.86250000000001</v>
      </c>
      <c r="AA403" s="67">
        <f t="shared" si="299"/>
        <v>582.96249999999998</v>
      </c>
      <c r="AB403" s="67">
        <f t="shared" si="300"/>
        <v>582.96249999999998</v>
      </c>
      <c r="AC403" s="4">
        <v>1</v>
      </c>
      <c r="AD403" s="4">
        <v>0</v>
      </c>
      <c r="AE403" s="4">
        <v>0</v>
      </c>
      <c r="AF403" s="4">
        <v>0</v>
      </c>
      <c r="AG403" s="4">
        <v>1</v>
      </c>
      <c r="AH403" s="4">
        <v>0</v>
      </c>
      <c r="AI403" s="4">
        <v>0</v>
      </c>
      <c r="AJ403" s="4">
        <v>0</v>
      </c>
      <c r="AK403" s="4">
        <v>1</v>
      </c>
      <c r="AL403" s="4">
        <v>0</v>
      </c>
      <c r="AM403" s="4">
        <v>0</v>
      </c>
      <c r="AN403" s="4" t="s">
        <v>720</v>
      </c>
      <c r="AO403" s="4">
        <v>1</v>
      </c>
      <c r="AP403" s="4">
        <v>0</v>
      </c>
      <c r="AQ403" s="4">
        <v>0</v>
      </c>
      <c r="AR403" s="4">
        <v>74.5</v>
      </c>
      <c r="AS403" s="4">
        <v>0</v>
      </c>
      <c r="AT403" s="4">
        <v>0</v>
      </c>
      <c r="AU403" s="4">
        <v>30</v>
      </c>
      <c r="AV403" s="4">
        <v>0</v>
      </c>
      <c r="AW403" s="4">
        <v>0</v>
      </c>
      <c r="AX403" s="4">
        <v>0</v>
      </c>
      <c r="AY403" s="4">
        <v>0</v>
      </c>
      <c r="AZ403" s="4">
        <v>0</v>
      </c>
      <c r="BA403" s="4">
        <v>0</v>
      </c>
      <c r="BB403" s="4">
        <v>0</v>
      </c>
      <c r="BC403" s="9">
        <f t="shared" si="301"/>
        <v>0</v>
      </c>
      <c r="BD403" s="4">
        <v>2</v>
      </c>
      <c r="BE403" s="14">
        <f t="shared" si="302"/>
        <v>0</v>
      </c>
      <c r="BF403" s="15">
        <f t="shared" si="294"/>
        <v>3.9112500000000026</v>
      </c>
      <c r="BG403" s="14">
        <f t="shared" si="303"/>
        <v>0</v>
      </c>
      <c r="BH403" s="16">
        <f t="shared" si="295"/>
        <v>178.79999999999998</v>
      </c>
      <c r="BI403" s="14">
        <f t="shared" si="304"/>
        <v>0</v>
      </c>
      <c r="BJ403" s="14">
        <f t="shared" si="304"/>
        <v>0</v>
      </c>
      <c r="BK403" s="14">
        <f t="shared" si="304"/>
        <v>0</v>
      </c>
      <c r="BL403" s="17">
        <f t="shared" si="296"/>
        <v>7.45</v>
      </c>
      <c r="BM403" s="14">
        <f t="shared" si="284"/>
        <v>0</v>
      </c>
      <c r="BN403" s="14">
        <f t="shared" si="326"/>
        <v>0</v>
      </c>
      <c r="BO403" s="14">
        <f t="shared" si="326"/>
        <v>0</v>
      </c>
      <c r="BP403" s="14">
        <f t="shared" si="326"/>
        <v>74.5</v>
      </c>
      <c r="BQ403" s="14">
        <f t="shared" si="326"/>
        <v>1</v>
      </c>
      <c r="BR403" s="14">
        <f t="shared" si="326"/>
        <v>0</v>
      </c>
      <c r="BS403" s="14">
        <f t="shared" si="326"/>
        <v>0</v>
      </c>
      <c r="BT403" s="14">
        <f t="shared" si="326"/>
        <v>0</v>
      </c>
      <c r="BU403" s="14">
        <f t="shared" si="326"/>
        <v>30</v>
      </c>
      <c r="BV403" s="14">
        <f t="shared" si="326"/>
        <v>0</v>
      </c>
      <c r="BW403" s="14">
        <f t="shared" si="326"/>
        <v>0</v>
      </c>
      <c r="BX403" s="14">
        <f t="shared" si="326"/>
        <v>0</v>
      </c>
      <c r="BY403" s="14">
        <f t="shared" si="326"/>
        <v>0</v>
      </c>
      <c r="BZ403" s="14">
        <f t="shared" si="326"/>
        <v>0</v>
      </c>
      <c r="CA403" s="18">
        <f t="shared" si="305"/>
        <v>295.66125</v>
      </c>
      <c r="CB403" s="40">
        <f t="shared" si="317"/>
        <v>1.8625</v>
      </c>
      <c r="CC403" s="39">
        <f t="shared" si="318"/>
        <v>4.65625</v>
      </c>
      <c r="CE403" s="39">
        <f t="shared" si="319"/>
        <v>8.94</v>
      </c>
      <c r="CF403" s="39">
        <f t="shared" si="320"/>
        <v>89.772500000000008</v>
      </c>
      <c r="CG403">
        <f t="shared" si="321"/>
        <v>0.78</v>
      </c>
      <c r="CI403">
        <f t="shared" si="322"/>
        <v>3.7250000000000001</v>
      </c>
      <c r="CJ403" s="39">
        <f t="shared" si="323"/>
        <v>4.4886250000000008</v>
      </c>
      <c r="CK403" s="39">
        <f t="shared" si="324"/>
        <v>3.7250000000000001</v>
      </c>
      <c r="CL403" s="39">
        <f t="shared" si="325"/>
        <v>0.89772500000000022</v>
      </c>
      <c r="CM403" s="83">
        <f t="shared" si="306"/>
        <v>4.1493775933609959E-3</v>
      </c>
      <c r="CN403" s="83">
        <f t="shared" si="307"/>
        <v>1.0373443983402489E-2</v>
      </c>
      <c r="CO403" s="83">
        <f t="shared" si="308"/>
        <v>0</v>
      </c>
      <c r="CP403" s="83">
        <f t="shared" si="309"/>
        <v>1.9917012448132779E-2</v>
      </c>
      <c r="CQ403" s="83">
        <f t="shared" si="310"/>
        <v>0.2</v>
      </c>
      <c r="CR403" s="83">
        <f t="shared" si="311"/>
        <v>1.7377259182934641E-3</v>
      </c>
      <c r="CS403" s="83">
        <f t="shared" si="312"/>
        <v>0</v>
      </c>
      <c r="CT403" s="83">
        <f t="shared" si="313"/>
        <v>8.2987551867219917E-3</v>
      </c>
      <c r="CU403" s="83">
        <f t="shared" si="314"/>
        <v>1.0000000000000002E-2</v>
      </c>
      <c r="CV403" s="83">
        <f t="shared" si="315"/>
        <v>8.2987551867219917E-3</v>
      </c>
      <c r="CW403" s="83">
        <f t="shared" si="316"/>
        <v>2.0000000000000005E-3</v>
      </c>
      <c r="CX403" s="124">
        <f t="shared" si="285"/>
        <v>0</v>
      </c>
      <c r="CY403" s="125">
        <f t="shared" si="286"/>
        <v>1</v>
      </c>
      <c r="CZ403" s="124">
        <f>VLOOKUP(K403,TU_Lote5!D:F,3,1)</f>
        <v>0</v>
      </c>
      <c r="DA403">
        <f t="shared" si="287"/>
        <v>12.05</v>
      </c>
    </row>
    <row r="404" spans="1:105" x14ac:dyDescent="0.25">
      <c r="A404">
        <v>5061</v>
      </c>
      <c r="B404">
        <v>399</v>
      </c>
      <c r="C404" t="s">
        <v>207</v>
      </c>
      <c r="D404" s="1">
        <v>41199.649444444447</v>
      </c>
      <c r="E404">
        <v>70</v>
      </c>
      <c r="F404" t="s">
        <v>703</v>
      </c>
      <c r="G404" t="s">
        <v>1439</v>
      </c>
      <c r="H404">
        <f t="shared" si="297"/>
        <v>1</v>
      </c>
      <c r="I404" t="s">
        <v>1499</v>
      </c>
      <c r="J404" t="s">
        <v>1003</v>
      </c>
      <c r="K404" s="65">
        <v>660.15</v>
      </c>
      <c r="L404" s="65"/>
      <c r="M404" t="s">
        <v>1247</v>
      </c>
      <c r="N404" s="52" t="s">
        <v>1420</v>
      </c>
      <c r="O404" t="str">
        <f>VLOOKUP(Geral!M404,PNV!$A$2:$E$354,5,0)</f>
        <v>DUP</v>
      </c>
      <c r="P404" t="s">
        <v>1013</v>
      </c>
      <c r="Q404" s="4">
        <v>1</v>
      </c>
      <c r="R404" s="4">
        <v>37.25</v>
      </c>
      <c r="S404" s="4">
        <v>12.05</v>
      </c>
      <c r="T404" s="67">
        <f t="shared" si="298"/>
        <v>448.86250000000001</v>
      </c>
      <c r="U404" s="6">
        <f t="shared" si="288"/>
        <v>448.86250000000001</v>
      </c>
      <c r="V404" s="6">
        <f t="shared" si="289"/>
        <v>0</v>
      </c>
      <c r="W404" s="6">
        <f t="shared" si="290"/>
        <v>0</v>
      </c>
      <c r="X404" s="6">
        <f t="shared" si="291"/>
        <v>134.1</v>
      </c>
      <c r="Y404" s="72">
        <f t="shared" si="292"/>
        <v>448.86250000000001</v>
      </c>
      <c r="Z404" s="72">
        <f t="shared" si="293"/>
        <v>448.86250000000001</v>
      </c>
      <c r="AA404" s="67">
        <f t="shared" si="299"/>
        <v>582.96249999999998</v>
      </c>
      <c r="AB404" s="67">
        <f t="shared" si="300"/>
        <v>582.96249999999998</v>
      </c>
      <c r="AC404" s="4">
        <v>1</v>
      </c>
      <c r="AD404" s="4">
        <v>0</v>
      </c>
      <c r="AE404" s="4">
        <v>0</v>
      </c>
      <c r="AF404" s="4">
        <v>0</v>
      </c>
      <c r="AG404" s="4">
        <v>1</v>
      </c>
      <c r="AH404" s="4">
        <v>0</v>
      </c>
      <c r="AI404" s="4">
        <v>0</v>
      </c>
      <c r="AJ404" s="4">
        <v>0</v>
      </c>
      <c r="AK404" s="4">
        <v>1</v>
      </c>
      <c r="AL404" s="4">
        <v>0</v>
      </c>
      <c r="AM404" s="4">
        <v>0</v>
      </c>
      <c r="AN404" s="4" t="s">
        <v>721</v>
      </c>
      <c r="AO404" s="4">
        <v>0</v>
      </c>
      <c r="AP404" s="4">
        <v>0</v>
      </c>
      <c r="AQ404" s="4">
        <v>0</v>
      </c>
      <c r="AR404" s="4">
        <v>74.5</v>
      </c>
      <c r="AS404" s="4">
        <v>0</v>
      </c>
      <c r="AT404" s="4">
        <v>0</v>
      </c>
      <c r="AU404" s="4">
        <v>0</v>
      </c>
      <c r="AV404" s="4">
        <v>0</v>
      </c>
      <c r="AW404" s="4">
        <v>0</v>
      </c>
      <c r="AX404" s="4">
        <v>0</v>
      </c>
      <c r="AY404" s="4">
        <v>0</v>
      </c>
      <c r="AZ404" s="4">
        <v>0</v>
      </c>
      <c r="BA404" s="4">
        <v>0</v>
      </c>
      <c r="BB404" s="4">
        <v>0</v>
      </c>
      <c r="BC404" s="9">
        <f t="shared" si="301"/>
        <v>0</v>
      </c>
      <c r="BD404" s="4">
        <v>2</v>
      </c>
      <c r="BE404" s="14">
        <f t="shared" si="302"/>
        <v>0</v>
      </c>
      <c r="BF404" s="15">
        <f t="shared" si="294"/>
        <v>3.9112500000000026</v>
      </c>
      <c r="BG404" s="14">
        <f t="shared" si="303"/>
        <v>0</v>
      </c>
      <c r="BH404" s="16">
        <f t="shared" si="295"/>
        <v>178.79999999999998</v>
      </c>
      <c r="BI404" s="14">
        <f t="shared" si="304"/>
        <v>0</v>
      </c>
      <c r="BJ404" s="14">
        <f t="shared" si="304"/>
        <v>0</v>
      </c>
      <c r="BK404" s="14">
        <f t="shared" si="304"/>
        <v>0</v>
      </c>
      <c r="BL404" s="17">
        <f t="shared" si="296"/>
        <v>7.45</v>
      </c>
      <c r="BM404" s="14">
        <f t="shared" si="284"/>
        <v>0</v>
      </c>
      <c r="BN404" s="14">
        <f t="shared" si="326"/>
        <v>0</v>
      </c>
      <c r="BO404" s="14">
        <f t="shared" si="326"/>
        <v>0</v>
      </c>
      <c r="BP404" s="14">
        <f t="shared" si="326"/>
        <v>74.5</v>
      </c>
      <c r="BQ404" s="14">
        <f t="shared" si="326"/>
        <v>0</v>
      </c>
      <c r="BR404" s="14">
        <f t="shared" si="326"/>
        <v>0</v>
      </c>
      <c r="BS404" s="14">
        <f t="shared" si="326"/>
        <v>0</v>
      </c>
      <c r="BT404" s="14">
        <f t="shared" si="326"/>
        <v>0</v>
      </c>
      <c r="BU404" s="14">
        <f t="shared" si="326"/>
        <v>0</v>
      </c>
      <c r="BV404" s="14">
        <f t="shared" si="326"/>
        <v>0</v>
      </c>
      <c r="BW404" s="14">
        <f t="shared" si="326"/>
        <v>0</v>
      </c>
      <c r="BX404" s="14">
        <f t="shared" si="326"/>
        <v>0</v>
      </c>
      <c r="BY404" s="14">
        <f t="shared" si="326"/>
        <v>0</v>
      </c>
      <c r="BZ404" s="14">
        <f t="shared" si="326"/>
        <v>0</v>
      </c>
      <c r="CA404" s="18">
        <f t="shared" si="305"/>
        <v>264.66125</v>
      </c>
      <c r="CB404" s="40">
        <f t="shared" si="317"/>
        <v>1.8625</v>
      </c>
      <c r="CC404" s="39">
        <f t="shared" si="318"/>
        <v>4.65625</v>
      </c>
      <c r="CE404" s="39">
        <f t="shared" si="319"/>
        <v>8.94</v>
      </c>
      <c r="CF404" s="39">
        <f t="shared" si="320"/>
        <v>89.772500000000008</v>
      </c>
      <c r="CG404">
        <f t="shared" si="321"/>
        <v>0.78</v>
      </c>
      <c r="CI404">
        <f t="shared" si="322"/>
        <v>3.7250000000000001</v>
      </c>
      <c r="CJ404" s="39">
        <f t="shared" si="323"/>
        <v>4.4886250000000008</v>
      </c>
      <c r="CK404" s="39">
        <f t="shared" si="324"/>
        <v>3.7250000000000001</v>
      </c>
      <c r="CL404" s="39">
        <f t="shared" si="325"/>
        <v>0.89772500000000022</v>
      </c>
      <c r="CM404" s="83">
        <f t="shared" si="306"/>
        <v>4.1493775933609959E-3</v>
      </c>
      <c r="CN404" s="83">
        <f t="shared" si="307"/>
        <v>1.0373443983402489E-2</v>
      </c>
      <c r="CO404" s="83">
        <f t="shared" si="308"/>
        <v>0</v>
      </c>
      <c r="CP404" s="83">
        <f t="shared" si="309"/>
        <v>1.9917012448132779E-2</v>
      </c>
      <c r="CQ404" s="83">
        <f t="shared" si="310"/>
        <v>0.2</v>
      </c>
      <c r="CR404" s="83">
        <f t="shared" si="311"/>
        <v>1.7377259182934641E-3</v>
      </c>
      <c r="CS404" s="83">
        <f t="shared" si="312"/>
        <v>0</v>
      </c>
      <c r="CT404" s="83">
        <f t="shared" si="313"/>
        <v>8.2987551867219917E-3</v>
      </c>
      <c r="CU404" s="83">
        <f t="shared" si="314"/>
        <v>1.0000000000000002E-2</v>
      </c>
      <c r="CV404" s="83">
        <f t="shared" si="315"/>
        <v>8.2987551867219917E-3</v>
      </c>
      <c r="CW404" s="83">
        <f t="shared" si="316"/>
        <v>2.0000000000000005E-3</v>
      </c>
      <c r="CX404" s="124">
        <f t="shared" si="285"/>
        <v>0</v>
      </c>
      <c r="CY404" s="125">
        <f t="shared" si="286"/>
        <v>1</v>
      </c>
      <c r="CZ404" s="124">
        <f>VLOOKUP(K404,TU_Lote5!D:F,3,1)</f>
        <v>0</v>
      </c>
      <c r="DA404">
        <f t="shared" si="287"/>
        <v>12.05</v>
      </c>
    </row>
    <row r="405" spans="1:105" x14ac:dyDescent="0.25">
      <c r="A405">
        <v>5062</v>
      </c>
      <c r="B405">
        <v>400</v>
      </c>
      <c r="C405" t="s">
        <v>207</v>
      </c>
      <c r="D405" s="1">
        <v>41199.666550925926</v>
      </c>
      <c r="E405">
        <v>71</v>
      </c>
      <c r="F405" t="s">
        <v>660</v>
      </c>
      <c r="G405" t="s">
        <v>743</v>
      </c>
      <c r="H405">
        <f t="shared" si="297"/>
        <v>0</v>
      </c>
      <c r="I405" t="s">
        <v>1499</v>
      </c>
      <c r="J405" t="s">
        <v>1003</v>
      </c>
      <c r="K405" s="65">
        <v>661.7</v>
      </c>
      <c r="L405" s="65"/>
      <c r="M405" t="s">
        <v>1248</v>
      </c>
      <c r="N405" t="str">
        <f>VLOOKUP(Geral!M405,PNV!$A$2:$E$354,2,0)</f>
        <v>PAV</v>
      </c>
      <c r="O405" t="str">
        <f>VLOOKUP(Geral!M405,PNV!$A$2:$E$354,5,0)</f>
        <v>DUP</v>
      </c>
      <c r="P405" t="s">
        <v>1013</v>
      </c>
      <c r="Q405" s="4">
        <v>2</v>
      </c>
      <c r="R405" s="4">
        <v>40</v>
      </c>
      <c r="S405" s="4">
        <v>2.2000000000000002</v>
      </c>
      <c r="T405" s="67">
        <f t="shared" si="298"/>
        <v>88</v>
      </c>
      <c r="U405" s="6">
        <f t="shared" si="288"/>
        <v>88</v>
      </c>
      <c r="V405" s="6">
        <f t="shared" si="289"/>
        <v>0</v>
      </c>
      <c r="W405" s="6">
        <f t="shared" si="290"/>
        <v>0</v>
      </c>
      <c r="X405" s="6">
        <f t="shared" si="291"/>
        <v>15.840000000000002</v>
      </c>
      <c r="Y405" s="72">
        <f t="shared" si="292"/>
        <v>88</v>
      </c>
      <c r="Z405" s="72">
        <f t="shared" si="293"/>
        <v>88</v>
      </c>
      <c r="AA405" s="67">
        <f t="shared" si="299"/>
        <v>103.84</v>
      </c>
      <c r="AB405" s="67">
        <f t="shared" si="300"/>
        <v>103.84</v>
      </c>
      <c r="AC405" s="4">
        <v>0</v>
      </c>
      <c r="AD405" s="4">
        <v>1</v>
      </c>
      <c r="AE405" s="4">
        <v>0</v>
      </c>
      <c r="AF405" s="4">
        <v>0</v>
      </c>
      <c r="AG405" s="4">
        <v>0</v>
      </c>
      <c r="AH405" s="4">
        <v>0</v>
      </c>
      <c r="AI405" s="4">
        <v>0</v>
      </c>
      <c r="AJ405" s="4">
        <v>0</v>
      </c>
      <c r="AK405" s="4">
        <v>0</v>
      </c>
      <c r="AL405" s="4">
        <v>0</v>
      </c>
      <c r="AM405" s="4">
        <v>1</v>
      </c>
      <c r="AN405" s="4" t="s">
        <v>722</v>
      </c>
      <c r="AO405" s="4">
        <v>0</v>
      </c>
      <c r="AP405" s="4">
        <v>0</v>
      </c>
      <c r="AQ405" s="4">
        <v>0</v>
      </c>
      <c r="AR405" s="4">
        <v>0</v>
      </c>
      <c r="AS405" s="4">
        <v>0</v>
      </c>
      <c r="AT405" s="4">
        <v>0</v>
      </c>
      <c r="AU405" s="4">
        <v>0</v>
      </c>
      <c r="AV405" s="4">
        <v>0</v>
      </c>
      <c r="AW405" s="4">
        <v>0</v>
      </c>
      <c r="AX405" s="4">
        <v>0</v>
      </c>
      <c r="AY405" s="4">
        <v>0</v>
      </c>
      <c r="AZ405" s="4">
        <v>0</v>
      </c>
      <c r="BA405" s="4">
        <v>0</v>
      </c>
      <c r="BB405" s="4">
        <v>0</v>
      </c>
      <c r="BC405" s="9">
        <f t="shared" si="301"/>
        <v>0</v>
      </c>
      <c r="BD405" s="4">
        <v>5</v>
      </c>
      <c r="BE405" s="14">
        <f t="shared" si="302"/>
        <v>0</v>
      </c>
      <c r="BF405" s="15">
        <f t="shared" si="294"/>
        <v>8.8000000000000007</v>
      </c>
      <c r="BG405" s="14">
        <f t="shared" si="303"/>
        <v>0</v>
      </c>
      <c r="BH405" s="16">
        <f t="shared" si="295"/>
        <v>192</v>
      </c>
      <c r="BI405" s="14">
        <f t="shared" si="304"/>
        <v>0</v>
      </c>
      <c r="BJ405" s="14">
        <f t="shared" si="304"/>
        <v>0</v>
      </c>
      <c r="BK405" s="14">
        <f t="shared" si="304"/>
        <v>0</v>
      </c>
      <c r="BL405" s="17">
        <f t="shared" si="296"/>
        <v>0</v>
      </c>
      <c r="BM405" s="14">
        <f t="shared" si="284"/>
        <v>0</v>
      </c>
      <c r="BN405" s="14">
        <f t="shared" si="326"/>
        <v>0</v>
      </c>
      <c r="BO405" s="14">
        <f t="shared" si="326"/>
        <v>0</v>
      </c>
      <c r="BP405" s="14">
        <f t="shared" si="326"/>
        <v>0</v>
      </c>
      <c r="BQ405" s="14">
        <f t="shared" si="326"/>
        <v>0</v>
      </c>
      <c r="BR405" s="14">
        <f t="shared" si="326"/>
        <v>0</v>
      </c>
      <c r="BS405" s="14">
        <f t="shared" si="326"/>
        <v>0</v>
      </c>
      <c r="BT405" s="14">
        <f t="shared" si="326"/>
        <v>0</v>
      </c>
      <c r="BU405" s="14">
        <f t="shared" si="326"/>
        <v>0</v>
      </c>
      <c r="BV405" s="14">
        <f t="shared" si="326"/>
        <v>0</v>
      </c>
      <c r="BW405" s="14">
        <f t="shared" si="326"/>
        <v>0</v>
      </c>
      <c r="BX405" s="14">
        <f t="shared" si="326"/>
        <v>0</v>
      </c>
      <c r="BY405" s="14">
        <f t="shared" si="326"/>
        <v>0</v>
      </c>
      <c r="BZ405" s="14">
        <f t="shared" si="326"/>
        <v>0</v>
      </c>
      <c r="CA405" s="18">
        <f t="shared" si="305"/>
        <v>200.8</v>
      </c>
      <c r="CB405" s="40">
        <f t="shared" si="317"/>
        <v>4</v>
      </c>
      <c r="CC405" s="39">
        <f t="shared" si="318"/>
        <v>4.4000000000000004</v>
      </c>
      <c r="CE405" s="39">
        <f t="shared" si="319"/>
        <v>19.2</v>
      </c>
      <c r="CF405" s="39">
        <f t="shared" si="320"/>
        <v>17.600000000000001</v>
      </c>
      <c r="CG405">
        <f t="shared" si="321"/>
        <v>0.78</v>
      </c>
      <c r="CI405">
        <f t="shared" si="322"/>
        <v>0</v>
      </c>
      <c r="CJ405" s="39">
        <f t="shared" si="323"/>
        <v>0.88000000000000012</v>
      </c>
      <c r="CK405" s="39">
        <f t="shared" si="324"/>
        <v>4</v>
      </c>
      <c r="CL405" s="39">
        <f t="shared" si="325"/>
        <v>0.17600000000000005</v>
      </c>
      <c r="CM405" s="83">
        <f t="shared" si="306"/>
        <v>4.5454545454545456E-2</v>
      </c>
      <c r="CN405" s="83">
        <f t="shared" si="307"/>
        <v>0.05</v>
      </c>
      <c r="CO405" s="83">
        <f t="shared" si="308"/>
        <v>0</v>
      </c>
      <c r="CP405" s="83">
        <f t="shared" si="309"/>
        <v>0.21818181818181817</v>
      </c>
      <c r="CQ405" s="83">
        <f t="shared" si="310"/>
        <v>0.2</v>
      </c>
      <c r="CR405" s="83">
        <f t="shared" si="311"/>
        <v>8.8636363636363635E-3</v>
      </c>
      <c r="CS405" s="83">
        <f t="shared" si="312"/>
        <v>0</v>
      </c>
      <c r="CT405" s="83">
        <f t="shared" si="313"/>
        <v>0</v>
      </c>
      <c r="CU405" s="83">
        <f t="shared" si="314"/>
        <v>1.0000000000000002E-2</v>
      </c>
      <c r="CV405" s="83">
        <f t="shared" si="315"/>
        <v>4.5454545454545456E-2</v>
      </c>
      <c r="CW405" s="83">
        <f t="shared" si="316"/>
        <v>2.0000000000000005E-3</v>
      </c>
      <c r="CX405" s="124">
        <f t="shared" si="285"/>
        <v>1</v>
      </c>
      <c r="CY405" s="125">
        <f t="shared" si="286"/>
        <v>1</v>
      </c>
      <c r="CZ405" s="124">
        <f>VLOOKUP(K405,TU_Lote5!D:F,3,1)</f>
        <v>0</v>
      </c>
      <c r="DA405">
        <f t="shared" si="287"/>
        <v>11.5</v>
      </c>
    </row>
    <row r="406" spans="1:105" x14ac:dyDescent="0.25">
      <c r="A406">
        <v>5151</v>
      </c>
      <c r="B406">
        <v>168</v>
      </c>
      <c r="C406" t="s">
        <v>207</v>
      </c>
      <c r="D406" s="1">
        <v>41162.412824074076</v>
      </c>
      <c r="E406">
        <v>55</v>
      </c>
      <c r="F406" t="s">
        <v>320</v>
      </c>
      <c r="G406" t="s">
        <v>1119</v>
      </c>
      <c r="H406">
        <f t="shared" si="297"/>
        <v>1</v>
      </c>
      <c r="I406" t="s">
        <v>1497</v>
      </c>
      <c r="J406" t="s">
        <v>1002</v>
      </c>
      <c r="K406" s="65">
        <v>662</v>
      </c>
      <c r="L406" s="65"/>
      <c r="M406" t="s">
        <v>1214</v>
      </c>
      <c r="N406" t="str">
        <f>VLOOKUP(Geral!M406,PNV!$A$2:$E$354,2,0)</f>
        <v>PAV</v>
      </c>
      <c r="O406" t="str">
        <f>VLOOKUP(Geral!M406,PNV!$A$2:$E$354,5,0)</f>
        <v>PAV</v>
      </c>
      <c r="P406" t="s">
        <v>1013</v>
      </c>
      <c r="Q406" s="4">
        <v>2</v>
      </c>
      <c r="R406" s="4">
        <v>76</v>
      </c>
      <c r="S406" s="4">
        <v>10.15</v>
      </c>
      <c r="T406" s="67">
        <f t="shared" si="298"/>
        <v>771.4</v>
      </c>
      <c r="U406" s="6">
        <f t="shared" si="288"/>
        <v>874</v>
      </c>
      <c r="V406" s="6">
        <f t="shared" si="289"/>
        <v>988</v>
      </c>
      <c r="W406" s="6">
        <f t="shared" si="290"/>
        <v>988</v>
      </c>
      <c r="X406" s="6">
        <f t="shared" si="291"/>
        <v>547.20000000000005</v>
      </c>
      <c r="Y406" s="72">
        <f t="shared" si="292"/>
        <v>1748</v>
      </c>
      <c r="Z406" s="72">
        <f t="shared" si="293"/>
        <v>1748</v>
      </c>
      <c r="AA406" s="67">
        <f t="shared" si="299"/>
        <v>2295.1999999999998</v>
      </c>
      <c r="AB406" s="67">
        <f t="shared" si="300"/>
        <v>2295.1999999999998</v>
      </c>
      <c r="AC406" s="4">
        <v>1</v>
      </c>
      <c r="AD406" s="4">
        <v>0</v>
      </c>
      <c r="AE406" s="4">
        <v>0</v>
      </c>
      <c r="AF406" s="4">
        <v>0</v>
      </c>
      <c r="AG406" s="4">
        <v>0</v>
      </c>
      <c r="AH406" s="4">
        <v>1</v>
      </c>
      <c r="AI406" s="4">
        <v>0</v>
      </c>
      <c r="AJ406" s="4">
        <v>1</v>
      </c>
      <c r="AK406" s="4">
        <v>0</v>
      </c>
      <c r="AL406" s="4">
        <v>0</v>
      </c>
      <c r="AM406" s="4">
        <v>0</v>
      </c>
      <c r="AN406" s="4" t="s">
        <v>321</v>
      </c>
      <c r="AO406" s="4">
        <v>5</v>
      </c>
      <c r="AP406" s="4">
        <v>5</v>
      </c>
      <c r="AQ406" s="4">
        <v>0</v>
      </c>
      <c r="AR406" s="4">
        <v>0</v>
      </c>
      <c r="AS406" s="4">
        <v>100</v>
      </c>
      <c r="AT406" s="4">
        <v>100</v>
      </c>
      <c r="AU406" s="4">
        <v>0</v>
      </c>
      <c r="AV406" s="4">
        <v>0</v>
      </c>
      <c r="AW406" s="4">
        <v>0</v>
      </c>
      <c r="AX406" s="4">
        <v>0</v>
      </c>
      <c r="AY406" s="4">
        <v>0</v>
      </c>
      <c r="AZ406" s="4">
        <v>0</v>
      </c>
      <c r="BA406" s="4">
        <v>0</v>
      </c>
      <c r="BB406" s="4">
        <v>0</v>
      </c>
      <c r="BC406" s="9">
        <f t="shared" si="301"/>
        <v>102.59999999999997</v>
      </c>
      <c r="BD406" s="4">
        <v>152</v>
      </c>
      <c r="BE406" s="14">
        <f t="shared" si="302"/>
        <v>0</v>
      </c>
      <c r="BF406" s="15">
        <f t="shared" si="294"/>
        <v>0</v>
      </c>
      <c r="BG406" s="14">
        <f t="shared" si="303"/>
        <v>0</v>
      </c>
      <c r="BH406" s="16">
        <f t="shared" si="295"/>
        <v>364.8</v>
      </c>
      <c r="BI406" s="14">
        <f t="shared" si="304"/>
        <v>100</v>
      </c>
      <c r="BJ406" s="14">
        <f t="shared" si="304"/>
        <v>0</v>
      </c>
      <c r="BK406" s="14">
        <f t="shared" si="304"/>
        <v>0</v>
      </c>
      <c r="BL406" s="17">
        <f t="shared" si="296"/>
        <v>15.200000000000001</v>
      </c>
      <c r="BM406" s="14">
        <f t="shared" si="284"/>
        <v>0</v>
      </c>
      <c r="BN406" s="14">
        <f t="shared" si="326"/>
        <v>5</v>
      </c>
      <c r="BO406" s="14">
        <f t="shared" si="326"/>
        <v>0</v>
      </c>
      <c r="BP406" s="14">
        <f t="shared" si="326"/>
        <v>0</v>
      </c>
      <c r="BQ406" s="14">
        <f t="shared" si="326"/>
        <v>5</v>
      </c>
      <c r="BR406" s="14">
        <f t="shared" si="326"/>
        <v>0</v>
      </c>
      <c r="BS406" s="14">
        <f t="shared" si="326"/>
        <v>0</v>
      </c>
      <c r="BT406" s="14">
        <f t="shared" si="326"/>
        <v>0</v>
      </c>
      <c r="BU406" s="14">
        <f t="shared" si="326"/>
        <v>0</v>
      </c>
      <c r="BV406" s="14">
        <f t="shared" si="326"/>
        <v>0</v>
      </c>
      <c r="BW406" s="14">
        <f t="shared" si="326"/>
        <v>0</v>
      </c>
      <c r="BX406" s="14">
        <f t="shared" si="326"/>
        <v>0</v>
      </c>
      <c r="BY406" s="14">
        <f t="shared" si="326"/>
        <v>100</v>
      </c>
      <c r="BZ406" s="14">
        <f t="shared" si="326"/>
        <v>102.59999999999997</v>
      </c>
      <c r="CA406" s="18">
        <f t="shared" si="305"/>
        <v>692.59999999999991</v>
      </c>
      <c r="CB406" s="40">
        <f t="shared" si="317"/>
        <v>3.8000000000000003</v>
      </c>
      <c r="CC406" s="39">
        <f t="shared" si="318"/>
        <v>9.5</v>
      </c>
      <c r="CE406" s="39">
        <f t="shared" si="319"/>
        <v>18.240000000000002</v>
      </c>
      <c r="CF406" s="39">
        <f t="shared" si="320"/>
        <v>154.28000000000003</v>
      </c>
      <c r="CG406">
        <f t="shared" si="321"/>
        <v>0.78</v>
      </c>
      <c r="CI406">
        <f t="shared" si="322"/>
        <v>7.6000000000000005</v>
      </c>
      <c r="CJ406" s="39">
        <f t="shared" si="323"/>
        <v>7.7140000000000022</v>
      </c>
      <c r="CK406" s="39">
        <f t="shared" si="324"/>
        <v>7.6000000000000005</v>
      </c>
      <c r="CL406" s="39">
        <f t="shared" si="325"/>
        <v>1.5428000000000006</v>
      </c>
      <c r="CM406" s="83">
        <f t="shared" si="306"/>
        <v>4.3478260869565218E-3</v>
      </c>
      <c r="CN406" s="83">
        <f t="shared" si="307"/>
        <v>1.0869565217391304E-2</v>
      </c>
      <c r="CO406" s="83">
        <f t="shared" si="308"/>
        <v>0</v>
      </c>
      <c r="CP406" s="83">
        <f t="shared" si="309"/>
        <v>2.0869565217391306E-2</v>
      </c>
      <c r="CQ406" s="83">
        <f t="shared" si="310"/>
        <v>0.17652173913043481</v>
      </c>
      <c r="CR406" s="83">
        <f t="shared" si="311"/>
        <v>8.9244851258581234E-4</v>
      </c>
      <c r="CS406" s="83">
        <f t="shared" si="312"/>
        <v>0</v>
      </c>
      <c r="CT406" s="83">
        <f t="shared" si="313"/>
        <v>8.6956521739130436E-3</v>
      </c>
      <c r="CU406" s="83">
        <f t="shared" si="314"/>
        <v>8.8260869565217424E-3</v>
      </c>
      <c r="CV406" s="83">
        <f t="shared" si="315"/>
        <v>8.6956521739130436E-3</v>
      </c>
      <c r="CW406" s="83">
        <f t="shared" si="316"/>
        <v>1.7652173913043484E-3</v>
      </c>
      <c r="CX406" s="124">
        <f t="shared" si="285"/>
        <v>1</v>
      </c>
      <c r="CY406" s="125">
        <f t="shared" si="286"/>
        <v>1</v>
      </c>
      <c r="CZ406" s="124">
        <f>VLOOKUP(K406,TU_Lote5!D:F,3,1)</f>
        <v>0</v>
      </c>
      <c r="DA406">
        <f t="shared" si="287"/>
        <v>11.5</v>
      </c>
    </row>
    <row r="407" spans="1:105" x14ac:dyDescent="0.25">
      <c r="A407">
        <v>5063</v>
      </c>
      <c r="B407">
        <v>401</v>
      </c>
      <c r="C407" t="s">
        <v>207</v>
      </c>
      <c r="D407" s="1">
        <v>41199.689699074072</v>
      </c>
      <c r="E407">
        <v>72</v>
      </c>
      <c r="F407" t="s">
        <v>723</v>
      </c>
      <c r="G407" t="s">
        <v>1119</v>
      </c>
      <c r="H407">
        <f t="shared" si="297"/>
        <v>1</v>
      </c>
      <c r="I407" t="s">
        <v>1499</v>
      </c>
      <c r="J407" t="s">
        <v>1003</v>
      </c>
      <c r="K407" s="65">
        <v>671.5</v>
      </c>
      <c r="L407" s="65"/>
      <c r="M407" t="s">
        <v>1249</v>
      </c>
      <c r="N407" s="52" t="s">
        <v>1420</v>
      </c>
      <c r="O407" t="str">
        <f>VLOOKUP(Geral!M407,PNV!$A$2:$E$354,5,0)</f>
        <v>DUP</v>
      </c>
      <c r="P407" t="s">
        <v>1013</v>
      </c>
      <c r="Q407" s="4">
        <v>1</v>
      </c>
      <c r="R407" s="4">
        <v>54.2</v>
      </c>
      <c r="S407" s="4">
        <v>12.85</v>
      </c>
      <c r="T407" s="67">
        <f t="shared" si="298"/>
        <v>696.47</v>
      </c>
      <c r="U407" s="6">
        <f t="shared" si="288"/>
        <v>696.47</v>
      </c>
      <c r="V407" s="6">
        <f t="shared" si="289"/>
        <v>0</v>
      </c>
      <c r="W407" s="6">
        <f t="shared" si="290"/>
        <v>0</v>
      </c>
      <c r="X407" s="6">
        <f t="shared" si="291"/>
        <v>195.12</v>
      </c>
      <c r="Y407" s="72">
        <f t="shared" si="292"/>
        <v>696.47</v>
      </c>
      <c r="Z407" s="72">
        <f t="shared" si="293"/>
        <v>696.47</v>
      </c>
      <c r="AA407" s="67">
        <f t="shared" si="299"/>
        <v>891.59</v>
      </c>
      <c r="AB407" s="67">
        <f t="shared" si="300"/>
        <v>891.59</v>
      </c>
      <c r="AC407" s="4">
        <v>0</v>
      </c>
      <c r="AD407" s="4">
        <v>1</v>
      </c>
      <c r="AE407" s="4">
        <v>0</v>
      </c>
      <c r="AF407" s="4">
        <v>0</v>
      </c>
      <c r="AG407" s="4">
        <v>0</v>
      </c>
      <c r="AH407" s="4">
        <v>1</v>
      </c>
      <c r="AI407" s="4">
        <v>0</v>
      </c>
      <c r="AJ407" s="4">
        <v>1</v>
      </c>
      <c r="AK407" s="4">
        <v>0</v>
      </c>
      <c r="AL407" s="4">
        <v>0</v>
      </c>
      <c r="AM407" s="4">
        <v>0</v>
      </c>
      <c r="AN407" s="4" t="s">
        <v>724</v>
      </c>
      <c r="AO407" s="4">
        <v>3</v>
      </c>
      <c r="AP407" s="4">
        <v>0</v>
      </c>
      <c r="AQ407" s="4">
        <v>0</v>
      </c>
      <c r="AR407" s="4">
        <v>0</v>
      </c>
      <c r="AS407" s="4">
        <v>0</v>
      </c>
      <c r="AT407" s="4">
        <v>0</v>
      </c>
      <c r="AU407" s="4">
        <v>0</v>
      </c>
      <c r="AV407" s="4">
        <v>0</v>
      </c>
      <c r="AW407" s="4">
        <v>0</v>
      </c>
      <c r="AX407" s="4">
        <v>0</v>
      </c>
      <c r="AY407" s="4">
        <v>0</v>
      </c>
      <c r="AZ407" s="4">
        <v>0</v>
      </c>
      <c r="BA407" s="4">
        <v>0</v>
      </c>
      <c r="BB407" s="4">
        <v>0</v>
      </c>
      <c r="BC407" s="9">
        <f t="shared" si="301"/>
        <v>0</v>
      </c>
      <c r="BD407" s="4">
        <v>2</v>
      </c>
      <c r="BE407" s="14">
        <f t="shared" si="302"/>
        <v>0</v>
      </c>
      <c r="BF407" s="15">
        <f t="shared" si="294"/>
        <v>10.026999999999999</v>
      </c>
      <c r="BG407" s="14">
        <f t="shared" si="303"/>
        <v>0</v>
      </c>
      <c r="BH407" s="16">
        <f t="shared" si="295"/>
        <v>260.16000000000003</v>
      </c>
      <c r="BI407" s="14">
        <f t="shared" si="304"/>
        <v>0</v>
      </c>
      <c r="BJ407" s="14">
        <f t="shared" si="304"/>
        <v>0</v>
      </c>
      <c r="BK407" s="14">
        <f t="shared" si="304"/>
        <v>0</v>
      </c>
      <c r="BL407" s="17">
        <f t="shared" si="296"/>
        <v>10.840000000000002</v>
      </c>
      <c r="BM407" s="14">
        <f t="shared" si="284"/>
        <v>0</v>
      </c>
      <c r="BN407" s="14">
        <f t="shared" si="326"/>
        <v>0</v>
      </c>
      <c r="BO407" s="14">
        <f t="shared" si="326"/>
        <v>0</v>
      </c>
      <c r="BP407" s="14">
        <f t="shared" si="326"/>
        <v>0</v>
      </c>
      <c r="BQ407" s="14">
        <f t="shared" si="326"/>
        <v>3</v>
      </c>
      <c r="BR407" s="14">
        <f t="shared" si="326"/>
        <v>0</v>
      </c>
      <c r="BS407" s="14">
        <f t="shared" si="326"/>
        <v>0</v>
      </c>
      <c r="BT407" s="14">
        <f t="shared" si="326"/>
        <v>0</v>
      </c>
      <c r="BU407" s="14">
        <f t="shared" si="326"/>
        <v>0</v>
      </c>
      <c r="BV407" s="14">
        <f t="shared" si="326"/>
        <v>0</v>
      </c>
      <c r="BW407" s="14">
        <f t="shared" si="326"/>
        <v>0</v>
      </c>
      <c r="BX407" s="14">
        <f t="shared" si="326"/>
        <v>0</v>
      </c>
      <c r="BY407" s="14">
        <f t="shared" si="326"/>
        <v>0</v>
      </c>
      <c r="BZ407" s="14">
        <f t="shared" si="326"/>
        <v>0</v>
      </c>
      <c r="CA407" s="18">
        <f t="shared" si="305"/>
        <v>284.02699999999999</v>
      </c>
      <c r="CB407" s="40">
        <f t="shared" si="317"/>
        <v>2.7100000000000004</v>
      </c>
      <c r="CC407" s="39">
        <f t="shared" si="318"/>
        <v>6.7750000000000012</v>
      </c>
      <c r="CE407" s="39">
        <f t="shared" si="319"/>
        <v>13.008000000000001</v>
      </c>
      <c r="CF407" s="39">
        <f t="shared" si="320"/>
        <v>139.29400000000001</v>
      </c>
      <c r="CG407">
        <f t="shared" si="321"/>
        <v>0.78</v>
      </c>
      <c r="CI407">
        <f t="shared" si="322"/>
        <v>5.4200000000000008</v>
      </c>
      <c r="CJ407" s="39">
        <f t="shared" si="323"/>
        <v>6.9647000000000006</v>
      </c>
      <c r="CK407" s="39">
        <f t="shared" si="324"/>
        <v>5.4200000000000008</v>
      </c>
      <c r="CL407" s="39">
        <f t="shared" si="325"/>
        <v>1.3929400000000003</v>
      </c>
      <c r="CM407" s="83">
        <f t="shared" si="306"/>
        <v>3.891050583657588E-3</v>
      </c>
      <c r="CN407" s="83">
        <f t="shared" si="307"/>
        <v>9.7276264591439707E-3</v>
      </c>
      <c r="CO407" s="83">
        <f t="shared" si="308"/>
        <v>0</v>
      </c>
      <c r="CP407" s="83">
        <f t="shared" si="309"/>
        <v>1.867704280155642E-2</v>
      </c>
      <c r="CQ407" s="83">
        <f t="shared" si="310"/>
        <v>0.2</v>
      </c>
      <c r="CR407" s="83">
        <f t="shared" si="311"/>
        <v>1.11993337832211E-3</v>
      </c>
      <c r="CS407" s="83">
        <f t="shared" si="312"/>
        <v>0</v>
      </c>
      <c r="CT407" s="83">
        <f t="shared" si="313"/>
        <v>7.7821011673151761E-3</v>
      </c>
      <c r="CU407" s="83">
        <f t="shared" si="314"/>
        <v>0.01</v>
      </c>
      <c r="CV407" s="83">
        <f t="shared" si="315"/>
        <v>7.7821011673151761E-3</v>
      </c>
      <c r="CW407" s="83">
        <f t="shared" si="316"/>
        <v>2.0000000000000005E-3</v>
      </c>
      <c r="CX407" s="124">
        <f t="shared" si="285"/>
        <v>0</v>
      </c>
      <c r="CY407" s="125">
        <f t="shared" si="286"/>
        <v>1</v>
      </c>
      <c r="CZ407" s="124">
        <f>VLOOKUP(K407,TU_Lote5!D:F,3,1)</f>
        <v>0</v>
      </c>
      <c r="DA407">
        <f t="shared" si="287"/>
        <v>12.85</v>
      </c>
    </row>
    <row r="408" spans="1:105" x14ac:dyDescent="0.25">
      <c r="A408">
        <v>5064</v>
      </c>
      <c r="B408">
        <v>402</v>
      </c>
      <c r="C408" t="s">
        <v>207</v>
      </c>
      <c r="D408" s="1">
        <v>41199.698761574073</v>
      </c>
      <c r="E408">
        <v>73</v>
      </c>
      <c r="F408" t="s">
        <v>725</v>
      </c>
      <c r="G408" t="s">
        <v>1119</v>
      </c>
      <c r="H408">
        <f t="shared" si="297"/>
        <v>1</v>
      </c>
      <c r="I408" t="s">
        <v>1499</v>
      </c>
      <c r="J408" t="s">
        <v>1003</v>
      </c>
      <c r="K408" s="65">
        <v>671.5</v>
      </c>
      <c r="L408" s="65"/>
      <c r="M408" t="s">
        <v>1249</v>
      </c>
      <c r="N408" s="52" t="s">
        <v>1420</v>
      </c>
      <c r="O408" t="str">
        <f>VLOOKUP(Geral!M408,PNV!$A$2:$E$354,5,0)</f>
        <v>DUP</v>
      </c>
      <c r="P408" t="s">
        <v>1013</v>
      </c>
      <c r="Q408" s="4">
        <v>1</v>
      </c>
      <c r="R408" s="4">
        <v>48</v>
      </c>
      <c r="S408" s="4">
        <v>12.85</v>
      </c>
      <c r="T408" s="67">
        <f t="shared" si="298"/>
        <v>616.79999999999995</v>
      </c>
      <c r="U408" s="6">
        <f t="shared" si="288"/>
        <v>616.79999999999995</v>
      </c>
      <c r="V408" s="6">
        <f t="shared" si="289"/>
        <v>0</v>
      </c>
      <c r="W408" s="6">
        <f t="shared" si="290"/>
        <v>0</v>
      </c>
      <c r="X408" s="6">
        <f t="shared" si="291"/>
        <v>172.8</v>
      </c>
      <c r="Y408" s="72">
        <f t="shared" si="292"/>
        <v>616.79999999999995</v>
      </c>
      <c r="Z408" s="72">
        <f t="shared" si="293"/>
        <v>616.79999999999995</v>
      </c>
      <c r="AA408" s="67">
        <f t="shared" si="299"/>
        <v>789.59999999999991</v>
      </c>
      <c r="AB408" s="67">
        <f t="shared" si="300"/>
        <v>789.59999999999991</v>
      </c>
      <c r="AC408" s="4">
        <v>1</v>
      </c>
      <c r="AD408" s="4">
        <v>0</v>
      </c>
      <c r="AE408" s="4">
        <v>0</v>
      </c>
      <c r="AF408" s="4">
        <v>0</v>
      </c>
      <c r="AG408" s="4">
        <v>0</v>
      </c>
      <c r="AH408" s="4">
        <v>0</v>
      </c>
      <c r="AI408" s="4">
        <v>1</v>
      </c>
      <c r="AJ408" s="4">
        <v>1</v>
      </c>
      <c r="AK408" s="4">
        <v>0</v>
      </c>
      <c r="AL408" s="4">
        <v>0</v>
      </c>
      <c r="AM408" s="4">
        <v>0</v>
      </c>
      <c r="AN408" s="4" t="s">
        <v>726</v>
      </c>
      <c r="AO408" s="4">
        <v>0</v>
      </c>
      <c r="AP408" s="4">
        <v>0</v>
      </c>
      <c r="AQ408" s="4">
        <v>0</v>
      </c>
      <c r="AR408" s="4">
        <v>0</v>
      </c>
      <c r="AS408" s="4">
        <v>0</v>
      </c>
      <c r="AT408" s="4">
        <v>0</v>
      </c>
      <c r="AU408" s="4">
        <v>0</v>
      </c>
      <c r="AV408" s="4">
        <v>0</v>
      </c>
      <c r="AW408" s="4">
        <v>0</v>
      </c>
      <c r="AX408" s="4">
        <v>0</v>
      </c>
      <c r="AY408" s="4">
        <v>0</v>
      </c>
      <c r="AZ408" s="4">
        <v>0</v>
      </c>
      <c r="BA408" s="4">
        <v>0</v>
      </c>
      <c r="BB408" s="4">
        <v>0</v>
      </c>
      <c r="BC408" s="9">
        <f t="shared" si="301"/>
        <v>0</v>
      </c>
      <c r="BD408" s="4">
        <v>5</v>
      </c>
      <c r="BE408" s="14">
        <f t="shared" si="302"/>
        <v>0</v>
      </c>
      <c r="BF408" s="15">
        <f t="shared" si="294"/>
        <v>8.879999999999999</v>
      </c>
      <c r="BG408" s="14">
        <f t="shared" si="303"/>
        <v>0</v>
      </c>
      <c r="BH408" s="16">
        <f t="shared" si="295"/>
        <v>230.39999999999998</v>
      </c>
      <c r="BI408" s="14">
        <f t="shared" si="304"/>
        <v>0</v>
      </c>
      <c r="BJ408" s="14">
        <f t="shared" si="304"/>
        <v>0</v>
      </c>
      <c r="BK408" s="14">
        <f t="shared" si="304"/>
        <v>0</v>
      </c>
      <c r="BL408" s="17">
        <f t="shared" si="296"/>
        <v>9.6000000000000014</v>
      </c>
      <c r="BM408" s="14">
        <f t="shared" si="284"/>
        <v>0</v>
      </c>
      <c r="BN408" s="14">
        <f t="shared" si="326"/>
        <v>0</v>
      </c>
      <c r="BO408" s="14">
        <f t="shared" si="326"/>
        <v>0</v>
      </c>
      <c r="BP408" s="14">
        <f t="shared" si="326"/>
        <v>0</v>
      </c>
      <c r="BQ408" s="14">
        <f t="shared" si="326"/>
        <v>0</v>
      </c>
      <c r="BR408" s="14">
        <f t="shared" si="326"/>
        <v>0</v>
      </c>
      <c r="BS408" s="14">
        <f t="shared" si="326"/>
        <v>0</v>
      </c>
      <c r="BT408" s="14">
        <f t="shared" si="326"/>
        <v>0</v>
      </c>
      <c r="BU408" s="14">
        <f t="shared" si="326"/>
        <v>0</v>
      </c>
      <c r="BV408" s="14">
        <f t="shared" si="326"/>
        <v>0</v>
      </c>
      <c r="BW408" s="14">
        <f t="shared" si="326"/>
        <v>0</v>
      </c>
      <c r="BX408" s="14">
        <f t="shared" si="326"/>
        <v>0</v>
      </c>
      <c r="BY408" s="14">
        <f t="shared" si="326"/>
        <v>0</v>
      </c>
      <c r="BZ408" s="14">
        <f t="shared" si="326"/>
        <v>0</v>
      </c>
      <c r="CA408" s="18">
        <f t="shared" si="305"/>
        <v>248.87999999999997</v>
      </c>
      <c r="CB408" s="40">
        <f t="shared" si="317"/>
        <v>2.4000000000000004</v>
      </c>
      <c r="CC408" s="39">
        <f t="shared" si="318"/>
        <v>6.0000000000000009</v>
      </c>
      <c r="CE408" s="39">
        <f t="shared" si="319"/>
        <v>11.520000000000001</v>
      </c>
      <c r="CF408" s="39">
        <f t="shared" si="320"/>
        <v>123.36000000000001</v>
      </c>
      <c r="CG408">
        <f t="shared" si="321"/>
        <v>0.78</v>
      </c>
      <c r="CI408">
        <f t="shared" si="322"/>
        <v>4.8000000000000007</v>
      </c>
      <c r="CJ408" s="39">
        <f t="shared" si="323"/>
        <v>6.168000000000001</v>
      </c>
      <c r="CK408" s="39">
        <f t="shared" si="324"/>
        <v>4.8000000000000007</v>
      </c>
      <c r="CL408" s="39">
        <f t="shared" si="325"/>
        <v>1.2336000000000003</v>
      </c>
      <c r="CM408" s="83">
        <f t="shared" si="306"/>
        <v>3.8910505836575885E-3</v>
      </c>
      <c r="CN408" s="83">
        <f t="shared" si="307"/>
        <v>9.7276264591439707E-3</v>
      </c>
      <c r="CO408" s="83">
        <f t="shared" si="308"/>
        <v>0</v>
      </c>
      <c r="CP408" s="83">
        <f t="shared" si="309"/>
        <v>1.8677042801556423E-2</v>
      </c>
      <c r="CQ408" s="83">
        <f t="shared" si="310"/>
        <v>0.20000000000000004</v>
      </c>
      <c r="CR408" s="83">
        <f t="shared" si="311"/>
        <v>1.264591439688716E-3</v>
      </c>
      <c r="CS408" s="83">
        <f t="shared" si="312"/>
        <v>0</v>
      </c>
      <c r="CT408" s="83">
        <f t="shared" si="313"/>
        <v>7.7821011673151769E-3</v>
      </c>
      <c r="CU408" s="83">
        <f t="shared" si="314"/>
        <v>1.0000000000000002E-2</v>
      </c>
      <c r="CV408" s="83">
        <f t="shared" si="315"/>
        <v>7.7821011673151769E-3</v>
      </c>
      <c r="CW408" s="83">
        <f t="shared" si="316"/>
        <v>2.0000000000000005E-3</v>
      </c>
      <c r="CX408" s="124">
        <f t="shared" si="285"/>
        <v>0</v>
      </c>
      <c r="CY408" s="125">
        <f t="shared" si="286"/>
        <v>1</v>
      </c>
      <c r="CZ408" s="124">
        <f>VLOOKUP(K408,TU_Lote5!D:F,3,1)</f>
        <v>0</v>
      </c>
      <c r="DA408">
        <f t="shared" si="287"/>
        <v>12.85</v>
      </c>
    </row>
    <row r="409" spans="1:105" x14ac:dyDescent="0.25">
      <c r="A409">
        <v>5152</v>
      </c>
      <c r="B409">
        <v>169</v>
      </c>
      <c r="C409" t="s">
        <v>207</v>
      </c>
      <c r="D409" s="1">
        <v>41162.436331018522</v>
      </c>
      <c r="E409">
        <v>56</v>
      </c>
      <c r="F409" t="s">
        <v>322</v>
      </c>
      <c r="G409" t="s">
        <v>1119</v>
      </c>
      <c r="H409">
        <f t="shared" si="297"/>
        <v>1</v>
      </c>
      <c r="I409" t="s">
        <v>1497</v>
      </c>
      <c r="J409" t="s">
        <v>1002</v>
      </c>
      <c r="K409" s="65">
        <v>674.5</v>
      </c>
      <c r="L409" s="65"/>
      <c r="M409" t="s">
        <v>1214</v>
      </c>
      <c r="N409" t="str">
        <f>VLOOKUP(Geral!M409,PNV!$A$2:$E$354,2,0)</f>
        <v>PAV</v>
      </c>
      <c r="O409" t="str">
        <f>VLOOKUP(Geral!M409,PNV!$A$2:$E$354,5,0)</f>
        <v>PAV</v>
      </c>
      <c r="P409" t="s">
        <v>1013</v>
      </c>
      <c r="Q409" s="4">
        <v>2</v>
      </c>
      <c r="R409" s="4">
        <v>57.6</v>
      </c>
      <c r="S409" s="4">
        <v>10</v>
      </c>
      <c r="T409" s="67">
        <f t="shared" si="298"/>
        <v>576</v>
      </c>
      <c r="U409" s="6">
        <f t="shared" si="288"/>
        <v>662.4</v>
      </c>
      <c r="V409" s="6">
        <f t="shared" si="289"/>
        <v>748.80000000000007</v>
      </c>
      <c r="W409" s="6">
        <f t="shared" si="290"/>
        <v>748.80000000000007</v>
      </c>
      <c r="X409" s="6">
        <f t="shared" si="291"/>
        <v>414.72</v>
      </c>
      <c r="Y409" s="72">
        <f t="shared" si="292"/>
        <v>1324.8</v>
      </c>
      <c r="Z409" s="72">
        <f t="shared" si="293"/>
        <v>1324.8</v>
      </c>
      <c r="AA409" s="67">
        <f t="shared" si="299"/>
        <v>1739.52</v>
      </c>
      <c r="AB409" s="67">
        <f t="shared" si="300"/>
        <v>1739.52</v>
      </c>
      <c r="AC409" s="4">
        <v>0</v>
      </c>
      <c r="AD409" s="4">
        <v>1</v>
      </c>
      <c r="AE409" s="4">
        <v>0</v>
      </c>
      <c r="AF409" s="4">
        <v>0</v>
      </c>
      <c r="AG409" s="4">
        <v>0</v>
      </c>
      <c r="AH409" s="4">
        <v>1</v>
      </c>
      <c r="AI409" s="4">
        <v>0</v>
      </c>
      <c r="AJ409" s="4">
        <v>1</v>
      </c>
      <c r="AK409" s="4">
        <v>0</v>
      </c>
      <c r="AL409" s="4">
        <v>0</v>
      </c>
      <c r="AM409" s="4">
        <v>0</v>
      </c>
      <c r="AN409" s="4" t="s">
        <v>323</v>
      </c>
      <c r="AO409" s="4">
        <v>8</v>
      </c>
      <c r="AP409" s="4">
        <v>8</v>
      </c>
      <c r="AQ409" s="4">
        <v>30</v>
      </c>
      <c r="AR409" s="4">
        <v>30</v>
      </c>
      <c r="AS409" s="4">
        <v>20</v>
      </c>
      <c r="AT409" s="4">
        <v>20</v>
      </c>
      <c r="AU409" s="4">
        <v>0</v>
      </c>
      <c r="AV409" s="4">
        <v>0</v>
      </c>
      <c r="AW409" s="4">
        <v>0</v>
      </c>
      <c r="AX409" s="4">
        <v>0</v>
      </c>
      <c r="AY409" s="4">
        <v>0</v>
      </c>
      <c r="AZ409" s="4">
        <v>0</v>
      </c>
      <c r="BA409" s="4">
        <v>0</v>
      </c>
      <c r="BB409" s="4">
        <v>0</v>
      </c>
      <c r="BC409" s="9">
        <f t="shared" si="301"/>
        <v>86.4</v>
      </c>
      <c r="BD409" s="4" t="s">
        <v>324</v>
      </c>
      <c r="BE409" s="14">
        <f t="shared" si="302"/>
        <v>0</v>
      </c>
      <c r="BF409" s="15">
        <f t="shared" si="294"/>
        <v>0</v>
      </c>
      <c r="BG409" s="14">
        <f t="shared" si="303"/>
        <v>0</v>
      </c>
      <c r="BH409" s="16">
        <f t="shared" si="295"/>
        <v>276.48</v>
      </c>
      <c r="BI409" s="14">
        <f t="shared" si="304"/>
        <v>20</v>
      </c>
      <c r="BJ409" s="14">
        <f t="shared" si="304"/>
        <v>0</v>
      </c>
      <c r="BK409" s="14">
        <f t="shared" si="304"/>
        <v>0</v>
      </c>
      <c r="BL409" s="17">
        <f t="shared" si="296"/>
        <v>11.520000000000001</v>
      </c>
      <c r="BM409" s="14">
        <f t="shared" si="284"/>
        <v>0</v>
      </c>
      <c r="BN409" s="14">
        <f t="shared" si="326"/>
        <v>38</v>
      </c>
      <c r="BO409" s="14">
        <f t="shared" si="326"/>
        <v>0</v>
      </c>
      <c r="BP409" s="14">
        <f t="shared" si="326"/>
        <v>30</v>
      </c>
      <c r="BQ409" s="14">
        <f t="shared" si="326"/>
        <v>8</v>
      </c>
      <c r="BR409" s="14">
        <f t="shared" si="326"/>
        <v>0</v>
      </c>
      <c r="BS409" s="14">
        <f t="shared" si="326"/>
        <v>0</v>
      </c>
      <c r="BT409" s="14">
        <f t="shared" si="326"/>
        <v>0</v>
      </c>
      <c r="BU409" s="14">
        <f t="shared" si="326"/>
        <v>0</v>
      </c>
      <c r="BV409" s="14">
        <f t="shared" si="326"/>
        <v>0</v>
      </c>
      <c r="BW409" s="14">
        <f t="shared" si="326"/>
        <v>0</v>
      </c>
      <c r="BX409" s="14">
        <f t="shared" si="326"/>
        <v>0</v>
      </c>
      <c r="BY409" s="14">
        <f t="shared" si="326"/>
        <v>20</v>
      </c>
      <c r="BZ409" s="14">
        <f t="shared" si="326"/>
        <v>86.4</v>
      </c>
      <c r="CA409" s="18">
        <f t="shared" si="305"/>
        <v>490.4</v>
      </c>
      <c r="CB409" s="40">
        <f t="shared" si="317"/>
        <v>2.8800000000000003</v>
      </c>
      <c r="CC409" s="39">
        <f t="shared" si="318"/>
        <v>7.2000000000000011</v>
      </c>
      <c r="CE409" s="39">
        <f t="shared" si="319"/>
        <v>13.824000000000002</v>
      </c>
      <c r="CF409" s="39">
        <f t="shared" si="320"/>
        <v>115.20000000000002</v>
      </c>
      <c r="CG409">
        <f t="shared" si="321"/>
        <v>0.78</v>
      </c>
      <c r="CI409">
        <f t="shared" si="322"/>
        <v>5.7600000000000007</v>
      </c>
      <c r="CJ409" s="39">
        <f t="shared" si="323"/>
        <v>5.7600000000000016</v>
      </c>
      <c r="CK409" s="39">
        <f t="shared" si="324"/>
        <v>5.7600000000000007</v>
      </c>
      <c r="CL409" s="39">
        <f t="shared" si="325"/>
        <v>1.1520000000000004</v>
      </c>
      <c r="CM409" s="83">
        <f t="shared" si="306"/>
        <v>4.3478260869565227E-3</v>
      </c>
      <c r="CN409" s="83">
        <f t="shared" si="307"/>
        <v>1.0869565217391306E-2</v>
      </c>
      <c r="CO409" s="83">
        <f t="shared" si="308"/>
        <v>0</v>
      </c>
      <c r="CP409" s="83">
        <f t="shared" si="309"/>
        <v>2.0869565217391306E-2</v>
      </c>
      <c r="CQ409" s="83">
        <f t="shared" si="310"/>
        <v>0.17391304347826089</v>
      </c>
      <c r="CR409" s="83">
        <f t="shared" si="311"/>
        <v>1.177536231884058E-3</v>
      </c>
      <c r="CS409" s="83">
        <f t="shared" si="312"/>
        <v>0</v>
      </c>
      <c r="CT409" s="83">
        <f t="shared" si="313"/>
        <v>8.6956521739130453E-3</v>
      </c>
      <c r="CU409" s="83">
        <f t="shared" si="314"/>
        <v>8.6956521739130453E-3</v>
      </c>
      <c r="CV409" s="83">
        <f t="shared" si="315"/>
        <v>8.6956521739130453E-3</v>
      </c>
      <c r="CW409" s="83">
        <f t="shared" si="316"/>
        <v>1.7391304347826092E-3</v>
      </c>
      <c r="CX409" s="124">
        <f t="shared" si="285"/>
        <v>1</v>
      </c>
      <c r="CY409" s="125">
        <f t="shared" si="286"/>
        <v>1</v>
      </c>
      <c r="CZ409" s="124">
        <f>VLOOKUP(K409,TU_Lote5!D:F,3,1)</f>
        <v>0</v>
      </c>
      <c r="DA409">
        <f t="shared" si="287"/>
        <v>11.5</v>
      </c>
    </row>
    <row r="410" spans="1:105" x14ac:dyDescent="0.25">
      <c r="A410">
        <v>5153</v>
      </c>
      <c r="B410">
        <v>170</v>
      </c>
      <c r="C410" t="s">
        <v>207</v>
      </c>
      <c r="D410" s="1">
        <v>41162.506736111114</v>
      </c>
      <c r="E410">
        <v>57</v>
      </c>
      <c r="F410" t="s">
        <v>325</v>
      </c>
      <c r="G410" t="s">
        <v>1119</v>
      </c>
      <c r="H410">
        <f t="shared" si="297"/>
        <v>1</v>
      </c>
      <c r="I410" t="s">
        <v>1497</v>
      </c>
      <c r="J410" t="s">
        <v>1002</v>
      </c>
      <c r="K410" s="65">
        <v>691</v>
      </c>
      <c r="L410" s="65"/>
      <c r="M410" t="s">
        <v>1215</v>
      </c>
      <c r="N410" t="str">
        <f>VLOOKUP(Geral!M410,PNV!$A$2:$E$354,2,0)</f>
        <v>PAV</v>
      </c>
      <c r="O410" t="str">
        <f>VLOOKUP(Geral!M410,PNV!$A$2:$E$354,5,0)</f>
        <v>PAV</v>
      </c>
      <c r="P410" t="s">
        <v>1013</v>
      </c>
      <c r="Q410" s="4">
        <v>2</v>
      </c>
      <c r="R410" s="4">
        <v>67</v>
      </c>
      <c r="S410" s="4">
        <v>10.1</v>
      </c>
      <c r="T410" s="67">
        <f t="shared" si="298"/>
        <v>676.69999999999993</v>
      </c>
      <c r="U410" s="6">
        <f t="shared" si="288"/>
        <v>770.5</v>
      </c>
      <c r="V410" s="6">
        <f t="shared" si="289"/>
        <v>871</v>
      </c>
      <c r="W410" s="6">
        <f t="shared" si="290"/>
        <v>871</v>
      </c>
      <c r="X410" s="6">
        <f t="shared" si="291"/>
        <v>482.40000000000003</v>
      </c>
      <c r="Y410" s="72">
        <f t="shared" si="292"/>
        <v>1541</v>
      </c>
      <c r="Z410" s="72">
        <f t="shared" si="293"/>
        <v>1541</v>
      </c>
      <c r="AA410" s="67">
        <f t="shared" si="299"/>
        <v>2023.4</v>
      </c>
      <c r="AB410" s="67">
        <f t="shared" si="300"/>
        <v>2023.4</v>
      </c>
      <c r="AC410" s="4">
        <v>0</v>
      </c>
      <c r="AD410" s="4">
        <v>1</v>
      </c>
      <c r="AE410" s="4">
        <v>0</v>
      </c>
      <c r="AF410" s="4">
        <v>0</v>
      </c>
      <c r="AG410" s="4">
        <v>0</v>
      </c>
      <c r="AH410" s="4">
        <v>1</v>
      </c>
      <c r="AI410" s="4">
        <v>0</v>
      </c>
      <c r="AJ410" s="4">
        <v>1</v>
      </c>
      <c r="AK410" s="4">
        <v>0</v>
      </c>
      <c r="AL410" s="4">
        <v>0</v>
      </c>
      <c r="AM410" s="4">
        <v>0</v>
      </c>
      <c r="AN410" s="4" t="s">
        <v>326</v>
      </c>
      <c r="AO410" s="4">
        <v>10</v>
      </c>
      <c r="AP410" s="4">
        <v>10</v>
      </c>
      <c r="AQ410" s="4">
        <v>100</v>
      </c>
      <c r="AR410" s="4">
        <v>100</v>
      </c>
      <c r="AS410" s="4">
        <v>0</v>
      </c>
      <c r="AT410" s="4">
        <v>0</v>
      </c>
      <c r="AU410" s="4">
        <v>0</v>
      </c>
      <c r="AV410" s="4">
        <v>0</v>
      </c>
      <c r="AW410" s="4">
        <v>0</v>
      </c>
      <c r="AX410" s="4">
        <v>0</v>
      </c>
      <c r="AY410" s="4">
        <v>0</v>
      </c>
      <c r="AZ410" s="4">
        <v>0</v>
      </c>
      <c r="BA410" s="4">
        <v>0</v>
      </c>
      <c r="BB410" s="4">
        <v>0</v>
      </c>
      <c r="BC410" s="9">
        <f t="shared" si="301"/>
        <v>93.800000000000026</v>
      </c>
      <c r="BD410" s="4">
        <v>134</v>
      </c>
      <c r="BE410" s="14">
        <f t="shared" si="302"/>
        <v>0</v>
      </c>
      <c r="BF410" s="15">
        <f t="shared" si="294"/>
        <v>0</v>
      </c>
      <c r="BG410" s="14">
        <f t="shared" si="303"/>
        <v>0</v>
      </c>
      <c r="BH410" s="16">
        <f t="shared" si="295"/>
        <v>321.59999999999997</v>
      </c>
      <c r="BI410" s="14">
        <f t="shared" si="304"/>
        <v>0</v>
      </c>
      <c r="BJ410" s="14">
        <f t="shared" si="304"/>
        <v>0</v>
      </c>
      <c r="BK410" s="14">
        <f t="shared" si="304"/>
        <v>0</v>
      </c>
      <c r="BL410" s="17">
        <f t="shared" si="296"/>
        <v>13.4</v>
      </c>
      <c r="BM410" s="14">
        <f t="shared" si="284"/>
        <v>0</v>
      </c>
      <c r="BN410" s="14">
        <f t="shared" si="326"/>
        <v>110</v>
      </c>
      <c r="BO410" s="14">
        <f t="shared" si="326"/>
        <v>0</v>
      </c>
      <c r="BP410" s="14">
        <f t="shared" si="326"/>
        <v>100</v>
      </c>
      <c r="BQ410" s="14">
        <f t="shared" si="326"/>
        <v>10</v>
      </c>
      <c r="BR410" s="14">
        <f t="shared" si="326"/>
        <v>0</v>
      </c>
      <c r="BS410" s="14">
        <f t="shared" si="326"/>
        <v>0</v>
      </c>
      <c r="BT410" s="14">
        <f t="shared" si="326"/>
        <v>0</v>
      </c>
      <c r="BU410" s="14">
        <f t="shared" si="326"/>
        <v>0</v>
      </c>
      <c r="BV410" s="14">
        <f t="shared" si="326"/>
        <v>0</v>
      </c>
      <c r="BW410" s="14">
        <f t="shared" si="326"/>
        <v>0</v>
      </c>
      <c r="BX410" s="14">
        <f t="shared" si="326"/>
        <v>0</v>
      </c>
      <c r="BY410" s="14">
        <f t="shared" si="326"/>
        <v>0</v>
      </c>
      <c r="BZ410" s="14">
        <f t="shared" si="326"/>
        <v>93.800000000000026</v>
      </c>
      <c r="CA410" s="18">
        <f t="shared" si="305"/>
        <v>648.80000000000007</v>
      </c>
      <c r="CB410" s="40">
        <f t="shared" si="317"/>
        <v>3.35</v>
      </c>
      <c r="CC410" s="39">
        <f t="shared" si="318"/>
        <v>8.375</v>
      </c>
      <c r="CE410" s="39">
        <f t="shared" si="319"/>
        <v>16.079999999999998</v>
      </c>
      <c r="CF410" s="39">
        <f t="shared" si="320"/>
        <v>135.34</v>
      </c>
      <c r="CG410">
        <f t="shared" si="321"/>
        <v>0.78</v>
      </c>
      <c r="CI410">
        <f t="shared" si="322"/>
        <v>6.7</v>
      </c>
      <c r="CJ410" s="39">
        <f t="shared" si="323"/>
        <v>6.7670000000000003</v>
      </c>
      <c r="CK410" s="39">
        <f t="shared" si="324"/>
        <v>6.7</v>
      </c>
      <c r="CL410" s="39">
        <f t="shared" si="325"/>
        <v>1.3534000000000002</v>
      </c>
      <c r="CM410" s="83">
        <f t="shared" si="306"/>
        <v>4.3478260869565218E-3</v>
      </c>
      <c r="CN410" s="83">
        <f t="shared" si="307"/>
        <v>1.0869565217391304E-2</v>
      </c>
      <c r="CO410" s="83">
        <f t="shared" si="308"/>
        <v>0</v>
      </c>
      <c r="CP410" s="83">
        <f t="shared" si="309"/>
        <v>2.0869565217391303E-2</v>
      </c>
      <c r="CQ410" s="83">
        <f t="shared" si="310"/>
        <v>0.17565217391304347</v>
      </c>
      <c r="CR410" s="83">
        <f t="shared" si="311"/>
        <v>1.0123296560674887E-3</v>
      </c>
      <c r="CS410" s="83">
        <f t="shared" si="312"/>
        <v>0</v>
      </c>
      <c r="CT410" s="83">
        <f t="shared" si="313"/>
        <v>8.6956521739130436E-3</v>
      </c>
      <c r="CU410" s="83">
        <f t="shared" si="314"/>
        <v>8.7826086956521738E-3</v>
      </c>
      <c r="CV410" s="83">
        <f t="shared" si="315"/>
        <v>8.6956521739130436E-3</v>
      </c>
      <c r="CW410" s="83">
        <f t="shared" si="316"/>
        <v>1.7565217391304351E-3</v>
      </c>
      <c r="CX410" s="124">
        <f t="shared" si="285"/>
        <v>1</v>
      </c>
      <c r="CY410" s="125">
        <f t="shared" si="286"/>
        <v>1</v>
      </c>
      <c r="CZ410" s="124">
        <f>VLOOKUP(K410,TU_Lote5!D:F,3,1)</f>
        <v>0</v>
      </c>
      <c r="DA410">
        <f t="shared" si="287"/>
        <v>11.5</v>
      </c>
    </row>
    <row r="411" spans="1:105" x14ac:dyDescent="0.25">
      <c r="A411">
        <v>5065</v>
      </c>
      <c r="B411">
        <v>403</v>
      </c>
      <c r="C411" t="s">
        <v>207</v>
      </c>
      <c r="D411" s="1">
        <v>41199.723217592589</v>
      </c>
      <c r="E411">
        <v>74</v>
      </c>
      <c r="F411" t="s">
        <v>727</v>
      </c>
      <c r="G411" t="s">
        <v>1439</v>
      </c>
      <c r="H411">
        <f t="shared" si="297"/>
        <v>1</v>
      </c>
      <c r="I411" t="s">
        <v>1499</v>
      </c>
      <c r="J411" t="s">
        <v>1003</v>
      </c>
      <c r="K411" s="65">
        <v>696.5</v>
      </c>
      <c r="L411" s="65"/>
      <c r="M411" t="s">
        <v>1250</v>
      </c>
      <c r="N411" s="52" t="s">
        <v>1420</v>
      </c>
      <c r="O411" t="str">
        <f>VLOOKUP(Geral!M411,PNV!$A$2:$E$354,5,0)</f>
        <v>DUP</v>
      </c>
      <c r="P411" t="s">
        <v>1013</v>
      </c>
      <c r="Q411" s="4">
        <v>1</v>
      </c>
      <c r="R411" s="4">
        <v>60.45</v>
      </c>
      <c r="S411" s="4">
        <v>12</v>
      </c>
      <c r="T411" s="67">
        <f t="shared" si="298"/>
        <v>725.40000000000009</v>
      </c>
      <c r="U411" s="6">
        <f t="shared" si="288"/>
        <v>725.40000000000009</v>
      </c>
      <c r="V411" s="6">
        <f t="shared" si="289"/>
        <v>0</v>
      </c>
      <c r="W411" s="6">
        <f t="shared" si="290"/>
        <v>0</v>
      </c>
      <c r="X411" s="6">
        <f t="shared" si="291"/>
        <v>217.62</v>
      </c>
      <c r="Y411" s="72">
        <f t="shared" si="292"/>
        <v>725.40000000000009</v>
      </c>
      <c r="Z411" s="72">
        <f t="shared" si="293"/>
        <v>725.40000000000009</v>
      </c>
      <c r="AA411" s="67">
        <f t="shared" si="299"/>
        <v>943.0200000000001</v>
      </c>
      <c r="AB411" s="67">
        <f t="shared" si="300"/>
        <v>943.0200000000001</v>
      </c>
      <c r="AC411" s="4">
        <v>0</v>
      </c>
      <c r="AD411" s="4">
        <v>1</v>
      </c>
      <c r="AE411" s="4">
        <v>0</v>
      </c>
      <c r="AF411" s="4">
        <v>0</v>
      </c>
      <c r="AG411" s="4">
        <v>0</v>
      </c>
      <c r="AH411" s="4">
        <v>0</v>
      </c>
      <c r="AI411" s="4">
        <v>1</v>
      </c>
      <c r="AJ411" s="4">
        <v>1</v>
      </c>
      <c r="AK411" s="4">
        <v>0</v>
      </c>
      <c r="AL411" s="4">
        <v>0</v>
      </c>
      <c r="AM411" s="4">
        <v>0</v>
      </c>
      <c r="AN411" s="4" t="s">
        <v>728</v>
      </c>
      <c r="AO411" s="4">
        <v>0</v>
      </c>
      <c r="AP411" s="4">
        <v>0</v>
      </c>
      <c r="AQ411" s="4">
        <v>0</v>
      </c>
      <c r="AR411" s="4">
        <v>0</v>
      </c>
      <c r="AS411" s="4">
        <v>0</v>
      </c>
      <c r="AT411" s="4">
        <v>0</v>
      </c>
      <c r="AU411" s="4">
        <v>0</v>
      </c>
      <c r="AV411" s="4">
        <v>0</v>
      </c>
      <c r="AW411" s="4">
        <v>0</v>
      </c>
      <c r="AX411" s="4">
        <v>0</v>
      </c>
      <c r="AY411" s="4">
        <v>0</v>
      </c>
      <c r="AZ411" s="4">
        <v>0</v>
      </c>
      <c r="BA411" s="4">
        <v>0</v>
      </c>
      <c r="BB411" s="4">
        <v>0</v>
      </c>
      <c r="BC411" s="9">
        <f t="shared" si="301"/>
        <v>0</v>
      </c>
      <c r="BD411" s="4">
        <v>5</v>
      </c>
      <c r="BE411" s="14">
        <f t="shared" si="302"/>
        <v>0</v>
      </c>
      <c r="BF411" s="15">
        <f t="shared" si="294"/>
        <v>6.0450000000000008</v>
      </c>
      <c r="BG411" s="14">
        <f t="shared" si="303"/>
        <v>0</v>
      </c>
      <c r="BH411" s="16">
        <f t="shared" si="295"/>
        <v>290.16000000000003</v>
      </c>
      <c r="BI411" s="14">
        <f t="shared" si="304"/>
        <v>0</v>
      </c>
      <c r="BJ411" s="14">
        <f t="shared" si="304"/>
        <v>0</v>
      </c>
      <c r="BK411" s="14">
        <f t="shared" si="304"/>
        <v>0</v>
      </c>
      <c r="BL411" s="17">
        <f t="shared" si="296"/>
        <v>12.090000000000002</v>
      </c>
      <c r="BM411" s="14">
        <f t="shared" si="284"/>
        <v>0</v>
      </c>
      <c r="BN411" s="14">
        <f t="shared" si="326"/>
        <v>0</v>
      </c>
      <c r="BO411" s="14">
        <f t="shared" si="326"/>
        <v>0</v>
      </c>
      <c r="BP411" s="14">
        <f t="shared" si="326"/>
        <v>0</v>
      </c>
      <c r="BQ411" s="14">
        <f t="shared" si="326"/>
        <v>0</v>
      </c>
      <c r="BR411" s="14">
        <f t="shared" si="326"/>
        <v>0</v>
      </c>
      <c r="BS411" s="14">
        <f t="shared" si="326"/>
        <v>0</v>
      </c>
      <c r="BT411" s="14">
        <f t="shared" si="326"/>
        <v>0</v>
      </c>
      <c r="BU411" s="14">
        <f t="shared" si="326"/>
        <v>0</v>
      </c>
      <c r="BV411" s="14">
        <f t="shared" si="326"/>
        <v>0</v>
      </c>
      <c r="BW411" s="14">
        <f t="shared" si="326"/>
        <v>0</v>
      </c>
      <c r="BX411" s="14">
        <f t="shared" si="326"/>
        <v>0</v>
      </c>
      <c r="BY411" s="14">
        <f t="shared" si="326"/>
        <v>0</v>
      </c>
      <c r="BZ411" s="14">
        <f t="shared" si="326"/>
        <v>0</v>
      </c>
      <c r="CA411" s="18">
        <f t="shared" si="305"/>
        <v>308.29500000000002</v>
      </c>
      <c r="CB411" s="40">
        <f t="shared" si="317"/>
        <v>3.0225000000000004</v>
      </c>
      <c r="CC411" s="39">
        <f t="shared" si="318"/>
        <v>7.5562500000000012</v>
      </c>
      <c r="CE411" s="39">
        <f t="shared" si="319"/>
        <v>14.508000000000001</v>
      </c>
      <c r="CF411" s="39">
        <f t="shared" si="320"/>
        <v>145.08000000000001</v>
      </c>
      <c r="CG411">
        <f t="shared" si="321"/>
        <v>0.78</v>
      </c>
      <c r="CI411">
        <f t="shared" si="322"/>
        <v>6.0450000000000008</v>
      </c>
      <c r="CJ411" s="39">
        <f t="shared" si="323"/>
        <v>7.2540000000000013</v>
      </c>
      <c r="CK411" s="39">
        <f t="shared" si="324"/>
        <v>6.0450000000000008</v>
      </c>
      <c r="CL411" s="39">
        <f t="shared" si="325"/>
        <v>1.4508000000000003</v>
      </c>
      <c r="CM411" s="83">
        <f t="shared" si="306"/>
        <v>4.1666666666666666E-3</v>
      </c>
      <c r="CN411" s="83">
        <f t="shared" si="307"/>
        <v>1.0416666666666668E-2</v>
      </c>
      <c r="CO411" s="83">
        <f t="shared" si="308"/>
        <v>0</v>
      </c>
      <c r="CP411" s="83">
        <f t="shared" si="309"/>
        <v>0.02</v>
      </c>
      <c r="CQ411" s="83">
        <f t="shared" si="310"/>
        <v>0.19999999999999998</v>
      </c>
      <c r="CR411" s="83">
        <f t="shared" si="311"/>
        <v>1.0752688172043011E-3</v>
      </c>
      <c r="CS411" s="83">
        <f t="shared" si="312"/>
        <v>0</v>
      </c>
      <c r="CT411" s="83">
        <f t="shared" si="313"/>
        <v>8.3333333333333332E-3</v>
      </c>
      <c r="CU411" s="83">
        <f t="shared" si="314"/>
        <v>0.01</v>
      </c>
      <c r="CV411" s="83">
        <f t="shared" si="315"/>
        <v>8.3333333333333332E-3</v>
      </c>
      <c r="CW411" s="83">
        <f t="shared" si="316"/>
        <v>2E-3</v>
      </c>
      <c r="CX411" s="124">
        <f t="shared" si="285"/>
        <v>0</v>
      </c>
      <c r="CY411" s="125">
        <f t="shared" si="286"/>
        <v>1</v>
      </c>
      <c r="CZ411" s="124">
        <f>VLOOKUP(K411,TU_Lote5!D:F,3,1)</f>
        <v>0</v>
      </c>
      <c r="DA411">
        <f t="shared" si="287"/>
        <v>12</v>
      </c>
    </row>
    <row r="412" spans="1:105" x14ac:dyDescent="0.25">
      <c r="A412">
        <v>5066</v>
      </c>
      <c r="B412">
        <v>404</v>
      </c>
      <c r="C412" t="s">
        <v>207</v>
      </c>
      <c r="D412" s="1">
        <v>41199.73333333333</v>
      </c>
      <c r="E412">
        <v>75</v>
      </c>
      <c r="F412" t="s">
        <v>729</v>
      </c>
      <c r="G412" t="s">
        <v>1439</v>
      </c>
      <c r="H412">
        <f t="shared" si="297"/>
        <v>1</v>
      </c>
      <c r="I412" t="s">
        <v>1499</v>
      </c>
      <c r="J412" t="s">
        <v>1003</v>
      </c>
      <c r="K412" s="65">
        <v>696.5</v>
      </c>
      <c r="L412" s="65"/>
      <c r="M412" t="s">
        <v>1250</v>
      </c>
      <c r="N412" s="52" t="s">
        <v>1420</v>
      </c>
      <c r="O412" t="str">
        <f>VLOOKUP(Geral!M412,PNV!$A$2:$E$354,5,0)</f>
        <v>DUP</v>
      </c>
      <c r="P412" t="s">
        <v>1013</v>
      </c>
      <c r="Q412" s="4">
        <v>1</v>
      </c>
      <c r="R412" s="4">
        <v>60.45</v>
      </c>
      <c r="S412" s="4">
        <v>12</v>
      </c>
      <c r="T412" s="67">
        <f t="shared" si="298"/>
        <v>725.40000000000009</v>
      </c>
      <c r="U412" s="6">
        <f t="shared" si="288"/>
        <v>725.40000000000009</v>
      </c>
      <c r="V412" s="6">
        <f t="shared" si="289"/>
        <v>0</v>
      </c>
      <c r="W412" s="6">
        <f t="shared" si="290"/>
        <v>0</v>
      </c>
      <c r="X412" s="6">
        <f t="shared" si="291"/>
        <v>217.62</v>
      </c>
      <c r="Y412" s="72">
        <f t="shared" si="292"/>
        <v>725.40000000000009</v>
      </c>
      <c r="Z412" s="72">
        <f t="shared" si="293"/>
        <v>725.40000000000009</v>
      </c>
      <c r="AA412" s="67">
        <f t="shared" si="299"/>
        <v>943.0200000000001</v>
      </c>
      <c r="AB412" s="67">
        <f t="shared" si="300"/>
        <v>943.0200000000001</v>
      </c>
      <c r="AC412" s="4">
        <v>1</v>
      </c>
      <c r="AD412" s="4">
        <v>0</v>
      </c>
      <c r="AE412" s="4">
        <v>0</v>
      </c>
      <c r="AF412" s="4">
        <v>0</v>
      </c>
      <c r="AG412" s="4">
        <v>0</v>
      </c>
      <c r="AH412" s="4">
        <v>0</v>
      </c>
      <c r="AI412" s="4">
        <v>1</v>
      </c>
      <c r="AJ412" s="4">
        <v>1</v>
      </c>
      <c r="AK412" s="4">
        <v>0</v>
      </c>
      <c r="AL412" s="4">
        <v>0</v>
      </c>
      <c r="AM412" s="4">
        <v>0</v>
      </c>
      <c r="AN412" s="4" t="s">
        <v>730</v>
      </c>
      <c r="AO412" s="4">
        <v>0</v>
      </c>
      <c r="AP412" s="4">
        <v>0</v>
      </c>
      <c r="AQ412" s="4">
        <v>0</v>
      </c>
      <c r="AR412" s="4">
        <v>0</v>
      </c>
      <c r="AS412" s="4">
        <v>0</v>
      </c>
      <c r="AT412" s="4">
        <v>0</v>
      </c>
      <c r="AU412" s="4">
        <v>0</v>
      </c>
      <c r="AV412" s="4">
        <v>0</v>
      </c>
      <c r="AW412" s="4">
        <v>0</v>
      </c>
      <c r="AX412" s="4">
        <v>0</v>
      </c>
      <c r="AY412" s="4">
        <v>0</v>
      </c>
      <c r="AZ412" s="4">
        <v>0</v>
      </c>
      <c r="BA412" s="4">
        <v>0</v>
      </c>
      <c r="BB412" s="4">
        <v>0</v>
      </c>
      <c r="BC412" s="9">
        <f t="shared" si="301"/>
        <v>0</v>
      </c>
      <c r="BD412" s="4">
        <v>5</v>
      </c>
      <c r="BE412" s="14">
        <f t="shared" si="302"/>
        <v>0</v>
      </c>
      <c r="BF412" s="15">
        <f t="shared" si="294"/>
        <v>6.0450000000000008</v>
      </c>
      <c r="BG412" s="14">
        <f t="shared" si="303"/>
        <v>0</v>
      </c>
      <c r="BH412" s="16">
        <f t="shared" si="295"/>
        <v>290.16000000000003</v>
      </c>
      <c r="BI412" s="14">
        <f t="shared" si="304"/>
        <v>0</v>
      </c>
      <c r="BJ412" s="14">
        <f t="shared" si="304"/>
        <v>0</v>
      </c>
      <c r="BK412" s="14">
        <f t="shared" si="304"/>
        <v>0</v>
      </c>
      <c r="BL412" s="17">
        <f t="shared" si="296"/>
        <v>12.090000000000002</v>
      </c>
      <c r="BM412" s="14">
        <f t="shared" si="284"/>
        <v>0</v>
      </c>
      <c r="BN412" s="14">
        <f t="shared" si="326"/>
        <v>0</v>
      </c>
      <c r="BO412" s="14">
        <f t="shared" si="326"/>
        <v>0</v>
      </c>
      <c r="BP412" s="14">
        <f t="shared" si="326"/>
        <v>0</v>
      </c>
      <c r="BQ412" s="14">
        <f t="shared" si="326"/>
        <v>0</v>
      </c>
      <c r="BR412" s="14">
        <f t="shared" si="326"/>
        <v>0</v>
      </c>
      <c r="BS412" s="14">
        <f t="shared" si="326"/>
        <v>0</v>
      </c>
      <c r="BT412" s="14">
        <f t="shared" si="326"/>
        <v>0</v>
      </c>
      <c r="BU412" s="14">
        <f t="shared" si="326"/>
        <v>0</v>
      </c>
      <c r="BV412" s="14">
        <f t="shared" si="326"/>
        <v>0</v>
      </c>
      <c r="BW412" s="14">
        <f t="shared" si="326"/>
        <v>0</v>
      </c>
      <c r="BX412" s="14">
        <f t="shared" si="326"/>
        <v>0</v>
      </c>
      <c r="BY412" s="14">
        <f t="shared" si="326"/>
        <v>0</v>
      </c>
      <c r="BZ412" s="14">
        <f t="shared" si="326"/>
        <v>0</v>
      </c>
      <c r="CA412" s="18">
        <f t="shared" si="305"/>
        <v>308.29500000000002</v>
      </c>
      <c r="CB412" s="40">
        <f t="shared" si="317"/>
        <v>3.0225000000000004</v>
      </c>
      <c r="CC412" s="39">
        <f t="shared" si="318"/>
        <v>7.5562500000000012</v>
      </c>
      <c r="CE412" s="39">
        <f t="shared" si="319"/>
        <v>14.508000000000001</v>
      </c>
      <c r="CF412" s="39">
        <f t="shared" si="320"/>
        <v>145.08000000000001</v>
      </c>
      <c r="CG412">
        <f t="shared" si="321"/>
        <v>0.78</v>
      </c>
      <c r="CI412">
        <f t="shared" si="322"/>
        <v>6.0450000000000008</v>
      </c>
      <c r="CJ412" s="39">
        <f t="shared" si="323"/>
        <v>7.2540000000000013</v>
      </c>
      <c r="CK412" s="39">
        <f t="shared" si="324"/>
        <v>6.0450000000000008</v>
      </c>
      <c r="CL412" s="39">
        <f t="shared" si="325"/>
        <v>1.4508000000000003</v>
      </c>
      <c r="CM412" s="83">
        <f t="shared" si="306"/>
        <v>4.1666666666666666E-3</v>
      </c>
      <c r="CN412" s="83">
        <f t="shared" si="307"/>
        <v>1.0416666666666668E-2</v>
      </c>
      <c r="CO412" s="83">
        <f t="shared" si="308"/>
        <v>0</v>
      </c>
      <c r="CP412" s="83">
        <f t="shared" si="309"/>
        <v>0.02</v>
      </c>
      <c r="CQ412" s="83">
        <f t="shared" si="310"/>
        <v>0.19999999999999998</v>
      </c>
      <c r="CR412" s="83">
        <f t="shared" si="311"/>
        <v>1.0752688172043011E-3</v>
      </c>
      <c r="CS412" s="83">
        <f t="shared" si="312"/>
        <v>0</v>
      </c>
      <c r="CT412" s="83">
        <f t="shared" si="313"/>
        <v>8.3333333333333332E-3</v>
      </c>
      <c r="CU412" s="83">
        <f t="shared" si="314"/>
        <v>0.01</v>
      </c>
      <c r="CV412" s="83">
        <f t="shared" si="315"/>
        <v>8.3333333333333332E-3</v>
      </c>
      <c r="CW412" s="83">
        <f t="shared" si="316"/>
        <v>2E-3</v>
      </c>
      <c r="CX412" s="124">
        <f t="shared" si="285"/>
        <v>0</v>
      </c>
      <c r="CY412" s="125">
        <f t="shared" si="286"/>
        <v>1</v>
      </c>
      <c r="CZ412" s="124">
        <f>VLOOKUP(K412,TU_Lote5!D:F,3,1)</f>
        <v>0</v>
      </c>
      <c r="DA412">
        <f t="shared" si="287"/>
        <v>12</v>
      </c>
    </row>
    <row r="413" spans="1:105" x14ac:dyDescent="0.25">
      <c r="A413">
        <v>5154</v>
      </c>
      <c r="B413">
        <v>171</v>
      </c>
      <c r="C413" t="s">
        <v>207</v>
      </c>
      <c r="D413" s="1">
        <v>41162.618333333332</v>
      </c>
      <c r="E413">
        <v>58</v>
      </c>
      <c r="F413" t="s">
        <v>327</v>
      </c>
      <c r="G413" t="s">
        <v>1438</v>
      </c>
      <c r="H413">
        <f t="shared" si="297"/>
        <v>2</v>
      </c>
      <c r="I413" t="s">
        <v>1497</v>
      </c>
      <c r="J413" t="s">
        <v>1002</v>
      </c>
      <c r="K413" s="65">
        <v>697.5</v>
      </c>
      <c r="L413" s="65"/>
      <c r="M413" t="s">
        <v>1216</v>
      </c>
      <c r="N413" t="str">
        <f>VLOOKUP(Geral!M413,PNV!$A$2:$E$354,2,0)</f>
        <v>PAV</v>
      </c>
      <c r="O413" t="str">
        <f>VLOOKUP(Geral!M413,PNV!$A$2:$E$354,5,0)</f>
        <v>PAV</v>
      </c>
      <c r="P413" t="s">
        <v>1013</v>
      </c>
      <c r="Q413" s="4">
        <v>2</v>
      </c>
      <c r="R413" s="4">
        <v>70</v>
      </c>
      <c r="S413" s="4">
        <v>6.2</v>
      </c>
      <c r="T413" s="67">
        <f t="shared" si="298"/>
        <v>434</v>
      </c>
      <c r="U413" s="6">
        <f t="shared" si="288"/>
        <v>805</v>
      </c>
      <c r="V413" s="6">
        <f t="shared" si="289"/>
        <v>111.60000000000001</v>
      </c>
      <c r="W413" s="6">
        <f t="shared" si="290"/>
        <v>66.960000000000008</v>
      </c>
      <c r="X413" s="6">
        <f t="shared" si="291"/>
        <v>44.64</v>
      </c>
      <c r="Y413" s="72">
        <f t="shared" si="292"/>
        <v>916.6</v>
      </c>
      <c r="Z413" s="72">
        <f t="shared" si="293"/>
        <v>871.96</v>
      </c>
      <c r="AA413" s="67">
        <f t="shared" si="299"/>
        <v>961.24</v>
      </c>
      <c r="AB413" s="67">
        <f t="shared" si="300"/>
        <v>916.6</v>
      </c>
      <c r="AC413" s="4">
        <v>0</v>
      </c>
      <c r="AD413" s="4">
        <v>1</v>
      </c>
      <c r="AE413" s="4">
        <v>0</v>
      </c>
      <c r="AF413" s="4">
        <v>0</v>
      </c>
      <c r="AG413" s="4">
        <v>0</v>
      </c>
      <c r="AH413" s="4">
        <v>1</v>
      </c>
      <c r="AI413" s="4">
        <v>0</v>
      </c>
      <c r="AJ413" s="4">
        <v>1</v>
      </c>
      <c r="AK413" s="4">
        <v>0</v>
      </c>
      <c r="AL413" s="4">
        <v>0</v>
      </c>
      <c r="AM413" s="4">
        <v>0</v>
      </c>
      <c r="AN413" s="4" t="s">
        <v>328</v>
      </c>
      <c r="AO413" s="4">
        <v>40</v>
      </c>
      <c r="AP413" s="4">
        <v>40</v>
      </c>
      <c r="AQ413" s="4">
        <v>100</v>
      </c>
      <c r="AR413" s="4">
        <v>100</v>
      </c>
      <c r="AS413" s="4">
        <v>70</v>
      </c>
      <c r="AT413" s="4">
        <v>70</v>
      </c>
      <c r="AU413" s="4">
        <v>140</v>
      </c>
      <c r="AV413" s="4">
        <v>140</v>
      </c>
      <c r="AW413" s="4">
        <v>0</v>
      </c>
      <c r="AX413" s="4">
        <v>0</v>
      </c>
      <c r="AY413" s="4">
        <v>0</v>
      </c>
      <c r="AZ413" s="4">
        <v>0</v>
      </c>
      <c r="BA413" s="4">
        <v>0</v>
      </c>
      <c r="BB413" s="4">
        <v>0</v>
      </c>
      <c r="BC413" s="9">
        <f t="shared" si="301"/>
        <v>371</v>
      </c>
      <c r="BD413" s="4">
        <v>140</v>
      </c>
      <c r="BE413" s="14">
        <f t="shared" si="302"/>
        <v>0</v>
      </c>
      <c r="BF413" s="15">
        <f t="shared" si="294"/>
        <v>0</v>
      </c>
      <c r="BG413" s="14">
        <f t="shared" si="303"/>
        <v>0</v>
      </c>
      <c r="BH413" s="16">
        <f t="shared" si="295"/>
        <v>336</v>
      </c>
      <c r="BI413" s="14">
        <f t="shared" si="304"/>
        <v>70</v>
      </c>
      <c r="BJ413" s="14">
        <f t="shared" si="304"/>
        <v>0</v>
      </c>
      <c r="BK413" s="14">
        <f t="shared" si="304"/>
        <v>0</v>
      </c>
      <c r="BL413" s="17">
        <f t="shared" si="296"/>
        <v>14</v>
      </c>
      <c r="BM413" s="14">
        <f t="shared" si="284"/>
        <v>0</v>
      </c>
      <c r="BN413" s="14">
        <f t="shared" si="326"/>
        <v>140</v>
      </c>
      <c r="BO413" s="14">
        <f t="shared" si="326"/>
        <v>140</v>
      </c>
      <c r="BP413" s="14">
        <f t="shared" si="326"/>
        <v>100</v>
      </c>
      <c r="BQ413" s="14">
        <f t="shared" si="326"/>
        <v>40</v>
      </c>
      <c r="BR413" s="14">
        <f t="shared" si="326"/>
        <v>0</v>
      </c>
      <c r="BS413" s="14">
        <f t="shared" si="326"/>
        <v>0</v>
      </c>
      <c r="BT413" s="14">
        <f t="shared" si="326"/>
        <v>0</v>
      </c>
      <c r="BU413" s="14">
        <f t="shared" si="326"/>
        <v>140</v>
      </c>
      <c r="BV413" s="14">
        <f t="shared" si="326"/>
        <v>0</v>
      </c>
      <c r="BW413" s="14">
        <f t="shared" si="326"/>
        <v>0</v>
      </c>
      <c r="BX413" s="14">
        <f t="shared" si="326"/>
        <v>0</v>
      </c>
      <c r="BY413" s="14">
        <f t="shared" si="326"/>
        <v>70</v>
      </c>
      <c r="BZ413" s="14">
        <f t="shared" si="326"/>
        <v>371</v>
      </c>
      <c r="CA413" s="18">
        <f t="shared" si="305"/>
        <v>1421</v>
      </c>
      <c r="CB413" s="40">
        <f t="shared" si="317"/>
        <v>3.5</v>
      </c>
      <c r="CC413" s="39">
        <f t="shared" si="318"/>
        <v>8.75</v>
      </c>
      <c r="CE413" s="39">
        <f t="shared" si="319"/>
        <v>16.8</v>
      </c>
      <c r="CF413" s="39">
        <f t="shared" si="320"/>
        <v>86.8</v>
      </c>
      <c r="CG413">
        <f t="shared" si="321"/>
        <v>0.78</v>
      </c>
      <c r="CI413">
        <f t="shared" si="322"/>
        <v>7</v>
      </c>
      <c r="CJ413" s="39">
        <f t="shared" si="323"/>
        <v>4.34</v>
      </c>
      <c r="CK413" s="39">
        <f t="shared" si="324"/>
        <v>7</v>
      </c>
      <c r="CL413" s="39">
        <f t="shared" si="325"/>
        <v>0.86799999999999999</v>
      </c>
      <c r="CM413" s="83">
        <f t="shared" si="306"/>
        <v>4.3478260869565218E-3</v>
      </c>
      <c r="CN413" s="83">
        <f t="shared" si="307"/>
        <v>1.0869565217391304E-2</v>
      </c>
      <c r="CO413" s="83">
        <f t="shared" si="308"/>
        <v>0</v>
      </c>
      <c r="CP413" s="83">
        <f t="shared" si="309"/>
        <v>2.0869565217391306E-2</v>
      </c>
      <c r="CQ413" s="83">
        <f t="shared" si="310"/>
        <v>0.10782608695652174</v>
      </c>
      <c r="CR413" s="83">
        <f t="shared" si="311"/>
        <v>9.6894409937888198E-4</v>
      </c>
      <c r="CS413" s="83">
        <f t="shared" si="312"/>
        <v>0</v>
      </c>
      <c r="CT413" s="83">
        <f t="shared" si="313"/>
        <v>8.6956521739130436E-3</v>
      </c>
      <c r="CU413" s="83">
        <f t="shared" si="314"/>
        <v>5.3913043478260869E-3</v>
      </c>
      <c r="CV413" s="83">
        <f t="shared" si="315"/>
        <v>8.6956521739130436E-3</v>
      </c>
      <c r="CW413" s="83">
        <f t="shared" si="316"/>
        <v>1.0782608695652173E-3</v>
      </c>
      <c r="CX413" s="124">
        <f t="shared" si="285"/>
        <v>1</v>
      </c>
      <c r="CY413" s="125">
        <f t="shared" si="286"/>
        <v>1</v>
      </c>
      <c r="CZ413" s="124">
        <f>VLOOKUP(K413,TU_Lote5!D:F,3,1)</f>
        <v>0</v>
      </c>
      <c r="DA413">
        <f t="shared" si="287"/>
        <v>11.5</v>
      </c>
    </row>
    <row r="414" spans="1:105" x14ac:dyDescent="0.25">
      <c r="A414">
        <v>5155</v>
      </c>
      <c r="B414">
        <v>172</v>
      </c>
      <c r="C414" t="s">
        <v>207</v>
      </c>
      <c r="D414" s="1">
        <v>41162.637303240743</v>
      </c>
      <c r="E414">
        <v>59</v>
      </c>
      <c r="F414" t="s">
        <v>329</v>
      </c>
      <c r="G414" t="s">
        <v>1119</v>
      </c>
      <c r="H414">
        <f t="shared" si="297"/>
        <v>1</v>
      </c>
      <c r="I414" t="s">
        <v>1497</v>
      </c>
      <c r="J414" t="s">
        <v>1002</v>
      </c>
      <c r="K414" s="65">
        <v>700.5</v>
      </c>
      <c r="L414" s="65"/>
      <c r="M414" t="s">
        <v>1216</v>
      </c>
      <c r="N414" t="str">
        <f>VLOOKUP(Geral!M414,PNV!$A$2:$E$354,2,0)</f>
        <v>PAV</v>
      </c>
      <c r="O414" t="str">
        <f>VLOOKUP(Geral!M414,PNV!$A$2:$E$354,5,0)</f>
        <v>PAV</v>
      </c>
      <c r="P414" t="s">
        <v>1013</v>
      </c>
      <c r="Q414" s="4">
        <v>2</v>
      </c>
      <c r="R414" s="4">
        <v>56</v>
      </c>
      <c r="S414" s="4">
        <v>10</v>
      </c>
      <c r="T414" s="67">
        <f t="shared" si="298"/>
        <v>560</v>
      </c>
      <c r="U414" s="6">
        <f t="shared" si="288"/>
        <v>644</v>
      </c>
      <c r="V414" s="6">
        <f t="shared" si="289"/>
        <v>728</v>
      </c>
      <c r="W414" s="6">
        <f t="shared" si="290"/>
        <v>728</v>
      </c>
      <c r="X414" s="6">
        <f t="shared" si="291"/>
        <v>403.2</v>
      </c>
      <c r="Y414" s="72">
        <f t="shared" si="292"/>
        <v>1288</v>
      </c>
      <c r="Z414" s="72">
        <f t="shared" si="293"/>
        <v>1288</v>
      </c>
      <c r="AA414" s="67">
        <f t="shared" si="299"/>
        <v>1691.2</v>
      </c>
      <c r="AB414" s="67">
        <f t="shared" si="300"/>
        <v>1691.2</v>
      </c>
      <c r="AC414" s="4">
        <v>0</v>
      </c>
      <c r="AD414" s="4">
        <v>1</v>
      </c>
      <c r="AE414" s="4">
        <v>0</v>
      </c>
      <c r="AF414" s="4">
        <v>0</v>
      </c>
      <c r="AG414" s="4">
        <v>0</v>
      </c>
      <c r="AH414" s="4">
        <v>1</v>
      </c>
      <c r="AI414" s="4">
        <v>0</v>
      </c>
      <c r="AJ414" s="4">
        <v>1</v>
      </c>
      <c r="AK414" s="4">
        <v>0</v>
      </c>
      <c r="AL414" s="4">
        <v>0</v>
      </c>
      <c r="AM414" s="4">
        <v>0</v>
      </c>
      <c r="AN414" s="4" t="s">
        <v>330</v>
      </c>
      <c r="AO414" s="4">
        <v>33</v>
      </c>
      <c r="AP414" s="4">
        <v>33</v>
      </c>
      <c r="AQ414" s="4">
        <v>50</v>
      </c>
      <c r="AR414" s="4">
        <v>50</v>
      </c>
      <c r="AS414" s="4">
        <v>0</v>
      </c>
      <c r="AT414" s="4">
        <v>0</v>
      </c>
      <c r="AU414" s="4">
        <v>112</v>
      </c>
      <c r="AV414" s="4">
        <v>112</v>
      </c>
      <c r="AW414" s="4">
        <v>0</v>
      </c>
      <c r="AX414" s="4">
        <v>0</v>
      </c>
      <c r="AY414" s="4">
        <v>0</v>
      </c>
      <c r="AZ414" s="4">
        <v>0</v>
      </c>
      <c r="BA414" s="4">
        <v>0</v>
      </c>
      <c r="BB414" s="4">
        <v>0</v>
      </c>
      <c r="BC414" s="9">
        <f t="shared" si="301"/>
        <v>84</v>
      </c>
      <c r="BD414" s="4">
        <v>0</v>
      </c>
      <c r="BE414" s="14">
        <f t="shared" si="302"/>
        <v>0</v>
      </c>
      <c r="BF414" s="15">
        <f t="shared" si="294"/>
        <v>0</v>
      </c>
      <c r="BG414" s="14">
        <f t="shared" si="303"/>
        <v>0</v>
      </c>
      <c r="BH414" s="16">
        <f t="shared" si="295"/>
        <v>268.8</v>
      </c>
      <c r="BI414" s="14">
        <f t="shared" si="304"/>
        <v>0</v>
      </c>
      <c r="BJ414" s="14">
        <f t="shared" si="304"/>
        <v>0</v>
      </c>
      <c r="BK414" s="14">
        <f t="shared" si="304"/>
        <v>0</v>
      </c>
      <c r="BL414" s="17">
        <f t="shared" si="296"/>
        <v>11.200000000000001</v>
      </c>
      <c r="BM414" s="14">
        <f t="shared" si="284"/>
        <v>0</v>
      </c>
      <c r="BN414" s="14">
        <f t="shared" si="326"/>
        <v>83</v>
      </c>
      <c r="BO414" s="14">
        <f t="shared" si="326"/>
        <v>112</v>
      </c>
      <c r="BP414" s="14">
        <f t="shared" si="326"/>
        <v>50</v>
      </c>
      <c r="BQ414" s="14">
        <f t="shared" si="326"/>
        <v>33</v>
      </c>
      <c r="BR414" s="14">
        <f t="shared" si="326"/>
        <v>0</v>
      </c>
      <c r="BS414" s="14">
        <f t="shared" si="326"/>
        <v>0</v>
      </c>
      <c r="BT414" s="14">
        <f t="shared" si="326"/>
        <v>0</v>
      </c>
      <c r="BU414" s="14">
        <f t="shared" si="326"/>
        <v>112</v>
      </c>
      <c r="BV414" s="14">
        <f t="shared" si="326"/>
        <v>0</v>
      </c>
      <c r="BW414" s="14">
        <f t="shared" si="326"/>
        <v>0</v>
      </c>
      <c r="BX414" s="14">
        <f t="shared" si="326"/>
        <v>0</v>
      </c>
      <c r="BY414" s="14">
        <f t="shared" si="326"/>
        <v>0</v>
      </c>
      <c r="BZ414" s="14">
        <f t="shared" si="326"/>
        <v>84</v>
      </c>
      <c r="CA414" s="18">
        <f t="shared" si="305"/>
        <v>754</v>
      </c>
      <c r="CB414" s="40">
        <f t="shared" si="317"/>
        <v>2.8000000000000003</v>
      </c>
      <c r="CC414" s="39">
        <f t="shared" si="318"/>
        <v>7.0000000000000009</v>
      </c>
      <c r="CE414" s="39">
        <f t="shared" si="319"/>
        <v>13.440000000000001</v>
      </c>
      <c r="CF414" s="39">
        <f t="shared" si="320"/>
        <v>112.00000000000001</v>
      </c>
      <c r="CG414">
        <f t="shared" si="321"/>
        <v>0.78</v>
      </c>
      <c r="CI414">
        <f t="shared" si="322"/>
        <v>5.6000000000000005</v>
      </c>
      <c r="CJ414" s="39">
        <f t="shared" si="323"/>
        <v>5.6000000000000014</v>
      </c>
      <c r="CK414" s="39">
        <f t="shared" si="324"/>
        <v>5.6000000000000005</v>
      </c>
      <c r="CL414" s="39">
        <f t="shared" si="325"/>
        <v>1.1200000000000003</v>
      </c>
      <c r="CM414" s="83">
        <f t="shared" si="306"/>
        <v>4.3478260869565218E-3</v>
      </c>
      <c r="CN414" s="83">
        <f t="shared" si="307"/>
        <v>1.0869565217391306E-2</v>
      </c>
      <c r="CO414" s="83">
        <f t="shared" si="308"/>
        <v>0</v>
      </c>
      <c r="CP414" s="83">
        <f t="shared" si="309"/>
        <v>2.0869565217391306E-2</v>
      </c>
      <c r="CQ414" s="83">
        <f t="shared" si="310"/>
        <v>0.17391304347826089</v>
      </c>
      <c r="CR414" s="83">
        <f t="shared" si="311"/>
        <v>1.2111801242236026E-3</v>
      </c>
      <c r="CS414" s="83">
        <f t="shared" si="312"/>
        <v>0</v>
      </c>
      <c r="CT414" s="83">
        <f t="shared" si="313"/>
        <v>8.6956521739130436E-3</v>
      </c>
      <c r="CU414" s="83">
        <f t="shared" si="314"/>
        <v>8.6956521739130453E-3</v>
      </c>
      <c r="CV414" s="83">
        <f t="shared" si="315"/>
        <v>8.6956521739130436E-3</v>
      </c>
      <c r="CW414" s="83">
        <f t="shared" si="316"/>
        <v>1.7391304347826092E-3</v>
      </c>
      <c r="CX414" s="124">
        <f t="shared" si="285"/>
        <v>1</v>
      </c>
      <c r="CY414" s="125">
        <f t="shared" si="286"/>
        <v>1</v>
      </c>
      <c r="CZ414" s="124">
        <f>VLOOKUP(K414,TU_Lote5!D:F,3,1)</f>
        <v>0</v>
      </c>
      <c r="DA414">
        <f t="shared" si="287"/>
        <v>11.5</v>
      </c>
    </row>
    <row r="415" spans="1:105" x14ac:dyDescent="0.25">
      <c r="A415">
        <v>5067</v>
      </c>
      <c r="B415">
        <v>405</v>
      </c>
      <c r="C415" t="s">
        <v>207</v>
      </c>
      <c r="D415" s="1">
        <v>41199.784872685188</v>
      </c>
      <c r="E415">
        <v>76</v>
      </c>
      <c r="F415" t="s">
        <v>731</v>
      </c>
      <c r="G415" t="s">
        <v>743</v>
      </c>
      <c r="H415">
        <f t="shared" si="297"/>
        <v>0</v>
      </c>
      <c r="I415" t="s">
        <v>1499</v>
      </c>
      <c r="J415" t="s">
        <v>1003</v>
      </c>
      <c r="K415" s="65">
        <v>701.15</v>
      </c>
      <c r="L415" s="65"/>
      <c r="M415" t="s">
        <v>1251</v>
      </c>
      <c r="N415" t="str">
        <f>VLOOKUP(Geral!M415,PNV!$A$2:$E$354,2,0)</f>
        <v>PAV</v>
      </c>
      <c r="O415" t="str">
        <f>VLOOKUP(Geral!M415,PNV!$A$2:$E$354,5,0)</f>
        <v>DUP</v>
      </c>
      <c r="P415" t="s">
        <v>1013</v>
      </c>
      <c r="Q415" s="4">
        <v>2</v>
      </c>
      <c r="R415" s="4">
        <v>72</v>
      </c>
      <c r="S415" s="4">
        <v>2.1</v>
      </c>
      <c r="T415" s="67">
        <f t="shared" si="298"/>
        <v>151.20000000000002</v>
      </c>
      <c r="U415" s="6">
        <f t="shared" si="288"/>
        <v>151.20000000000002</v>
      </c>
      <c r="V415" s="6">
        <f t="shared" si="289"/>
        <v>0</v>
      </c>
      <c r="W415" s="6">
        <f t="shared" si="290"/>
        <v>0</v>
      </c>
      <c r="X415" s="6">
        <f t="shared" si="291"/>
        <v>15.120000000000001</v>
      </c>
      <c r="Y415" s="72">
        <f t="shared" si="292"/>
        <v>151.20000000000002</v>
      </c>
      <c r="Z415" s="72">
        <f t="shared" si="293"/>
        <v>151.20000000000002</v>
      </c>
      <c r="AA415" s="67">
        <f t="shared" si="299"/>
        <v>166.32000000000002</v>
      </c>
      <c r="AB415" s="67">
        <f t="shared" si="300"/>
        <v>166.32000000000002</v>
      </c>
      <c r="AC415" s="4">
        <v>0</v>
      </c>
      <c r="AD415" s="4">
        <v>1</v>
      </c>
      <c r="AE415" s="4">
        <v>0</v>
      </c>
      <c r="AF415" s="4">
        <v>0</v>
      </c>
      <c r="AG415" s="4">
        <v>0</v>
      </c>
      <c r="AH415" s="4">
        <v>0</v>
      </c>
      <c r="AI415" s="4">
        <v>0</v>
      </c>
      <c r="AJ415" s="4">
        <v>0</v>
      </c>
      <c r="AK415" s="4">
        <v>0</v>
      </c>
      <c r="AL415" s="4">
        <v>0</v>
      </c>
      <c r="AM415" s="4">
        <v>1</v>
      </c>
      <c r="AN415" s="4" t="s">
        <v>732</v>
      </c>
      <c r="AO415" s="4">
        <v>3</v>
      </c>
      <c r="AP415" s="4">
        <v>0</v>
      </c>
      <c r="AQ415" s="4">
        <v>0</v>
      </c>
      <c r="AR415" s="4">
        <v>0</v>
      </c>
      <c r="AS415" s="4">
        <v>1000</v>
      </c>
      <c r="AT415" s="4">
        <v>0</v>
      </c>
      <c r="AU415" s="4">
        <v>0</v>
      </c>
      <c r="AV415" s="4">
        <v>0</v>
      </c>
      <c r="AW415" s="4">
        <v>0</v>
      </c>
      <c r="AX415" s="4">
        <v>0</v>
      </c>
      <c r="AY415" s="4">
        <v>0</v>
      </c>
      <c r="AZ415" s="4">
        <v>0</v>
      </c>
      <c r="BA415" s="4">
        <v>0</v>
      </c>
      <c r="BB415" s="4">
        <v>0</v>
      </c>
      <c r="BC415" s="9">
        <f t="shared" si="301"/>
        <v>0</v>
      </c>
      <c r="BD415" s="4">
        <v>1</v>
      </c>
      <c r="BE415" s="14">
        <f t="shared" si="302"/>
        <v>0</v>
      </c>
      <c r="BF415" s="15">
        <f t="shared" si="294"/>
        <v>15.120000000000001</v>
      </c>
      <c r="BG415" s="14">
        <f t="shared" si="303"/>
        <v>0</v>
      </c>
      <c r="BH415" s="16">
        <f t="shared" si="295"/>
        <v>345.59999999999997</v>
      </c>
      <c r="BI415" s="14">
        <f t="shared" si="304"/>
        <v>1000</v>
      </c>
      <c r="BJ415" s="14">
        <f t="shared" si="304"/>
        <v>0</v>
      </c>
      <c r="BK415" s="14">
        <f t="shared" si="304"/>
        <v>0</v>
      </c>
      <c r="BL415" s="17">
        <f t="shared" si="296"/>
        <v>0</v>
      </c>
      <c r="BM415" s="14">
        <f t="shared" si="284"/>
        <v>0</v>
      </c>
      <c r="BN415" s="14">
        <f t="shared" si="326"/>
        <v>0</v>
      </c>
      <c r="BO415" s="14">
        <f t="shared" si="326"/>
        <v>0</v>
      </c>
      <c r="BP415" s="14">
        <f t="shared" si="326"/>
        <v>0</v>
      </c>
      <c r="BQ415" s="14">
        <f t="shared" si="326"/>
        <v>3</v>
      </c>
      <c r="BR415" s="14">
        <f t="shared" si="326"/>
        <v>0</v>
      </c>
      <c r="BS415" s="14">
        <f t="shared" si="326"/>
        <v>0</v>
      </c>
      <c r="BT415" s="14">
        <f t="shared" si="326"/>
        <v>0</v>
      </c>
      <c r="BU415" s="14">
        <f t="shared" si="326"/>
        <v>0</v>
      </c>
      <c r="BV415" s="14">
        <f t="shared" si="326"/>
        <v>0</v>
      </c>
      <c r="BW415" s="14">
        <f t="shared" si="326"/>
        <v>0</v>
      </c>
      <c r="BX415" s="14">
        <f t="shared" si="326"/>
        <v>0</v>
      </c>
      <c r="BY415" s="14">
        <f t="shared" si="326"/>
        <v>0</v>
      </c>
      <c r="BZ415" s="14">
        <f t="shared" si="326"/>
        <v>0</v>
      </c>
      <c r="CA415" s="18">
        <f t="shared" si="305"/>
        <v>1363.72</v>
      </c>
      <c r="CB415" s="40">
        <f t="shared" si="317"/>
        <v>7.2</v>
      </c>
      <c r="CC415" s="39">
        <f t="shared" si="318"/>
        <v>7.5600000000000005</v>
      </c>
      <c r="CE415" s="39">
        <f t="shared" si="319"/>
        <v>34.56</v>
      </c>
      <c r="CF415" s="39">
        <f t="shared" si="320"/>
        <v>30.240000000000002</v>
      </c>
      <c r="CG415">
        <f t="shared" si="321"/>
        <v>0.78</v>
      </c>
      <c r="CI415">
        <f t="shared" si="322"/>
        <v>0</v>
      </c>
      <c r="CJ415" s="39">
        <f t="shared" si="323"/>
        <v>1.5120000000000002</v>
      </c>
      <c r="CK415" s="39">
        <f t="shared" si="324"/>
        <v>7.2</v>
      </c>
      <c r="CL415" s="39">
        <f t="shared" si="325"/>
        <v>0.30240000000000006</v>
      </c>
      <c r="CM415" s="83">
        <f t="shared" si="306"/>
        <v>4.7619047619047616E-2</v>
      </c>
      <c r="CN415" s="83">
        <f t="shared" si="307"/>
        <v>4.9999999999999996E-2</v>
      </c>
      <c r="CO415" s="83">
        <f t="shared" si="308"/>
        <v>0</v>
      </c>
      <c r="CP415" s="83">
        <f t="shared" si="309"/>
        <v>0.22857142857142856</v>
      </c>
      <c r="CQ415" s="83">
        <f t="shared" si="310"/>
        <v>0.19999999999999998</v>
      </c>
      <c r="CR415" s="83">
        <f t="shared" si="311"/>
        <v>5.1587301587301586E-3</v>
      </c>
      <c r="CS415" s="83">
        <f t="shared" si="312"/>
        <v>0</v>
      </c>
      <c r="CT415" s="83">
        <f t="shared" si="313"/>
        <v>0</v>
      </c>
      <c r="CU415" s="83">
        <f t="shared" si="314"/>
        <v>0.01</v>
      </c>
      <c r="CV415" s="83">
        <f t="shared" si="315"/>
        <v>4.7619047619047616E-2</v>
      </c>
      <c r="CW415" s="83">
        <f t="shared" si="316"/>
        <v>2E-3</v>
      </c>
      <c r="CX415" s="124">
        <f t="shared" si="285"/>
        <v>1</v>
      </c>
      <c r="CY415" s="125">
        <f t="shared" si="286"/>
        <v>1</v>
      </c>
      <c r="CZ415" s="124">
        <f>VLOOKUP(K415,TU_Lote5!D:F,3,1)</f>
        <v>0</v>
      </c>
      <c r="DA415">
        <f t="shared" si="287"/>
        <v>11.5</v>
      </c>
    </row>
    <row r="416" spans="1:105" x14ac:dyDescent="0.25">
      <c r="A416">
        <v>5068</v>
      </c>
      <c r="B416">
        <v>406</v>
      </c>
      <c r="C416" t="s">
        <v>207</v>
      </c>
      <c r="D416" s="1">
        <v>41200.374340277776</v>
      </c>
      <c r="E416">
        <v>77</v>
      </c>
      <c r="F416" t="s">
        <v>733</v>
      </c>
      <c r="G416" t="s">
        <v>1439</v>
      </c>
      <c r="H416">
        <f t="shared" si="297"/>
        <v>1</v>
      </c>
      <c r="I416" t="s">
        <v>1499</v>
      </c>
      <c r="J416" t="s">
        <v>1003</v>
      </c>
      <c r="K416" s="65">
        <v>701.5</v>
      </c>
      <c r="L416" s="65"/>
      <c r="M416" t="s">
        <v>1251</v>
      </c>
      <c r="N416" s="52" t="s">
        <v>1420</v>
      </c>
      <c r="O416" t="str">
        <f>VLOOKUP(Geral!M416,PNV!$A$2:$E$354,5,0)</f>
        <v>DUP</v>
      </c>
      <c r="P416" t="s">
        <v>1013</v>
      </c>
      <c r="Q416" s="4">
        <v>1</v>
      </c>
      <c r="R416" s="4">
        <v>35.799999999999997</v>
      </c>
      <c r="S416" s="4">
        <v>12.05</v>
      </c>
      <c r="T416" s="67">
        <f t="shared" si="298"/>
        <v>431.39</v>
      </c>
      <c r="U416" s="6">
        <f t="shared" si="288"/>
        <v>431.39</v>
      </c>
      <c r="V416" s="6">
        <f t="shared" si="289"/>
        <v>0</v>
      </c>
      <c r="W416" s="6">
        <f t="shared" si="290"/>
        <v>0</v>
      </c>
      <c r="X416" s="6">
        <f t="shared" si="291"/>
        <v>128.88</v>
      </c>
      <c r="Y416" s="72">
        <f t="shared" si="292"/>
        <v>431.39</v>
      </c>
      <c r="Z416" s="72">
        <f t="shared" si="293"/>
        <v>431.39</v>
      </c>
      <c r="AA416" s="67">
        <f t="shared" si="299"/>
        <v>560.27</v>
      </c>
      <c r="AB416" s="67">
        <f t="shared" si="300"/>
        <v>560.27</v>
      </c>
      <c r="AC416" s="4">
        <v>1</v>
      </c>
      <c r="AD416" s="4">
        <v>0</v>
      </c>
      <c r="AE416" s="4">
        <v>0</v>
      </c>
      <c r="AF416" s="4">
        <v>0</v>
      </c>
      <c r="AG416" s="4">
        <v>0</v>
      </c>
      <c r="AH416" s="4">
        <v>0</v>
      </c>
      <c r="AI416" s="4">
        <v>1</v>
      </c>
      <c r="AJ416" s="4">
        <v>1</v>
      </c>
      <c r="AK416" s="4">
        <v>0</v>
      </c>
      <c r="AL416" s="4">
        <v>0</v>
      </c>
      <c r="AM416" s="4">
        <v>0</v>
      </c>
      <c r="AN416" s="4" t="s">
        <v>734</v>
      </c>
      <c r="AO416" s="4">
        <v>0</v>
      </c>
      <c r="AP416" s="4">
        <v>50</v>
      </c>
      <c r="AQ416" s="4">
        <v>0</v>
      </c>
      <c r="AR416" s="4">
        <v>0</v>
      </c>
      <c r="AS416" s="4">
        <v>0</v>
      </c>
      <c r="AT416" s="4">
        <v>0</v>
      </c>
      <c r="AU416" s="4">
        <v>0</v>
      </c>
      <c r="AV416" s="4">
        <v>0</v>
      </c>
      <c r="AW416" s="4">
        <v>0</v>
      </c>
      <c r="AX416" s="4">
        <v>0</v>
      </c>
      <c r="AY416" s="4">
        <v>0</v>
      </c>
      <c r="AZ416" s="4">
        <v>0</v>
      </c>
      <c r="BA416" s="4">
        <v>0</v>
      </c>
      <c r="BB416" s="4">
        <v>0</v>
      </c>
      <c r="BC416" s="9">
        <f t="shared" si="301"/>
        <v>0</v>
      </c>
      <c r="BD416" s="4">
        <v>2</v>
      </c>
      <c r="BE416" s="14">
        <f t="shared" si="302"/>
        <v>0</v>
      </c>
      <c r="BF416" s="15">
        <f t="shared" si="294"/>
        <v>3.7590000000000026</v>
      </c>
      <c r="BG416" s="14">
        <f t="shared" si="303"/>
        <v>0</v>
      </c>
      <c r="BH416" s="16">
        <f t="shared" si="295"/>
        <v>171.83999999999997</v>
      </c>
      <c r="BI416" s="14">
        <f t="shared" si="304"/>
        <v>0</v>
      </c>
      <c r="BJ416" s="14">
        <f t="shared" si="304"/>
        <v>0</v>
      </c>
      <c r="BK416" s="14">
        <f t="shared" si="304"/>
        <v>0</v>
      </c>
      <c r="BL416" s="17">
        <f t="shared" si="296"/>
        <v>7.16</v>
      </c>
      <c r="BM416" s="14">
        <f t="shared" si="284"/>
        <v>0</v>
      </c>
      <c r="BN416" s="14">
        <f t="shared" si="326"/>
        <v>50</v>
      </c>
      <c r="BO416" s="14">
        <f t="shared" si="326"/>
        <v>0</v>
      </c>
      <c r="BP416" s="14">
        <f t="shared" si="326"/>
        <v>0</v>
      </c>
      <c r="BQ416" s="14">
        <f t="shared" si="326"/>
        <v>0</v>
      </c>
      <c r="BR416" s="14">
        <f t="shared" si="326"/>
        <v>0</v>
      </c>
      <c r="BS416" s="14">
        <f t="shared" ref="BN416:BZ435" si="327">SUMIF($AO$2:$BC$2,BS$2,$AO416:$BC416)</f>
        <v>0</v>
      </c>
      <c r="BT416" s="14">
        <f t="shared" si="327"/>
        <v>0</v>
      </c>
      <c r="BU416" s="14">
        <f t="shared" si="327"/>
        <v>0</v>
      </c>
      <c r="BV416" s="14">
        <f t="shared" si="327"/>
        <v>0</v>
      </c>
      <c r="BW416" s="14">
        <f t="shared" si="327"/>
        <v>0</v>
      </c>
      <c r="BX416" s="14">
        <f t="shared" si="327"/>
        <v>0</v>
      </c>
      <c r="BY416" s="14">
        <f t="shared" si="327"/>
        <v>0</v>
      </c>
      <c r="BZ416" s="14">
        <f t="shared" si="327"/>
        <v>0</v>
      </c>
      <c r="CA416" s="18">
        <f t="shared" si="305"/>
        <v>232.75899999999999</v>
      </c>
      <c r="CB416" s="40">
        <f t="shared" si="317"/>
        <v>1.79</v>
      </c>
      <c r="CC416" s="39">
        <f t="shared" si="318"/>
        <v>4.4749999999999996</v>
      </c>
      <c r="CE416" s="39">
        <f t="shared" si="319"/>
        <v>8.5920000000000005</v>
      </c>
      <c r="CF416" s="39">
        <f t="shared" si="320"/>
        <v>86.278000000000006</v>
      </c>
      <c r="CG416">
        <f t="shared" si="321"/>
        <v>0.78</v>
      </c>
      <c r="CI416">
        <f t="shared" si="322"/>
        <v>3.58</v>
      </c>
      <c r="CJ416" s="39">
        <f t="shared" si="323"/>
        <v>4.3139000000000003</v>
      </c>
      <c r="CK416" s="39">
        <f t="shared" si="324"/>
        <v>3.58</v>
      </c>
      <c r="CL416" s="39">
        <f t="shared" si="325"/>
        <v>0.8627800000000001</v>
      </c>
      <c r="CM416" s="83">
        <f t="shared" si="306"/>
        <v>4.1493775933609959E-3</v>
      </c>
      <c r="CN416" s="83">
        <f t="shared" si="307"/>
        <v>1.0373443983402489E-2</v>
      </c>
      <c r="CO416" s="83">
        <f t="shared" si="308"/>
        <v>0</v>
      </c>
      <c r="CP416" s="83">
        <f t="shared" si="309"/>
        <v>1.9917012448132782E-2</v>
      </c>
      <c r="CQ416" s="83">
        <f t="shared" si="310"/>
        <v>0.2</v>
      </c>
      <c r="CR416" s="83">
        <f t="shared" si="311"/>
        <v>1.8081086719673614E-3</v>
      </c>
      <c r="CS416" s="83">
        <f t="shared" si="312"/>
        <v>0</v>
      </c>
      <c r="CT416" s="83">
        <f t="shared" si="313"/>
        <v>8.2987551867219917E-3</v>
      </c>
      <c r="CU416" s="83">
        <f t="shared" si="314"/>
        <v>0.01</v>
      </c>
      <c r="CV416" s="83">
        <f t="shared" si="315"/>
        <v>8.2987551867219917E-3</v>
      </c>
      <c r="CW416" s="83">
        <f t="shared" si="316"/>
        <v>2.0000000000000005E-3</v>
      </c>
      <c r="CX416" s="124">
        <f t="shared" si="285"/>
        <v>0</v>
      </c>
      <c r="CY416" s="125">
        <f t="shared" si="286"/>
        <v>1</v>
      </c>
      <c r="CZ416" s="124">
        <f>VLOOKUP(K416,TU_Lote5!D:F,3,1)</f>
        <v>0</v>
      </c>
      <c r="DA416">
        <f t="shared" si="287"/>
        <v>12.05</v>
      </c>
    </row>
    <row r="417" spans="1:105" x14ac:dyDescent="0.25">
      <c r="A417">
        <v>5069</v>
      </c>
      <c r="B417">
        <v>407</v>
      </c>
      <c r="C417" t="s">
        <v>207</v>
      </c>
      <c r="D417" s="1">
        <v>41200.378553240742</v>
      </c>
      <c r="E417">
        <v>78</v>
      </c>
      <c r="F417" t="s">
        <v>735</v>
      </c>
      <c r="G417" t="s">
        <v>1439</v>
      </c>
      <c r="H417">
        <f t="shared" si="297"/>
        <v>1</v>
      </c>
      <c r="I417" t="s">
        <v>1499</v>
      </c>
      <c r="J417" t="s">
        <v>1003</v>
      </c>
      <c r="K417" s="65">
        <v>701.5</v>
      </c>
      <c r="L417" s="65"/>
      <c r="M417" t="s">
        <v>1251</v>
      </c>
      <c r="N417" s="52" t="s">
        <v>1420</v>
      </c>
      <c r="O417" t="str">
        <f>VLOOKUP(Geral!M417,PNV!$A$2:$E$354,5,0)</f>
        <v>DUP</v>
      </c>
      <c r="P417" t="s">
        <v>1013</v>
      </c>
      <c r="Q417" s="4">
        <v>1</v>
      </c>
      <c r="R417" s="4">
        <v>35.799999999999997</v>
      </c>
      <c r="S417" s="4">
        <v>12.05</v>
      </c>
      <c r="T417" s="67">
        <f t="shared" si="298"/>
        <v>431.39</v>
      </c>
      <c r="U417" s="6">
        <f t="shared" si="288"/>
        <v>431.39</v>
      </c>
      <c r="V417" s="6">
        <f t="shared" si="289"/>
        <v>0</v>
      </c>
      <c r="W417" s="6">
        <f t="shared" si="290"/>
        <v>0</v>
      </c>
      <c r="X417" s="6">
        <f t="shared" si="291"/>
        <v>128.88</v>
      </c>
      <c r="Y417" s="72">
        <f t="shared" si="292"/>
        <v>431.39</v>
      </c>
      <c r="Z417" s="72">
        <f t="shared" si="293"/>
        <v>431.39</v>
      </c>
      <c r="AA417" s="67">
        <f t="shared" si="299"/>
        <v>560.27</v>
      </c>
      <c r="AB417" s="67">
        <f t="shared" si="300"/>
        <v>560.27</v>
      </c>
      <c r="AC417" s="4">
        <v>1</v>
      </c>
      <c r="AD417" s="4">
        <v>0</v>
      </c>
      <c r="AE417" s="4">
        <v>0</v>
      </c>
      <c r="AF417" s="4">
        <v>0</v>
      </c>
      <c r="AG417" s="4">
        <v>0</v>
      </c>
      <c r="AH417" s="4">
        <v>0</v>
      </c>
      <c r="AI417" s="4">
        <v>1</v>
      </c>
      <c r="AJ417" s="4">
        <v>1</v>
      </c>
      <c r="AK417" s="4">
        <v>0</v>
      </c>
      <c r="AL417" s="4">
        <v>0</v>
      </c>
      <c r="AM417" s="4">
        <v>0</v>
      </c>
      <c r="AN417" s="4" t="s">
        <v>736</v>
      </c>
      <c r="AO417" s="4">
        <v>0</v>
      </c>
      <c r="AP417" s="4">
        <v>50</v>
      </c>
      <c r="AQ417" s="4">
        <v>0</v>
      </c>
      <c r="AR417" s="4">
        <v>0</v>
      </c>
      <c r="AS417" s="4">
        <v>0</v>
      </c>
      <c r="AT417" s="4">
        <v>0</v>
      </c>
      <c r="AU417" s="4">
        <v>0</v>
      </c>
      <c r="AV417" s="4">
        <v>0</v>
      </c>
      <c r="AW417" s="4">
        <v>0</v>
      </c>
      <c r="AX417" s="4">
        <v>0</v>
      </c>
      <c r="AY417" s="4">
        <v>0</v>
      </c>
      <c r="AZ417" s="4">
        <v>0</v>
      </c>
      <c r="BA417" s="4">
        <v>0</v>
      </c>
      <c r="BB417" s="4">
        <v>0</v>
      </c>
      <c r="BC417" s="9">
        <f t="shared" si="301"/>
        <v>0</v>
      </c>
      <c r="BD417" s="4">
        <v>2</v>
      </c>
      <c r="BE417" s="14">
        <f t="shared" si="302"/>
        <v>0</v>
      </c>
      <c r="BF417" s="15">
        <f t="shared" si="294"/>
        <v>3.7590000000000026</v>
      </c>
      <c r="BG417" s="14">
        <f t="shared" si="303"/>
        <v>0</v>
      </c>
      <c r="BH417" s="16">
        <f t="shared" si="295"/>
        <v>171.83999999999997</v>
      </c>
      <c r="BI417" s="14">
        <f t="shared" si="304"/>
        <v>0</v>
      </c>
      <c r="BJ417" s="14">
        <f t="shared" si="304"/>
        <v>0</v>
      </c>
      <c r="BK417" s="14">
        <f t="shared" si="304"/>
        <v>0</v>
      </c>
      <c r="BL417" s="17">
        <f t="shared" si="296"/>
        <v>7.16</v>
      </c>
      <c r="BM417" s="14">
        <f t="shared" si="284"/>
        <v>0</v>
      </c>
      <c r="BN417" s="14">
        <f t="shared" si="327"/>
        <v>50</v>
      </c>
      <c r="BO417" s="14">
        <f t="shared" si="327"/>
        <v>0</v>
      </c>
      <c r="BP417" s="14">
        <f t="shared" si="327"/>
        <v>0</v>
      </c>
      <c r="BQ417" s="14">
        <f t="shared" si="327"/>
        <v>0</v>
      </c>
      <c r="BR417" s="14">
        <f t="shared" si="327"/>
        <v>0</v>
      </c>
      <c r="BS417" s="14">
        <f t="shared" si="327"/>
        <v>0</v>
      </c>
      <c r="BT417" s="14">
        <f t="shared" si="327"/>
        <v>0</v>
      </c>
      <c r="BU417" s="14">
        <f t="shared" si="327"/>
        <v>0</v>
      </c>
      <c r="BV417" s="14">
        <f t="shared" si="327"/>
        <v>0</v>
      </c>
      <c r="BW417" s="14">
        <f t="shared" si="327"/>
        <v>0</v>
      </c>
      <c r="BX417" s="14">
        <f t="shared" si="327"/>
        <v>0</v>
      </c>
      <c r="BY417" s="14">
        <f t="shared" si="327"/>
        <v>0</v>
      </c>
      <c r="BZ417" s="14">
        <f t="shared" si="327"/>
        <v>0</v>
      </c>
      <c r="CA417" s="18">
        <f t="shared" si="305"/>
        <v>232.75899999999999</v>
      </c>
      <c r="CB417" s="40">
        <f t="shared" si="317"/>
        <v>1.79</v>
      </c>
      <c r="CC417" s="39">
        <f t="shared" si="318"/>
        <v>4.4749999999999996</v>
      </c>
      <c r="CE417" s="39">
        <f t="shared" si="319"/>
        <v>8.5920000000000005</v>
      </c>
      <c r="CF417" s="39">
        <f t="shared" si="320"/>
        <v>86.278000000000006</v>
      </c>
      <c r="CG417">
        <f t="shared" si="321"/>
        <v>0.78</v>
      </c>
      <c r="CI417">
        <f t="shared" si="322"/>
        <v>3.58</v>
      </c>
      <c r="CJ417" s="39">
        <f t="shared" si="323"/>
        <v>4.3139000000000003</v>
      </c>
      <c r="CK417" s="39">
        <f t="shared" si="324"/>
        <v>3.58</v>
      </c>
      <c r="CL417" s="39">
        <f t="shared" si="325"/>
        <v>0.8627800000000001</v>
      </c>
      <c r="CM417" s="83">
        <f t="shared" si="306"/>
        <v>4.1493775933609959E-3</v>
      </c>
      <c r="CN417" s="83">
        <f t="shared" si="307"/>
        <v>1.0373443983402489E-2</v>
      </c>
      <c r="CO417" s="83">
        <f t="shared" si="308"/>
        <v>0</v>
      </c>
      <c r="CP417" s="83">
        <f t="shared" si="309"/>
        <v>1.9917012448132782E-2</v>
      </c>
      <c r="CQ417" s="83">
        <f t="shared" si="310"/>
        <v>0.2</v>
      </c>
      <c r="CR417" s="83">
        <f t="shared" si="311"/>
        <v>1.8081086719673614E-3</v>
      </c>
      <c r="CS417" s="83">
        <f t="shared" si="312"/>
        <v>0</v>
      </c>
      <c r="CT417" s="83">
        <f t="shared" si="313"/>
        <v>8.2987551867219917E-3</v>
      </c>
      <c r="CU417" s="83">
        <f t="shared" si="314"/>
        <v>0.01</v>
      </c>
      <c r="CV417" s="83">
        <f t="shared" si="315"/>
        <v>8.2987551867219917E-3</v>
      </c>
      <c r="CW417" s="83">
        <f t="shared" si="316"/>
        <v>2.0000000000000005E-3</v>
      </c>
      <c r="CX417" s="124">
        <f t="shared" si="285"/>
        <v>0</v>
      </c>
      <c r="CY417" s="125">
        <f t="shared" si="286"/>
        <v>1</v>
      </c>
      <c r="CZ417" s="124">
        <f>VLOOKUP(K417,TU_Lote5!D:F,3,1)</f>
        <v>0</v>
      </c>
      <c r="DA417">
        <f t="shared" si="287"/>
        <v>12.05</v>
      </c>
    </row>
    <row r="418" spans="1:105" x14ac:dyDescent="0.25">
      <c r="A418">
        <v>5070</v>
      </c>
      <c r="B418">
        <v>408</v>
      </c>
      <c r="C418" t="s">
        <v>207</v>
      </c>
      <c r="D418" s="1">
        <v>41200.401180555556</v>
      </c>
      <c r="E418">
        <v>79</v>
      </c>
      <c r="F418" t="s">
        <v>733</v>
      </c>
      <c r="G418" t="s">
        <v>1439</v>
      </c>
      <c r="H418">
        <f t="shared" si="297"/>
        <v>1</v>
      </c>
      <c r="I418" t="s">
        <v>1499</v>
      </c>
      <c r="J418" t="s">
        <v>1003</v>
      </c>
      <c r="K418" s="65">
        <v>702.4</v>
      </c>
      <c r="L418" s="65"/>
      <c r="M418" t="s">
        <v>1251</v>
      </c>
      <c r="N418" s="52" t="s">
        <v>1420</v>
      </c>
      <c r="O418" t="str">
        <f>VLOOKUP(Geral!M418,PNV!$A$2:$E$354,5,0)</f>
        <v>DUP</v>
      </c>
      <c r="P418" t="s">
        <v>1013</v>
      </c>
      <c r="Q418" s="4">
        <v>1</v>
      </c>
      <c r="R418" s="4">
        <v>47.5</v>
      </c>
      <c r="S418" s="4">
        <v>13.7</v>
      </c>
      <c r="T418" s="67">
        <f t="shared" si="298"/>
        <v>650.75</v>
      </c>
      <c r="U418" s="6">
        <f t="shared" si="288"/>
        <v>650.75</v>
      </c>
      <c r="V418" s="6">
        <f t="shared" si="289"/>
        <v>0</v>
      </c>
      <c r="W418" s="6">
        <f t="shared" si="290"/>
        <v>0</v>
      </c>
      <c r="X418" s="6">
        <f t="shared" si="291"/>
        <v>171</v>
      </c>
      <c r="Y418" s="72">
        <f t="shared" si="292"/>
        <v>650.75</v>
      </c>
      <c r="Z418" s="72">
        <f t="shared" si="293"/>
        <v>650.75</v>
      </c>
      <c r="AA418" s="67">
        <f t="shared" si="299"/>
        <v>821.75</v>
      </c>
      <c r="AB418" s="67">
        <f t="shared" si="300"/>
        <v>821.75</v>
      </c>
      <c r="AC418" s="4">
        <v>1</v>
      </c>
      <c r="AD418" s="4">
        <v>0</v>
      </c>
      <c r="AE418" s="4">
        <v>0</v>
      </c>
      <c r="AF418" s="4">
        <v>0</v>
      </c>
      <c r="AG418" s="4">
        <v>0</v>
      </c>
      <c r="AH418" s="4">
        <v>0</v>
      </c>
      <c r="AI418" s="4">
        <v>1</v>
      </c>
      <c r="AJ418" s="4">
        <v>1</v>
      </c>
      <c r="AK418" s="4">
        <v>0</v>
      </c>
      <c r="AL418" s="4">
        <v>0</v>
      </c>
      <c r="AM418" s="4">
        <v>0</v>
      </c>
      <c r="AN418" s="4" t="s">
        <v>737</v>
      </c>
      <c r="AO418" s="4">
        <v>1</v>
      </c>
      <c r="AP418" s="4">
        <v>0</v>
      </c>
      <c r="AQ418" s="4">
        <v>0</v>
      </c>
      <c r="AR418" s="4">
        <v>0</v>
      </c>
      <c r="AS418" s="4">
        <v>0</v>
      </c>
      <c r="AT418" s="4">
        <v>0</v>
      </c>
      <c r="AU418" s="4">
        <v>30</v>
      </c>
      <c r="AV418" s="4">
        <v>0</v>
      </c>
      <c r="AW418" s="4">
        <v>0</v>
      </c>
      <c r="AX418" s="4">
        <v>0</v>
      </c>
      <c r="AY418" s="4">
        <v>0</v>
      </c>
      <c r="AZ418" s="4">
        <v>0</v>
      </c>
      <c r="BA418" s="4">
        <v>0</v>
      </c>
      <c r="BB418" s="4">
        <v>0</v>
      </c>
      <c r="BC418" s="9">
        <f t="shared" si="301"/>
        <v>0</v>
      </c>
      <c r="BD418" s="4">
        <v>2</v>
      </c>
      <c r="BE418" s="14">
        <f t="shared" si="302"/>
        <v>0</v>
      </c>
      <c r="BF418" s="15">
        <f t="shared" si="294"/>
        <v>12.824999999999996</v>
      </c>
      <c r="BG418" s="14">
        <f t="shared" si="303"/>
        <v>0</v>
      </c>
      <c r="BH418" s="16">
        <f t="shared" si="295"/>
        <v>228</v>
      </c>
      <c r="BI418" s="14">
        <f t="shared" si="304"/>
        <v>0</v>
      </c>
      <c r="BJ418" s="14">
        <f t="shared" si="304"/>
        <v>0</v>
      </c>
      <c r="BK418" s="14">
        <f t="shared" si="304"/>
        <v>0</v>
      </c>
      <c r="BL418" s="17">
        <f t="shared" si="296"/>
        <v>9.5</v>
      </c>
      <c r="BM418" s="14">
        <f t="shared" si="284"/>
        <v>0</v>
      </c>
      <c r="BN418" s="14">
        <f t="shared" si="327"/>
        <v>0</v>
      </c>
      <c r="BO418" s="14">
        <f t="shared" si="327"/>
        <v>0</v>
      </c>
      <c r="BP418" s="14">
        <f t="shared" si="327"/>
        <v>0</v>
      </c>
      <c r="BQ418" s="14">
        <f t="shared" si="327"/>
        <v>1</v>
      </c>
      <c r="BR418" s="14">
        <f t="shared" si="327"/>
        <v>0</v>
      </c>
      <c r="BS418" s="14">
        <f t="shared" si="327"/>
        <v>0</v>
      </c>
      <c r="BT418" s="14">
        <f t="shared" si="327"/>
        <v>0</v>
      </c>
      <c r="BU418" s="14">
        <f t="shared" si="327"/>
        <v>30</v>
      </c>
      <c r="BV418" s="14">
        <f t="shared" si="327"/>
        <v>0</v>
      </c>
      <c r="BW418" s="14">
        <f t="shared" si="327"/>
        <v>0</v>
      </c>
      <c r="BX418" s="14">
        <f t="shared" si="327"/>
        <v>0</v>
      </c>
      <c r="BY418" s="14">
        <f t="shared" si="327"/>
        <v>0</v>
      </c>
      <c r="BZ418" s="14">
        <f t="shared" si="327"/>
        <v>0</v>
      </c>
      <c r="CA418" s="18">
        <f t="shared" si="305"/>
        <v>281.32499999999999</v>
      </c>
      <c r="CB418" s="40">
        <f t="shared" si="317"/>
        <v>2.375</v>
      </c>
      <c r="CC418" s="39">
        <f t="shared" si="318"/>
        <v>5.9375</v>
      </c>
      <c r="CE418" s="39">
        <f t="shared" si="319"/>
        <v>11.4</v>
      </c>
      <c r="CF418" s="39">
        <f t="shared" si="320"/>
        <v>130.15</v>
      </c>
      <c r="CG418">
        <f t="shared" si="321"/>
        <v>0.78</v>
      </c>
      <c r="CI418">
        <f t="shared" si="322"/>
        <v>4.75</v>
      </c>
      <c r="CJ418" s="39">
        <f t="shared" si="323"/>
        <v>6.5075000000000003</v>
      </c>
      <c r="CK418" s="39">
        <f t="shared" si="324"/>
        <v>4.75</v>
      </c>
      <c r="CL418" s="39">
        <f t="shared" si="325"/>
        <v>1.3015000000000001</v>
      </c>
      <c r="CM418" s="83">
        <f t="shared" si="306"/>
        <v>3.6496350364963502E-3</v>
      </c>
      <c r="CN418" s="83">
        <f t="shared" si="307"/>
        <v>9.1240875912408752E-3</v>
      </c>
      <c r="CO418" s="83">
        <f t="shared" si="308"/>
        <v>0</v>
      </c>
      <c r="CP418" s="83">
        <f t="shared" si="309"/>
        <v>1.7518248175182483E-2</v>
      </c>
      <c r="CQ418" s="83">
        <f t="shared" si="310"/>
        <v>0.2</v>
      </c>
      <c r="CR418" s="83">
        <f t="shared" si="311"/>
        <v>1.1986169804072224E-3</v>
      </c>
      <c r="CS418" s="83">
        <f t="shared" si="312"/>
        <v>0</v>
      </c>
      <c r="CT418" s="83">
        <f t="shared" si="313"/>
        <v>7.2992700729927005E-3</v>
      </c>
      <c r="CU418" s="83">
        <f t="shared" si="314"/>
        <v>0.01</v>
      </c>
      <c r="CV418" s="83">
        <f t="shared" si="315"/>
        <v>7.2992700729927005E-3</v>
      </c>
      <c r="CW418" s="83">
        <f t="shared" si="316"/>
        <v>2E-3</v>
      </c>
      <c r="CX418" s="124">
        <f t="shared" si="285"/>
        <v>0</v>
      </c>
      <c r="CY418" s="125">
        <f t="shared" si="286"/>
        <v>0</v>
      </c>
      <c r="CZ418" s="124">
        <f>VLOOKUP(K418,TU_Lote5!D:F,3,1)</f>
        <v>0</v>
      </c>
      <c r="DA418">
        <f t="shared" si="287"/>
        <v>13.7</v>
      </c>
    </row>
    <row r="419" spans="1:105" x14ac:dyDescent="0.25">
      <c r="A419">
        <v>5071</v>
      </c>
      <c r="B419">
        <v>409</v>
      </c>
      <c r="C419" t="s">
        <v>207</v>
      </c>
      <c r="D419" s="1">
        <v>41200.419618055559</v>
      </c>
      <c r="E419">
        <v>80</v>
      </c>
      <c r="F419" t="s">
        <v>735</v>
      </c>
      <c r="G419" t="s">
        <v>1439</v>
      </c>
      <c r="H419">
        <f t="shared" si="297"/>
        <v>1</v>
      </c>
      <c r="I419" t="s">
        <v>1499</v>
      </c>
      <c r="J419" t="s">
        <v>1003</v>
      </c>
      <c r="K419" s="65">
        <v>702.4</v>
      </c>
      <c r="L419" s="65"/>
      <c r="M419" t="s">
        <v>1251</v>
      </c>
      <c r="N419" s="52" t="s">
        <v>1420</v>
      </c>
      <c r="O419" t="str">
        <f>VLOOKUP(Geral!M419,PNV!$A$2:$E$354,5,0)</f>
        <v>DUP</v>
      </c>
      <c r="P419" t="s">
        <v>1013</v>
      </c>
      <c r="Q419" s="4">
        <v>1</v>
      </c>
      <c r="R419" s="4">
        <v>47.5</v>
      </c>
      <c r="S419" s="4">
        <v>11.55</v>
      </c>
      <c r="T419" s="67">
        <f t="shared" si="298"/>
        <v>548.625</v>
      </c>
      <c r="U419" s="6">
        <f t="shared" si="288"/>
        <v>548.625</v>
      </c>
      <c r="V419" s="6">
        <f t="shared" si="289"/>
        <v>0</v>
      </c>
      <c r="W419" s="6">
        <f t="shared" si="290"/>
        <v>0</v>
      </c>
      <c r="X419" s="6">
        <f t="shared" si="291"/>
        <v>171</v>
      </c>
      <c r="Y419" s="72">
        <f t="shared" si="292"/>
        <v>548.625</v>
      </c>
      <c r="Z419" s="72">
        <f t="shared" si="293"/>
        <v>548.625</v>
      </c>
      <c r="AA419" s="67">
        <f t="shared" si="299"/>
        <v>719.625</v>
      </c>
      <c r="AB419" s="67">
        <f t="shared" si="300"/>
        <v>719.625</v>
      </c>
      <c r="AC419" s="4">
        <v>1</v>
      </c>
      <c r="AD419" s="4">
        <v>0</v>
      </c>
      <c r="AE419" s="4">
        <v>0</v>
      </c>
      <c r="AF419" s="4">
        <v>0</v>
      </c>
      <c r="AG419" s="4">
        <v>0</v>
      </c>
      <c r="AH419" s="4">
        <v>0</v>
      </c>
      <c r="AI419" s="4">
        <v>1</v>
      </c>
      <c r="AJ419" s="4">
        <v>1</v>
      </c>
      <c r="AK419" s="4">
        <v>0</v>
      </c>
      <c r="AL419" s="4">
        <v>0</v>
      </c>
      <c r="AM419" s="4">
        <v>0</v>
      </c>
      <c r="AN419" s="4" t="s">
        <v>738</v>
      </c>
      <c r="AO419" s="4">
        <v>0</v>
      </c>
      <c r="AP419" s="4">
        <v>0</v>
      </c>
      <c r="AQ419" s="4">
        <v>0</v>
      </c>
      <c r="AR419" s="4">
        <v>0</v>
      </c>
      <c r="AS419" s="4">
        <v>0</v>
      </c>
      <c r="AT419" s="4">
        <v>0</v>
      </c>
      <c r="AU419" s="4">
        <v>30</v>
      </c>
      <c r="AV419" s="4">
        <v>0</v>
      </c>
      <c r="AW419" s="4">
        <v>0</v>
      </c>
      <c r="AX419" s="4">
        <v>0</v>
      </c>
      <c r="AY419" s="4">
        <v>0</v>
      </c>
      <c r="AZ419" s="4">
        <v>0</v>
      </c>
      <c r="BA419" s="4">
        <v>0</v>
      </c>
      <c r="BB419" s="4">
        <v>0</v>
      </c>
      <c r="BC419" s="9">
        <f t="shared" si="301"/>
        <v>0</v>
      </c>
      <c r="BD419" s="4">
        <v>2</v>
      </c>
      <c r="BE419" s="14">
        <f t="shared" si="302"/>
        <v>0</v>
      </c>
      <c r="BF419" s="15">
        <f t="shared" si="294"/>
        <v>0</v>
      </c>
      <c r="BG419" s="14">
        <f t="shared" si="303"/>
        <v>0</v>
      </c>
      <c r="BH419" s="16">
        <f t="shared" si="295"/>
        <v>228</v>
      </c>
      <c r="BI419" s="14">
        <f t="shared" si="304"/>
        <v>0</v>
      </c>
      <c r="BJ419" s="14">
        <f t="shared" si="304"/>
        <v>0</v>
      </c>
      <c r="BK419" s="14">
        <f t="shared" si="304"/>
        <v>0</v>
      </c>
      <c r="BL419" s="17">
        <f t="shared" si="296"/>
        <v>9.5</v>
      </c>
      <c r="BM419" s="14">
        <f t="shared" si="284"/>
        <v>0</v>
      </c>
      <c r="BN419" s="14">
        <f t="shared" si="327"/>
        <v>0</v>
      </c>
      <c r="BO419" s="14">
        <f t="shared" si="327"/>
        <v>0</v>
      </c>
      <c r="BP419" s="14">
        <f t="shared" si="327"/>
        <v>0</v>
      </c>
      <c r="BQ419" s="14">
        <f t="shared" si="327"/>
        <v>0</v>
      </c>
      <c r="BR419" s="14">
        <f t="shared" si="327"/>
        <v>0</v>
      </c>
      <c r="BS419" s="14">
        <f t="shared" si="327"/>
        <v>0</v>
      </c>
      <c r="BT419" s="14">
        <f t="shared" si="327"/>
        <v>0</v>
      </c>
      <c r="BU419" s="14">
        <f t="shared" si="327"/>
        <v>30</v>
      </c>
      <c r="BV419" s="14">
        <f t="shared" si="327"/>
        <v>0</v>
      </c>
      <c r="BW419" s="14">
        <f t="shared" si="327"/>
        <v>0</v>
      </c>
      <c r="BX419" s="14">
        <f t="shared" si="327"/>
        <v>0</v>
      </c>
      <c r="BY419" s="14">
        <f t="shared" si="327"/>
        <v>0</v>
      </c>
      <c r="BZ419" s="14">
        <f t="shared" si="327"/>
        <v>0</v>
      </c>
      <c r="CA419" s="18">
        <f t="shared" si="305"/>
        <v>267.5</v>
      </c>
      <c r="CB419" s="40">
        <f t="shared" si="317"/>
        <v>2.375</v>
      </c>
      <c r="CC419" s="39">
        <f t="shared" si="318"/>
        <v>5.9375</v>
      </c>
      <c r="CE419" s="39">
        <f t="shared" si="319"/>
        <v>11.4</v>
      </c>
      <c r="CF419" s="39">
        <f t="shared" si="320"/>
        <v>109.72500000000001</v>
      </c>
      <c r="CG419">
        <f t="shared" si="321"/>
        <v>0.78</v>
      </c>
      <c r="CI419">
        <f t="shared" si="322"/>
        <v>4.75</v>
      </c>
      <c r="CJ419" s="39">
        <f t="shared" si="323"/>
        <v>5.486250000000001</v>
      </c>
      <c r="CK419" s="39">
        <f t="shared" si="324"/>
        <v>4.75</v>
      </c>
      <c r="CL419" s="39">
        <f t="shared" si="325"/>
        <v>1.0972500000000003</v>
      </c>
      <c r="CM419" s="83">
        <f t="shared" si="306"/>
        <v>4.329004329004329E-3</v>
      </c>
      <c r="CN419" s="83">
        <f t="shared" si="307"/>
        <v>1.0822510822510822E-2</v>
      </c>
      <c r="CO419" s="83">
        <f t="shared" si="308"/>
        <v>0</v>
      </c>
      <c r="CP419" s="83">
        <f t="shared" si="309"/>
        <v>2.0779220779220779E-2</v>
      </c>
      <c r="CQ419" s="83">
        <f t="shared" si="310"/>
        <v>0.2</v>
      </c>
      <c r="CR419" s="83">
        <f t="shared" si="311"/>
        <v>1.4217361585782639E-3</v>
      </c>
      <c r="CS419" s="83">
        <f t="shared" si="312"/>
        <v>0</v>
      </c>
      <c r="CT419" s="83">
        <f t="shared" si="313"/>
        <v>8.658008658008658E-3</v>
      </c>
      <c r="CU419" s="83">
        <f t="shared" si="314"/>
        <v>1.0000000000000002E-2</v>
      </c>
      <c r="CV419" s="83">
        <f t="shared" si="315"/>
        <v>8.658008658008658E-3</v>
      </c>
      <c r="CW419" s="83">
        <f t="shared" si="316"/>
        <v>2.0000000000000005E-3</v>
      </c>
      <c r="CX419" s="124">
        <f t="shared" si="285"/>
        <v>0</v>
      </c>
      <c r="CY419" s="125">
        <f t="shared" si="286"/>
        <v>1</v>
      </c>
      <c r="CZ419" s="124">
        <f>VLOOKUP(K419,TU_Lote5!D:F,3,1)</f>
        <v>0</v>
      </c>
      <c r="DA419">
        <f t="shared" si="287"/>
        <v>11.55</v>
      </c>
    </row>
    <row r="420" spans="1:105" x14ac:dyDescent="0.25">
      <c r="A420">
        <v>5156</v>
      </c>
      <c r="B420">
        <v>173</v>
      </c>
      <c r="C420" t="s">
        <v>207</v>
      </c>
      <c r="D420" s="1">
        <v>41162.654444444444</v>
      </c>
      <c r="E420">
        <v>60</v>
      </c>
      <c r="F420" t="s">
        <v>331</v>
      </c>
      <c r="G420" t="s">
        <v>1119</v>
      </c>
      <c r="H420">
        <f t="shared" si="297"/>
        <v>1</v>
      </c>
      <c r="I420" t="s">
        <v>1497</v>
      </c>
      <c r="J420" t="s">
        <v>1002</v>
      </c>
      <c r="K420" s="65">
        <v>702.6</v>
      </c>
      <c r="L420" s="65"/>
      <c r="M420" t="s">
        <v>1216</v>
      </c>
      <c r="N420" t="str">
        <f>VLOOKUP(Geral!M420,PNV!$A$2:$E$354,2,0)</f>
        <v>PAV</v>
      </c>
      <c r="O420" t="str">
        <f>VLOOKUP(Geral!M420,PNV!$A$2:$E$354,5,0)</f>
        <v>PAV</v>
      </c>
      <c r="P420" t="s">
        <v>1013</v>
      </c>
      <c r="Q420" s="4">
        <v>2</v>
      </c>
      <c r="R420" s="4">
        <v>80</v>
      </c>
      <c r="S420" s="4">
        <v>10</v>
      </c>
      <c r="T420" s="67">
        <f t="shared" si="298"/>
        <v>800</v>
      </c>
      <c r="U420" s="6">
        <f t="shared" si="288"/>
        <v>920</v>
      </c>
      <c r="V420" s="6">
        <f t="shared" si="289"/>
        <v>1040</v>
      </c>
      <c r="W420" s="6">
        <f t="shared" si="290"/>
        <v>1040</v>
      </c>
      <c r="X420" s="6">
        <f t="shared" si="291"/>
        <v>576</v>
      </c>
      <c r="Y420" s="72">
        <f t="shared" si="292"/>
        <v>1840</v>
      </c>
      <c r="Z420" s="72">
        <f t="shared" si="293"/>
        <v>1840</v>
      </c>
      <c r="AA420" s="67">
        <f t="shared" si="299"/>
        <v>2416</v>
      </c>
      <c r="AB420" s="67">
        <f t="shared" si="300"/>
        <v>2416</v>
      </c>
      <c r="AC420" s="4">
        <v>0</v>
      </c>
      <c r="AD420" s="4">
        <v>1</v>
      </c>
      <c r="AE420" s="4">
        <v>0</v>
      </c>
      <c r="AF420" s="4">
        <v>0</v>
      </c>
      <c r="AG420" s="4">
        <v>0</v>
      </c>
      <c r="AH420" s="4">
        <v>1</v>
      </c>
      <c r="AI420" s="4">
        <v>0</v>
      </c>
      <c r="AJ420" s="4">
        <v>1</v>
      </c>
      <c r="AK420" s="4">
        <v>0</v>
      </c>
      <c r="AL420" s="4">
        <v>0</v>
      </c>
      <c r="AM420" s="4">
        <v>0</v>
      </c>
      <c r="AN420" s="4" t="s">
        <v>332</v>
      </c>
      <c r="AO420" s="4">
        <v>0</v>
      </c>
      <c r="AP420" s="4">
        <v>0</v>
      </c>
      <c r="AQ420" s="4">
        <v>0</v>
      </c>
      <c r="AR420" s="4">
        <v>0</v>
      </c>
      <c r="AS420" s="4">
        <v>0</v>
      </c>
      <c r="AT420" s="4">
        <v>0</v>
      </c>
      <c r="AU420" s="4">
        <v>0</v>
      </c>
      <c r="AV420" s="4">
        <v>0</v>
      </c>
      <c r="AW420" s="4">
        <v>0</v>
      </c>
      <c r="AX420" s="4">
        <v>0</v>
      </c>
      <c r="AY420" s="4">
        <v>0</v>
      </c>
      <c r="AZ420" s="4">
        <v>0</v>
      </c>
      <c r="BA420" s="4">
        <v>0</v>
      </c>
      <c r="BB420" s="4">
        <v>0</v>
      </c>
      <c r="BC420" s="9">
        <f t="shared" si="301"/>
        <v>120</v>
      </c>
      <c r="BD420" s="4">
        <v>0</v>
      </c>
      <c r="BE420" s="14">
        <f t="shared" si="302"/>
        <v>0</v>
      </c>
      <c r="BF420" s="15">
        <f t="shared" si="294"/>
        <v>0</v>
      </c>
      <c r="BG420" s="14">
        <f t="shared" si="303"/>
        <v>0</v>
      </c>
      <c r="BH420" s="16">
        <f t="shared" si="295"/>
        <v>384</v>
      </c>
      <c r="BI420" s="14">
        <f t="shared" si="304"/>
        <v>0</v>
      </c>
      <c r="BJ420" s="14">
        <f t="shared" si="304"/>
        <v>0</v>
      </c>
      <c r="BK420" s="14">
        <f t="shared" si="304"/>
        <v>0</v>
      </c>
      <c r="BL420" s="17">
        <f t="shared" si="296"/>
        <v>16</v>
      </c>
      <c r="BM420" s="14">
        <f t="shared" si="284"/>
        <v>0</v>
      </c>
      <c r="BN420" s="14">
        <f t="shared" si="327"/>
        <v>0</v>
      </c>
      <c r="BO420" s="14">
        <f t="shared" si="327"/>
        <v>0</v>
      </c>
      <c r="BP420" s="14">
        <f t="shared" si="327"/>
        <v>0</v>
      </c>
      <c r="BQ420" s="14">
        <f t="shared" si="327"/>
        <v>0</v>
      </c>
      <c r="BR420" s="14">
        <f t="shared" si="327"/>
        <v>0</v>
      </c>
      <c r="BS420" s="14">
        <f t="shared" si="327"/>
        <v>0</v>
      </c>
      <c r="BT420" s="14">
        <f t="shared" si="327"/>
        <v>0</v>
      </c>
      <c r="BU420" s="14">
        <f t="shared" si="327"/>
        <v>0</v>
      </c>
      <c r="BV420" s="14">
        <f t="shared" si="327"/>
        <v>0</v>
      </c>
      <c r="BW420" s="14">
        <f t="shared" si="327"/>
        <v>0</v>
      </c>
      <c r="BX420" s="14">
        <f t="shared" si="327"/>
        <v>0</v>
      </c>
      <c r="BY420" s="14">
        <f t="shared" si="327"/>
        <v>0</v>
      </c>
      <c r="BZ420" s="14">
        <f t="shared" si="327"/>
        <v>120</v>
      </c>
      <c r="CA420" s="18">
        <f t="shared" si="305"/>
        <v>520</v>
      </c>
      <c r="CB420" s="40">
        <f t="shared" si="317"/>
        <v>4</v>
      </c>
      <c r="CC420" s="39">
        <f t="shared" si="318"/>
        <v>10</v>
      </c>
      <c r="CE420" s="39">
        <f t="shared" si="319"/>
        <v>19.2</v>
      </c>
      <c r="CF420" s="39">
        <f t="shared" si="320"/>
        <v>160</v>
      </c>
      <c r="CG420">
        <f t="shared" si="321"/>
        <v>0.78</v>
      </c>
      <c r="CI420">
        <f t="shared" si="322"/>
        <v>8</v>
      </c>
      <c r="CJ420" s="39">
        <f t="shared" si="323"/>
        <v>8</v>
      </c>
      <c r="CK420" s="39">
        <f t="shared" si="324"/>
        <v>8</v>
      </c>
      <c r="CL420" s="39">
        <f t="shared" si="325"/>
        <v>1.6</v>
      </c>
      <c r="CM420" s="83">
        <f t="shared" si="306"/>
        <v>4.3478260869565218E-3</v>
      </c>
      <c r="CN420" s="83">
        <f t="shared" si="307"/>
        <v>1.0869565217391304E-2</v>
      </c>
      <c r="CO420" s="83">
        <f t="shared" si="308"/>
        <v>0</v>
      </c>
      <c r="CP420" s="83">
        <f t="shared" si="309"/>
        <v>2.0869565217391303E-2</v>
      </c>
      <c r="CQ420" s="83">
        <f t="shared" si="310"/>
        <v>0.17391304347826086</v>
      </c>
      <c r="CR420" s="83">
        <f t="shared" si="311"/>
        <v>8.4782608695652172E-4</v>
      </c>
      <c r="CS420" s="83">
        <f t="shared" si="312"/>
        <v>0</v>
      </c>
      <c r="CT420" s="83">
        <f t="shared" si="313"/>
        <v>8.6956521739130436E-3</v>
      </c>
      <c r="CU420" s="83">
        <f t="shared" si="314"/>
        <v>8.6956521739130436E-3</v>
      </c>
      <c r="CV420" s="83">
        <f t="shared" si="315"/>
        <v>8.6956521739130436E-3</v>
      </c>
      <c r="CW420" s="83">
        <f t="shared" si="316"/>
        <v>1.7391304347826088E-3</v>
      </c>
      <c r="CX420" s="124">
        <f t="shared" si="285"/>
        <v>1</v>
      </c>
      <c r="CY420" s="125">
        <f t="shared" si="286"/>
        <v>1</v>
      </c>
      <c r="CZ420" s="124">
        <f>VLOOKUP(K420,TU_Lote5!D:F,3,1)</f>
        <v>0</v>
      </c>
      <c r="DA420">
        <f t="shared" si="287"/>
        <v>11.5</v>
      </c>
    </row>
    <row r="421" spans="1:105" x14ac:dyDescent="0.25">
      <c r="A421">
        <v>5072</v>
      </c>
      <c r="B421">
        <v>410</v>
      </c>
      <c r="C421" t="s">
        <v>207</v>
      </c>
      <c r="D421" s="1">
        <v>41200.434814814813</v>
      </c>
      <c r="E421">
        <v>81</v>
      </c>
      <c r="F421" t="s">
        <v>660</v>
      </c>
      <c r="G421" t="s">
        <v>743</v>
      </c>
      <c r="H421">
        <f t="shared" si="297"/>
        <v>0</v>
      </c>
      <c r="I421" t="s">
        <v>1499</v>
      </c>
      <c r="J421" t="s">
        <v>1003</v>
      </c>
      <c r="K421" s="65">
        <v>703.1</v>
      </c>
      <c r="L421" s="65"/>
      <c r="M421" t="s">
        <v>1251</v>
      </c>
      <c r="N421" t="str">
        <f>VLOOKUP(Geral!M421,PNV!$A$2:$E$354,2,0)</f>
        <v>PAV</v>
      </c>
      <c r="O421" t="str">
        <f>VLOOKUP(Geral!M421,PNV!$A$2:$E$354,5,0)</f>
        <v>DUP</v>
      </c>
      <c r="P421" t="s">
        <v>1013</v>
      </c>
      <c r="Q421" s="4">
        <v>2</v>
      </c>
      <c r="R421" s="4">
        <v>32.65</v>
      </c>
      <c r="S421" s="4">
        <v>2.1</v>
      </c>
      <c r="T421" s="67">
        <f t="shared" si="298"/>
        <v>68.564999999999998</v>
      </c>
      <c r="U421" s="6">
        <f t="shared" si="288"/>
        <v>68.564999999999998</v>
      </c>
      <c r="V421" s="6">
        <f t="shared" si="289"/>
        <v>0</v>
      </c>
      <c r="W421" s="6">
        <f t="shared" si="290"/>
        <v>0</v>
      </c>
      <c r="X421" s="6">
        <f t="shared" si="291"/>
        <v>15.120000000000001</v>
      </c>
      <c r="Y421" s="72">
        <f t="shared" si="292"/>
        <v>68.564999999999998</v>
      </c>
      <c r="Z421" s="72">
        <f t="shared" si="293"/>
        <v>68.564999999999998</v>
      </c>
      <c r="AA421" s="67">
        <f t="shared" si="299"/>
        <v>83.685000000000002</v>
      </c>
      <c r="AB421" s="67">
        <f t="shared" si="300"/>
        <v>83.685000000000002</v>
      </c>
      <c r="AC421" s="4">
        <v>0</v>
      </c>
      <c r="AD421" s="4">
        <v>1</v>
      </c>
      <c r="AE421" s="4">
        <v>0</v>
      </c>
      <c r="AF421" s="4">
        <v>0</v>
      </c>
      <c r="AG421" s="4">
        <v>0</v>
      </c>
      <c r="AH421" s="4">
        <v>0</v>
      </c>
      <c r="AI421" s="4">
        <v>0</v>
      </c>
      <c r="AJ421" s="4">
        <v>0</v>
      </c>
      <c r="AK421" s="4">
        <v>0</v>
      </c>
      <c r="AL421" s="4">
        <v>0</v>
      </c>
      <c r="AM421" s="4">
        <v>1</v>
      </c>
      <c r="AN421" s="4" t="s">
        <v>739</v>
      </c>
      <c r="AO421" s="4">
        <v>0</v>
      </c>
      <c r="AP421" s="4">
        <v>0</v>
      </c>
      <c r="AQ421" s="4">
        <v>0</v>
      </c>
      <c r="AR421" s="4">
        <v>0</v>
      </c>
      <c r="AS421" s="4">
        <v>1000</v>
      </c>
      <c r="AT421" s="4">
        <v>0</v>
      </c>
      <c r="AU421" s="4">
        <v>0</v>
      </c>
      <c r="AV421" s="4">
        <v>0</v>
      </c>
      <c r="AW421" s="4">
        <v>0</v>
      </c>
      <c r="AX421" s="4">
        <v>0</v>
      </c>
      <c r="AY421" s="4">
        <v>0</v>
      </c>
      <c r="AZ421" s="4">
        <v>0</v>
      </c>
      <c r="BA421" s="4">
        <v>0</v>
      </c>
      <c r="BB421" s="4">
        <v>0</v>
      </c>
      <c r="BC421" s="9">
        <f t="shared" si="301"/>
        <v>0</v>
      </c>
      <c r="BD421" s="4">
        <v>1</v>
      </c>
      <c r="BE421" s="14">
        <f t="shared" si="302"/>
        <v>0</v>
      </c>
      <c r="BF421" s="15">
        <f t="shared" si="294"/>
        <v>6.8565000000000005</v>
      </c>
      <c r="BG421" s="14">
        <f t="shared" si="303"/>
        <v>0</v>
      </c>
      <c r="BH421" s="16">
        <f t="shared" si="295"/>
        <v>156.72</v>
      </c>
      <c r="BI421" s="14">
        <f t="shared" si="304"/>
        <v>1000</v>
      </c>
      <c r="BJ421" s="14">
        <f t="shared" si="304"/>
        <v>0</v>
      </c>
      <c r="BK421" s="14">
        <f t="shared" si="304"/>
        <v>0</v>
      </c>
      <c r="BL421" s="17">
        <f t="shared" si="296"/>
        <v>0</v>
      </c>
      <c r="BM421" s="14">
        <f t="shared" si="284"/>
        <v>0</v>
      </c>
      <c r="BN421" s="14">
        <f t="shared" si="327"/>
        <v>0</v>
      </c>
      <c r="BO421" s="14">
        <f t="shared" si="327"/>
        <v>0</v>
      </c>
      <c r="BP421" s="14">
        <f t="shared" si="327"/>
        <v>0</v>
      </c>
      <c r="BQ421" s="14">
        <f t="shared" si="327"/>
        <v>0</v>
      </c>
      <c r="BR421" s="14">
        <f t="shared" si="327"/>
        <v>0</v>
      </c>
      <c r="BS421" s="14">
        <f t="shared" si="327"/>
        <v>0</v>
      </c>
      <c r="BT421" s="14">
        <f t="shared" si="327"/>
        <v>0</v>
      </c>
      <c r="BU421" s="14">
        <f t="shared" si="327"/>
        <v>0</v>
      </c>
      <c r="BV421" s="14">
        <f t="shared" si="327"/>
        <v>0</v>
      </c>
      <c r="BW421" s="14">
        <f t="shared" si="327"/>
        <v>0</v>
      </c>
      <c r="BX421" s="14">
        <f t="shared" si="327"/>
        <v>0</v>
      </c>
      <c r="BY421" s="14">
        <f t="shared" si="327"/>
        <v>0</v>
      </c>
      <c r="BZ421" s="14">
        <f t="shared" si="327"/>
        <v>0</v>
      </c>
      <c r="CA421" s="18">
        <f t="shared" si="305"/>
        <v>1163.5765000000001</v>
      </c>
      <c r="CB421" s="40">
        <f t="shared" si="317"/>
        <v>3.2650000000000001</v>
      </c>
      <c r="CC421" s="39">
        <f t="shared" si="318"/>
        <v>3.4282500000000002</v>
      </c>
      <c r="CE421" s="39">
        <f t="shared" si="319"/>
        <v>15.672000000000001</v>
      </c>
      <c r="CF421" s="39">
        <f t="shared" si="320"/>
        <v>13.713000000000001</v>
      </c>
      <c r="CG421">
        <f t="shared" si="321"/>
        <v>0.78</v>
      </c>
      <c r="CI421">
        <f t="shared" si="322"/>
        <v>0</v>
      </c>
      <c r="CJ421" s="39">
        <f t="shared" si="323"/>
        <v>0.68565000000000009</v>
      </c>
      <c r="CK421" s="39">
        <f t="shared" si="324"/>
        <v>3.2650000000000001</v>
      </c>
      <c r="CL421" s="39">
        <f t="shared" si="325"/>
        <v>0.13713000000000003</v>
      </c>
      <c r="CM421" s="83">
        <f t="shared" si="306"/>
        <v>4.7619047619047623E-2</v>
      </c>
      <c r="CN421" s="83">
        <f t="shared" si="307"/>
        <v>0.05</v>
      </c>
      <c r="CO421" s="83">
        <f t="shared" si="308"/>
        <v>0</v>
      </c>
      <c r="CP421" s="83">
        <f t="shared" si="309"/>
        <v>0.22857142857142859</v>
      </c>
      <c r="CQ421" s="83">
        <f t="shared" si="310"/>
        <v>0.2</v>
      </c>
      <c r="CR421" s="83">
        <f t="shared" si="311"/>
        <v>1.1376066506234961E-2</v>
      </c>
      <c r="CS421" s="83">
        <f t="shared" si="312"/>
        <v>0</v>
      </c>
      <c r="CT421" s="83">
        <f t="shared" si="313"/>
        <v>0</v>
      </c>
      <c r="CU421" s="83">
        <f t="shared" si="314"/>
        <v>1.0000000000000002E-2</v>
      </c>
      <c r="CV421" s="83">
        <f t="shared" si="315"/>
        <v>4.7619047619047623E-2</v>
      </c>
      <c r="CW421" s="83">
        <f t="shared" si="316"/>
        <v>2.0000000000000005E-3</v>
      </c>
      <c r="CX421" s="124">
        <f t="shared" si="285"/>
        <v>1</v>
      </c>
      <c r="CY421" s="125">
        <f t="shared" si="286"/>
        <v>1</v>
      </c>
      <c r="CZ421" s="124">
        <f>VLOOKUP(K421,TU_Lote5!D:F,3,1)</f>
        <v>0</v>
      </c>
      <c r="DA421">
        <f t="shared" si="287"/>
        <v>11.5</v>
      </c>
    </row>
    <row r="422" spans="1:105" x14ac:dyDescent="0.25">
      <c r="A422">
        <v>5157</v>
      </c>
      <c r="B422">
        <v>174</v>
      </c>
      <c r="C422" t="s">
        <v>207</v>
      </c>
      <c r="D422" s="1">
        <v>41162.675023148149</v>
      </c>
      <c r="E422">
        <v>61</v>
      </c>
      <c r="F422" t="s">
        <v>333</v>
      </c>
      <c r="G422" t="s">
        <v>1119</v>
      </c>
      <c r="H422">
        <f t="shared" si="297"/>
        <v>1</v>
      </c>
      <c r="I422" t="s">
        <v>1497</v>
      </c>
      <c r="J422" t="s">
        <v>1002</v>
      </c>
      <c r="K422" s="65">
        <v>705.2</v>
      </c>
      <c r="L422" s="65"/>
      <c r="M422" t="s">
        <v>1216</v>
      </c>
      <c r="N422" t="str">
        <f>VLOOKUP(Geral!M422,PNV!$A$2:$E$354,2,0)</f>
        <v>PAV</v>
      </c>
      <c r="O422" t="str">
        <f>VLOOKUP(Geral!M422,PNV!$A$2:$E$354,5,0)</f>
        <v>PAV</v>
      </c>
      <c r="P422" t="s">
        <v>1013</v>
      </c>
      <c r="Q422" s="4">
        <v>2</v>
      </c>
      <c r="R422" s="4">
        <v>90</v>
      </c>
      <c r="S422" s="4">
        <v>10</v>
      </c>
      <c r="T422" s="67">
        <f t="shared" si="298"/>
        <v>900</v>
      </c>
      <c r="U422" s="6">
        <f t="shared" si="288"/>
        <v>1035</v>
      </c>
      <c r="V422" s="6">
        <f t="shared" si="289"/>
        <v>1170</v>
      </c>
      <c r="W422" s="6">
        <f t="shared" si="290"/>
        <v>1170</v>
      </c>
      <c r="X422" s="6">
        <f t="shared" si="291"/>
        <v>648</v>
      </c>
      <c r="Y422" s="72">
        <f t="shared" si="292"/>
        <v>2070</v>
      </c>
      <c r="Z422" s="72">
        <f t="shared" si="293"/>
        <v>2070</v>
      </c>
      <c r="AA422" s="67">
        <f t="shared" si="299"/>
        <v>2718</v>
      </c>
      <c r="AB422" s="67">
        <f t="shared" si="300"/>
        <v>2718</v>
      </c>
      <c r="AC422" s="4">
        <v>0</v>
      </c>
      <c r="AD422" s="4">
        <v>1</v>
      </c>
      <c r="AE422" s="4">
        <v>0</v>
      </c>
      <c r="AF422" s="4">
        <v>0</v>
      </c>
      <c r="AG422" s="4">
        <v>0</v>
      </c>
      <c r="AH422" s="4">
        <v>1</v>
      </c>
      <c r="AI422" s="4">
        <v>0</v>
      </c>
      <c r="AJ422" s="4">
        <v>1</v>
      </c>
      <c r="AK422" s="4">
        <v>0</v>
      </c>
      <c r="AL422" s="4">
        <v>0</v>
      </c>
      <c r="AM422" s="4">
        <v>0</v>
      </c>
      <c r="AN422" s="4" t="s">
        <v>334</v>
      </c>
      <c r="AO422" s="4">
        <v>30</v>
      </c>
      <c r="AP422" s="4">
        <v>30</v>
      </c>
      <c r="AQ422" s="4">
        <v>50</v>
      </c>
      <c r="AR422" s="4">
        <v>50</v>
      </c>
      <c r="AS422" s="4">
        <v>0</v>
      </c>
      <c r="AT422" s="4">
        <v>0</v>
      </c>
      <c r="AU422" s="4">
        <v>0</v>
      </c>
      <c r="AV422" s="4">
        <v>0</v>
      </c>
      <c r="AW422" s="4">
        <v>0</v>
      </c>
      <c r="AX422" s="4">
        <v>0</v>
      </c>
      <c r="AY422" s="4">
        <v>0</v>
      </c>
      <c r="AZ422" s="4">
        <v>0</v>
      </c>
      <c r="BA422" s="4">
        <v>0</v>
      </c>
      <c r="BB422" s="4">
        <v>0</v>
      </c>
      <c r="BC422" s="9">
        <f t="shared" si="301"/>
        <v>135</v>
      </c>
      <c r="BD422" s="4">
        <v>0</v>
      </c>
      <c r="BE422" s="14">
        <f t="shared" si="302"/>
        <v>0</v>
      </c>
      <c r="BF422" s="15">
        <f t="shared" si="294"/>
        <v>0</v>
      </c>
      <c r="BG422" s="14">
        <f t="shared" si="303"/>
        <v>0</v>
      </c>
      <c r="BH422" s="16">
        <f t="shared" si="295"/>
        <v>432</v>
      </c>
      <c r="BI422" s="14">
        <f t="shared" ref="BI422:BK453" si="328">SUMIF($AO$2:$BC$2,BI$2,$AO422:$BC422)</f>
        <v>0</v>
      </c>
      <c r="BJ422" s="14">
        <f t="shared" si="328"/>
        <v>0</v>
      </c>
      <c r="BK422" s="14">
        <f t="shared" si="328"/>
        <v>0</v>
      </c>
      <c r="BL422" s="17">
        <f t="shared" si="296"/>
        <v>18</v>
      </c>
      <c r="BM422" s="14">
        <f t="shared" si="284"/>
        <v>0</v>
      </c>
      <c r="BN422" s="14">
        <f t="shared" si="327"/>
        <v>80</v>
      </c>
      <c r="BO422" s="14">
        <f t="shared" si="327"/>
        <v>0</v>
      </c>
      <c r="BP422" s="14">
        <f t="shared" si="327"/>
        <v>50</v>
      </c>
      <c r="BQ422" s="14">
        <f t="shared" si="327"/>
        <v>30</v>
      </c>
      <c r="BR422" s="14">
        <f t="shared" si="327"/>
        <v>0</v>
      </c>
      <c r="BS422" s="14">
        <f t="shared" si="327"/>
        <v>0</v>
      </c>
      <c r="BT422" s="14">
        <f t="shared" si="327"/>
        <v>0</v>
      </c>
      <c r="BU422" s="14">
        <f t="shared" si="327"/>
        <v>0</v>
      </c>
      <c r="BV422" s="14">
        <f t="shared" si="327"/>
        <v>0</v>
      </c>
      <c r="BW422" s="14">
        <f t="shared" si="327"/>
        <v>0</v>
      </c>
      <c r="BX422" s="14">
        <f t="shared" si="327"/>
        <v>0</v>
      </c>
      <c r="BY422" s="14">
        <f t="shared" si="327"/>
        <v>0</v>
      </c>
      <c r="BZ422" s="14">
        <f t="shared" si="327"/>
        <v>135</v>
      </c>
      <c r="CA422" s="18">
        <f t="shared" si="305"/>
        <v>745</v>
      </c>
      <c r="CB422" s="40">
        <f t="shared" si="317"/>
        <v>4.5</v>
      </c>
      <c r="CC422" s="39">
        <f t="shared" si="318"/>
        <v>11.25</v>
      </c>
      <c r="CE422" s="39">
        <f t="shared" si="319"/>
        <v>21.599999999999998</v>
      </c>
      <c r="CF422" s="39">
        <f t="shared" si="320"/>
        <v>180</v>
      </c>
      <c r="CG422">
        <f t="shared" si="321"/>
        <v>0.78</v>
      </c>
      <c r="CI422">
        <f t="shared" si="322"/>
        <v>9</v>
      </c>
      <c r="CJ422" s="39">
        <f t="shared" si="323"/>
        <v>9</v>
      </c>
      <c r="CK422" s="39">
        <f t="shared" si="324"/>
        <v>9</v>
      </c>
      <c r="CL422" s="39">
        <f t="shared" si="325"/>
        <v>1.8</v>
      </c>
      <c r="CM422" s="83">
        <f t="shared" si="306"/>
        <v>4.3478260869565218E-3</v>
      </c>
      <c r="CN422" s="83">
        <f t="shared" si="307"/>
        <v>1.0869565217391304E-2</v>
      </c>
      <c r="CO422" s="83">
        <f t="shared" si="308"/>
        <v>0</v>
      </c>
      <c r="CP422" s="83">
        <f t="shared" si="309"/>
        <v>2.0869565217391303E-2</v>
      </c>
      <c r="CQ422" s="83">
        <f t="shared" si="310"/>
        <v>0.17391304347826086</v>
      </c>
      <c r="CR422" s="83">
        <f t="shared" si="311"/>
        <v>7.5362318840579718E-4</v>
      </c>
      <c r="CS422" s="83">
        <f t="shared" si="312"/>
        <v>0</v>
      </c>
      <c r="CT422" s="83">
        <f t="shared" si="313"/>
        <v>8.6956521739130436E-3</v>
      </c>
      <c r="CU422" s="83">
        <f t="shared" si="314"/>
        <v>8.6956521739130436E-3</v>
      </c>
      <c r="CV422" s="83">
        <f t="shared" si="315"/>
        <v>8.6956521739130436E-3</v>
      </c>
      <c r="CW422" s="83">
        <f t="shared" si="316"/>
        <v>1.7391304347826088E-3</v>
      </c>
      <c r="CX422" s="124">
        <f t="shared" si="285"/>
        <v>1</v>
      </c>
      <c r="CY422" s="125">
        <f t="shared" si="286"/>
        <v>1</v>
      </c>
      <c r="CZ422" s="124">
        <f>VLOOKUP(K422,TU_Lote5!D:F,3,1)</f>
        <v>0</v>
      </c>
      <c r="DA422">
        <f t="shared" si="287"/>
        <v>11.5</v>
      </c>
    </row>
    <row r="423" spans="1:105" x14ac:dyDescent="0.25">
      <c r="A423">
        <v>5158</v>
      </c>
      <c r="B423">
        <v>175</v>
      </c>
      <c r="C423" t="s">
        <v>207</v>
      </c>
      <c r="D423" s="1">
        <v>41162.700173611112</v>
      </c>
      <c r="E423">
        <v>62</v>
      </c>
      <c r="F423" t="s">
        <v>315</v>
      </c>
      <c r="G423" t="s">
        <v>1438</v>
      </c>
      <c r="H423">
        <f t="shared" si="297"/>
        <v>2</v>
      </c>
      <c r="I423" t="s">
        <v>1497</v>
      </c>
      <c r="J423" t="s">
        <v>1002</v>
      </c>
      <c r="K423" s="65">
        <v>722.4</v>
      </c>
      <c r="L423" s="65"/>
      <c r="M423" t="s">
        <v>1216</v>
      </c>
      <c r="N423" t="str">
        <f>VLOOKUP(Geral!M423,PNV!$A$2:$E$354,2,0)</f>
        <v>PAV</v>
      </c>
      <c r="O423" t="str">
        <f>VLOOKUP(Geral!M423,PNV!$A$2:$E$354,5,0)</f>
        <v>PAV</v>
      </c>
      <c r="P423" t="s">
        <v>1013</v>
      </c>
      <c r="Q423" s="4">
        <v>2</v>
      </c>
      <c r="R423" s="4">
        <v>60</v>
      </c>
      <c r="S423" s="4">
        <v>6</v>
      </c>
      <c r="T423" s="67">
        <f t="shared" si="298"/>
        <v>360</v>
      </c>
      <c r="U423" s="6">
        <f t="shared" si="288"/>
        <v>690</v>
      </c>
      <c r="V423" s="6">
        <f t="shared" si="289"/>
        <v>108</v>
      </c>
      <c r="W423" s="6">
        <f t="shared" si="290"/>
        <v>64.800000000000011</v>
      </c>
      <c r="X423" s="6">
        <f t="shared" si="291"/>
        <v>43.2</v>
      </c>
      <c r="Y423" s="72">
        <f t="shared" si="292"/>
        <v>798</v>
      </c>
      <c r="Z423" s="72">
        <f t="shared" si="293"/>
        <v>754.8</v>
      </c>
      <c r="AA423" s="67">
        <f t="shared" si="299"/>
        <v>841.2</v>
      </c>
      <c r="AB423" s="67">
        <f t="shared" si="300"/>
        <v>798</v>
      </c>
      <c r="AC423" s="4">
        <v>0</v>
      </c>
      <c r="AD423" s="4">
        <v>1</v>
      </c>
      <c r="AE423" s="4">
        <v>0</v>
      </c>
      <c r="AF423" s="4">
        <v>0</v>
      </c>
      <c r="AG423" s="4">
        <v>0</v>
      </c>
      <c r="AH423" s="4">
        <v>1</v>
      </c>
      <c r="AI423" s="4">
        <v>0</v>
      </c>
      <c r="AJ423" s="4">
        <v>1</v>
      </c>
      <c r="AK423" s="4">
        <v>0</v>
      </c>
      <c r="AL423" s="4">
        <v>0</v>
      </c>
      <c r="AM423" s="4">
        <v>0</v>
      </c>
      <c r="AN423" s="4" t="s">
        <v>335</v>
      </c>
      <c r="AO423" s="4">
        <v>4</v>
      </c>
      <c r="AP423" s="4">
        <v>4</v>
      </c>
      <c r="AQ423" s="4">
        <v>60</v>
      </c>
      <c r="AR423" s="4">
        <v>60</v>
      </c>
      <c r="AS423" s="4">
        <v>20</v>
      </c>
      <c r="AT423" s="4">
        <v>20</v>
      </c>
      <c r="AU423" s="4">
        <v>0</v>
      </c>
      <c r="AV423" s="4">
        <v>0</v>
      </c>
      <c r="AW423" s="4">
        <v>0</v>
      </c>
      <c r="AX423" s="4">
        <v>0</v>
      </c>
      <c r="AY423" s="4">
        <v>0</v>
      </c>
      <c r="AZ423" s="4">
        <v>0</v>
      </c>
      <c r="BA423" s="4">
        <v>0</v>
      </c>
      <c r="BB423" s="4">
        <v>0</v>
      </c>
      <c r="BC423" s="9">
        <f t="shared" si="301"/>
        <v>330</v>
      </c>
      <c r="BD423" s="4">
        <v>0</v>
      </c>
      <c r="BE423" s="14">
        <f t="shared" si="302"/>
        <v>0</v>
      </c>
      <c r="BF423" s="15">
        <f t="shared" si="294"/>
        <v>0</v>
      </c>
      <c r="BG423" s="14">
        <f t="shared" si="303"/>
        <v>0</v>
      </c>
      <c r="BH423" s="16">
        <f t="shared" si="295"/>
        <v>288</v>
      </c>
      <c r="BI423" s="14">
        <f t="shared" si="328"/>
        <v>20</v>
      </c>
      <c r="BJ423" s="14">
        <f t="shared" si="328"/>
        <v>0</v>
      </c>
      <c r="BK423" s="14">
        <f t="shared" si="328"/>
        <v>0</v>
      </c>
      <c r="BL423" s="17">
        <f t="shared" si="296"/>
        <v>12</v>
      </c>
      <c r="BM423" s="14">
        <f t="shared" si="284"/>
        <v>0</v>
      </c>
      <c r="BN423" s="14">
        <f t="shared" si="327"/>
        <v>64</v>
      </c>
      <c r="BO423" s="14">
        <f t="shared" si="327"/>
        <v>0</v>
      </c>
      <c r="BP423" s="14">
        <f t="shared" si="327"/>
        <v>60</v>
      </c>
      <c r="BQ423" s="14">
        <f t="shared" si="327"/>
        <v>4</v>
      </c>
      <c r="BR423" s="14">
        <f t="shared" si="327"/>
        <v>0</v>
      </c>
      <c r="BS423" s="14">
        <f t="shared" si="327"/>
        <v>0</v>
      </c>
      <c r="BT423" s="14">
        <f t="shared" si="327"/>
        <v>0</v>
      </c>
      <c r="BU423" s="14">
        <f t="shared" si="327"/>
        <v>0</v>
      </c>
      <c r="BV423" s="14">
        <f t="shared" si="327"/>
        <v>0</v>
      </c>
      <c r="BW423" s="14">
        <f t="shared" si="327"/>
        <v>0</v>
      </c>
      <c r="BX423" s="14">
        <f t="shared" si="327"/>
        <v>0</v>
      </c>
      <c r="BY423" s="14">
        <f t="shared" si="327"/>
        <v>20</v>
      </c>
      <c r="BZ423" s="14">
        <f t="shared" si="327"/>
        <v>330</v>
      </c>
      <c r="CA423" s="18">
        <f t="shared" si="305"/>
        <v>798</v>
      </c>
      <c r="CB423" s="40">
        <f t="shared" si="317"/>
        <v>3</v>
      </c>
      <c r="CC423" s="39">
        <f t="shared" si="318"/>
        <v>7.5</v>
      </c>
      <c r="CE423" s="39">
        <f t="shared" si="319"/>
        <v>14.399999999999999</v>
      </c>
      <c r="CF423" s="39">
        <f t="shared" si="320"/>
        <v>72</v>
      </c>
      <c r="CG423">
        <f t="shared" si="321"/>
        <v>0.78</v>
      </c>
      <c r="CI423">
        <f t="shared" si="322"/>
        <v>6</v>
      </c>
      <c r="CJ423" s="39">
        <f t="shared" si="323"/>
        <v>3.6</v>
      </c>
      <c r="CK423" s="39">
        <f t="shared" si="324"/>
        <v>6</v>
      </c>
      <c r="CL423" s="39">
        <f t="shared" si="325"/>
        <v>0.72000000000000008</v>
      </c>
      <c r="CM423" s="83">
        <f t="shared" si="306"/>
        <v>4.3478260869565218E-3</v>
      </c>
      <c r="CN423" s="83">
        <f t="shared" si="307"/>
        <v>1.0869565217391304E-2</v>
      </c>
      <c r="CO423" s="83">
        <f t="shared" si="308"/>
        <v>0</v>
      </c>
      <c r="CP423" s="83">
        <f t="shared" si="309"/>
        <v>2.0869565217391303E-2</v>
      </c>
      <c r="CQ423" s="83">
        <f t="shared" si="310"/>
        <v>0.10434782608695652</v>
      </c>
      <c r="CR423" s="83">
        <f t="shared" si="311"/>
        <v>1.1304347826086958E-3</v>
      </c>
      <c r="CS423" s="83">
        <f t="shared" si="312"/>
        <v>0</v>
      </c>
      <c r="CT423" s="83">
        <f t="shared" si="313"/>
        <v>8.6956521739130436E-3</v>
      </c>
      <c r="CU423" s="83">
        <f t="shared" si="314"/>
        <v>5.2173913043478265E-3</v>
      </c>
      <c r="CV423" s="83">
        <f t="shared" si="315"/>
        <v>8.6956521739130436E-3</v>
      </c>
      <c r="CW423" s="83">
        <f t="shared" si="316"/>
        <v>1.0434782608695653E-3</v>
      </c>
      <c r="CX423" s="124">
        <f t="shared" si="285"/>
        <v>1</v>
      </c>
      <c r="CY423" s="125">
        <f t="shared" si="286"/>
        <v>1</v>
      </c>
      <c r="CZ423" s="124">
        <f>VLOOKUP(K423,TU_Lote5!D:F,3,1)</f>
        <v>0</v>
      </c>
      <c r="DA423">
        <f t="shared" si="287"/>
        <v>11.5</v>
      </c>
    </row>
    <row r="424" spans="1:105" x14ac:dyDescent="0.25">
      <c r="A424">
        <v>5159</v>
      </c>
      <c r="B424">
        <v>177</v>
      </c>
      <c r="C424" t="s">
        <v>207</v>
      </c>
      <c r="D424" s="1">
        <v>41162.748449074075</v>
      </c>
      <c r="E424">
        <v>64</v>
      </c>
      <c r="F424" t="s">
        <v>338</v>
      </c>
      <c r="G424" t="s">
        <v>1119</v>
      </c>
      <c r="H424">
        <f t="shared" si="297"/>
        <v>1</v>
      </c>
      <c r="I424" t="s">
        <v>1497</v>
      </c>
      <c r="J424" t="s">
        <v>1002</v>
      </c>
      <c r="K424" s="65">
        <v>748.4</v>
      </c>
      <c r="L424" s="65"/>
      <c r="M424" t="s">
        <v>1217</v>
      </c>
      <c r="N424" t="str">
        <f>VLOOKUP(Geral!M424,PNV!$A$2:$E$354,2,0)</f>
        <v>PAV</v>
      </c>
      <c r="O424" t="str">
        <f>VLOOKUP(Geral!M424,PNV!$A$2:$E$354,5,0)</f>
        <v>PAV</v>
      </c>
      <c r="P424" t="s">
        <v>1013</v>
      </c>
      <c r="Q424" s="4">
        <v>2</v>
      </c>
      <c r="R424" s="4">
        <v>200</v>
      </c>
      <c r="S424" s="4">
        <v>10.1</v>
      </c>
      <c r="T424" s="67">
        <f t="shared" si="298"/>
        <v>2020</v>
      </c>
      <c r="U424" s="6">
        <f t="shared" si="288"/>
        <v>2300</v>
      </c>
      <c r="V424" s="6">
        <f t="shared" si="289"/>
        <v>2600</v>
      </c>
      <c r="W424" s="6">
        <f t="shared" si="290"/>
        <v>2600</v>
      </c>
      <c r="X424" s="6">
        <f t="shared" si="291"/>
        <v>1440</v>
      </c>
      <c r="Y424" s="72">
        <f t="shared" si="292"/>
        <v>4600</v>
      </c>
      <c r="Z424" s="72">
        <f t="shared" si="293"/>
        <v>4600</v>
      </c>
      <c r="AA424" s="67">
        <f t="shared" si="299"/>
        <v>6040</v>
      </c>
      <c r="AB424" s="67">
        <f t="shared" si="300"/>
        <v>6040</v>
      </c>
      <c r="AC424" s="4">
        <v>0</v>
      </c>
      <c r="AD424" s="4">
        <v>1</v>
      </c>
      <c r="AE424" s="4">
        <v>0</v>
      </c>
      <c r="AF424" s="4">
        <v>0</v>
      </c>
      <c r="AG424" s="4">
        <v>0</v>
      </c>
      <c r="AH424" s="4">
        <v>0</v>
      </c>
      <c r="AI424" s="4">
        <v>1</v>
      </c>
      <c r="AJ424" s="4">
        <v>1</v>
      </c>
      <c r="AK424" s="4">
        <v>0</v>
      </c>
      <c r="AL424" s="4">
        <v>0</v>
      </c>
      <c r="AM424" s="4">
        <v>0</v>
      </c>
      <c r="AN424" s="4" t="s">
        <v>339</v>
      </c>
      <c r="AO424" s="4">
        <v>0</v>
      </c>
      <c r="AP424" s="4">
        <v>0</v>
      </c>
      <c r="AQ424" s="4">
        <v>100</v>
      </c>
      <c r="AR424" s="4">
        <v>100</v>
      </c>
      <c r="AS424" s="4">
        <v>100</v>
      </c>
      <c r="AT424" s="4">
        <v>100</v>
      </c>
      <c r="AU424" s="4">
        <v>0</v>
      </c>
      <c r="AV424" s="4">
        <v>0</v>
      </c>
      <c r="AW424" s="4">
        <v>0</v>
      </c>
      <c r="AX424" s="4">
        <v>0</v>
      </c>
      <c r="AY424" s="4">
        <v>0</v>
      </c>
      <c r="AZ424" s="4">
        <v>0</v>
      </c>
      <c r="BA424" s="4">
        <v>0</v>
      </c>
      <c r="BB424" s="4">
        <v>0</v>
      </c>
      <c r="BC424" s="9">
        <f t="shared" si="301"/>
        <v>280.00000000000006</v>
      </c>
      <c r="BD424" s="4">
        <v>0</v>
      </c>
      <c r="BE424" s="14">
        <f t="shared" si="302"/>
        <v>0</v>
      </c>
      <c r="BF424" s="15">
        <f t="shared" si="294"/>
        <v>0</v>
      </c>
      <c r="BG424" s="14">
        <f t="shared" si="303"/>
        <v>0</v>
      </c>
      <c r="BH424" s="16">
        <f t="shared" si="295"/>
        <v>960</v>
      </c>
      <c r="BI424" s="14">
        <f t="shared" si="328"/>
        <v>100</v>
      </c>
      <c r="BJ424" s="14">
        <f t="shared" si="328"/>
        <v>0</v>
      </c>
      <c r="BK424" s="14">
        <f t="shared" si="328"/>
        <v>0</v>
      </c>
      <c r="BL424" s="17">
        <f t="shared" si="296"/>
        <v>40</v>
      </c>
      <c r="BM424" s="14">
        <f t="shared" si="284"/>
        <v>0</v>
      </c>
      <c r="BN424" s="14">
        <f t="shared" si="327"/>
        <v>100</v>
      </c>
      <c r="BO424" s="14">
        <f t="shared" si="327"/>
        <v>0</v>
      </c>
      <c r="BP424" s="14">
        <f t="shared" si="327"/>
        <v>100</v>
      </c>
      <c r="BQ424" s="14">
        <f t="shared" si="327"/>
        <v>0</v>
      </c>
      <c r="BR424" s="14">
        <f t="shared" si="327"/>
        <v>0</v>
      </c>
      <c r="BS424" s="14">
        <f t="shared" si="327"/>
        <v>0</v>
      </c>
      <c r="BT424" s="14">
        <f t="shared" si="327"/>
        <v>0</v>
      </c>
      <c r="BU424" s="14">
        <f t="shared" si="327"/>
        <v>0</v>
      </c>
      <c r="BV424" s="14">
        <f t="shared" si="327"/>
        <v>0</v>
      </c>
      <c r="BW424" s="14">
        <f t="shared" si="327"/>
        <v>0</v>
      </c>
      <c r="BX424" s="14">
        <f t="shared" si="327"/>
        <v>0</v>
      </c>
      <c r="BY424" s="14">
        <f t="shared" si="327"/>
        <v>100</v>
      </c>
      <c r="BZ424" s="14">
        <f t="shared" si="327"/>
        <v>280.00000000000006</v>
      </c>
      <c r="CA424" s="18">
        <f t="shared" si="305"/>
        <v>1680</v>
      </c>
      <c r="CB424" s="40">
        <f t="shared" si="317"/>
        <v>10</v>
      </c>
      <c r="CC424" s="39">
        <f t="shared" si="318"/>
        <v>25</v>
      </c>
      <c r="CE424" s="39">
        <f t="shared" si="319"/>
        <v>48</v>
      </c>
      <c r="CF424" s="39">
        <f t="shared" si="320"/>
        <v>404</v>
      </c>
      <c r="CG424">
        <f t="shared" si="321"/>
        <v>0.78</v>
      </c>
      <c r="CI424">
        <f t="shared" si="322"/>
        <v>20</v>
      </c>
      <c r="CJ424" s="39">
        <f t="shared" si="323"/>
        <v>20.200000000000003</v>
      </c>
      <c r="CK424" s="39">
        <f t="shared" si="324"/>
        <v>20</v>
      </c>
      <c r="CL424" s="39">
        <f t="shared" si="325"/>
        <v>4.0400000000000009</v>
      </c>
      <c r="CM424" s="83">
        <f t="shared" si="306"/>
        <v>4.3478260869565218E-3</v>
      </c>
      <c r="CN424" s="83">
        <f t="shared" si="307"/>
        <v>1.0869565217391304E-2</v>
      </c>
      <c r="CO424" s="83">
        <f t="shared" si="308"/>
        <v>0</v>
      </c>
      <c r="CP424" s="83">
        <f t="shared" si="309"/>
        <v>2.0869565217391306E-2</v>
      </c>
      <c r="CQ424" s="83">
        <f t="shared" si="310"/>
        <v>0.17565217391304347</v>
      </c>
      <c r="CR424" s="83">
        <f t="shared" si="311"/>
        <v>3.3913043478260872E-4</v>
      </c>
      <c r="CS424" s="83">
        <f t="shared" si="312"/>
        <v>0</v>
      </c>
      <c r="CT424" s="83">
        <f t="shared" si="313"/>
        <v>8.6956521739130436E-3</v>
      </c>
      <c r="CU424" s="83">
        <f t="shared" si="314"/>
        <v>8.7826086956521755E-3</v>
      </c>
      <c r="CV424" s="83">
        <f t="shared" si="315"/>
        <v>8.6956521739130436E-3</v>
      </c>
      <c r="CW424" s="83">
        <f t="shared" si="316"/>
        <v>1.7565217391304353E-3</v>
      </c>
      <c r="CX424" s="124">
        <f t="shared" si="285"/>
        <v>1</v>
      </c>
      <c r="CY424" s="125">
        <f t="shared" si="286"/>
        <v>1</v>
      </c>
      <c r="CZ424" s="124">
        <f>VLOOKUP(K424,TU_Lote5!D:F,3,1)</f>
        <v>0</v>
      </c>
      <c r="DA424">
        <f t="shared" si="287"/>
        <v>11.5</v>
      </c>
    </row>
    <row r="425" spans="1:105" x14ac:dyDescent="0.25">
      <c r="A425">
        <v>5160</v>
      </c>
      <c r="B425">
        <v>178</v>
      </c>
      <c r="C425" t="s">
        <v>207</v>
      </c>
      <c r="D425" s="1">
        <v>41163.403611111113</v>
      </c>
      <c r="E425">
        <v>65</v>
      </c>
      <c r="F425" t="s">
        <v>340</v>
      </c>
      <c r="G425" t="s">
        <v>1439</v>
      </c>
      <c r="H425">
        <f t="shared" si="297"/>
        <v>1</v>
      </c>
      <c r="I425" t="s">
        <v>1497</v>
      </c>
      <c r="J425" t="s">
        <v>1002</v>
      </c>
      <c r="K425" s="65">
        <v>784.2</v>
      </c>
      <c r="L425" s="65"/>
      <c r="M425" t="s">
        <v>1219</v>
      </c>
      <c r="N425" t="str">
        <f>VLOOKUP(Geral!M425,PNV!$A$2:$E$354,2,0)</f>
        <v>PAV</v>
      </c>
      <c r="O425" t="str">
        <f>VLOOKUP(Geral!M425,PNV!$A$2:$E$354,5,0)</f>
        <v>PAV</v>
      </c>
      <c r="P425" t="s">
        <v>1013</v>
      </c>
      <c r="Q425" s="4">
        <v>2</v>
      </c>
      <c r="R425" s="4">
        <v>44</v>
      </c>
      <c r="S425" s="4">
        <v>10</v>
      </c>
      <c r="T425" s="67">
        <f t="shared" si="298"/>
        <v>440</v>
      </c>
      <c r="U425" s="6">
        <f t="shared" si="288"/>
        <v>506</v>
      </c>
      <c r="V425" s="6">
        <f t="shared" si="289"/>
        <v>572</v>
      </c>
      <c r="W425" s="6">
        <f t="shared" si="290"/>
        <v>572</v>
      </c>
      <c r="X425" s="6">
        <f t="shared" si="291"/>
        <v>316.8</v>
      </c>
      <c r="Y425" s="72">
        <f t="shared" si="292"/>
        <v>1012</v>
      </c>
      <c r="Z425" s="72">
        <f t="shared" si="293"/>
        <v>1012</v>
      </c>
      <c r="AA425" s="67">
        <f t="shared" si="299"/>
        <v>1328.8</v>
      </c>
      <c r="AB425" s="67">
        <f t="shared" si="300"/>
        <v>1328.8</v>
      </c>
      <c r="AC425" s="4">
        <v>0</v>
      </c>
      <c r="AD425" s="4">
        <v>1</v>
      </c>
      <c r="AE425" s="4">
        <v>0</v>
      </c>
      <c r="AF425" s="4">
        <v>0</v>
      </c>
      <c r="AG425" s="4">
        <v>0</v>
      </c>
      <c r="AH425" s="4">
        <v>1</v>
      </c>
      <c r="AI425" s="4">
        <v>0</v>
      </c>
      <c r="AJ425" s="4">
        <v>1</v>
      </c>
      <c r="AK425" s="4">
        <v>0</v>
      </c>
      <c r="AL425" s="4">
        <v>0</v>
      </c>
      <c r="AM425" s="4">
        <v>0</v>
      </c>
      <c r="AN425" s="4" t="s">
        <v>341</v>
      </c>
      <c r="AO425" s="4">
        <v>12</v>
      </c>
      <c r="AP425" s="4">
        <v>12</v>
      </c>
      <c r="AQ425" s="4">
        <v>50</v>
      </c>
      <c r="AR425" s="4">
        <v>50</v>
      </c>
      <c r="AS425" s="4">
        <v>50</v>
      </c>
      <c r="AT425" s="4">
        <v>50</v>
      </c>
      <c r="AU425" s="4">
        <v>0</v>
      </c>
      <c r="AV425" s="4">
        <v>0</v>
      </c>
      <c r="AW425" s="4">
        <v>0</v>
      </c>
      <c r="AX425" s="4">
        <v>0</v>
      </c>
      <c r="AY425" s="4">
        <v>0</v>
      </c>
      <c r="AZ425" s="4">
        <v>0</v>
      </c>
      <c r="BA425" s="4">
        <v>0</v>
      </c>
      <c r="BB425" s="4">
        <v>0</v>
      </c>
      <c r="BC425" s="9">
        <f t="shared" si="301"/>
        <v>66</v>
      </c>
      <c r="BD425" s="4">
        <v>88</v>
      </c>
      <c r="BE425" s="14">
        <f t="shared" si="302"/>
        <v>0</v>
      </c>
      <c r="BF425" s="15">
        <f t="shared" si="294"/>
        <v>0</v>
      </c>
      <c r="BG425" s="14">
        <f t="shared" si="303"/>
        <v>0</v>
      </c>
      <c r="BH425" s="16">
        <f t="shared" si="295"/>
        <v>211.2</v>
      </c>
      <c r="BI425" s="14">
        <f t="shared" si="328"/>
        <v>50</v>
      </c>
      <c r="BJ425" s="14">
        <f t="shared" si="328"/>
        <v>0</v>
      </c>
      <c r="BK425" s="14">
        <f t="shared" si="328"/>
        <v>0</v>
      </c>
      <c r="BL425" s="17">
        <f t="shared" si="296"/>
        <v>8.8000000000000007</v>
      </c>
      <c r="BM425" s="14">
        <f t="shared" si="284"/>
        <v>0</v>
      </c>
      <c r="BN425" s="14">
        <f t="shared" si="327"/>
        <v>62</v>
      </c>
      <c r="BO425" s="14">
        <f t="shared" si="327"/>
        <v>0</v>
      </c>
      <c r="BP425" s="14">
        <f t="shared" si="327"/>
        <v>50</v>
      </c>
      <c r="BQ425" s="14">
        <f t="shared" si="327"/>
        <v>12</v>
      </c>
      <c r="BR425" s="14">
        <f t="shared" si="327"/>
        <v>0</v>
      </c>
      <c r="BS425" s="14">
        <f t="shared" si="327"/>
        <v>0</v>
      </c>
      <c r="BT425" s="14">
        <f t="shared" si="327"/>
        <v>0</v>
      </c>
      <c r="BU425" s="14">
        <f t="shared" si="327"/>
        <v>0</v>
      </c>
      <c r="BV425" s="14">
        <f t="shared" si="327"/>
        <v>0</v>
      </c>
      <c r="BW425" s="14">
        <f t="shared" si="327"/>
        <v>0</v>
      </c>
      <c r="BX425" s="14">
        <f t="shared" si="327"/>
        <v>0</v>
      </c>
      <c r="BY425" s="14">
        <f t="shared" si="327"/>
        <v>50</v>
      </c>
      <c r="BZ425" s="14">
        <f t="shared" si="327"/>
        <v>66</v>
      </c>
      <c r="CA425" s="18">
        <f t="shared" si="305"/>
        <v>510</v>
      </c>
      <c r="CB425" s="40">
        <f t="shared" si="317"/>
        <v>2.2000000000000002</v>
      </c>
      <c r="CC425" s="39">
        <f t="shared" si="318"/>
        <v>5.5</v>
      </c>
      <c r="CE425" s="39">
        <f t="shared" si="319"/>
        <v>10.56</v>
      </c>
      <c r="CF425" s="39">
        <f t="shared" si="320"/>
        <v>88</v>
      </c>
      <c r="CG425">
        <f t="shared" si="321"/>
        <v>0.78</v>
      </c>
      <c r="CI425">
        <f t="shared" si="322"/>
        <v>4.4000000000000004</v>
      </c>
      <c r="CJ425" s="39">
        <f t="shared" si="323"/>
        <v>4.4000000000000004</v>
      </c>
      <c r="CK425" s="39">
        <f t="shared" si="324"/>
        <v>4.4000000000000004</v>
      </c>
      <c r="CL425" s="39">
        <f t="shared" si="325"/>
        <v>0.88000000000000012</v>
      </c>
      <c r="CM425" s="83">
        <f t="shared" si="306"/>
        <v>4.3478260869565218E-3</v>
      </c>
      <c r="CN425" s="83">
        <f t="shared" si="307"/>
        <v>1.0869565217391304E-2</v>
      </c>
      <c r="CO425" s="83">
        <f t="shared" si="308"/>
        <v>0</v>
      </c>
      <c r="CP425" s="83">
        <f t="shared" si="309"/>
        <v>2.0869565217391306E-2</v>
      </c>
      <c r="CQ425" s="83">
        <f t="shared" si="310"/>
        <v>0.17391304347826086</v>
      </c>
      <c r="CR425" s="83">
        <f t="shared" si="311"/>
        <v>1.5415019762845851E-3</v>
      </c>
      <c r="CS425" s="83">
        <f t="shared" si="312"/>
        <v>0</v>
      </c>
      <c r="CT425" s="83">
        <f t="shared" si="313"/>
        <v>8.6956521739130436E-3</v>
      </c>
      <c r="CU425" s="83">
        <f t="shared" si="314"/>
        <v>8.6956521739130436E-3</v>
      </c>
      <c r="CV425" s="83">
        <f t="shared" si="315"/>
        <v>8.6956521739130436E-3</v>
      </c>
      <c r="CW425" s="83">
        <f t="shared" si="316"/>
        <v>1.739130434782609E-3</v>
      </c>
      <c r="CX425" s="124">
        <f t="shared" si="285"/>
        <v>1</v>
      </c>
      <c r="CY425" s="125">
        <f t="shared" si="286"/>
        <v>1</v>
      </c>
      <c r="CZ425" s="124">
        <f>VLOOKUP(K425,TU_Lote5!D:F,3,1)</f>
        <v>0</v>
      </c>
      <c r="DA425">
        <f t="shared" si="287"/>
        <v>11.5</v>
      </c>
    </row>
    <row r="426" spans="1:105" x14ac:dyDescent="0.25">
      <c r="A426">
        <v>5161</v>
      </c>
      <c r="B426">
        <v>179</v>
      </c>
      <c r="C426" t="s">
        <v>207</v>
      </c>
      <c r="D426" s="1">
        <v>41163.422152777777</v>
      </c>
      <c r="E426">
        <v>66</v>
      </c>
      <c r="F426" t="s">
        <v>342</v>
      </c>
      <c r="G426" t="s">
        <v>1119</v>
      </c>
      <c r="H426">
        <f t="shared" si="297"/>
        <v>1</v>
      </c>
      <c r="I426" t="s">
        <v>1497</v>
      </c>
      <c r="J426" t="s">
        <v>1002</v>
      </c>
      <c r="K426" s="65">
        <v>790.25</v>
      </c>
      <c r="L426" s="65"/>
      <c r="M426" t="s">
        <v>1219</v>
      </c>
      <c r="N426" t="str">
        <f>VLOOKUP(Geral!M426,PNV!$A$2:$E$354,2,0)</f>
        <v>PAV</v>
      </c>
      <c r="O426" t="str">
        <f>VLOOKUP(Geral!M426,PNV!$A$2:$E$354,5,0)</f>
        <v>PAV</v>
      </c>
      <c r="P426" t="s">
        <v>1013</v>
      </c>
      <c r="Q426" s="4">
        <v>2</v>
      </c>
      <c r="R426" s="4">
        <v>50</v>
      </c>
      <c r="S426" s="4">
        <v>10</v>
      </c>
      <c r="T426" s="67">
        <f t="shared" si="298"/>
        <v>500</v>
      </c>
      <c r="U426" s="6">
        <f t="shared" si="288"/>
        <v>575</v>
      </c>
      <c r="V426" s="6">
        <f t="shared" si="289"/>
        <v>650</v>
      </c>
      <c r="W426" s="6">
        <f t="shared" si="290"/>
        <v>650</v>
      </c>
      <c r="X426" s="6">
        <f t="shared" si="291"/>
        <v>360</v>
      </c>
      <c r="Y426" s="72">
        <f t="shared" si="292"/>
        <v>1150</v>
      </c>
      <c r="Z426" s="72">
        <f t="shared" si="293"/>
        <v>1150</v>
      </c>
      <c r="AA426" s="67">
        <f t="shared" si="299"/>
        <v>1510</v>
      </c>
      <c r="AB426" s="67">
        <f t="shared" si="300"/>
        <v>1510</v>
      </c>
      <c r="AC426" s="4">
        <v>0</v>
      </c>
      <c r="AD426" s="4">
        <v>1</v>
      </c>
      <c r="AE426" s="4">
        <v>0</v>
      </c>
      <c r="AF426" s="4">
        <v>0</v>
      </c>
      <c r="AG426" s="4">
        <v>0</v>
      </c>
      <c r="AH426" s="4">
        <v>1</v>
      </c>
      <c r="AI426" s="4">
        <v>0</v>
      </c>
      <c r="AJ426" s="4">
        <v>1</v>
      </c>
      <c r="AK426" s="4">
        <v>0</v>
      </c>
      <c r="AL426" s="4">
        <v>0</v>
      </c>
      <c r="AM426" s="4">
        <v>0</v>
      </c>
      <c r="AN426" s="4" t="s">
        <v>343</v>
      </c>
      <c r="AO426" s="4">
        <v>3</v>
      </c>
      <c r="AP426" s="4">
        <v>3</v>
      </c>
      <c r="AQ426" s="4">
        <v>30</v>
      </c>
      <c r="AR426" s="4">
        <v>30</v>
      </c>
      <c r="AS426" s="4">
        <v>0</v>
      </c>
      <c r="AT426" s="4">
        <v>0</v>
      </c>
      <c r="AU426" s="4">
        <v>0</v>
      </c>
      <c r="AV426" s="4">
        <v>0</v>
      </c>
      <c r="AW426" s="4">
        <v>0</v>
      </c>
      <c r="AX426" s="4">
        <v>0</v>
      </c>
      <c r="AY426" s="4">
        <v>0</v>
      </c>
      <c r="AZ426" s="4">
        <v>0</v>
      </c>
      <c r="BA426" s="4">
        <v>0</v>
      </c>
      <c r="BB426" s="4">
        <v>0</v>
      </c>
      <c r="BC426" s="9">
        <f t="shared" si="301"/>
        <v>75</v>
      </c>
      <c r="BD426" s="4">
        <v>0</v>
      </c>
      <c r="BE426" s="14">
        <f t="shared" si="302"/>
        <v>0</v>
      </c>
      <c r="BF426" s="15">
        <f t="shared" si="294"/>
        <v>0</v>
      </c>
      <c r="BG426" s="14">
        <f t="shared" si="303"/>
        <v>0</v>
      </c>
      <c r="BH426" s="16">
        <f t="shared" si="295"/>
        <v>240</v>
      </c>
      <c r="BI426" s="14">
        <f t="shared" si="328"/>
        <v>0</v>
      </c>
      <c r="BJ426" s="14">
        <f t="shared" si="328"/>
        <v>0</v>
      </c>
      <c r="BK426" s="14">
        <f t="shared" si="328"/>
        <v>0</v>
      </c>
      <c r="BL426" s="17">
        <f t="shared" si="296"/>
        <v>10</v>
      </c>
      <c r="BM426" s="14">
        <f t="shared" si="284"/>
        <v>0</v>
      </c>
      <c r="BN426" s="14">
        <f t="shared" si="327"/>
        <v>33</v>
      </c>
      <c r="BO426" s="14">
        <f t="shared" si="327"/>
        <v>0</v>
      </c>
      <c r="BP426" s="14">
        <f t="shared" si="327"/>
        <v>30</v>
      </c>
      <c r="BQ426" s="14">
        <f t="shared" si="327"/>
        <v>3</v>
      </c>
      <c r="BR426" s="14">
        <f t="shared" si="327"/>
        <v>0</v>
      </c>
      <c r="BS426" s="14">
        <f t="shared" si="327"/>
        <v>0</v>
      </c>
      <c r="BT426" s="14">
        <f t="shared" si="327"/>
        <v>0</v>
      </c>
      <c r="BU426" s="14">
        <f t="shared" si="327"/>
        <v>0</v>
      </c>
      <c r="BV426" s="14">
        <f t="shared" si="327"/>
        <v>0</v>
      </c>
      <c r="BW426" s="14">
        <f t="shared" si="327"/>
        <v>0</v>
      </c>
      <c r="BX426" s="14">
        <f t="shared" si="327"/>
        <v>0</v>
      </c>
      <c r="BY426" s="14">
        <f t="shared" si="327"/>
        <v>0</v>
      </c>
      <c r="BZ426" s="14">
        <f t="shared" si="327"/>
        <v>75</v>
      </c>
      <c r="CA426" s="18">
        <f t="shared" si="305"/>
        <v>391</v>
      </c>
      <c r="CB426" s="40">
        <f t="shared" si="317"/>
        <v>2.5</v>
      </c>
      <c r="CC426" s="39">
        <f t="shared" si="318"/>
        <v>6.25</v>
      </c>
      <c r="CE426" s="39">
        <f t="shared" si="319"/>
        <v>12</v>
      </c>
      <c r="CF426" s="39">
        <f t="shared" si="320"/>
        <v>100</v>
      </c>
      <c r="CG426">
        <f t="shared" si="321"/>
        <v>0.78</v>
      </c>
      <c r="CI426">
        <f t="shared" si="322"/>
        <v>5</v>
      </c>
      <c r="CJ426" s="39">
        <f t="shared" si="323"/>
        <v>5</v>
      </c>
      <c r="CK426" s="39">
        <f t="shared" si="324"/>
        <v>5</v>
      </c>
      <c r="CL426" s="39">
        <f t="shared" si="325"/>
        <v>1</v>
      </c>
      <c r="CM426" s="83">
        <f t="shared" si="306"/>
        <v>4.3478260869565218E-3</v>
      </c>
      <c r="CN426" s="83">
        <f t="shared" si="307"/>
        <v>1.0869565217391304E-2</v>
      </c>
      <c r="CO426" s="83">
        <f t="shared" si="308"/>
        <v>0</v>
      </c>
      <c r="CP426" s="83">
        <f t="shared" si="309"/>
        <v>2.0869565217391306E-2</v>
      </c>
      <c r="CQ426" s="83">
        <f t="shared" si="310"/>
        <v>0.17391304347826086</v>
      </c>
      <c r="CR426" s="83">
        <f t="shared" si="311"/>
        <v>1.3565217391304349E-3</v>
      </c>
      <c r="CS426" s="83">
        <f t="shared" si="312"/>
        <v>0</v>
      </c>
      <c r="CT426" s="83">
        <f t="shared" si="313"/>
        <v>8.6956521739130436E-3</v>
      </c>
      <c r="CU426" s="83">
        <f t="shared" si="314"/>
        <v>8.6956521739130436E-3</v>
      </c>
      <c r="CV426" s="83">
        <f t="shared" si="315"/>
        <v>8.6956521739130436E-3</v>
      </c>
      <c r="CW426" s="83">
        <f t="shared" si="316"/>
        <v>1.7391304347826088E-3</v>
      </c>
      <c r="CX426" s="124">
        <f t="shared" si="285"/>
        <v>1</v>
      </c>
      <c r="CY426" s="125">
        <f t="shared" si="286"/>
        <v>1</v>
      </c>
      <c r="CZ426" s="124">
        <f>VLOOKUP(K426,TU_Lote5!D:F,3,1)</f>
        <v>0</v>
      </c>
      <c r="DA426">
        <f t="shared" si="287"/>
        <v>11.5</v>
      </c>
    </row>
    <row r="427" spans="1:105" x14ac:dyDescent="0.25">
      <c r="A427">
        <v>5961</v>
      </c>
      <c r="B427" s="4">
        <v>180</v>
      </c>
      <c r="C427" s="4" t="s">
        <v>207</v>
      </c>
      <c r="D427" s="5">
        <v>41163.447418981479</v>
      </c>
      <c r="E427" s="4">
        <v>67</v>
      </c>
      <c r="F427" s="4" t="s">
        <v>344</v>
      </c>
      <c r="G427" t="s">
        <v>1438</v>
      </c>
      <c r="H427">
        <f t="shared" si="297"/>
        <v>2</v>
      </c>
      <c r="I427" s="4" t="s">
        <v>1497</v>
      </c>
      <c r="J427" s="4" t="s">
        <v>1002</v>
      </c>
      <c r="K427" s="65">
        <v>799.8</v>
      </c>
      <c r="L427" s="65"/>
      <c r="M427" t="s">
        <v>1219</v>
      </c>
      <c r="N427" t="str">
        <f>VLOOKUP(Geral!M427,PNV!$A$2:$E$354,2,0)</f>
        <v>PAV</v>
      </c>
      <c r="O427" t="str">
        <f>VLOOKUP(Geral!M427,PNV!$A$2:$E$354,5,0)</f>
        <v>PAV</v>
      </c>
      <c r="P427" s="4" t="s">
        <v>1013</v>
      </c>
      <c r="Q427" s="4">
        <v>2</v>
      </c>
      <c r="R427" s="4">
        <v>56.2</v>
      </c>
      <c r="S427" s="4">
        <v>16.05</v>
      </c>
      <c r="T427" s="67">
        <f t="shared" si="298"/>
        <v>902.0100000000001</v>
      </c>
      <c r="U427" s="6">
        <f t="shared" si="288"/>
        <v>902.0100000000001</v>
      </c>
      <c r="V427" s="6">
        <f t="shared" si="289"/>
        <v>288.90000000000003</v>
      </c>
      <c r="W427" s="6">
        <f t="shared" si="290"/>
        <v>173.34000000000003</v>
      </c>
      <c r="X427" s="6">
        <f t="shared" si="291"/>
        <v>115.56</v>
      </c>
      <c r="Y427" s="72">
        <f t="shared" si="292"/>
        <v>1190.9100000000001</v>
      </c>
      <c r="Z427" s="72">
        <f t="shared" si="293"/>
        <v>1075.3500000000001</v>
      </c>
      <c r="AA427" s="67">
        <f t="shared" si="299"/>
        <v>1306.47</v>
      </c>
      <c r="AB427" s="67">
        <f t="shared" si="300"/>
        <v>1190.9100000000001</v>
      </c>
      <c r="AC427" s="4">
        <v>0</v>
      </c>
      <c r="AD427" s="4">
        <v>1</v>
      </c>
      <c r="AE427" s="4">
        <v>0</v>
      </c>
      <c r="AF427" s="4">
        <v>0</v>
      </c>
      <c r="AG427" s="4">
        <v>0</v>
      </c>
      <c r="AH427" s="4">
        <v>0</v>
      </c>
      <c r="AI427" s="4">
        <v>1</v>
      </c>
      <c r="AJ427" s="4">
        <v>1</v>
      </c>
      <c r="AK427" s="4">
        <v>0</v>
      </c>
      <c r="AL427" s="4">
        <v>0</v>
      </c>
      <c r="AM427" s="4">
        <v>0</v>
      </c>
      <c r="AN427" s="4" t="s">
        <v>345</v>
      </c>
      <c r="AO427" s="4">
        <v>2</v>
      </c>
      <c r="AP427" s="4">
        <v>2</v>
      </c>
      <c r="AQ427" s="4">
        <v>100</v>
      </c>
      <c r="AR427" s="4">
        <v>100</v>
      </c>
      <c r="AS427" s="4">
        <v>100</v>
      </c>
      <c r="AT427" s="4">
        <v>100</v>
      </c>
      <c r="AU427" s="4">
        <v>0</v>
      </c>
      <c r="AV427" s="4">
        <v>0</v>
      </c>
      <c r="AW427" s="4">
        <v>0</v>
      </c>
      <c r="AX427" s="4">
        <v>0</v>
      </c>
      <c r="AY427" s="4">
        <v>0</v>
      </c>
      <c r="AZ427" s="4">
        <v>0</v>
      </c>
      <c r="BA427" s="4">
        <v>0</v>
      </c>
      <c r="BB427" s="4">
        <v>0</v>
      </c>
      <c r="BC427" s="9">
        <f t="shared" si="301"/>
        <v>0</v>
      </c>
      <c r="BD427" s="4">
        <v>0</v>
      </c>
      <c r="BE427" s="14">
        <f t="shared" si="302"/>
        <v>0</v>
      </c>
      <c r="BF427" s="15">
        <f t="shared" si="294"/>
        <v>28.381000000000007</v>
      </c>
      <c r="BG427" s="14">
        <f t="shared" si="303"/>
        <v>0</v>
      </c>
      <c r="BH427" s="16">
        <f t="shared" si="295"/>
        <v>269.76</v>
      </c>
      <c r="BI427" s="14">
        <f t="shared" si="328"/>
        <v>100</v>
      </c>
      <c r="BJ427" s="14">
        <f t="shared" si="328"/>
        <v>0</v>
      </c>
      <c r="BK427" s="14">
        <f t="shared" si="328"/>
        <v>0</v>
      </c>
      <c r="BL427" s="17">
        <f t="shared" si="296"/>
        <v>11.240000000000002</v>
      </c>
      <c r="BM427" s="14">
        <f t="shared" si="284"/>
        <v>0</v>
      </c>
      <c r="BN427" s="14">
        <f t="shared" si="327"/>
        <v>102</v>
      </c>
      <c r="BO427" s="14">
        <f t="shared" si="327"/>
        <v>0</v>
      </c>
      <c r="BP427" s="14">
        <f t="shared" si="327"/>
        <v>100</v>
      </c>
      <c r="BQ427" s="14">
        <f t="shared" si="327"/>
        <v>2</v>
      </c>
      <c r="BR427" s="14">
        <f t="shared" si="327"/>
        <v>0</v>
      </c>
      <c r="BS427" s="14">
        <f t="shared" si="327"/>
        <v>0</v>
      </c>
      <c r="BT427" s="14">
        <f t="shared" si="327"/>
        <v>0</v>
      </c>
      <c r="BU427" s="14">
        <f t="shared" si="327"/>
        <v>0</v>
      </c>
      <c r="BV427" s="14">
        <f t="shared" si="327"/>
        <v>0</v>
      </c>
      <c r="BW427" s="14">
        <f t="shared" si="327"/>
        <v>0</v>
      </c>
      <c r="BX427" s="14">
        <f t="shared" si="327"/>
        <v>0</v>
      </c>
      <c r="BY427" s="14">
        <f t="shared" si="327"/>
        <v>100</v>
      </c>
      <c r="BZ427" s="14">
        <f t="shared" si="327"/>
        <v>0</v>
      </c>
      <c r="CA427" s="18">
        <f t="shared" si="305"/>
        <v>713.38100000000009</v>
      </c>
      <c r="CB427" s="40">
        <f t="shared" si="317"/>
        <v>2.8100000000000005</v>
      </c>
      <c r="CC427" s="39">
        <f t="shared" si="318"/>
        <v>7.0250000000000012</v>
      </c>
      <c r="CE427" s="39">
        <f t="shared" si="319"/>
        <v>13.488000000000001</v>
      </c>
      <c r="CF427" s="39">
        <f t="shared" si="320"/>
        <v>180.40200000000004</v>
      </c>
      <c r="CG427">
        <f t="shared" si="321"/>
        <v>0.78</v>
      </c>
      <c r="CI427">
        <f t="shared" si="322"/>
        <v>5.620000000000001</v>
      </c>
      <c r="CJ427" s="39">
        <f t="shared" si="323"/>
        <v>9.0201000000000029</v>
      </c>
      <c r="CK427" s="39">
        <f t="shared" si="324"/>
        <v>5.620000000000001</v>
      </c>
      <c r="CL427" s="39">
        <f t="shared" si="325"/>
        <v>1.8040200000000006</v>
      </c>
      <c r="CM427" s="83">
        <f t="shared" si="306"/>
        <v>3.1152647975077885E-3</v>
      </c>
      <c r="CN427" s="83">
        <f t="shared" si="307"/>
        <v>7.7881619937694713E-3</v>
      </c>
      <c r="CO427" s="83">
        <f t="shared" si="308"/>
        <v>0</v>
      </c>
      <c r="CP427" s="83">
        <f t="shared" si="309"/>
        <v>1.4953271028037382E-2</v>
      </c>
      <c r="CQ427" s="83">
        <f t="shared" si="310"/>
        <v>0.20000000000000004</v>
      </c>
      <c r="CR427" s="83">
        <f t="shared" si="311"/>
        <v>8.6473542421924366E-4</v>
      </c>
      <c r="CS427" s="83">
        <f t="shared" si="312"/>
        <v>0</v>
      </c>
      <c r="CT427" s="83">
        <f t="shared" si="313"/>
        <v>6.230529595015577E-3</v>
      </c>
      <c r="CU427" s="83">
        <f t="shared" si="314"/>
        <v>1.0000000000000002E-2</v>
      </c>
      <c r="CV427" s="83">
        <f t="shared" si="315"/>
        <v>6.230529595015577E-3</v>
      </c>
      <c r="CW427" s="83">
        <f t="shared" si="316"/>
        <v>2.0000000000000005E-3</v>
      </c>
      <c r="CX427" s="124">
        <f t="shared" si="285"/>
        <v>0</v>
      </c>
      <c r="CY427" s="125">
        <f t="shared" si="286"/>
        <v>0</v>
      </c>
      <c r="CZ427" s="124">
        <f>VLOOKUP(K427,TU_Lote5!D:F,3,1)</f>
        <v>1</v>
      </c>
      <c r="DA427">
        <f t="shared" si="287"/>
        <v>16.05</v>
      </c>
    </row>
    <row r="428" spans="1:105" x14ac:dyDescent="0.25">
      <c r="A428">
        <v>5962</v>
      </c>
      <c r="B428" s="4">
        <v>181</v>
      </c>
      <c r="C428" s="4" t="s">
        <v>207</v>
      </c>
      <c r="D428" s="5">
        <v>41163.482615740744</v>
      </c>
      <c r="E428" s="4">
        <v>68</v>
      </c>
      <c r="F428" s="4" t="s">
        <v>327</v>
      </c>
      <c r="G428" t="s">
        <v>1438</v>
      </c>
      <c r="H428">
        <f t="shared" si="297"/>
        <v>2</v>
      </c>
      <c r="I428" s="4" t="s">
        <v>1497</v>
      </c>
      <c r="J428" s="4" t="s">
        <v>1002</v>
      </c>
      <c r="K428" s="65">
        <v>801.65</v>
      </c>
      <c r="L428" s="65"/>
      <c r="M428" t="s">
        <v>1219</v>
      </c>
      <c r="N428" t="str">
        <f>VLOOKUP(Geral!M428,PNV!$A$2:$E$354,2,0)</f>
        <v>PAV</v>
      </c>
      <c r="O428" t="str">
        <f>VLOOKUP(Geral!M428,PNV!$A$2:$E$354,5,0)</f>
        <v>PAV</v>
      </c>
      <c r="P428" s="4" t="s">
        <v>1013</v>
      </c>
      <c r="Q428" s="4">
        <v>2</v>
      </c>
      <c r="R428" s="4">
        <v>32.1</v>
      </c>
      <c r="S428" s="4">
        <v>6</v>
      </c>
      <c r="T428" s="67">
        <f t="shared" si="298"/>
        <v>192.60000000000002</v>
      </c>
      <c r="U428" s="6">
        <f t="shared" si="288"/>
        <v>417.3</v>
      </c>
      <c r="V428" s="6">
        <f t="shared" si="289"/>
        <v>108</v>
      </c>
      <c r="W428" s="6">
        <f t="shared" si="290"/>
        <v>64.800000000000011</v>
      </c>
      <c r="X428" s="6">
        <f t="shared" si="291"/>
        <v>43.2</v>
      </c>
      <c r="Y428" s="72">
        <f t="shared" si="292"/>
        <v>525.29999999999995</v>
      </c>
      <c r="Z428" s="72">
        <f t="shared" si="293"/>
        <v>482.1</v>
      </c>
      <c r="AA428" s="67">
        <f t="shared" si="299"/>
        <v>568.5</v>
      </c>
      <c r="AB428" s="67">
        <f t="shared" si="300"/>
        <v>525.30000000000007</v>
      </c>
      <c r="AC428" s="4">
        <v>1</v>
      </c>
      <c r="AD428" s="4">
        <v>0</v>
      </c>
      <c r="AE428" s="4">
        <v>0</v>
      </c>
      <c r="AF428" s="4">
        <v>0</v>
      </c>
      <c r="AG428" s="4">
        <v>0</v>
      </c>
      <c r="AH428" s="4">
        <v>0</v>
      </c>
      <c r="AI428" s="4">
        <v>1</v>
      </c>
      <c r="AJ428" s="4">
        <v>1</v>
      </c>
      <c r="AK428" s="4">
        <v>0</v>
      </c>
      <c r="AL428" s="4">
        <v>0</v>
      </c>
      <c r="AM428" s="4">
        <v>0</v>
      </c>
      <c r="AN428" s="4" t="s">
        <v>346</v>
      </c>
      <c r="AO428" s="4">
        <v>5</v>
      </c>
      <c r="AP428" s="4">
        <v>5</v>
      </c>
      <c r="AQ428" s="4">
        <v>40</v>
      </c>
      <c r="AR428" s="4">
        <v>40</v>
      </c>
      <c r="AS428" s="4">
        <v>0</v>
      </c>
      <c r="AT428" s="4">
        <v>0</v>
      </c>
      <c r="AU428" s="4">
        <v>0</v>
      </c>
      <c r="AV428" s="4">
        <v>0</v>
      </c>
      <c r="AW428" s="4">
        <v>0</v>
      </c>
      <c r="AX428" s="4">
        <v>0</v>
      </c>
      <c r="AY428" s="4">
        <v>0</v>
      </c>
      <c r="AZ428" s="4">
        <v>0</v>
      </c>
      <c r="BA428" s="4">
        <v>0</v>
      </c>
      <c r="BB428" s="4">
        <v>0</v>
      </c>
      <c r="BC428" s="9">
        <f t="shared" si="301"/>
        <v>224.70000000000002</v>
      </c>
      <c r="BD428" s="4">
        <v>0</v>
      </c>
      <c r="BE428" s="14">
        <f t="shared" si="302"/>
        <v>0</v>
      </c>
      <c r="BF428" s="15">
        <f t="shared" si="294"/>
        <v>0</v>
      </c>
      <c r="BG428" s="14">
        <f t="shared" si="303"/>
        <v>0</v>
      </c>
      <c r="BH428" s="16">
        <f t="shared" si="295"/>
        <v>154.08000000000001</v>
      </c>
      <c r="BI428" s="14">
        <f t="shared" si="328"/>
        <v>0</v>
      </c>
      <c r="BJ428" s="14">
        <f t="shared" si="328"/>
        <v>0</v>
      </c>
      <c r="BK428" s="14">
        <f t="shared" si="328"/>
        <v>0</v>
      </c>
      <c r="BL428" s="17">
        <f t="shared" si="296"/>
        <v>6.4200000000000008</v>
      </c>
      <c r="BM428" s="14">
        <f t="shared" si="284"/>
        <v>0</v>
      </c>
      <c r="BN428" s="14">
        <f t="shared" si="327"/>
        <v>45</v>
      </c>
      <c r="BO428" s="14">
        <f t="shared" si="327"/>
        <v>0</v>
      </c>
      <c r="BP428" s="14">
        <f t="shared" si="327"/>
        <v>40</v>
      </c>
      <c r="BQ428" s="14">
        <f t="shared" si="327"/>
        <v>5</v>
      </c>
      <c r="BR428" s="14">
        <f t="shared" si="327"/>
        <v>0</v>
      </c>
      <c r="BS428" s="14">
        <f t="shared" si="327"/>
        <v>0</v>
      </c>
      <c r="BT428" s="14">
        <f t="shared" si="327"/>
        <v>0</v>
      </c>
      <c r="BU428" s="14">
        <f t="shared" si="327"/>
        <v>0</v>
      </c>
      <c r="BV428" s="14">
        <f t="shared" si="327"/>
        <v>0</v>
      </c>
      <c r="BW428" s="14">
        <f t="shared" si="327"/>
        <v>0</v>
      </c>
      <c r="BX428" s="14">
        <f t="shared" si="327"/>
        <v>0</v>
      </c>
      <c r="BY428" s="14">
        <f t="shared" si="327"/>
        <v>0</v>
      </c>
      <c r="BZ428" s="14">
        <f t="shared" si="327"/>
        <v>224.70000000000002</v>
      </c>
      <c r="CA428" s="18">
        <f t="shared" si="305"/>
        <v>475.20000000000005</v>
      </c>
      <c r="CB428" s="40">
        <f t="shared" si="317"/>
        <v>1.6050000000000002</v>
      </c>
      <c r="CC428" s="39">
        <f t="shared" si="318"/>
        <v>4.0125000000000002</v>
      </c>
      <c r="CE428" s="39">
        <f t="shared" si="319"/>
        <v>7.7040000000000006</v>
      </c>
      <c r="CF428" s="39">
        <f t="shared" si="320"/>
        <v>38.520000000000003</v>
      </c>
      <c r="CG428">
        <f t="shared" si="321"/>
        <v>0.78</v>
      </c>
      <c r="CI428">
        <f t="shared" si="322"/>
        <v>3.2100000000000004</v>
      </c>
      <c r="CJ428" s="39">
        <f t="shared" si="323"/>
        <v>1.9260000000000002</v>
      </c>
      <c r="CK428" s="39">
        <f t="shared" si="324"/>
        <v>3.2100000000000004</v>
      </c>
      <c r="CL428" s="39">
        <f t="shared" si="325"/>
        <v>0.38520000000000004</v>
      </c>
      <c r="CM428" s="83">
        <f t="shared" si="306"/>
        <v>3.8461538461538464E-3</v>
      </c>
      <c r="CN428" s="83">
        <f t="shared" si="307"/>
        <v>9.6153846153846159E-3</v>
      </c>
      <c r="CO428" s="83">
        <f t="shared" si="308"/>
        <v>0</v>
      </c>
      <c r="CP428" s="83">
        <f t="shared" si="309"/>
        <v>1.8461538461538463E-2</v>
      </c>
      <c r="CQ428" s="83">
        <f t="shared" si="310"/>
        <v>9.2307692307692313E-2</v>
      </c>
      <c r="CR428" s="83">
        <f t="shared" si="311"/>
        <v>1.869158878504673E-3</v>
      </c>
      <c r="CS428" s="83">
        <f t="shared" si="312"/>
        <v>0</v>
      </c>
      <c r="CT428" s="83">
        <f t="shared" si="313"/>
        <v>7.6923076923076927E-3</v>
      </c>
      <c r="CU428" s="83">
        <f t="shared" si="314"/>
        <v>4.6153846153846158E-3</v>
      </c>
      <c r="CV428" s="83">
        <f t="shared" si="315"/>
        <v>7.6923076923076927E-3</v>
      </c>
      <c r="CW428" s="83">
        <f t="shared" si="316"/>
        <v>9.2307692307692316E-4</v>
      </c>
      <c r="CX428" s="124">
        <f t="shared" si="285"/>
        <v>1</v>
      </c>
      <c r="CY428" s="125">
        <f t="shared" si="286"/>
        <v>1</v>
      </c>
      <c r="CZ428" s="124">
        <f>VLOOKUP(K428,TU_Lote5!D:F,3,1)</f>
        <v>1</v>
      </c>
      <c r="DA428">
        <f t="shared" si="287"/>
        <v>13</v>
      </c>
    </row>
    <row r="429" spans="1:105" x14ac:dyDescent="0.25">
      <c r="A429">
        <v>5162</v>
      </c>
      <c r="B429" s="4">
        <v>182</v>
      </c>
      <c r="C429" s="4" t="s">
        <v>207</v>
      </c>
      <c r="D429" s="5">
        <v>41163.502708333333</v>
      </c>
      <c r="E429" s="4">
        <v>69</v>
      </c>
      <c r="F429" s="4" t="s">
        <v>347</v>
      </c>
      <c r="G429" t="s">
        <v>1438</v>
      </c>
      <c r="H429">
        <f t="shared" si="297"/>
        <v>2</v>
      </c>
      <c r="I429" s="4" t="s">
        <v>1497</v>
      </c>
      <c r="J429" s="4" t="s">
        <v>1002</v>
      </c>
      <c r="K429" s="65">
        <v>803.3</v>
      </c>
      <c r="L429" s="65"/>
      <c r="M429" t="s">
        <v>1219</v>
      </c>
      <c r="N429" t="str">
        <f>VLOOKUP(Geral!M429,PNV!$A$2:$E$354,2,0)</f>
        <v>PAV</v>
      </c>
      <c r="O429" t="str">
        <f>VLOOKUP(Geral!M429,PNV!$A$2:$E$354,5,0)</f>
        <v>PAV</v>
      </c>
      <c r="P429" s="4" t="s">
        <v>1013</v>
      </c>
      <c r="Q429" s="4">
        <v>2</v>
      </c>
      <c r="R429" s="4">
        <v>40</v>
      </c>
      <c r="S429" s="4">
        <v>18.8</v>
      </c>
      <c r="T429" s="67">
        <f t="shared" si="298"/>
        <v>752</v>
      </c>
      <c r="U429" s="6">
        <f t="shared" si="288"/>
        <v>752</v>
      </c>
      <c r="V429" s="6">
        <f t="shared" si="289"/>
        <v>338.40000000000003</v>
      </c>
      <c r="W429" s="6">
        <f t="shared" si="290"/>
        <v>203.04000000000002</v>
      </c>
      <c r="X429" s="6">
        <f t="shared" si="291"/>
        <v>135.36000000000001</v>
      </c>
      <c r="Y429" s="72">
        <f t="shared" si="292"/>
        <v>1090.4000000000001</v>
      </c>
      <c r="Z429" s="72">
        <f t="shared" si="293"/>
        <v>955.04</v>
      </c>
      <c r="AA429" s="67">
        <f t="shared" si="299"/>
        <v>1225.7600000000002</v>
      </c>
      <c r="AB429" s="67">
        <f t="shared" si="300"/>
        <v>1090.4000000000001</v>
      </c>
      <c r="AC429" s="4">
        <v>1</v>
      </c>
      <c r="AD429" s="4">
        <v>0</v>
      </c>
      <c r="AE429" s="4">
        <v>0</v>
      </c>
      <c r="AF429" s="4">
        <v>0</v>
      </c>
      <c r="AG429" s="4">
        <v>0</v>
      </c>
      <c r="AH429" s="4">
        <v>0</v>
      </c>
      <c r="AI429" s="4">
        <v>1</v>
      </c>
      <c r="AJ429" s="4">
        <v>1</v>
      </c>
      <c r="AK429" s="4">
        <v>0</v>
      </c>
      <c r="AL429" s="4">
        <v>0</v>
      </c>
      <c r="AM429" s="4">
        <v>0</v>
      </c>
      <c r="AN429" s="4" t="s">
        <v>348</v>
      </c>
      <c r="AO429" s="4">
        <v>2</v>
      </c>
      <c r="AP429" s="4">
        <v>2</v>
      </c>
      <c r="AQ429" s="4">
        <v>40</v>
      </c>
      <c r="AR429" s="4">
        <v>40</v>
      </c>
      <c r="AS429" s="4">
        <v>0</v>
      </c>
      <c r="AT429" s="4">
        <v>0</v>
      </c>
      <c r="AU429" s="4">
        <v>0</v>
      </c>
      <c r="AV429" s="4">
        <v>0</v>
      </c>
      <c r="AW429" s="4">
        <v>0</v>
      </c>
      <c r="AX429" s="4">
        <v>0</v>
      </c>
      <c r="AY429" s="4">
        <v>0</v>
      </c>
      <c r="AZ429" s="4">
        <v>0</v>
      </c>
      <c r="BA429" s="4">
        <v>0</v>
      </c>
      <c r="BB429" s="4">
        <v>0</v>
      </c>
      <c r="BC429" s="9">
        <f t="shared" si="301"/>
        <v>0</v>
      </c>
      <c r="BD429" s="4">
        <v>80</v>
      </c>
      <c r="BE429" s="14">
        <f t="shared" si="302"/>
        <v>0</v>
      </c>
      <c r="BF429" s="15">
        <f t="shared" si="294"/>
        <v>31.200000000000003</v>
      </c>
      <c r="BG429" s="14">
        <f t="shared" si="303"/>
        <v>0</v>
      </c>
      <c r="BH429" s="16">
        <f t="shared" si="295"/>
        <v>192</v>
      </c>
      <c r="BI429" s="14">
        <f t="shared" si="328"/>
        <v>0</v>
      </c>
      <c r="BJ429" s="14">
        <f t="shared" si="328"/>
        <v>0</v>
      </c>
      <c r="BK429" s="14">
        <f t="shared" si="328"/>
        <v>0</v>
      </c>
      <c r="BL429" s="17">
        <f t="shared" si="296"/>
        <v>8</v>
      </c>
      <c r="BM429" s="14">
        <f t="shared" si="284"/>
        <v>0</v>
      </c>
      <c r="BN429" s="14">
        <f t="shared" si="327"/>
        <v>42</v>
      </c>
      <c r="BO429" s="14">
        <f t="shared" si="327"/>
        <v>0</v>
      </c>
      <c r="BP429" s="14">
        <f t="shared" si="327"/>
        <v>40</v>
      </c>
      <c r="BQ429" s="14">
        <f t="shared" si="327"/>
        <v>2</v>
      </c>
      <c r="BR429" s="14">
        <f t="shared" si="327"/>
        <v>0</v>
      </c>
      <c r="BS429" s="14">
        <f t="shared" si="327"/>
        <v>0</v>
      </c>
      <c r="BT429" s="14">
        <f t="shared" si="327"/>
        <v>0</v>
      </c>
      <c r="BU429" s="14">
        <f t="shared" si="327"/>
        <v>0</v>
      </c>
      <c r="BV429" s="14">
        <f t="shared" si="327"/>
        <v>0</v>
      </c>
      <c r="BW429" s="14">
        <f t="shared" si="327"/>
        <v>0</v>
      </c>
      <c r="BX429" s="14">
        <f t="shared" si="327"/>
        <v>0</v>
      </c>
      <c r="BY429" s="14">
        <f t="shared" si="327"/>
        <v>0</v>
      </c>
      <c r="BZ429" s="14">
        <f t="shared" si="327"/>
        <v>0</v>
      </c>
      <c r="CA429" s="18">
        <f t="shared" si="305"/>
        <v>315.2</v>
      </c>
      <c r="CB429" s="40">
        <f t="shared" si="317"/>
        <v>2</v>
      </c>
      <c r="CC429" s="39">
        <f t="shared" si="318"/>
        <v>5</v>
      </c>
      <c r="CE429" s="39">
        <f t="shared" si="319"/>
        <v>9.6</v>
      </c>
      <c r="CF429" s="39">
        <f t="shared" si="320"/>
        <v>150.4</v>
      </c>
      <c r="CG429">
        <f t="shared" si="321"/>
        <v>0.78</v>
      </c>
      <c r="CI429">
        <f t="shared" si="322"/>
        <v>4</v>
      </c>
      <c r="CJ429" s="39">
        <f t="shared" si="323"/>
        <v>7.5200000000000005</v>
      </c>
      <c r="CK429" s="39">
        <f t="shared" si="324"/>
        <v>4</v>
      </c>
      <c r="CL429" s="39">
        <f t="shared" si="325"/>
        <v>1.5040000000000002</v>
      </c>
      <c r="CM429" s="83">
        <f t="shared" si="306"/>
        <v>2.6595744680851063E-3</v>
      </c>
      <c r="CN429" s="83">
        <f t="shared" si="307"/>
        <v>6.648936170212766E-3</v>
      </c>
      <c r="CO429" s="83">
        <f t="shared" si="308"/>
        <v>0</v>
      </c>
      <c r="CP429" s="83">
        <f t="shared" si="309"/>
        <v>1.276595744680851E-2</v>
      </c>
      <c r="CQ429" s="83">
        <f t="shared" si="310"/>
        <v>0.2</v>
      </c>
      <c r="CR429" s="83">
        <f t="shared" si="311"/>
        <v>1.0372340425531916E-3</v>
      </c>
      <c r="CS429" s="83">
        <f t="shared" si="312"/>
        <v>0</v>
      </c>
      <c r="CT429" s="83">
        <f t="shared" si="313"/>
        <v>5.3191489361702126E-3</v>
      </c>
      <c r="CU429" s="83">
        <f t="shared" si="314"/>
        <v>0.01</v>
      </c>
      <c r="CV429" s="83">
        <f t="shared" si="315"/>
        <v>5.3191489361702126E-3</v>
      </c>
      <c r="CW429" s="83">
        <f t="shared" si="316"/>
        <v>2.0000000000000005E-3</v>
      </c>
      <c r="CX429" s="124">
        <f t="shared" si="285"/>
        <v>0</v>
      </c>
      <c r="CY429" s="125">
        <f t="shared" si="286"/>
        <v>0</v>
      </c>
      <c r="CZ429" s="124">
        <f>VLOOKUP(K429,TU_Lote5!D:F,3,1)</f>
        <v>0</v>
      </c>
      <c r="DA429">
        <f t="shared" si="287"/>
        <v>18.8</v>
      </c>
    </row>
    <row r="430" spans="1:105" x14ac:dyDescent="0.25">
      <c r="A430">
        <v>5163</v>
      </c>
      <c r="B430">
        <v>183</v>
      </c>
      <c r="C430" t="s">
        <v>207</v>
      </c>
      <c r="D430" s="1">
        <v>41163.516261574077</v>
      </c>
      <c r="E430">
        <v>70</v>
      </c>
      <c r="F430" t="s">
        <v>349</v>
      </c>
      <c r="G430" t="s">
        <v>1438</v>
      </c>
      <c r="H430">
        <f t="shared" si="297"/>
        <v>2</v>
      </c>
      <c r="I430" t="s">
        <v>1497</v>
      </c>
      <c r="J430" t="s">
        <v>1002</v>
      </c>
      <c r="K430" s="65">
        <v>803.45</v>
      </c>
      <c r="L430" s="65"/>
      <c r="M430" t="s">
        <v>1219</v>
      </c>
      <c r="N430" t="str">
        <f>VLOOKUP(Geral!M430,PNV!$A$2:$E$354,2,0)</f>
        <v>PAV</v>
      </c>
      <c r="O430" t="str">
        <f>VLOOKUP(Geral!M430,PNV!$A$2:$E$354,5,0)</f>
        <v>PAV</v>
      </c>
      <c r="P430" t="s">
        <v>1013</v>
      </c>
      <c r="Q430" s="4">
        <v>2</v>
      </c>
      <c r="R430" s="4">
        <v>40</v>
      </c>
      <c r="S430" s="4">
        <v>18</v>
      </c>
      <c r="T430" s="67">
        <f t="shared" si="298"/>
        <v>720</v>
      </c>
      <c r="U430" s="6">
        <f t="shared" si="288"/>
        <v>720</v>
      </c>
      <c r="V430" s="6">
        <f t="shared" si="289"/>
        <v>324</v>
      </c>
      <c r="W430" s="6">
        <f t="shared" si="290"/>
        <v>194.4</v>
      </c>
      <c r="X430" s="6">
        <f t="shared" si="291"/>
        <v>129.6</v>
      </c>
      <c r="Y430" s="72">
        <f t="shared" si="292"/>
        <v>1044</v>
      </c>
      <c r="Z430" s="72">
        <f t="shared" si="293"/>
        <v>914.4</v>
      </c>
      <c r="AA430" s="67">
        <f t="shared" si="299"/>
        <v>1173.5999999999999</v>
      </c>
      <c r="AB430" s="67">
        <f t="shared" si="300"/>
        <v>1044</v>
      </c>
      <c r="AC430" s="4">
        <v>1</v>
      </c>
      <c r="AD430" s="4">
        <v>0</v>
      </c>
      <c r="AE430" s="4">
        <v>0</v>
      </c>
      <c r="AF430" s="4">
        <v>0</v>
      </c>
      <c r="AG430" s="4">
        <v>0</v>
      </c>
      <c r="AH430" s="4">
        <v>0</v>
      </c>
      <c r="AI430" s="4">
        <v>1</v>
      </c>
      <c r="AJ430" s="4">
        <v>1</v>
      </c>
      <c r="AK430" s="4">
        <v>0</v>
      </c>
      <c r="AL430" s="4">
        <v>0</v>
      </c>
      <c r="AM430" s="4">
        <v>0</v>
      </c>
      <c r="AN430" s="4" t="s">
        <v>350</v>
      </c>
      <c r="AO430" s="4">
        <v>0</v>
      </c>
      <c r="AP430" s="4">
        <v>0</v>
      </c>
      <c r="AQ430" s="4">
        <v>30</v>
      </c>
      <c r="AR430" s="4">
        <v>30</v>
      </c>
      <c r="AS430" s="4">
        <v>0</v>
      </c>
      <c r="AT430" s="4">
        <v>0</v>
      </c>
      <c r="AU430" s="4">
        <v>0</v>
      </c>
      <c r="AV430" s="4">
        <v>0</v>
      </c>
      <c r="AW430" s="4">
        <v>0</v>
      </c>
      <c r="AX430" s="4">
        <v>0</v>
      </c>
      <c r="AY430" s="4">
        <v>0</v>
      </c>
      <c r="AZ430" s="4">
        <v>0</v>
      </c>
      <c r="BA430" s="4">
        <v>0</v>
      </c>
      <c r="BB430" s="4">
        <v>0</v>
      </c>
      <c r="BC430" s="9">
        <f t="shared" si="301"/>
        <v>0</v>
      </c>
      <c r="BD430" s="4">
        <v>80</v>
      </c>
      <c r="BE430" s="14">
        <f t="shared" si="302"/>
        <v>0</v>
      </c>
      <c r="BF430" s="15">
        <f t="shared" si="294"/>
        <v>28</v>
      </c>
      <c r="BG430" s="14">
        <f t="shared" si="303"/>
        <v>0</v>
      </c>
      <c r="BH430" s="16">
        <f t="shared" si="295"/>
        <v>192</v>
      </c>
      <c r="BI430" s="14">
        <f t="shared" si="328"/>
        <v>0</v>
      </c>
      <c r="BJ430" s="14">
        <f t="shared" si="328"/>
        <v>0</v>
      </c>
      <c r="BK430" s="14">
        <f t="shared" si="328"/>
        <v>0</v>
      </c>
      <c r="BL430" s="17">
        <f t="shared" si="296"/>
        <v>8</v>
      </c>
      <c r="BM430" s="14">
        <f t="shared" si="284"/>
        <v>0</v>
      </c>
      <c r="BN430" s="14">
        <f t="shared" si="327"/>
        <v>30</v>
      </c>
      <c r="BO430" s="14">
        <f t="shared" si="327"/>
        <v>0</v>
      </c>
      <c r="BP430" s="14">
        <f t="shared" si="327"/>
        <v>30</v>
      </c>
      <c r="BQ430" s="14">
        <f t="shared" si="327"/>
        <v>0</v>
      </c>
      <c r="BR430" s="14">
        <f t="shared" si="327"/>
        <v>0</v>
      </c>
      <c r="BS430" s="14">
        <f t="shared" si="327"/>
        <v>0</v>
      </c>
      <c r="BT430" s="14">
        <f t="shared" si="327"/>
        <v>0</v>
      </c>
      <c r="BU430" s="14">
        <f t="shared" si="327"/>
        <v>0</v>
      </c>
      <c r="BV430" s="14">
        <f t="shared" si="327"/>
        <v>0</v>
      </c>
      <c r="BW430" s="14">
        <f t="shared" si="327"/>
        <v>0</v>
      </c>
      <c r="BX430" s="14">
        <f t="shared" si="327"/>
        <v>0</v>
      </c>
      <c r="BY430" s="14">
        <f t="shared" si="327"/>
        <v>0</v>
      </c>
      <c r="BZ430" s="14">
        <f t="shared" si="327"/>
        <v>0</v>
      </c>
      <c r="CA430" s="18">
        <f t="shared" si="305"/>
        <v>288</v>
      </c>
      <c r="CB430" s="40">
        <f t="shared" si="317"/>
        <v>2</v>
      </c>
      <c r="CC430" s="39">
        <f t="shared" si="318"/>
        <v>5</v>
      </c>
      <c r="CE430" s="39">
        <f t="shared" si="319"/>
        <v>9.6</v>
      </c>
      <c r="CF430" s="39">
        <f t="shared" si="320"/>
        <v>144</v>
      </c>
      <c r="CG430">
        <f t="shared" si="321"/>
        <v>0.78</v>
      </c>
      <c r="CI430">
        <f t="shared" si="322"/>
        <v>4</v>
      </c>
      <c r="CJ430" s="39">
        <f t="shared" si="323"/>
        <v>7.2</v>
      </c>
      <c r="CK430" s="39">
        <f t="shared" si="324"/>
        <v>4</v>
      </c>
      <c r="CL430" s="39">
        <f t="shared" si="325"/>
        <v>1.4400000000000002</v>
      </c>
      <c r="CM430" s="83">
        <f t="shared" si="306"/>
        <v>2.7777777777777779E-3</v>
      </c>
      <c r="CN430" s="83">
        <f t="shared" si="307"/>
        <v>6.9444444444444441E-3</v>
      </c>
      <c r="CO430" s="83">
        <f t="shared" si="308"/>
        <v>0</v>
      </c>
      <c r="CP430" s="83">
        <f t="shared" si="309"/>
        <v>1.3333333333333332E-2</v>
      </c>
      <c r="CQ430" s="83">
        <f t="shared" si="310"/>
        <v>0.2</v>
      </c>
      <c r="CR430" s="83">
        <f t="shared" si="311"/>
        <v>1.0833333333333333E-3</v>
      </c>
      <c r="CS430" s="83">
        <f t="shared" si="312"/>
        <v>0</v>
      </c>
      <c r="CT430" s="83">
        <f t="shared" si="313"/>
        <v>5.5555555555555558E-3</v>
      </c>
      <c r="CU430" s="83">
        <f t="shared" si="314"/>
        <v>0.01</v>
      </c>
      <c r="CV430" s="83">
        <f t="shared" si="315"/>
        <v>5.5555555555555558E-3</v>
      </c>
      <c r="CW430" s="83">
        <f t="shared" si="316"/>
        <v>2E-3</v>
      </c>
      <c r="CX430" s="124">
        <f t="shared" si="285"/>
        <v>0</v>
      </c>
      <c r="CY430" s="125">
        <f t="shared" si="286"/>
        <v>0</v>
      </c>
      <c r="CZ430" s="124">
        <f>VLOOKUP(K430,TU_Lote5!D:F,3,1)</f>
        <v>0</v>
      </c>
      <c r="DA430">
        <f t="shared" si="287"/>
        <v>18</v>
      </c>
    </row>
    <row r="431" spans="1:105" x14ac:dyDescent="0.25">
      <c r="A431">
        <v>5164</v>
      </c>
      <c r="B431">
        <v>184</v>
      </c>
      <c r="C431" t="s">
        <v>207</v>
      </c>
      <c r="D431" s="1">
        <v>41163.628333333334</v>
      </c>
      <c r="E431">
        <v>71</v>
      </c>
      <c r="F431" t="s">
        <v>351</v>
      </c>
      <c r="G431" t="s">
        <v>1439</v>
      </c>
      <c r="H431">
        <f t="shared" si="297"/>
        <v>1</v>
      </c>
      <c r="I431" t="s">
        <v>1497</v>
      </c>
      <c r="J431" t="s">
        <v>1002</v>
      </c>
      <c r="K431" s="65">
        <v>812.85</v>
      </c>
      <c r="L431" s="65"/>
      <c r="M431" t="s">
        <v>1221</v>
      </c>
      <c r="N431" s="52" t="s">
        <v>1420</v>
      </c>
      <c r="O431" t="str">
        <f>VLOOKUP(Geral!M431,PNV!$A$2:$E$354,5,0)</f>
        <v>PAV</v>
      </c>
      <c r="P431" t="s">
        <v>1013</v>
      </c>
      <c r="Q431" s="4">
        <v>2</v>
      </c>
      <c r="R431" s="4">
        <v>23.4</v>
      </c>
      <c r="S431" s="4">
        <v>12.9</v>
      </c>
      <c r="T431" s="67">
        <f t="shared" si="298"/>
        <v>301.86</v>
      </c>
      <c r="U431" s="6">
        <f t="shared" si="288"/>
        <v>603.72</v>
      </c>
      <c r="V431" s="6">
        <f t="shared" si="289"/>
        <v>304.2</v>
      </c>
      <c r="W431" s="6">
        <f t="shared" si="290"/>
        <v>304.2</v>
      </c>
      <c r="X431" s="6">
        <f t="shared" si="291"/>
        <v>168.48</v>
      </c>
      <c r="Y431" s="72">
        <f t="shared" si="292"/>
        <v>603.72</v>
      </c>
      <c r="Z431" s="72">
        <f t="shared" si="293"/>
        <v>603.72</v>
      </c>
      <c r="AA431" s="67">
        <f t="shared" si="299"/>
        <v>772.2</v>
      </c>
      <c r="AB431" s="67">
        <f t="shared" si="300"/>
        <v>772.2</v>
      </c>
      <c r="AC431" s="4">
        <v>1</v>
      </c>
      <c r="AD431" s="4">
        <v>0</v>
      </c>
      <c r="AE431" s="4">
        <v>0</v>
      </c>
      <c r="AF431" s="4">
        <v>1</v>
      </c>
      <c r="AG431" s="4">
        <v>0</v>
      </c>
      <c r="AH431" s="4">
        <v>0</v>
      </c>
      <c r="AI431" s="4">
        <v>0</v>
      </c>
      <c r="AJ431" s="4">
        <v>1</v>
      </c>
      <c r="AK431" s="4">
        <v>0</v>
      </c>
      <c r="AL431" s="4">
        <v>0</v>
      </c>
      <c r="AM431" s="4">
        <v>0</v>
      </c>
      <c r="AN431" s="4" t="s">
        <v>352</v>
      </c>
      <c r="AO431" s="4">
        <v>0</v>
      </c>
      <c r="AP431" s="4">
        <v>0</v>
      </c>
      <c r="AQ431" s="4">
        <v>60</v>
      </c>
      <c r="AR431" s="4">
        <v>60</v>
      </c>
      <c r="AS431" s="4">
        <v>0</v>
      </c>
      <c r="AT431" s="4">
        <v>0</v>
      </c>
      <c r="AU431" s="4">
        <v>46.8</v>
      </c>
      <c r="AV431" s="4">
        <v>46.8</v>
      </c>
      <c r="AW431" s="4">
        <v>0</v>
      </c>
      <c r="AX431" s="4">
        <v>0</v>
      </c>
      <c r="AY431" s="4">
        <v>0</v>
      </c>
      <c r="AZ431" s="4">
        <v>0</v>
      </c>
      <c r="BA431" s="4">
        <v>0</v>
      </c>
      <c r="BB431" s="4">
        <v>0</v>
      </c>
      <c r="BC431" s="9">
        <f t="shared" si="301"/>
        <v>0</v>
      </c>
      <c r="BD431" s="4" t="s">
        <v>353</v>
      </c>
      <c r="BE431" s="14">
        <f t="shared" si="302"/>
        <v>0</v>
      </c>
      <c r="BF431" s="15">
        <f t="shared" si="294"/>
        <v>4.4460000000000006</v>
      </c>
      <c r="BG431" s="14">
        <f t="shared" si="303"/>
        <v>0</v>
      </c>
      <c r="BH431" s="16">
        <f t="shared" si="295"/>
        <v>112.32</v>
      </c>
      <c r="BI431" s="14">
        <f t="shared" si="328"/>
        <v>0</v>
      </c>
      <c r="BJ431" s="14">
        <f t="shared" si="328"/>
        <v>0</v>
      </c>
      <c r="BK431" s="14">
        <f t="shared" si="328"/>
        <v>0</v>
      </c>
      <c r="BL431" s="17">
        <f t="shared" si="296"/>
        <v>4.68</v>
      </c>
      <c r="BM431" s="14">
        <f t="shared" si="284"/>
        <v>0</v>
      </c>
      <c r="BN431" s="14">
        <f t="shared" si="327"/>
        <v>60</v>
      </c>
      <c r="BO431" s="14">
        <f t="shared" si="327"/>
        <v>46.8</v>
      </c>
      <c r="BP431" s="14">
        <f t="shared" si="327"/>
        <v>60</v>
      </c>
      <c r="BQ431" s="14">
        <f t="shared" si="327"/>
        <v>0</v>
      </c>
      <c r="BR431" s="14">
        <f t="shared" si="327"/>
        <v>0</v>
      </c>
      <c r="BS431" s="14">
        <f t="shared" si="327"/>
        <v>0</v>
      </c>
      <c r="BT431" s="14">
        <f t="shared" si="327"/>
        <v>0</v>
      </c>
      <c r="BU431" s="14">
        <f t="shared" si="327"/>
        <v>46.8</v>
      </c>
      <c r="BV431" s="14">
        <f t="shared" si="327"/>
        <v>0</v>
      </c>
      <c r="BW431" s="14">
        <f t="shared" si="327"/>
        <v>0</v>
      </c>
      <c r="BX431" s="14">
        <f t="shared" si="327"/>
        <v>0</v>
      </c>
      <c r="BY431" s="14">
        <f t="shared" si="327"/>
        <v>0</v>
      </c>
      <c r="BZ431" s="14">
        <f t="shared" si="327"/>
        <v>0</v>
      </c>
      <c r="CA431" s="18">
        <f t="shared" si="305"/>
        <v>335.04599999999999</v>
      </c>
      <c r="CB431" s="40">
        <f t="shared" si="317"/>
        <v>1.17</v>
      </c>
      <c r="CC431" s="39">
        <f t="shared" si="318"/>
        <v>2.9249999999999998</v>
      </c>
      <c r="CE431" s="39">
        <f t="shared" si="319"/>
        <v>5.6159999999999997</v>
      </c>
      <c r="CF431" s="39">
        <f t="shared" si="320"/>
        <v>60.372</v>
      </c>
      <c r="CG431">
        <f t="shared" si="321"/>
        <v>0.78</v>
      </c>
      <c r="CI431">
        <f t="shared" si="322"/>
        <v>2.34</v>
      </c>
      <c r="CJ431" s="39">
        <f t="shared" si="323"/>
        <v>3.0186000000000002</v>
      </c>
      <c r="CK431" s="39">
        <f t="shared" si="324"/>
        <v>2.34</v>
      </c>
      <c r="CL431" s="39">
        <f t="shared" si="325"/>
        <v>0.60372000000000003</v>
      </c>
      <c r="CM431" s="83">
        <f t="shared" si="306"/>
        <v>1.9379844961240308E-3</v>
      </c>
      <c r="CN431" s="83">
        <f t="shared" si="307"/>
        <v>4.8449612403100766E-3</v>
      </c>
      <c r="CO431" s="83">
        <f t="shared" si="308"/>
        <v>0</v>
      </c>
      <c r="CP431" s="83">
        <f t="shared" si="309"/>
        <v>9.3023255813953487E-3</v>
      </c>
      <c r="CQ431" s="83">
        <f t="shared" si="310"/>
        <v>9.9999999999999992E-2</v>
      </c>
      <c r="CR431" s="83">
        <f t="shared" si="311"/>
        <v>1.2919896640826874E-3</v>
      </c>
      <c r="CS431" s="83">
        <f t="shared" si="312"/>
        <v>0</v>
      </c>
      <c r="CT431" s="83">
        <f t="shared" si="313"/>
        <v>3.8759689922480615E-3</v>
      </c>
      <c r="CU431" s="83">
        <f t="shared" si="314"/>
        <v>5.0000000000000001E-3</v>
      </c>
      <c r="CV431" s="83">
        <f t="shared" si="315"/>
        <v>3.8759689922480615E-3</v>
      </c>
      <c r="CW431" s="83">
        <f t="shared" si="316"/>
        <v>1E-3</v>
      </c>
      <c r="CX431" s="124">
        <f t="shared" si="285"/>
        <v>0</v>
      </c>
      <c r="CY431" s="125">
        <f t="shared" si="286"/>
        <v>1</v>
      </c>
      <c r="CZ431" s="124">
        <f>VLOOKUP(K431,TU_Lote5!D:F,3,1)</f>
        <v>0</v>
      </c>
      <c r="DA431">
        <f t="shared" si="287"/>
        <v>12.9</v>
      </c>
    </row>
    <row r="432" spans="1:105" x14ac:dyDescent="0.25">
      <c r="A432">
        <v>5165</v>
      </c>
      <c r="B432">
        <v>185</v>
      </c>
      <c r="C432" t="s">
        <v>207</v>
      </c>
      <c r="D432" s="1">
        <v>41163.640243055554</v>
      </c>
      <c r="E432">
        <v>72</v>
      </c>
      <c r="F432" t="s">
        <v>354</v>
      </c>
      <c r="G432" t="s">
        <v>1439</v>
      </c>
      <c r="H432">
        <f t="shared" si="297"/>
        <v>1</v>
      </c>
      <c r="I432" t="s">
        <v>1497</v>
      </c>
      <c r="J432" t="s">
        <v>1002</v>
      </c>
      <c r="K432" s="65">
        <v>812.85</v>
      </c>
      <c r="L432" s="65"/>
      <c r="M432" t="s">
        <v>1221</v>
      </c>
      <c r="N432" s="52" t="s">
        <v>1420</v>
      </c>
      <c r="O432" t="str">
        <f>VLOOKUP(Geral!M432,PNV!$A$2:$E$354,5,0)</f>
        <v>PAV</v>
      </c>
      <c r="P432" t="s">
        <v>1013</v>
      </c>
      <c r="Q432" s="4">
        <v>2</v>
      </c>
      <c r="R432" s="4">
        <v>23.4</v>
      </c>
      <c r="S432" s="4">
        <v>12.9</v>
      </c>
      <c r="T432" s="67">
        <f t="shared" si="298"/>
        <v>301.86</v>
      </c>
      <c r="U432" s="6">
        <f t="shared" si="288"/>
        <v>603.72</v>
      </c>
      <c r="V432" s="6">
        <f t="shared" si="289"/>
        <v>304.2</v>
      </c>
      <c r="W432" s="6">
        <f t="shared" si="290"/>
        <v>304.2</v>
      </c>
      <c r="X432" s="6">
        <f t="shared" si="291"/>
        <v>168.48</v>
      </c>
      <c r="Y432" s="72">
        <f t="shared" si="292"/>
        <v>603.72</v>
      </c>
      <c r="Z432" s="72">
        <f t="shared" si="293"/>
        <v>603.72</v>
      </c>
      <c r="AA432" s="67">
        <f t="shared" si="299"/>
        <v>772.2</v>
      </c>
      <c r="AB432" s="67">
        <f t="shared" si="300"/>
        <v>772.2</v>
      </c>
      <c r="AC432" s="4">
        <v>0</v>
      </c>
      <c r="AD432" s="4">
        <v>1</v>
      </c>
      <c r="AE432" s="4">
        <v>0</v>
      </c>
      <c r="AF432" s="4">
        <v>1</v>
      </c>
      <c r="AG432" s="4">
        <v>0</v>
      </c>
      <c r="AH432" s="4">
        <v>0</v>
      </c>
      <c r="AI432" s="4">
        <v>0</v>
      </c>
      <c r="AJ432" s="4">
        <v>1</v>
      </c>
      <c r="AK432" s="4">
        <v>0</v>
      </c>
      <c r="AL432" s="4">
        <v>0</v>
      </c>
      <c r="AM432" s="4">
        <v>0</v>
      </c>
      <c r="AN432" s="4" t="s">
        <v>355</v>
      </c>
      <c r="AO432" s="4">
        <v>0</v>
      </c>
      <c r="AP432" s="4">
        <v>0</v>
      </c>
      <c r="AQ432" s="4">
        <v>0</v>
      </c>
      <c r="AR432" s="4">
        <v>0</v>
      </c>
      <c r="AS432" s="4">
        <v>40</v>
      </c>
      <c r="AT432" s="4">
        <v>40</v>
      </c>
      <c r="AU432" s="4">
        <v>46.8</v>
      </c>
      <c r="AV432" s="4">
        <v>46.8</v>
      </c>
      <c r="AW432" s="4">
        <v>0</v>
      </c>
      <c r="AX432" s="4">
        <v>0</v>
      </c>
      <c r="AY432" s="4">
        <v>0</v>
      </c>
      <c r="AZ432" s="4">
        <v>0</v>
      </c>
      <c r="BA432" s="4">
        <v>0</v>
      </c>
      <c r="BB432" s="4">
        <v>0</v>
      </c>
      <c r="BC432" s="9">
        <f t="shared" si="301"/>
        <v>0</v>
      </c>
      <c r="BD432" s="4" t="s">
        <v>353</v>
      </c>
      <c r="BE432" s="14">
        <f t="shared" si="302"/>
        <v>0</v>
      </c>
      <c r="BF432" s="15">
        <f t="shared" si="294"/>
        <v>4.4460000000000006</v>
      </c>
      <c r="BG432" s="14">
        <f t="shared" si="303"/>
        <v>0</v>
      </c>
      <c r="BH432" s="16">
        <f t="shared" si="295"/>
        <v>112.32</v>
      </c>
      <c r="BI432" s="14">
        <f t="shared" si="328"/>
        <v>40</v>
      </c>
      <c r="BJ432" s="14">
        <f t="shared" si="328"/>
        <v>0</v>
      </c>
      <c r="BK432" s="14">
        <f t="shared" si="328"/>
        <v>0</v>
      </c>
      <c r="BL432" s="17">
        <f t="shared" si="296"/>
        <v>4.68</v>
      </c>
      <c r="BM432" s="14">
        <f t="shared" si="284"/>
        <v>0</v>
      </c>
      <c r="BN432" s="14">
        <f t="shared" si="327"/>
        <v>0</v>
      </c>
      <c r="BO432" s="14">
        <f t="shared" si="327"/>
        <v>46.8</v>
      </c>
      <c r="BP432" s="14">
        <f t="shared" si="327"/>
        <v>0</v>
      </c>
      <c r="BQ432" s="14">
        <f t="shared" si="327"/>
        <v>0</v>
      </c>
      <c r="BR432" s="14">
        <f t="shared" si="327"/>
        <v>0</v>
      </c>
      <c r="BS432" s="14">
        <f t="shared" si="327"/>
        <v>0</v>
      </c>
      <c r="BT432" s="14">
        <f t="shared" si="327"/>
        <v>0</v>
      </c>
      <c r="BU432" s="14">
        <f t="shared" si="327"/>
        <v>46.8</v>
      </c>
      <c r="BV432" s="14">
        <f t="shared" si="327"/>
        <v>0</v>
      </c>
      <c r="BW432" s="14">
        <f t="shared" si="327"/>
        <v>0</v>
      </c>
      <c r="BX432" s="14">
        <f t="shared" si="327"/>
        <v>0</v>
      </c>
      <c r="BY432" s="14">
        <f t="shared" si="327"/>
        <v>40</v>
      </c>
      <c r="BZ432" s="14">
        <f t="shared" si="327"/>
        <v>0</v>
      </c>
      <c r="CA432" s="18">
        <f t="shared" si="305"/>
        <v>295.04599999999999</v>
      </c>
      <c r="CB432" s="40">
        <f t="shared" si="317"/>
        <v>1.17</v>
      </c>
      <c r="CC432" s="39">
        <f t="shared" si="318"/>
        <v>2.9249999999999998</v>
      </c>
      <c r="CE432" s="39">
        <f t="shared" si="319"/>
        <v>5.6159999999999997</v>
      </c>
      <c r="CF432" s="39">
        <f t="shared" si="320"/>
        <v>60.372</v>
      </c>
      <c r="CG432">
        <f t="shared" si="321"/>
        <v>0.78</v>
      </c>
      <c r="CI432">
        <f t="shared" si="322"/>
        <v>2.34</v>
      </c>
      <c r="CJ432" s="39">
        <f t="shared" si="323"/>
        <v>3.0186000000000002</v>
      </c>
      <c r="CK432" s="39">
        <f t="shared" si="324"/>
        <v>2.34</v>
      </c>
      <c r="CL432" s="39">
        <f t="shared" si="325"/>
        <v>0.60372000000000003</v>
      </c>
      <c r="CM432" s="83">
        <f t="shared" si="306"/>
        <v>1.9379844961240308E-3</v>
      </c>
      <c r="CN432" s="83">
        <f t="shared" si="307"/>
        <v>4.8449612403100766E-3</v>
      </c>
      <c r="CO432" s="83">
        <f t="shared" si="308"/>
        <v>0</v>
      </c>
      <c r="CP432" s="83">
        <f t="shared" si="309"/>
        <v>9.3023255813953487E-3</v>
      </c>
      <c r="CQ432" s="83">
        <f t="shared" si="310"/>
        <v>9.9999999999999992E-2</v>
      </c>
      <c r="CR432" s="83">
        <f t="shared" si="311"/>
        <v>1.2919896640826874E-3</v>
      </c>
      <c r="CS432" s="83">
        <f t="shared" si="312"/>
        <v>0</v>
      </c>
      <c r="CT432" s="83">
        <f t="shared" si="313"/>
        <v>3.8759689922480615E-3</v>
      </c>
      <c r="CU432" s="83">
        <f t="shared" si="314"/>
        <v>5.0000000000000001E-3</v>
      </c>
      <c r="CV432" s="83">
        <f t="shared" si="315"/>
        <v>3.8759689922480615E-3</v>
      </c>
      <c r="CW432" s="83">
        <f t="shared" si="316"/>
        <v>1E-3</v>
      </c>
      <c r="CX432" s="124">
        <f t="shared" si="285"/>
        <v>0</v>
      </c>
      <c r="CY432" s="125">
        <f t="shared" si="286"/>
        <v>1</v>
      </c>
      <c r="CZ432" s="124">
        <f>VLOOKUP(K432,TU_Lote5!D:F,3,1)</f>
        <v>0</v>
      </c>
      <c r="DA432">
        <f t="shared" si="287"/>
        <v>12.9</v>
      </c>
    </row>
    <row r="433" spans="1:105" x14ac:dyDescent="0.25">
      <c r="A433">
        <v>5166</v>
      </c>
      <c r="B433">
        <v>186</v>
      </c>
      <c r="C433" t="s">
        <v>207</v>
      </c>
      <c r="D433" s="1">
        <v>41163.682893518519</v>
      </c>
      <c r="E433">
        <v>73</v>
      </c>
      <c r="F433" t="s">
        <v>356</v>
      </c>
      <c r="G433" t="s">
        <v>1119</v>
      </c>
      <c r="H433">
        <f t="shared" si="297"/>
        <v>1</v>
      </c>
      <c r="I433" t="s">
        <v>1497</v>
      </c>
      <c r="J433" t="s">
        <v>1002</v>
      </c>
      <c r="K433" s="65">
        <v>850.05</v>
      </c>
      <c r="L433" s="65"/>
      <c r="M433" t="s">
        <v>1221</v>
      </c>
      <c r="N433" t="str">
        <f>VLOOKUP(Geral!M433,PNV!$A$2:$E$354,2,0)</f>
        <v>PAV</v>
      </c>
      <c r="O433" t="str">
        <f>VLOOKUP(Geral!M433,PNV!$A$2:$E$354,5,0)</f>
        <v>PAV</v>
      </c>
      <c r="P433" t="s">
        <v>1013</v>
      </c>
      <c r="Q433" s="4">
        <v>2</v>
      </c>
      <c r="R433" s="4">
        <v>62.8</v>
      </c>
      <c r="S433" s="4">
        <v>10</v>
      </c>
      <c r="T433" s="67">
        <f t="shared" si="298"/>
        <v>628</v>
      </c>
      <c r="U433" s="6">
        <f t="shared" si="288"/>
        <v>722.19999999999993</v>
      </c>
      <c r="V433" s="6">
        <f t="shared" si="289"/>
        <v>816.4</v>
      </c>
      <c r="W433" s="6">
        <f t="shared" si="290"/>
        <v>816.4</v>
      </c>
      <c r="X433" s="6">
        <f t="shared" si="291"/>
        <v>452.15999999999997</v>
      </c>
      <c r="Y433" s="72">
        <f t="shared" si="292"/>
        <v>1444.3999999999999</v>
      </c>
      <c r="Z433" s="72">
        <f t="shared" si="293"/>
        <v>1444.3999999999999</v>
      </c>
      <c r="AA433" s="67">
        <f t="shared" si="299"/>
        <v>1896.56</v>
      </c>
      <c r="AB433" s="67">
        <f t="shared" si="300"/>
        <v>1896.56</v>
      </c>
      <c r="AC433" s="4">
        <v>0</v>
      </c>
      <c r="AD433" s="4">
        <v>1</v>
      </c>
      <c r="AE433" s="4">
        <v>0</v>
      </c>
      <c r="AF433" s="4">
        <v>0</v>
      </c>
      <c r="AG433" s="4">
        <v>1</v>
      </c>
      <c r="AH433" s="4">
        <v>0</v>
      </c>
      <c r="AI433" s="4">
        <v>0</v>
      </c>
      <c r="AJ433" s="4">
        <v>1</v>
      </c>
      <c r="AK433" s="4">
        <v>0</v>
      </c>
      <c r="AL433" s="4">
        <v>0</v>
      </c>
      <c r="AM433" s="4">
        <v>0</v>
      </c>
      <c r="AN433" s="4" t="s">
        <v>357</v>
      </c>
      <c r="AO433" s="4">
        <v>4</v>
      </c>
      <c r="AP433" s="4">
        <v>4</v>
      </c>
      <c r="AQ433" s="4">
        <v>0</v>
      </c>
      <c r="AR433" s="4">
        <v>0</v>
      </c>
      <c r="AS433" s="4">
        <v>20</v>
      </c>
      <c r="AT433" s="4">
        <v>20</v>
      </c>
      <c r="AU433" s="4">
        <v>125.6</v>
      </c>
      <c r="AV433" s="4">
        <v>125.6</v>
      </c>
      <c r="AW433" s="4">
        <v>0</v>
      </c>
      <c r="AX433" s="4">
        <v>0</v>
      </c>
      <c r="AY433" s="4">
        <v>0</v>
      </c>
      <c r="AZ433" s="4">
        <v>0</v>
      </c>
      <c r="BA433" s="4">
        <v>0</v>
      </c>
      <c r="BB433" s="4">
        <v>0</v>
      </c>
      <c r="BC433" s="9">
        <f t="shared" si="301"/>
        <v>94.199999999999989</v>
      </c>
      <c r="BD433" s="4" t="s">
        <v>358</v>
      </c>
      <c r="BE433" s="14">
        <f t="shared" si="302"/>
        <v>0</v>
      </c>
      <c r="BF433" s="15">
        <f t="shared" si="294"/>
        <v>0</v>
      </c>
      <c r="BG433" s="14">
        <f t="shared" si="303"/>
        <v>0</v>
      </c>
      <c r="BH433" s="16">
        <f t="shared" si="295"/>
        <v>301.44</v>
      </c>
      <c r="BI433" s="14">
        <f t="shared" si="328"/>
        <v>20</v>
      </c>
      <c r="BJ433" s="14">
        <f t="shared" si="328"/>
        <v>0</v>
      </c>
      <c r="BK433" s="14">
        <f t="shared" si="328"/>
        <v>0</v>
      </c>
      <c r="BL433" s="17">
        <f t="shared" si="296"/>
        <v>12.56</v>
      </c>
      <c r="BM433" s="14">
        <f t="shared" si="284"/>
        <v>0</v>
      </c>
      <c r="BN433" s="14">
        <f t="shared" si="327"/>
        <v>4</v>
      </c>
      <c r="BO433" s="14">
        <f t="shared" si="327"/>
        <v>125.6</v>
      </c>
      <c r="BP433" s="14">
        <f t="shared" si="327"/>
        <v>0</v>
      </c>
      <c r="BQ433" s="14">
        <f t="shared" si="327"/>
        <v>4</v>
      </c>
      <c r="BR433" s="14">
        <f t="shared" si="327"/>
        <v>0</v>
      </c>
      <c r="BS433" s="14">
        <f t="shared" si="327"/>
        <v>0</v>
      </c>
      <c r="BT433" s="14">
        <f t="shared" si="327"/>
        <v>0</v>
      </c>
      <c r="BU433" s="14">
        <f t="shared" si="327"/>
        <v>125.6</v>
      </c>
      <c r="BV433" s="14">
        <f t="shared" si="327"/>
        <v>0</v>
      </c>
      <c r="BW433" s="14">
        <f t="shared" si="327"/>
        <v>0</v>
      </c>
      <c r="BX433" s="14">
        <f t="shared" si="327"/>
        <v>0</v>
      </c>
      <c r="BY433" s="14">
        <f t="shared" si="327"/>
        <v>20</v>
      </c>
      <c r="BZ433" s="14">
        <f t="shared" si="327"/>
        <v>94.199999999999989</v>
      </c>
      <c r="CA433" s="18">
        <f t="shared" si="305"/>
        <v>707.40000000000009</v>
      </c>
      <c r="CB433" s="40">
        <f t="shared" si="317"/>
        <v>3.14</v>
      </c>
      <c r="CC433" s="39">
        <f t="shared" si="318"/>
        <v>7.8500000000000005</v>
      </c>
      <c r="CE433" s="39">
        <f t="shared" si="319"/>
        <v>15.071999999999999</v>
      </c>
      <c r="CF433" s="39">
        <f t="shared" si="320"/>
        <v>125.60000000000001</v>
      </c>
      <c r="CG433">
        <f t="shared" si="321"/>
        <v>0.78</v>
      </c>
      <c r="CI433">
        <f t="shared" si="322"/>
        <v>6.28</v>
      </c>
      <c r="CJ433" s="39">
        <f t="shared" si="323"/>
        <v>6.2800000000000011</v>
      </c>
      <c r="CK433" s="39">
        <f t="shared" si="324"/>
        <v>6.28</v>
      </c>
      <c r="CL433" s="39">
        <f t="shared" si="325"/>
        <v>1.2560000000000002</v>
      </c>
      <c r="CM433" s="83">
        <f t="shared" si="306"/>
        <v>4.3478260869565227E-3</v>
      </c>
      <c r="CN433" s="83">
        <f t="shared" si="307"/>
        <v>1.0869565217391306E-2</v>
      </c>
      <c r="CO433" s="83">
        <f t="shared" si="308"/>
        <v>0</v>
      </c>
      <c r="CP433" s="83">
        <f t="shared" si="309"/>
        <v>2.0869565217391306E-2</v>
      </c>
      <c r="CQ433" s="83">
        <f t="shared" si="310"/>
        <v>0.17391304347826089</v>
      </c>
      <c r="CR433" s="83">
        <f t="shared" si="311"/>
        <v>1.0800332317917477E-3</v>
      </c>
      <c r="CS433" s="83">
        <f t="shared" si="312"/>
        <v>0</v>
      </c>
      <c r="CT433" s="83">
        <f t="shared" si="313"/>
        <v>8.6956521739130453E-3</v>
      </c>
      <c r="CU433" s="83">
        <f t="shared" si="314"/>
        <v>8.6956521739130453E-3</v>
      </c>
      <c r="CV433" s="83">
        <f t="shared" si="315"/>
        <v>8.6956521739130453E-3</v>
      </c>
      <c r="CW433" s="83">
        <f t="shared" si="316"/>
        <v>1.7391304347826092E-3</v>
      </c>
      <c r="CX433" s="124">
        <f t="shared" si="285"/>
        <v>1</v>
      </c>
      <c r="CY433" s="125">
        <f t="shared" si="286"/>
        <v>1</v>
      </c>
      <c r="CZ433" s="124">
        <f>VLOOKUP(K433,TU_Lote5!D:F,3,1)</f>
        <v>0</v>
      </c>
      <c r="DA433">
        <f t="shared" si="287"/>
        <v>11.5</v>
      </c>
    </row>
    <row r="434" spans="1:105" x14ac:dyDescent="0.25">
      <c r="A434">
        <v>5167</v>
      </c>
      <c r="B434">
        <v>187</v>
      </c>
      <c r="C434" t="s">
        <v>207</v>
      </c>
      <c r="D434" s="1">
        <v>41163.711006944446</v>
      </c>
      <c r="E434">
        <v>74</v>
      </c>
      <c r="F434" t="s">
        <v>359</v>
      </c>
      <c r="G434" t="s">
        <v>1119</v>
      </c>
      <c r="H434">
        <f t="shared" si="297"/>
        <v>1</v>
      </c>
      <c r="I434" t="s">
        <v>1497</v>
      </c>
      <c r="J434" t="s">
        <v>1002</v>
      </c>
      <c r="K434" s="65">
        <v>873.95</v>
      </c>
      <c r="L434" s="65"/>
      <c r="M434" t="s">
        <v>1221</v>
      </c>
      <c r="N434" t="str">
        <f>VLOOKUP(Geral!M434,PNV!$A$2:$E$354,2,0)</f>
        <v>PAV</v>
      </c>
      <c r="O434" t="str">
        <f>VLOOKUP(Geral!M434,PNV!$A$2:$E$354,5,0)</f>
        <v>PAV</v>
      </c>
      <c r="P434" t="s">
        <v>1013</v>
      </c>
      <c r="Q434" s="4">
        <v>2</v>
      </c>
      <c r="R434" s="4">
        <v>72</v>
      </c>
      <c r="S434" s="4">
        <v>9.6</v>
      </c>
      <c r="T434" s="67">
        <f t="shared" si="298"/>
        <v>691.19999999999993</v>
      </c>
      <c r="U434" s="6">
        <f t="shared" si="288"/>
        <v>828</v>
      </c>
      <c r="V434" s="6">
        <f t="shared" si="289"/>
        <v>936</v>
      </c>
      <c r="W434" s="6">
        <f t="shared" si="290"/>
        <v>936</v>
      </c>
      <c r="X434" s="6">
        <f t="shared" si="291"/>
        <v>518.4</v>
      </c>
      <c r="Y434" s="72">
        <f t="shared" si="292"/>
        <v>1656</v>
      </c>
      <c r="Z434" s="72">
        <f t="shared" si="293"/>
        <v>1656</v>
      </c>
      <c r="AA434" s="67">
        <f t="shared" si="299"/>
        <v>2174.4</v>
      </c>
      <c r="AB434" s="67">
        <f t="shared" si="300"/>
        <v>2174.4</v>
      </c>
      <c r="AC434" s="4">
        <v>0</v>
      </c>
      <c r="AD434" s="4">
        <v>1</v>
      </c>
      <c r="AE434" s="4">
        <v>0</v>
      </c>
      <c r="AF434" s="4">
        <v>0</v>
      </c>
      <c r="AG434" s="4">
        <v>0</v>
      </c>
      <c r="AH434" s="4">
        <v>1</v>
      </c>
      <c r="AI434" s="4">
        <v>0</v>
      </c>
      <c r="AJ434" s="4">
        <v>1</v>
      </c>
      <c r="AK434" s="4">
        <v>0</v>
      </c>
      <c r="AL434" s="4">
        <v>0</v>
      </c>
      <c r="AM434" s="4">
        <v>0</v>
      </c>
      <c r="AN434" s="4" t="s">
        <v>360</v>
      </c>
      <c r="AO434" s="4">
        <v>2</v>
      </c>
      <c r="AP434" s="4">
        <v>2</v>
      </c>
      <c r="AQ434" s="4">
        <v>0</v>
      </c>
      <c r="AR434" s="4">
        <v>0</v>
      </c>
      <c r="AS434" s="4">
        <v>50</v>
      </c>
      <c r="AT434" s="4">
        <v>50</v>
      </c>
      <c r="AU434" s="4">
        <v>0</v>
      </c>
      <c r="AV434" s="4">
        <v>0</v>
      </c>
      <c r="AW434" s="4">
        <v>0</v>
      </c>
      <c r="AX434" s="4">
        <v>0</v>
      </c>
      <c r="AY434" s="4">
        <v>0</v>
      </c>
      <c r="AZ434" s="4">
        <v>0</v>
      </c>
      <c r="BA434" s="4">
        <v>0</v>
      </c>
      <c r="BB434" s="4">
        <v>0</v>
      </c>
      <c r="BC434" s="9">
        <f t="shared" si="301"/>
        <v>136.80000000000001</v>
      </c>
      <c r="BD434" s="4">
        <v>144</v>
      </c>
      <c r="BE434" s="14">
        <f t="shared" si="302"/>
        <v>0</v>
      </c>
      <c r="BF434" s="15">
        <f t="shared" si="294"/>
        <v>0</v>
      </c>
      <c r="BG434" s="14">
        <f t="shared" si="303"/>
        <v>0</v>
      </c>
      <c r="BH434" s="16">
        <f t="shared" si="295"/>
        <v>345.59999999999997</v>
      </c>
      <c r="BI434" s="14">
        <f t="shared" si="328"/>
        <v>50</v>
      </c>
      <c r="BJ434" s="14">
        <f t="shared" si="328"/>
        <v>0</v>
      </c>
      <c r="BK434" s="14">
        <f t="shared" si="328"/>
        <v>0</v>
      </c>
      <c r="BL434" s="17">
        <f t="shared" si="296"/>
        <v>14.4</v>
      </c>
      <c r="BM434" s="14">
        <f t="shared" si="284"/>
        <v>0</v>
      </c>
      <c r="BN434" s="14">
        <f t="shared" si="327"/>
        <v>2</v>
      </c>
      <c r="BO434" s="14">
        <f t="shared" si="327"/>
        <v>0</v>
      </c>
      <c r="BP434" s="14">
        <f t="shared" si="327"/>
        <v>0</v>
      </c>
      <c r="BQ434" s="14">
        <f t="shared" si="327"/>
        <v>2</v>
      </c>
      <c r="BR434" s="14">
        <f t="shared" si="327"/>
        <v>0</v>
      </c>
      <c r="BS434" s="14">
        <f t="shared" si="327"/>
        <v>0</v>
      </c>
      <c r="BT434" s="14">
        <f t="shared" si="327"/>
        <v>0</v>
      </c>
      <c r="BU434" s="14">
        <f t="shared" si="327"/>
        <v>0</v>
      </c>
      <c r="BV434" s="14">
        <f t="shared" si="327"/>
        <v>0</v>
      </c>
      <c r="BW434" s="14">
        <f t="shared" si="327"/>
        <v>0</v>
      </c>
      <c r="BX434" s="14">
        <f t="shared" si="327"/>
        <v>0</v>
      </c>
      <c r="BY434" s="14">
        <f t="shared" si="327"/>
        <v>50</v>
      </c>
      <c r="BZ434" s="14">
        <f t="shared" si="327"/>
        <v>136.80000000000001</v>
      </c>
      <c r="CA434" s="18">
        <f t="shared" si="305"/>
        <v>600.79999999999995</v>
      </c>
      <c r="CB434" s="40">
        <f t="shared" si="317"/>
        <v>3.6</v>
      </c>
      <c r="CC434" s="39">
        <f t="shared" si="318"/>
        <v>9</v>
      </c>
      <c r="CE434" s="39">
        <f t="shared" si="319"/>
        <v>17.28</v>
      </c>
      <c r="CF434" s="39">
        <f t="shared" si="320"/>
        <v>138.24</v>
      </c>
      <c r="CG434">
        <f t="shared" si="321"/>
        <v>0.78</v>
      </c>
      <c r="CI434">
        <f t="shared" si="322"/>
        <v>7.2</v>
      </c>
      <c r="CJ434" s="39">
        <f t="shared" si="323"/>
        <v>6.9120000000000008</v>
      </c>
      <c r="CK434" s="39">
        <f t="shared" si="324"/>
        <v>7.2</v>
      </c>
      <c r="CL434" s="39">
        <f t="shared" si="325"/>
        <v>1.3824000000000003</v>
      </c>
      <c r="CM434" s="83">
        <f t="shared" si="306"/>
        <v>4.3478260869565218E-3</v>
      </c>
      <c r="CN434" s="83">
        <f t="shared" si="307"/>
        <v>1.0869565217391304E-2</v>
      </c>
      <c r="CO434" s="83">
        <f t="shared" si="308"/>
        <v>0</v>
      </c>
      <c r="CP434" s="83">
        <f t="shared" si="309"/>
        <v>2.0869565217391306E-2</v>
      </c>
      <c r="CQ434" s="83">
        <f t="shared" si="310"/>
        <v>0.16695652173913045</v>
      </c>
      <c r="CR434" s="83">
        <f t="shared" si="311"/>
        <v>9.4202898550724637E-4</v>
      </c>
      <c r="CS434" s="83">
        <f t="shared" si="312"/>
        <v>0</v>
      </c>
      <c r="CT434" s="83">
        <f t="shared" si="313"/>
        <v>8.6956521739130436E-3</v>
      </c>
      <c r="CU434" s="83">
        <f t="shared" si="314"/>
        <v>8.3478260869565227E-3</v>
      </c>
      <c r="CV434" s="83">
        <f t="shared" si="315"/>
        <v>8.6956521739130436E-3</v>
      </c>
      <c r="CW434" s="83">
        <f t="shared" si="316"/>
        <v>1.6695652173913046E-3</v>
      </c>
      <c r="CX434" s="124">
        <f t="shared" si="285"/>
        <v>1</v>
      </c>
      <c r="CY434" s="125">
        <f t="shared" si="286"/>
        <v>1</v>
      </c>
      <c r="CZ434" s="124">
        <f>VLOOKUP(K434,TU_Lote5!D:F,3,1)</f>
        <v>0</v>
      </c>
      <c r="DA434">
        <f t="shared" si="287"/>
        <v>11.5</v>
      </c>
    </row>
    <row r="435" spans="1:105" x14ac:dyDescent="0.25">
      <c r="A435">
        <v>5168</v>
      </c>
      <c r="B435">
        <v>188</v>
      </c>
      <c r="C435" t="s">
        <v>207</v>
      </c>
      <c r="D435" s="1">
        <v>41164.373969907407</v>
      </c>
      <c r="E435">
        <v>75</v>
      </c>
      <c r="F435" t="s">
        <v>361</v>
      </c>
      <c r="G435" t="s">
        <v>1119</v>
      </c>
      <c r="H435">
        <f t="shared" si="297"/>
        <v>1</v>
      </c>
      <c r="I435" t="s">
        <v>1497</v>
      </c>
      <c r="J435" t="s">
        <v>1002</v>
      </c>
      <c r="K435" s="65">
        <v>895</v>
      </c>
      <c r="L435" s="65"/>
      <c r="M435" t="s">
        <v>1222</v>
      </c>
      <c r="N435" t="str">
        <f>VLOOKUP(Geral!M435,PNV!$A$2:$E$354,2,0)</f>
        <v>PAV</v>
      </c>
      <c r="O435" t="str">
        <f>VLOOKUP(Geral!M435,PNV!$A$2:$E$354,5,0)</f>
        <v>PAV</v>
      </c>
      <c r="P435" t="s">
        <v>1013</v>
      </c>
      <c r="Q435" s="4">
        <v>2</v>
      </c>
      <c r="R435" s="4">
        <v>74</v>
      </c>
      <c r="S435" s="4">
        <v>10</v>
      </c>
      <c r="T435" s="67">
        <f t="shared" si="298"/>
        <v>740</v>
      </c>
      <c r="U435" s="6">
        <f t="shared" si="288"/>
        <v>851</v>
      </c>
      <c r="V435" s="6">
        <f t="shared" si="289"/>
        <v>962</v>
      </c>
      <c r="W435" s="6">
        <f t="shared" si="290"/>
        <v>962</v>
      </c>
      <c r="X435" s="6">
        <f t="shared" si="291"/>
        <v>532.80000000000007</v>
      </c>
      <c r="Y435" s="72">
        <f t="shared" si="292"/>
        <v>1702</v>
      </c>
      <c r="Z435" s="72">
        <f t="shared" si="293"/>
        <v>1702</v>
      </c>
      <c r="AA435" s="67">
        <f t="shared" si="299"/>
        <v>2234.8000000000002</v>
      </c>
      <c r="AB435" s="67">
        <f t="shared" si="300"/>
        <v>2234.8000000000002</v>
      </c>
      <c r="AC435" s="4">
        <v>0</v>
      </c>
      <c r="AD435" s="4">
        <v>1</v>
      </c>
      <c r="AE435" s="4">
        <v>0</v>
      </c>
      <c r="AF435" s="4">
        <v>0</v>
      </c>
      <c r="AG435" s="4">
        <v>0</v>
      </c>
      <c r="AH435" s="4">
        <v>1</v>
      </c>
      <c r="AI435" s="4">
        <v>0</v>
      </c>
      <c r="AJ435" s="4">
        <v>1</v>
      </c>
      <c r="AK435" s="4">
        <v>0</v>
      </c>
      <c r="AL435" s="4">
        <v>0</v>
      </c>
      <c r="AM435" s="4">
        <v>0</v>
      </c>
      <c r="AN435" s="4" t="s">
        <v>362</v>
      </c>
      <c r="AO435" s="4">
        <v>10</v>
      </c>
      <c r="AP435" s="4">
        <v>10</v>
      </c>
      <c r="AQ435" s="4">
        <v>100</v>
      </c>
      <c r="AR435" s="4">
        <v>100</v>
      </c>
      <c r="AS435" s="4">
        <v>100</v>
      </c>
      <c r="AT435" s="4">
        <v>100</v>
      </c>
      <c r="AU435" s="4">
        <v>0</v>
      </c>
      <c r="AV435" s="4">
        <v>0</v>
      </c>
      <c r="AW435" s="4">
        <v>0</v>
      </c>
      <c r="AX435" s="4">
        <v>0</v>
      </c>
      <c r="AY435" s="4">
        <v>0</v>
      </c>
      <c r="AZ435" s="4">
        <v>0</v>
      </c>
      <c r="BA435" s="4">
        <v>0</v>
      </c>
      <c r="BB435" s="4">
        <v>0</v>
      </c>
      <c r="BC435" s="9">
        <f t="shared" si="301"/>
        <v>111</v>
      </c>
      <c r="BD435" s="4">
        <v>0</v>
      </c>
      <c r="BE435" s="14">
        <f t="shared" si="302"/>
        <v>0</v>
      </c>
      <c r="BF435" s="15">
        <f t="shared" si="294"/>
        <v>0</v>
      </c>
      <c r="BG435" s="14">
        <f t="shared" si="303"/>
        <v>0</v>
      </c>
      <c r="BH435" s="16">
        <f t="shared" si="295"/>
        <v>355.2</v>
      </c>
      <c r="BI435" s="14">
        <f t="shared" si="328"/>
        <v>100</v>
      </c>
      <c r="BJ435" s="14">
        <f t="shared" si="328"/>
        <v>0</v>
      </c>
      <c r="BK435" s="14">
        <f t="shared" si="328"/>
        <v>0</v>
      </c>
      <c r="BL435" s="17">
        <f t="shared" si="296"/>
        <v>14.8</v>
      </c>
      <c r="BM435" s="14">
        <f t="shared" si="284"/>
        <v>0</v>
      </c>
      <c r="BN435" s="14">
        <f t="shared" si="327"/>
        <v>110</v>
      </c>
      <c r="BO435" s="14">
        <f t="shared" si="327"/>
        <v>0</v>
      </c>
      <c r="BP435" s="14">
        <f t="shared" si="327"/>
        <v>100</v>
      </c>
      <c r="BQ435" s="14">
        <f t="shared" si="327"/>
        <v>10</v>
      </c>
      <c r="BR435" s="14">
        <f t="shared" si="327"/>
        <v>0</v>
      </c>
      <c r="BS435" s="14">
        <f t="shared" si="327"/>
        <v>0</v>
      </c>
      <c r="BT435" s="14">
        <f t="shared" si="327"/>
        <v>0</v>
      </c>
      <c r="BU435" s="14">
        <f t="shared" si="327"/>
        <v>0</v>
      </c>
      <c r="BV435" s="14">
        <f t="shared" si="327"/>
        <v>0</v>
      </c>
      <c r="BW435" s="14">
        <f t="shared" si="327"/>
        <v>0</v>
      </c>
      <c r="BX435" s="14">
        <f t="shared" si="327"/>
        <v>0</v>
      </c>
      <c r="BY435" s="14">
        <f t="shared" si="327"/>
        <v>100</v>
      </c>
      <c r="BZ435" s="14">
        <f t="shared" si="327"/>
        <v>111</v>
      </c>
      <c r="CA435" s="18">
        <f t="shared" si="305"/>
        <v>901</v>
      </c>
      <c r="CB435" s="40">
        <f t="shared" si="317"/>
        <v>3.7</v>
      </c>
      <c r="CC435" s="39">
        <f t="shared" si="318"/>
        <v>9.25</v>
      </c>
      <c r="CE435" s="39">
        <f t="shared" si="319"/>
        <v>17.760000000000002</v>
      </c>
      <c r="CF435" s="39">
        <f t="shared" si="320"/>
        <v>148</v>
      </c>
      <c r="CG435">
        <f t="shared" si="321"/>
        <v>0.78</v>
      </c>
      <c r="CI435">
        <f t="shared" si="322"/>
        <v>7.4</v>
      </c>
      <c r="CJ435" s="39">
        <f t="shared" si="323"/>
        <v>7.4</v>
      </c>
      <c r="CK435" s="39">
        <f t="shared" si="324"/>
        <v>7.4</v>
      </c>
      <c r="CL435" s="39">
        <f t="shared" si="325"/>
        <v>1.4800000000000002</v>
      </c>
      <c r="CM435" s="83">
        <f t="shared" si="306"/>
        <v>4.3478260869565218E-3</v>
      </c>
      <c r="CN435" s="83">
        <f t="shared" si="307"/>
        <v>1.0869565217391304E-2</v>
      </c>
      <c r="CO435" s="83">
        <f t="shared" si="308"/>
        <v>0</v>
      </c>
      <c r="CP435" s="83">
        <f t="shared" si="309"/>
        <v>2.0869565217391306E-2</v>
      </c>
      <c r="CQ435" s="83">
        <f t="shared" si="310"/>
        <v>0.17391304347826086</v>
      </c>
      <c r="CR435" s="83">
        <f t="shared" si="311"/>
        <v>9.1656874265569918E-4</v>
      </c>
      <c r="CS435" s="83">
        <f t="shared" si="312"/>
        <v>0</v>
      </c>
      <c r="CT435" s="83">
        <f t="shared" si="313"/>
        <v>8.6956521739130436E-3</v>
      </c>
      <c r="CU435" s="83">
        <f t="shared" si="314"/>
        <v>8.6956521739130436E-3</v>
      </c>
      <c r="CV435" s="83">
        <f t="shared" si="315"/>
        <v>8.6956521739130436E-3</v>
      </c>
      <c r="CW435" s="83">
        <f t="shared" si="316"/>
        <v>1.739130434782609E-3</v>
      </c>
      <c r="CX435" s="124">
        <f t="shared" si="285"/>
        <v>1</v>
      </c>
      <c r="CY435" s="125">
        <f t="shared" si="286"/>
        <v>1</v>
      </c>
      <c r="CZ435" s="124">
        <f>VLOOKUP(K435,TU_Lote5!D:F,3,1)</f>
        <v>0</v>
      </c>
      <c r="DA435">
        <f t="shared" si="287"/>
        <v>11.5</v>
      </c>
    </row>
    <row r="436" spans="1:105" x14ac:dyDescent="0.25">
      <c r="D436" s="1"/>
      <c r="K436" s="65"/>
      <c r="L436" s="65"/>
      <c r="R436" s="4">
        <v>2550</v>
      </c>
      <c r="S436" s="4">
        <v>13</v>
      </c>
      <c r="T436" s="67">
        <f t="shared" si="298"/>
        <v>33150</v>
      </c>
      <c r="U436" s="6">
        <f t="shared" si="288"/>
        <v>33150</v>
      </c>
      <c r="V436" s="6">
        <f t="shared" si="289"/>
        <v>0</v>
      </c>
      <c r="W436" s="6">
        <f t="shared" si="290"/>
        <v>0</v>
      </c>
      <c r="X436" s="6">
        <f t="shared" si="291"/>
        <v>93.600000000000009</v>
      </c>
      <c r="Y436" s="72">
        <f t="shared" si="292"/>
        <v>33150</v>
      </c>
      <c r="Z436" s="72">
        <f t="shared" si="293"/>
        <v>33150</v>
      </c>
      <c r="AA436" s="67">
        <f t="shared" si="299"/>
        <v>33243.599999999999</v>
      </c>
      <c r="AB436" s="67">
        <f t="shared" si="300"/>
        <v>33243.599999999999</v>
      </c>
      <c r="AC436" s="4">
        <v>1</v>
      </c>
      <c r="AD436" s="4">
        <v>0</v>
      </c>
      <c r="AE436" s="4">
        <v>0</v>
      </c>
      <c r="AF436" s="4">
        <v>0</v>
      </c>
      <c r="AG436" s="4">
        <v>1</v>
      </c>
      <c r="AH436" s="4">
        <v>0</v>
      </c>
      <c r="AI436" s="4">
        <v>0</v>
      </c>
      <c r="AJ436" s="4">
        <v>0</v>
      </c>
      <c r="AK436" s="4">
        <v>1</v>
      </c>
      <c r="AL436" s="4">
        <v>0</v>
      </c>
      <c r="AM436" s="4">
        <v>0</v>
      </c>
      <c r="AO436" s="4">
        <v>74</v>
      </c>
      <c r="AP436" s="4">
        <v>100</v>
      </c>
      <c r="AQ436" s="4">
        <v>1000</v>
      </c>
      <c r="AR436" s="4">
        <v>0</v>
      </c>
      <c r="AS436" s="4">
        <v>0</v>
      </c>
      <c r="AT436" s="4">
        <v>0</v>
      </c>
      <c r="AU436" s="4">
        <v>0</v>
      </c>
      <c r="AV436" s="4">
        <v>0</v>
      </c>
      <c r="AW436" s="4">
        <v>0</v>
      </c>
      <c r="AX436" s="4">
        <v>0</v>
      </c>
      <c r="AY436" s="4">
        <v>0</v>
      </c>
      <c r="AZ436" s="4">
        <v>0</v>
      </c>
      <c r="BA436" s="4">
        <v>0</v>
      </c>
      <c r="BB436" s="4">
        <v>0</v>
      </c>
      <c r="BC436" s="9">
        <f t="shared" si="301"/>
        <v>0</v>
      </c>
      <c r="BD436" s="4">
        <v>4</v>
      </c>
      <c r="BE436" s="14">
        <f t="shared" si="302"/>
        <v>0</v>
      </c>
      <c r="BF436" s="15">
        <f t="shared" si="294"/>
        <v>510</v>
      </c>
      <c r="BG436" s="14">
        <f t="shared" si="303"/>
        <v>0</v>
      </c>
      <c r="BH436" s="16">
        <f t="shared" si="295"/>
        <v>12240</v>
      </c>
      <c r="BI436" s="14">
        <f t="shared" si="328"/>
        <v>0</v>
      </c>
      <c r="BJ436" s="14">
        <f t="shared" si="328"/>
        <v>0</v>
      </c>
      <c r="BK436" s="14">
        <f t="shared" si="328"/>
        <v>0</v>
      </c>
      <c r="BL436" s="17">
        <f t="shared" si="296"/>
        <v>510</v>
      </c>
      <c r="BM436" s="14">
        <f t="shared" si="284"/>
        <v>0</v>
      </c>
      <c r="BN436" s="14">
        <f t="shared" si="284"/>
        <v>1100</v>
      </c>
      <c r="BO436" s="14">
        <f t="shared" si="284"/>
        <v>0</v>
      </c>
      <c r="BP436" s="14">
        <f t="shared" si="284"/>
        <v>0</v>
      </c>
      <c r="BQ436" s="14">
        <f t="shared" si="284"/>
        <v>74</v>
      </c>
      <c r="BR436" s="14">
        <f t="shared" si="284"/>
        <v>0</v>
      </c>
      <c r="BS436" s="14">
        <f t="shared" si="284"/>
        <v>0</v>
      </c>
      <c r="BT436" s="14">
        <f t="shared" si="284"/>
        <v>0</v>
      </c>
      <c r="BU436" s="14">
        <f t="shared" si="284"/>
        <v>0</v>
      </c>
      <c r="BV436" s="14">
        <f t="shared" si="284"/>
        <v>0</v>
      </c>
      <c r="BW436" s="14">
        <f t="shared" si="284"/>
        <v>0</v>
      </c>
      <c r="BX436" s="14">
        <f t="shared" si="284"/>
        <v>0</v>
      </c>
      <c r="BY436" s="14">
        <f t="shared" si="284"/>
        <v>0</v>
      </c>
      <c r="BZ436" s="14">
        <f t="shared" si="284"/>
        <v>0</v>
      </c>
      <c r="CA436" s="18">
        <f t="shared" si="305"/>
        <v>14434</v>
      </c>
      <c r="CB436" s="40">
        <f t="shared" si="317"/>
        <v>127.5</v>
      </c>
      <c r="CC436" s="39">
        <f t="shared" si="318"/>
        <v>318.75</v>
      </c>
      <c r="CE436" s="39">
        <f t="shared" si="319"/>
        <v>612</v>
      </c>
      <c r="CF436" s="39">
        <f t="shared" si="320"/>
        <v>6630</v>
      </c>
      <c r="CG436">
        <f t="shared" si="321"/>
        <v>0.78</v>
      </c>
      <c r="CI436">
        <f t="shared" si="322"/>
        <v>255</v>
      </c>
      <c r="CJ436" s="39">
        <f t="shared" si="323"/>
        <v>331.5</v>
      </c>
      <c r="CK436" s="39">
        <f t="shared" si="324"/>
        <v>255</v>
      </c>
      <c r="CL436" s="39">
        <f t="shared" si="325"/>
        <v>66.3</v>
      </c>
      <c r="CM436" s="83">
        <f t="shared" si="306"/>
        <v>3.8461538461538464E-3</v>
      </c>
      <c r="CN436" s="83">
        <f t="shared" si="307"/>
        <v>9.6153846153846159E-3</v>
      </c>
      <c r="CO436" s="83">
        <f t="shared" si="308"/>
        <v>0</v>
      </c>
      <c r="CP436" s="83">
        <f t="shared" si="309"/>
        <v>1.8461538461538463E-2</v>
      </c>
      <c r="CQ436" s="83">
        <f t="shared" si="310"/>
        <v>0.2</v>
      </c>
      <c r="CR436" s="83">
        <f t="shared" si="311"/>
        <v>2.3529411764705884E-5</v>
      </c>
      <c r="CS436" s="83">
        <f t="shared" si="312"/>
        <v>0</v>
      </c>
      <c r="CT436" s="83">
        <f t="shared" si="313"/>
        <v>7.6923076923076927E-3</v>
      </c>
      <c r="CU436" s="83">
        <f t="shared" si="314"/>
        <v>0.01</v>
      </c>
      <c r="CV436" s="83">
        <f t="shared" si="315"/>
        <v>7.6923076923076927E-3</v>
      </c>
      <c r="CW436" s="83">
        <f t="shared" si="316"/>
        <v>2E-3</v>
      </c>
      <c r="CX436" s="124"/>
      <c r="CY436" s="125"/>
      <c r="CZ436" s="47"/>
    </row>
    <row r="437" spans="1:105" x14ac:dyDescent="0.25">
      <c r="D437" s="1"/>
      <c r="K437" s="65"/>
      <c r="L437" s="65"/>
      <c r="R437" s="4">
        <v>190</v>
      </c>
      <c r="S437" s="4">
        <v>13</v>
      </c>
      <c r="T437" s="67">
        <f t="shared" si="298"/>
        <v>2470</v>
      </c>
      <c r="U437" s="6">
        <f t="shared" si="288"/>
        <v>2470</v>
      </c>
      <c r="V437" s="6">
        <f t="shared" si="289"/>
        <v>0</v>
      </c>
      <c r="W437" s="6">
        <f t="shared" si="290"/>
        <v>0</v>
      </c>
      <c r="X437" s="6">
        <f t="shared" si="291"/>
        <v>93.600000000000009</v>
      </c>
      <c r="Y437" s="72">
        <f t="shared" si="292"/>
        <v>2470</v>
      </c>
      <c r="Z437" s="72">
        <f t="shared" si="293"/>
        <v>2470</v>
      </c>
      <c r="AA437" s="67">
        <f t="shared" si="299"/>
        <v>2563.6</v>
      </c>
      <c r="AB437" s="67">
        <f t="shared" si="300"/>
        <v>2563.6</v>
      </c>
      <c r="AC437" s="4">
        <v>0</v>
      </c>
      <c r="AD437" s="4">
        <v>1</v>
      </c>
      <c r="AE437" s="4">
        <v>0</v>
      </c>
      <c r="AF437" s="4">
        <v>0</v>
      </c>
      <c r="AG437" s="4">
        <v>0</v>
      </c>
      <c r="AH437" s="4">
        <v>0</v>
      </c>
      <c r="AI437" s="4">
        <v>1</v>
      </c>
      <c r="AJ437" s="4">
        <v>0</v>
      </c>
      <c r="AK437" s="4">
        <v>1</v>
      </c>
      <c r="AL437" s="4">
        <v>0</v>
      </c>
      <c r="AM437" s="4">
        <v>0</v>
      </c>
      <c r="AO437" s="4">
        <v>12</v>
      </c>
      <c r="AP437" s="4">
        <v>10</v>
      </c>
      <c r="AQ437" s="4">
        <v>20</v>
      </c>
      <c r="AR437" s="4">
        <v>0</v>
      </c>
      <c r="AS437" s="4">
        <v>0</v>
      </c>
      <c r="AT437" s="4">
        <v>0</v>
      </c>
      <c r="AU437" s="4">
        <v>800</v>
      </c>
      <c r="AV437" s="4">
        <v>0</v>
      </c>
      <c r="AW437" s="4">
        <v>0</v>
      </c>
      <c r="AX437" s="4">
        <v>0</v>
      </c>
      <c r="AY437" s="4">
        <v>0</v>
      </c>
      <c r="AZ437" s="4">
        <v>0</v>
      </c>
      <c r="BA437" s="4">
        <v>1</v>
      </c>
      <c r="BB437" s="4">
        <v>0</v>
      </c>
      <c r="BC437" s="9">
        <f t="shared" si="301"/>
        <v>0</v>
      </c>
      <c r="BD437" s="4">
        <v>3</v>
      </c>
      <c r="BE437" s="14">
        <f t="shared" si="302"/>
        <v>0</v>
      </c>
      <c r="BF437" s="15">
        <f t="shared" si="294"/>
        <v>38</v>
      </c>
      <c r="BG437" s="14">
        <f t="shared" si="303"/>
        <v>1</v>
      </c>
      <c r="BH437" s="16">
        <f t="shared" si="295"/>
        <v>912</v>
      </c>
      <c r="BI437" s="14">
        <f t="shared" si="328"/>
        <v>0</v>
      </c>
      <c r="BJ437" s="14">
        <f t="shared" si="328"/>
        <v>0</v>
      </c>
      <c r="BK437" s="14">
        <f t="shared" si="328"/>
        <v>0</v>
      </c>
      <c r="BL437" s="17">
        <f t="shared" si="296"/>
        <v>38</v>
      </c>
      <c r="BM437" s="14">
        <f t="shared" ref="BM437:BZ455" si="329">SUMIF($AO$2:$BC$2,BM$2,$AO437:$BC437)</f>
        <v>0</v>
      </c>
      <c r="BN437" s="14">
        <f t="shared" si="329"/>
        <v>30</v>
      </c>
      <c r="BO437" s="14">
        <f t="shared" si="329"/>
        <v>0</v>
      </c>
      <c r="BP437" s="14">
        <f t="shared" si="329"/>
        <v>0</v>
      </c>
      <c r="BQ437" s="14">
        <f t="shared" si="329"/>
        <v>12</v>
      </c>
      <c r="BR437" s="14">
        <f t="shared" si="329"/>
        <v>0</v>
      </c>
      <c r="BS437" s="14">
        <f t="shared" si="329"/>
        <v>0</v>
      </c>
      <c r="BT437" s="14">
        <f t="shared" si="329"/>
        <v>0</v>
      </c>
      <c r="BU437" s="14">
        <f t="shared" si="329"/>
        <v>800</v>
      </c>
      <c r="BV437" s="14">
        <f t="shared" si="329"/>
        <v>0</v>
      </c>
      <c r="BW437" s="14">
        <f t="shared" si="329"/>
        <v>0</v>
      </c>
      <c r="BX437" s="14">
        <f t="shared" si="329"/>
        <v>0</v>
      </c>
      <c r="BY437" s="14">
        <f t="shared" si="329"/>
        <v>0</v>
      </c>
      <c r="BZ437" s="14">
        <f t="shared" si="329"/>
        <v>0</v>
      </c>
      <c r="CA437" s="18">
        <f t="shared" si="305"/>
        <v>1831</v>
      </c>
      <c r="CB437" s="40">
        <f t="shared" si="317"/>
        <v>9.5</v>
      </c>
      <c r="CC437" s="39">
        <f t="shared" si="318"/>
        <v>23.75</v>
      </c>
      <c r="CE437" s="39">
        <f t="shared" si="319"/>
        <v>45.6</v>
      </c>
      <c r="CF437" s="39">
        <f t="shared" si="320"/>
        <v>494</v>
      </c>
      <c r="CG437">
        <f t="shared" si="321"/>
        <v>0.78</v>
      </c>
      <c r="CI437">
        <f t="shared" si="322"/>
        <v>19</v>
      </c>
      <c r="CJ437" s="39">
        <f t="shared" si="323"/>
        <v>24.700000000000003</v>
      </c>
      <c r="CK437" s="39">
        <f t="shared" si="324"/>
        <v>19</v>
      </c>
      <c r="CL437" s="39">
        <f t="shared" si="325"/>
        <v>4.9400000000000013</v>
      </c>
      <c r="CM437" s="83">
        <f t="shared" si="306"/>
        <v>3.8461538461538464E-3</v>
      </c>
      <c r="CN437" s="83">
        <f t="shared" si="307"/>
        <v>9.6153846153846159E-3</v>
      </c>
      <c r="CO437" s="83">
        <f t="shared" si="308"/>
        <v>0</v>
      </c>
      <c r="CP437" s="83">
        <f t="shared" si="309"/>
        <v>1.8461538461538463E-2</v>
      </c>
      <c r="CQ437" s="83">
        <f t="shared" si="310"/>
        <v>0.2</v>
      </c>
      <c r="CR437" s="83">
        <f t="shared" si="311"/>
        <v>3.1578947368421053E-4</v>
      </c>
      <c r="CS437" s="83">
        <f t="shared" si="312"/>
        <v>0</v>
      </c>
      <c r="CT437" s="83">
        <f t="shared" si="313"/>
        <v>7.6923076923076927E-3</v>
      </c>
      <c r="CU437" s="83">
        <f t="shared" si="314"/>
        <v>1.0000000000000002E-2</v>
      </c>
      <c r="CV437" s="83">
        <f t="shared" si="315"/>
        <v>7.6923076923076927E-3</v>
      </c>
      <c r="CW437" s="83">
        <f t="shared" si="316"/>
        <v>2.0000000000000005E-3</v>
      </c>
      <c r="CX437" s="124"/>
      <c r="CY437" s="125"/>
      <c r="CZ437" s="47"/>
    </row>
    <row r="438" spans="1:105" x14ac:dyDescent="0.25">
      <c r="D438" s="1"/>
      <c r="K438" s="65"/>
      <c r="L438" s="65"/>
      <c r="R438" s="4">
        <v>20</v>
      </c>
      <c r="S438" s="4">
        <v>10</v>
      </c>
      <c r="T438" s="67">
        <f t="shared" si="298"/>
        <v>200</v>
      </c>
      <c r="U438" s="6">
        <f t="shared" si="288"/>
        <v>200</v>
      </c>
      <c r="V438" s="6">
        <f t="shared" si="289"/>
        <v>0</v>
      </c>
      <c r="W438" s="6">
        <f t="shared" si="290"/>
        <v>0</v>
      </c>
      <c r="X438" s="6">
        <f t="shared" si="291"/>
        <v>72</v>
      </c>
      <c r="Y438" s="72">
        <f t="shared" si="292"/>
        <v>200</v>
      </c>
      <c r="Z438" s="72">
        <f t="shared" si="293"/>
        <v>200</v>
      </c>
      <c r="AA438" s="67">
        <f t="shared" si="299"/>
        <v>272</v>
      </c>
      <c r="AB438" s="67">
        <f t="shared" si="300"/>
        <v>272</v>
      </c>
      <c r="AC438" s="4">
        <v>1</v>
      </c>
      <c r="AD438" s="4">
        <v>0</v>
      </c>
      <c r="AE438" s="4">
        <v>0</v>
      </c>
      <c r="AF438" s="4">
        <v>0</v>
      </c>
      <c r="AG438" s="4">
        <v>0</v>
      </c>
      <c r="AH438" s="4">
        <v>1</v>
      </c>
      <c r="AI438" s="4">
        <v>0</v>
      </c>
      <c r="AJ438" s="4">
        <v>1</v>
      </c>
      <c r="AK438" s="4">
        <v>0</v>
      </c>
      <c r="AL438" s="4">
        <v>0</v>
      </c>
      <c r="AM438" s="4">
        <v>0</v>
      </c>
      <c r="AO438" s="4">
        <v>3</v>
      </c>
      <c r="AP438" s="4">
        <v>30</v>
      </c>
      <c r="AQ438" s="4">
        <v>0</v>
      </c>
      <c r="AR438" s="4">
        <v>0</v>
      </c>
      <c r="AS438" s="4">
        <v>0</v>
      </c>
      <c r="AT438" s="4">
        <v>0</v>
      </c>
      <c r="AU438" s="4">
        <v>120</v>
      </c>
      <c r="AV438" s="4">
        <v>0</v>
      </c>
      <c r="AW438" s="4">
        <v>0</v>
      </c>
      <c r="AX438" s="4">
        <v>2</v>
      </c>
      <c r="AY438" s="4">
        <v>40</v>
      </c>
      <c r="AZ438" s="4">
        <v>4</v>
      </c>
      <c r="BA438" s="4">
        <v>0</v>
      </c>
      <c r="BB438" s="4">
        <v>0</v>
      </c>
      <c r="BC438" s="9">
        <f t="shared" si="301"/>
        <v>0</v>
      </c>
      <c r="BD438" s="4">
        <v>3</v>
      </c>
      <c r="BE438" s="14">
        <f t="shared" si="302"/>
        <v>2</v>
      </c>
      <c r="BF438" s="15">
        <f t="shared" si="294"/>
        <v>0</v>
      </c>
      <c r="BG438" s="14">
        <f t="shared" si="303"/>
        <v>4</v>
      </c>
      <c r="BH438" s="16">
        <f t="shared" si="295"/>
        <v>96</v>
      </c>
      <c r="BI438" s="14">
        <f t="shared" si="328"/>
        <v>0</v>
      </c>
      <c r="BJ438" s="14">
        <f t="shared" si="328"/>
        <v>0</v>
      </c>
      <c r="BK438" s="14">
        <f t="shared" si="328"/>
        <v>0</v>
      </c>
      <c r="BL438" s="17">
        <f t="shared" si="296"/>
        <v>4</v>
      </c>
      <c r="BM438" s="14">
        <f t="shared" si="329"/>
        <v>0</v>
      </c>
      <c r="BN438" s="14">
        <f t="shared" si="329"/>
        <v>30</v>
      </c>
      <c r="BO438" s="14">
        <f t="shared" si="329"/>
        <v>0</v>
      </c>
      <c r="BP438" s="14">
        <f t="shared" si="329"/>
        <v>0</v>
      </c>
      <c r="BQ438" s="14">
        <f t="shared" si="329"/>
        <v>3</v>
      </c>
      <c r="BR438" s="14">
        <f t="shared" si="329"/>
        <v>0</v>
      </c>
      <c r="BS438" s="14">
        <f t="shared" si="329"/>
        <v>0</v>
      </c>
      <c r="BT438" s="14">
        <f t="shared" si="329"/>
        <v>0</v>
      </c>
      <c r="BU438" s="14">
        <f t="shared" si="329"/>
        <v>120</v>
      </c>
      <c r="BV438" s="14">
        <f t="shared" si="329"/>
        <v>0</v>
      </c>
      <c r="BW438" s="14">
        <f t="shared" si="329"/>
        <v>0</v>
      </c>
      <c r="BX438" s="14">
        <f t="shared" si="329"/>
        <v>40</v>
      </c>
      <c r="BY438" s="14">
        <f t="shared" si="329"/>
        <v>0</v>
      </c>
      <c r="BZ438" s="14">
        <f t="shared" si="329"/>
        <v>0</v>
      </c>
      <c r="CA438" s="18">
        <f t="shared" si="305"/>
        <v>299</v>
      </c>
      <c r="CB438" s="40">
        <f t="shared" si="317"/>
        <v>1</v>
      </c>
      <c r="CC438" s="39">
        <f t="shared" si="318"/>
        <v>2.5</v>
      </c>
      <c r="CE438" s="39">
        <f t="shared" si="319"/>
        <v>4.8</v>
      </c>
      <c r="CF438" s="39">
        <f t="shared" si="320"/>
        <v>40</v>
      </c>
      <c r="CG438">
        <f t="shared" si="321"/>
        <v>0.78</v>
      </c>
      <c r="CI438">
        <f t="shared" si="322"/>
        <v>2</v>
      </c>
      <c r="CJ438" s="39">
        <f t="shared" si="323"/>
        <v>2</v>
      </c>
      <c r="CK438" s="39">
        <f t="shared" si="324"/>
        <v>2</v>
      </c>
      <c r="CL438" s="39">
        <f t="shared" si="325"/>
        <v>0.4</v>
      </c>
      <c r="CM438" s="83">
        <f t="shared" si="306"/>
        <v>5.0000000000000001E-3</v>
      </c>
      <c r="CN438" s="83">
        <f t="shared" si="307"/>
        <v>1.2500000000000001E-2</v>
      </c>
      <c r="CO438" s="83">
        <f t="shared" si="308"/>
        <v>0</v>
      </c>
      <c r="CP438" s="83">
        <f t="shared" si="309"/>
        <v>2.4E-2</v>
      </c>
      <c r="CQ438" s="83">
        <f t="shared" si="310"/>
        <v>0.2</v>
      </c>
      <c r="CR438" s="83">
        <f t="shared" si="311"/>
        <v>3.9000000000000003E-3</v>
      </c>
      <c r="CS438" s="83">
        <f t="shared" si="312"/>
        <v>0</v>
      </c>
      <c r="CT438" s="83">
        <f t="shared" si="313"/>
        <v>0.01</v>
      </c>
      <c r="CU438" s="83">
        <f t="shared" si="314"/>
        <v>0.01</v>
      </c>
      <c r="CV438" s="83">
        <f t="shared" si="315"/>
        <v>0.01</v>
      </c>
      <c r="CW438" s="83">
        <f t="shared" si="316"/>
        <v>2E-3</v>
      </c>
      <c r="CX438" s="124"/>
      <c r="CY438" s="125"/>
      <c r="CZ438" s="47"/>
    </row>
    <row r="439" spans="1:105" x14ac:dyDescent="0.25">
      <c r="D439" s="1"/>
      <c r="K439" s="65"/>
      <c r="L439" s="65"/>
      <c r="R439" s="4">
        <v>34</v>
      </c>
      <c r="S439" s="4">
        <v>10</v>
      </c>
      <c r="T439" s="67">
        <f t="shared" si="298"/>
        <v>340</v>
      </c>
      <c r="U439" s="6">
        <f t="shared" si="288"/>
        <v>340</v>
      </c>
      <c r="V439" s="6">
        <f t="shared" si="289"/>
        <v>0</v>
      </c>
      <c r="W439" s="6">
        <f t="shared" si="290"/>
        <v>0</v>
      </c>
      <c r="X439" s="6">
        <f t="shared" si="291"/>
        <v>72</v>
      </c>
      <c r="Y439" s="72">
        <f t="shared" si="292"/>
        <v>340</v>
      </c>
      <c r="Z439" s="72">
        <f t="shared" si="293"/>
        <v>340</v>
      </c>
      <c r="AA439" s="67">
        <f t="shared" si="299"/>
        <v>412</v>
      </c>
      <c r="AB439" s="67">
        <f t="shared" si="300"/>
        <v>412</v>
      </c>
      <c r="AC439" s="4">
        <v>1</v>
      </c>
      <c r="AD439" s="4">
        <v>0</v>
      </c>
      <c r="AE439" s="4">
        <v>0</v>
      </c>
      <c r="AF439" s="4">
        <v>0</v>
      </c>
      <c r="AG439" s="4">
        <v>0</v>
      </c>
      <c r="AH439" s="4">
        <v>1</v>
      </c>
      <c r="AI439" s="4">
        <v>0</v>
      </c>
      <c r="AJ439" s="4">
        <v>1</v>
      </c>
      <c r="AK439" s="4">
        <v>0</v>
      </c>
      <c r="AL439" s="4">
        <v>0</v>
      </c>
      <c r="AM439" s="4">
        <v>0</v>
      </c>
      <c r="AO439" s="4">
        <v>5</v>
      </c>
      <c r="AP439" s="4">
        <v>40</v>
      </c>
      <c r="AQ439" s="4">
        <v>0</v>
      </c>
      <c r="AR439" s="4">
        <v>0</v>
      </c>
      <c r="AS439" s="4">
        <v>0</v>
      </c>
      <c r="AT439" s="4">
        <v>0</v>
      </c>
      <c r="AU439" s="4">
        <v>160</v>
      </c>
      <c r="AV439" s="4">
        <v>0</v>
      </c>
      <c r="AW439" s="4">
        <v>0</v>
      </c>
      <c r="AX439" s="4">
        <v>0</v>
      </c>
      <c r="AY439" s="4">
        <v>68</v>
      </c>
      <c r="AZ439" s="4">
        <v>0</v>
      </c>
      <c r="BA439" s="4">
        <v>0</v>
      </c>
      <c r="BB439" s="4">
        <v>0</v>
      </c>
      <c r="BC439" s="9">
        <f t="shared" si="301"/>
        <v>0</v>
      </c>
      <c r="BD439" s="4">
        <v>2</v>
      </c>
      <c r="BE439" s="14">
        <f t="shared" si="302"/>
        <v>0</v>
      </c>
      <c r="BF439" s="15">
        <f t="shared" si="294"/>
        <v>0</v>
      </c>
      <c r="BG439" s="14">
        <f t="shared" si="303"/>
        <v>0</v>
      </c>
      <c r="BH439" s="16">
        <f t="shared" si="295"/>
        <v>163.19999999999999</v>
      </c>
      <c r="BI439" s="14">
        <f t="shared" si="328"/>
        <v>0</v>
      </c>
      <c r="BJ439" s="14">
        <f t="shared" si="328"/>
        <v>0</v>
      </c>
      <c r="BK439" s="14">
        <f t="shared" si="328"/>
        <v>0</v>
      </c>
      <c r="BL439" s="17">
        <f t="shared" si="296"/>
        <v>6.8000000000000007</v>
      </c>
      <c r="BM439" s="14">
        <f t="shared" si="329"/>
        <v>0</v>
      </c>
      <c r="BN439" s="14">
        <f t="shared" si="329"/>
        <v>40</v>
      </c>
      <c r="BO439" s="14">
        <f t="shared" si="329"/>
        <v>0</v>
      </c>
      <c r="BP439" s="14">
        <f t="shared" si="329"/>
        <v>0</v>
      </c>
      <c r="BQ439" s="14">
        <f t="shared" si="329"/>
        <v>5</v>
      </c>
      <c r="BR439" s="14">
        <f t="shared" si="329"/>
        <v>0</v>
      </c>
      <c r="BS439" s="14">
        <f t="shared" si="329"/>
        <v>0</v>
      </c>
      <c r="BT439" s="14">
        <f t="shared" si="329"/>
        <v>0</v>
      </c>
      <c r="BU439" s="14">
        <f t="shared" si="329"/>
        <v>160</v>
      </c>
      <c r="BV439" s="14">
        <f t="shared" si="329"/>
        <v>0</v>
      </c>
      <c r="BW439" s="14">
        <f t="shared" si="329"/>
        <v>0</v>
      </c>
      <c r="BX439" s="14">
        <f t="shared" si="329"/>
        <v>68</v>
      </c>
      <c r="BY439" s="14">
        <f t="shared" si="329"/>
        <v>0</v>
      </c>
      <c r="BZ439" s="14">
        <f t="shared" si="329"/>
        <v>0</v>
      </c>
      <c r="CA439" s="18">
        <f t="shared" si="305"/>
        <v>443</v>
      </c>
      <c r="CB439" s="40">
        <f t="shared" si="317"/>
        <v>1.7000000000000002</v>
      </c>
      <c r="CC439" s="39">
        <f t="shared" si="318"/>
        <v>4.25</v>
      </c>
      <c r="CE439" s="39">
        <f t="shared" si="319"/>
        <v>8.16</v>
      </c>
      <c r="CF439" s="39">
        <f t="shared" si="320"/>
        <v>68</v>
      </c>
      <c r="CG439">
        <f t="shared" si="321"/>
        <v>0.78</v>
      </c>
      <c r="CI439">
        <f t="shared" si="322"/>
        <v>3.4000000000000004</v>
      </c>
      <c r="CJ439" s="39">
        <f t="shared" si="323"/>
        <v>3.4000000000000004</v>
      </c>
      <c r="CK439" s="39">
        <f t="shared" si="324"/>
        <v>3.4000000000000004</v>
      </c>
      <c r="CL439" s="39">
        <f t="shared" si="325"/>
        <v>0.68000000000000016</v>
      </c>
      <c r="CM439" s="83">
        <f t="shared" si="306"/>
        <v>5.0000000000000001E-3</v>
      </c>
      <c r="CN439" s="83">
        <f t="shared" si="307"/>
        <v>1.2500000000000001E-2</v>
      </c>
      <c r="CO439" s="83">
        <f t="shared" si="308"/>
        <v>0</v>
      </c>
      <c r="CP439" s="83">
        <f t="shared" si="309"/>
        <v>2.4E-2</v>
      </c>
      <c r="CQ439" s="83">
        <f t="shared" si="310"/>
        <v>0.2</v>
      </c>
      <c r="CR439" s="83">
        <f t="shared" si="311"/>
        <v>2.2941176470588237E-3</v>
      </c>
      <c r="CS439" s="83">
        <f t="shared" si="312"/>
        <v>0</v>
      </c>
      <c r="CT439" s="83">
        <f t="shared" si="313"/>
        <v>0.01</v>
      </c>
      <c r="CU439" s="83">
        <f t="shared" si="314"/>
        <v>0.01</v>
      </c>
      <c r="CV439" s="83">
        <f t="shared" si="315"/>
        <v>0.01</v>
      </c>
      <c r="CW439" s="83">
        <f t="shared" si="316"/>
        <v>2.0000000000000005E-3</v>
      </c>
      <c r="CX439" s="124"/>
      <c r="CY439" s="125"/>
      <c r="CZ439" s="47"/>
    </row>
    <row r="440" spans="1:105" x14ac:dyDescent="0.25">
      <c r="D440" s="1"/>
      <c r="K440" s="65"/>
      <c r="L440" s="65"/>
      <c r="R440" s="4">
        <v>60</v>
      </c>
      <c r="S440" s="4">
        <v>10</v>
      </c>
      <c r="T440" s="67">
        <f t="shared" si="298"/>
        <v>600</v>
      </c>
      <c r="U440" s="6">
        <f t="shared" si="288"/>
        <v>600</v>
      </c>
      <c r="V440" s="6">
        <f t="shared" si="289"/>
        <v>0</v>
      </c>
      <c r="W440" s="6">
        <f t="shared" si="290"/>
        <v>0</v>
      </c>
      <c r="X440" s="6">
        <f t="shared" si="291"/>
        <v>72</v>
      </c>
      <c r="Y440" s="72">
        <f t="shared" si="292"/>
        <v>600</v>
      </c>
      <c r="Z440" s="72">
        <f t="shared" si="293"/>
        <v>600</v>
      </c>
      <c r="AA440" s="67">
        <f t="shared" si="299"/>
        <v>672</v>
      </c>
      <c r="AB440" s="67">
        <f t="shared" si="300"/>
        <v>672</v>
      </c>
      <c r="AC440" s="4">
        <v>0</v>
      </c>
      <c r="AD440" s="4">
        <v>1</v>
      </c>
      <c r="AE440" s="4">
        <v>0</v>
      </c>
      <c r="AF440" s="4">
        <v>0</v>
      </c>
      <c r="AG440" s="4">
        <v>0</v>
      </c>
      <c r="AH440" s="4">
        <v>1</v>
      </c>
      <c r="AI440" s="4">
        <v>0</v>
      </c>
      <c r="AJ440" s="4">
        <v>1</v>
      </c>
      <c r="AK440" s="4">
        <v>0</v>
      </c>
      <c r="AL440" s="4">
        <v>0</v>
      </c>
      <c r="AM440" s="4">
        <v>0</v>
      </c>
      <c r="AO440" s="4">
        <v>8</v>
      </c>
      <c r="AP440" s="4">
        <v>50</v>
      </c>
      <c r="AQ440" s="4">
        <v>10</v>
      </c>
      <c r="AR440" s="4">
        <v>0</v>
      </c>
      <c r="AS440" s="4">
        <v>0</v>
      </c>
      <c r="AT440" s="4">
        <v>0</v>
      </c>
      <c r="AU440" s="4">
        <v>160</v>
      </c>
      <c r="AV440" s="4">
        <v>0</v>
      </c>
      <c r="AW440" s="4">
        <v>40</v>
      </c>
      <c r="AX440" s="4">
        <v>0</v>
      </c>
      <c r="AY440" s="4">
        <v>120</v>
      </c>
      <c r="AZ440" s="4">
        <v>100</v>
      </c>
      <c r="BA440" s="4">
        <v>0</v>
      </c>
      <c r="BB440" s="4">
        <v>0</v>
      </c>
      <c r="BC440" s="9">
        <f t="shared" si="301"/>
        <v>0</v>
      </c>
      <c r="BD440" s="4">
        <v>2</v>
      </c>
      <c r="BE440" s="14">
        <f t="shared" si="302"/>
        <v>0</v>
      </c>
      <c r="BF440" s="15">
        <f t="shared" si="294"/>
        <v>0</v>
      </c>
      <c r="BG440" s="14">
        <f t="shared" si="303"/>
        <v>100</v>
      </c>
      <c r="BH440" s="16">
        <f t="shared" si="295"/>
        <v>288</v>
      </c>
      <c r="BI440" s="14">
        <f t="shared" si="328"/>
        <v>0</v>
      </c>
      <c r="BJ440" s="14">
        <f t="shared" si="328"/>
        <v>0</v>
      </c>
      <c r="BK440" s="14">
        <f t="shared" si="328"/>
        <v>0</v>
      </c>
      <c r="BL440" s="17">
        <f t="shared" si="296"/>
        <v>12</v>
      </c>
      <c r="BM440" s="14">
        <f t="shared" si="329"/>
        <v>0</v>
      </c>
      <c r="BN440" s="14">
        <f t="shared" si="329"/>
        <v>60</v>
      </c>
      <c r="BO440" s="14">
        <f t="shared" si="329"/>
        <v>0</v>
      </c>
      <c r="BP440" s="14">
        <f t="shared" si="329"/>
        <v>0</v>
      </c>
      <c r="BQ440" s="14">
        <f t="shared" si="329"/>
        <v>8</v>
      </c>
      <c r="BR440" s="14">
        <f t="shared" si="329"/>
        <v>0</v>
      </c>
      <c r="BS440" s="14">
        <f t="shared" si="329"/>
        <v>0</v>
      </c>
      <c r="BT440" s="14">
        <f t="shared" si="329"/>
        <v>0</v>
      </c>
      <c r="BU440" s="14">
        <f t="shared" si="329"/>
        <v>160</v>
      </c>
      <c r="BV440" s="14">
        <f t="shared" si="329"/>
        <v>40</v>
      </c>
      <c r="BW440" s="14">
        <f t="shared" si="329"/>
        <v>0</v>
      </c>
      <c r="BX440" s="14">
        <f t="shared" si="329"/>
        <v>120</v>
      </c>
      <c r="BY440" s="14">
        <f t="shared" si="329"/>
        <v>0</v>
      </c>
      <c r="BZ440" s="14">
        <f t="shared" si="329"/>
        <v>0</v>
      </c>
      <c r="CA440" s="18">
        <f t="shared" si="305"/>
        <v>788</v>
      </c>
      <c r="CB440" s="40">
        <f t="shared" si="317"/>
        <v>3</v>
      </c>
      <c r="CC440" s="39">
        <f t="shared" si="318"/>
        <v>7.5</v>
      </c>
      <c r="CE440" s="39">
        <f t="shared" si="319"/>
        <v>14.399999999999999</v>
      </c>
      <c r="CF440" s="39">
        <f t="shared" si="320"/>
        <v>120</v>
      </c>
      <c r="CG440">
        <f t="shared" si="321"/>
        <v>0.78</v>
      </c>
      <c r="CI440">
        <f t="shared" si="322"/>
        <v>6</v>
      </c>
      <c r="CJ440" s="39">
        <f t="shared" si="323"/>
        <v>6</v>
      </c>
      <c r="CK440" s="39">
        <f t="shared" si="324"/>
        <v>6</v>
      </c>
      <c r="CL440" s="39">
        <f t="shared" si="325"/>
        <v>1.2000000000000002</v>
      </c>
      <c r="CM440" s="83">
        <f t="shared" si="306"/>
        <v>5.0000000000000001E-3</v>
      </c>
      <c r="CN440" s="83">
        <f t="shared" si="307"/>
        <v>1.2500000000000001E-2</v>
      </c>
      <c r="CO440" s="83">
        <f t="shared" si="308"/>
        <v>0</v>
      </c>
      <c r="CP440" s="83">
        <f t="shared" si="309"/>
        <v>2.3999999999999997E-2</v>
      </c>
      <c r="CQ440" s="83">
        <f t="shared" si="310"/>
        <v>0.2</v>
      </c>
      <c r="CR440" s="83">
        <f t="shared" si="311"/>
        <v>1.2999999999999999E-3</v>
      </c>
      <c r="CS440" s="83">
        <f t="shared" si="312"/>
        <v>0</v>
      </c>
      <c r="CT440" s="83">
        <f t="shared" si="313"/>
        <v>0.01</v>
      </c>
      <c r="CU440" s="83">
        <f t="shared" si="314"/>
        <v>0.01</v>
      </c>
      <c r="CV440" s="83">
        <f t="shared" si="315"/>
        <v>0.01</v>
      </c>
      <c r="CW440" s="83">
        <f t="shared" si="316"/>
        <v>2.0000000000000005E-3</v>
      </c>
      <c r="CX440" s="124"/>
      <c r="CY440" s="125"/>
      <c r="CZ440" s="47"/>
    </row>
    <row r="441" spans="1:105" x14ac:dyDescent="0.25">
      <c r="D441" s="1"/>
      <c r="K441" s="65"/>
      <c r="L441" s="65"/>
      <c r="R441" s="4">
        <v>90</v>
      </c>
      <c r="S441" s="4">
        <v>10</v>
      </c>
      <c r="T441" s="67">
        <f t="shared" si="298"/>
        <v>900</v>
      </c>
      <c r="U441" s="6">
        <f t="shared" si="288"/>
        <v>900</v>
      </c>
      <c r="V441" s="6">
        <f t="shared" si="289"/>
        <v>0</v>
      </c>
      <c r="W441" s="6">
        <f t="shared" si="290"/>
        <v>0</v>
      </c>
      <c r="X441" s="6">
        <f t="shared" si="291"/>
        <v>72</v>
      </c>
      <c r="Y441" s="72">
        <f t="shared" si="292"/>
        <v>900</v>
      </c>
      <c r="Z441" s="72">
        <f t="shared" si="293"/>
        <v>900</v>
      </c>
      <c r="AA441" s="67">
        <f t="shared" si="299"/>
        <v>972</v>
      </c>
      <c r="AB441" s="67">
        <f t="shared" si="300"/>
        <v>972</v>
      </c>
      <c r="AC441" s="4">
        <v>0</v>
      </c>
      <c r="AD441" s="4">
        <v>1</v>
      </c>
      <c r="AE441" s="4">
        <v>0</v>
      </c>
      <c r="AF441" s="4">
        <v>0</v>
      </c>
      <c r="AG441" s="4">
        <v>0</v>
      </c>
      <c r="AH441" s="4">
        <v>1</v>
      </c>
      <c r="AI441" s="4">
        <v>0</v>
      </c>
      <c r="AJ441" s="4">
        <v>1</v>
      </c>
      <c r="AK441" s="4">
        <v>0</v>
      </c>
      <c r="AL441" s="4">
        <v>0</v>
      </c>
      <c r="AM441" s="4">
        <v>0</v>
      </c>
      <c r="AO441" s="4">
        <v>13</v>
      </c>
      <c r="AP441" s="4">
        <v>120</v>
      </c>
      <c r="AQ441" s="4">
        <v>100</v>
      </c>
      <c r="AR441" s="4">
        <v>180</v>
      </c>
      <c r="AS441" s="4">
        <v>0</v>
      </c>
      <c r="AT441" s="4">
        <v>0</v>
      </c>
      <c r="AU441" s="4">
        <v>200</v>
      </c>
      <c r="AV441" s="4">
        <v>90</v>
      </c>
      <c r="AW441" s="4">
        <v>60</v>
      </c>
      <c r="AX441" s="4">
        <v>0</v>
      </c>
      <c r="AY441" s="4">
        <v>180</v>
      </c>
      <c r="AZ441" s="4">
        <v>10</v>
      </c>
      <c r="BA441" s="4">
        <v>0</v>
      </c>
      <c r="BB441" s="4">
        <v>0</v>
      </c>
      <c r="BC441" s="9">
        <f t="shared" si="301"/>
        <v>0</v>
      </c>
      <c r="BD441" s="4">
        <v>2</v>
      </c>
      <c r="BE441" s="14">
        <f t="shared" si="302"/>
        <v>0</v>
      </c>
      <c r="BF441" s="15">
        <f t="shared" si="294"/>
        <v>0</v>
      </c>
      <c r="BG441" s="14">
        <f t="shared" si="303"/>
        <v>10</v>
      </c>
      <c r="BH441" s="16">
        <f t="shared" si="295"/>
        <v>432</v>
      </c>
      <c r="BI441" s="14">
        <f t="shared" si="328"/>
        <v>0</v>
      </c>
      <c r="BJ441" s="14">
        <f t="shared" si="328"/>
        <v>0</v>
      </c>
      <c r="BK441" s="14">
        <f t="shared" si="328"/>
        <v>0</v>
      </c>
      <c r="BL441" s="17">
        <f t="shared" si="296"/>
        <v>18</v>
      </c>
      <c r="BM441" s="14">
        <f t="shared" si="329"/>
        <v>0</v>
      </c>
      <c r="BN441" s="14">
        <f t="shared" si="329"/>
        <v>220</v>
      </c>
      <c r="BO441" s="14">
        <f t="shared" si="329"/>
        <v>90</v>
      </c>
      <c r="BP441" s="14">
        <f t="shared" si="329"/>
        <v>180</v>
      </c>
      <c r="BQ441" s="14">
        <f t="shared" si="329"/>
        <v>13</v>
      </c>
      <c r="BR441" s="14">
        <f t="shared" si="329"/>
        <v>0</v>
      </c>
      <c r="BS441" s="14">
        <f t="shared" si="329"/>
        <v>0</v>
      </c>
      <c r="BT441" s="14">
        <f t="shared" si="329"/>
        <v>0</v>
      </c>
      <c r="BU441" s="14">
        <f t="shared" si="329"/>
        <v>200</v>
      </c>
      <c r="BV441" s="14">
        <f t="shared" si="329"/>
        <v>60</v>
      </c>
      <c r="BW441" s="14">
        <f t="shared" si="329"/>
        <v>0</v>
      </c>
      <c r="BX441" s="14">
        <f t="shared" si="329"/>
        <v>180</v>
      </c>
      <c r="BY441" s="14">
        <f t="shared" si="329"/>
        <v>0</v>
      </c>
      <c r="BZ441" s="14">
        <f t="shared" si="329"/>
        <v>0</v>
      </c>
      <c r="CA441" s="18">
        <f t="shared" si="305"/>
        <v>1403</v>
      </c>
      <c r="CB441" s="40">
        <f t="shared" si="317"/>
        <v>4.5</v>
      </c>
      <c r="CC441" s="39">
        <f t="shared" si="318"/>
        <v>11.25</v>
      </c>
      <c r="CE441" s="39">
        <f t="shared" si="319"/>
        <v>21.599999999999998</v>
      </c>
      <c r="CF441" s="39">
        <f t="shared" si="320"/>
        <v>180</v>
      </c>
      <c r="CG441">
        <f t="shared" si="321"/>
        <v>0.78</v>
      </c>
      <c r="CI441">
        <f t="shared" si="322"/>
        <v>9</v>
      </c>
      <c r="CJ441" s="39">
        <f t="shared" si="323"/>
        <v>9</v>
      </c>
      <c r="CK441" s="39">
        <f t="shared" si="324"/>
        <v>9</v>
      </c>
      <c r="CL441" s="39">
        <f t="shared" si="325"/>
        <v>1.8</v>
      </c>
      <c r="CM441" s="83">
        <f t="shared" si="306"/>
        <v>5.0000000000000001E-3</v>
      </c>
      <c r="CN441" s="83">
        <f t="shared" si="307"/>
        <v>1.2500000000000001E-2</v>
      </c>
      <c r="CO441" s="83">
        <f t="shared" si="308"/>
        <v>0</v>
      </c>
      <c r="CP441" s="83">
        <f t="shared" si="309"/>
        <v>2.3999999999999997E-2</v>
      </c>
      <c r="CQ441" s="83">
        <f t="shared" si="310"/>
        <v>0.2</v>
      </c>
      <c r="CR441" s="83">
        <f t="shared" si="311"/>
        <v>8.6666666666666674E-4</v>
      </c>
      <c r="CS441" s="83">
        <f t="shared" si="312"/>
        <v>0</v>
      </c>
      <c r="CT441" s="83">
        <f t="shared" si="313"/>
        <v>0.01</v>
      </c>
      <c r="CU441" s="83">
        <f t="shared" si="314"/>
        <v>0.01</v>
      </c>
      <c r="CV441" s="83">
        <f t="shared" si="315"/>
        <v>0.01</v>
      </c>
      <c r="CW441" s="83">
        <f t="shared" si="316"/>
        <v>2E-3</v>
      </c>
      <c r="CX441" s="124"/>
      <c r="CY441" s="125"/>
      <c r="CZ441" s="47"/>
    </row>
    <row r="442" spans="1:105" x14ac:dyDescent="0.25">
      <c r="D442" s="1"/>
      <c r="K442" s="65"/>
      <c r="L442" s="65"/>
      <c r="R442" s="4">
        <v>30</v>
      </c>
      <c r="S442" s="4">
        <v>10</v>
      </c>
      <c r="T442" s="67">
        <f t="shared" si="298"/>
        <v>300</v>
      </c>
      <c r="U442" s="6">
        <f t="shared" si="288"/>
        <v>300</v>
      </c>
      <c r="V442" s="6">
        <f t="shared" si="289"/>
        <v>0</v>
      </c>
      <c r="W442" s="6">
        <f t="shared" si="290"/>
        <v>0</v>
      </c>
      <c r="X442" s="6">
        <f t="shared" si="291"/>
        <v>72</v>
      </c>
      <c r="Y442" s="72">
        <f t="shared" si="292"/>
        <v>300</v>
      </c>
      <c r="Z442" s="72">
        <f t="shared" si="293"/>
        <v>300</v>
      </c>
      <c r="AA442" s="67">
        <f t="shared" si="299"/>
        <v>372</v>
      </c>
      <c r="AB442" s="67">
        <f t="shared" si="300"/>
        <v>372</v>
      </c>
      <c r="AC442" s="4">
        <v>1</v>
      </c>
      <c r="AD442" s="4">
        <v>0</v>
      </c>
      <c r="AE442" s="4">
        <v>0</v>
      </c>
      <c r="AF442" s="4">
        <v>0</v>
      </c>
      <c r="AG442" s="4">
        <v>0</v>
      </c>
      <c r="AH442" s="4">
        <v>1</v>
      </c>
      <c r="AI442" s="4">
        <v>0</v>
      </c>
      <c r="AJ442" s="4">
        <v>1</v>
      </c>
      <c r="AK442" s="4">
        <v>0</v>
      </c>
      <c r="AL442" s="4">
        <v>0</v>
      </c>
      <c r="AM442" s="4">
        <v>0</v>
      </c>
      <c r="AO442" s="4">
        <v>7</v>
      </c>
      <c r="AP442" s="4">
        <v>30</v>
      </c>
      <c r="AQ442" s="4">
        <v>20</v>
      </c>
      <c r="AR442" s="4">
        <v>60</v>
      </c>
      <c r="AS442" s="4">
        <v>0</v>
      </c>
      <c r="AT442" s="4">
        <v>0</v>
      </c>
      <c r="AU442" s="4">
        <v>100</v>
      </c>
      <c r="AV442" s="4">
        <v>50</v>
      </c>
      <c r="AW442" s="4">
        <v>0</v>
      </c>
      <c r="AX442" s="4">
        <v>4</v>
      </c>
      <c r="AY442" s="4">
        <v>60</v>
      </c>
      <c r="AZ442" s="4">
        <v>0</v>
      </c>
      <c r="BA442" s="4">
        <v>0</v>
      </c>
      <c r="BB442" s="4">
        <v>0</v>
      </c>
      <c r="BC442" s="9">
        <f t="shared" si="301"/>
        <v>0</v>
      </c>
      <c r="BD442" s="4">
        <v>2</v>
      </c>
      <c r="BE442" s="14">
        <f t="shared" si="302"/>
        <v>4</v>
      </c>
      <c r="BF442" s="15">
        <f t="shared" si="294"/>
        <v>0</v>
      </c>
      <c r="BG442" s="14">
        <f t="shared" si="303"/>
        <v>0</v>
      </c>
      <c r="BH442" s="16">
        <f t="shared" si="295"/>
        <v>144</v>
      </c>
      <c r="BI442" s="14">
        <f t="shared" si="328"/>
        <v>0</v>
      </c>
      <c r="BJ442" s="14">
        <f t="shared" si="328"/>
        <v>0</v>
      </c>
      <c r="BK442" s="14">
        <f t="shared" si="328"/>
        <v>0</v>
      </c>
      <c r="BL442" s="17">
        <f t="shared" si="296"/>
        <v>6</v>
      </c>
      <c r="BM442" s="14">
        <f t="shared" si="329"/>
        <v>0</v>
      </c>
      <c r="BN442" s="14">
        <f t="shared" si="329"/>
        <v>50</v>
      </c>
      <c r="BO442" s="14">
        <f t="shared" si="329"/>
        <v>50</v>
      </c>
      <c r="BP442" s="14">
        <f t="shared" si="329"/>
        <v>60</v>
      </c>
      <c r="BQ442" s="14">
        <f t="shared" si="329"/>
        <v>7</v>
      </c>
      <c r="BR442" s="14">
        <f t="shared" si="329"/>
        <v>0</v>
      </c>
      <c r="BS442" s="14">
        <f t="shared" si="329"/>
        <v>0</v>
      </c>
      <c r="BT442" s="14">
        <f t="shared" si="329"/>
        <v>0</v>
      </c>
      <c r="BU442" s="14">
        <f t="shared" si="329"/>
        <v>100</v>
      </c>
      <c r="BV442" s="14">
        <f t="shared" si="329"/>
        <v>0</v>
      </c>
      <c r="BW442" s="14">
        <f t="shared" si="329"/>
        <v>0</v>
      </c>
      <c r="BX442" s="14">
        <f t="shared" si="329"/>
        <v>60</v>
      </c>
      <c r="BY442" s="14">
        <f t="shared" si="329"/>
        <v>0</v>
      </c>
      <c r="BZ442" s="14">
        <f t="shared" si="329"/>
        <v>0</v>
      </c>
      <c r="CA442" s="18">
        <f t="shared" si="305"/>
        <v>481</v>
      </c>
      <c r="CB442" s="40">
        <f t="shared" si="317"/>
        <v>1.5</v>
      </c>
      <c r="CC442" s="39">
        <f t="shared" si="318"/>
        <v>3.75</v>
      </c>
      <c r="CE442" s="39">
        <f t="shared" si="319"/>
        <v>7.1999999999999993</v>
      </c>
      <c r="CF442" s="39">
        <f t="shared" si="320"/>
        <v>60</v>
      </c>
      <c r="CG442">
        <f t="shared" si="321"/>
        <v>0.78</v>
      </c>
      <c r="CI442">
        <f t="shared" si="322"/>
        <v>3</v>
      </c>
      <c r="CJ442" s="39">
        <f t="shared" si="323"/>
        <v>3</v>
      </c>
      <c r="CK442" s="39">
        <f t="shared" si="324"/>
        <v>3</v>
      </c>
      <c r="CL442" s="39">
        <f t="shared" si="325"/>
        <v>0.60000000000000009</v>
      </c>
      <c r="CM442" s="83">
        <f t="shared" si="306"/>
        <v>5.0000000000000001E-3</v>
      </c>
      <c r="CN442" s="83">
        <f t="shared" si="307"/>
        <v>1.2500000000000001E-2</v>
      </c>
      <c r="CO442" s="83">
        <f t="shared" si="308"/>
        <v>0</v>
      </c>
      <c r="CP442" s="83">
        <f t="shared" si="309"/>
        <v>2.3999999999999997E-2</v>
      </c>
      <c r="CQ442" s="83">
        <f t="shared" si="310"/>
        <v>0.2</v>
      </c>
      <c r="CR442" s="83">
        <f t="shared" si="311"/>
        <v>2.5999999999999999E-3</v>
      </c>
      <c r="CS442" s="83">
        <f t="shared" si="312"/>
        <v>0</v>
      </c>
      <c r="CT442" s="83">
        <f t="shared" si="313"/>
        <v>0.01</v>
      </c>
      <c r="CU442" s="83">
        <f t="shared" si="314"/>
        <v>0.01</v>
      </c>
      <c r="CV442" s="83">
        <f t="shared" si="315"/>
        <v>0.01</v>
      </c>
      <c r="CW442" s="83">
        <f t="shared" si="316"/>
        <v>2.0000000000000005E-3</v>
      </c>
      <c r="CX442" s="124"/>
      <c r="CY442" s="125"/>
      <c r="CZ442" s="47"/>
    </row>
    <row r="443" spans="1:105" x14ac:dyDescent="0.25">
      <c r="D443" s="1"/>
      <c r="K443" s="65"/>
      <c r="L443" s="65"/>
      <c r="R443" s="4">
        <v>120</v>
      </c>
      <c r="S443" s="4">
        <v>10</v>
      </c>
      <c r="T443" s="67">
        <f t="shared" si="298"/>
        <v>1200</v>
      </c>
      <c r="U443" s="6">
        <f t="shared" si="288"/>
        <v>1200</v>
      </c>
      <c r="V443" s="6">
        <f t="shared" si="289"/>
        <v>0</v>
      </c>
      <c r="W443" s="6">
        <f t="shared" si="290"/>
        <v>0</v>
      </c>
      <c r="X443" s="6">
        <f t="shared" si="291"/>
        <v>72</v>
      </c>
      <c r="Y443" s="72">
        <f t="shared" si="292"/>
        <v>1200</v>
      </c>
      <c r="Z443" s="72">
        <f t="shared" si="293"/>
        <v>1200</v>
      </c>
      <c r="AA443" s="67">
        <f t="shared" si="299"/>
        <v>1272</v>
      </c>
      <c r="AB443" s="67">
        <f t="shared" si="300"/>
        <v>1272</v>
      </c>
      <c r="AC443" s="4">
        <v>0</v>
      </c>
      <c r="AD443" s="4">
        <v>1</v>
      </c>
      <c r="AE443" s="4">
        <v>0</v>
      </c>
      <c r="AF443" s="4">
        <v>0</v>
      </c>
      <c r="AG443" s="4">
        <v>0</v>
      </c>
      <c r="AH443" s="4">
        <v>1</v>
      </c>
      <c r="AI443" s="4">
        <v>0</v>
      </c>
      <c r="AJ443" s="4">
        <v>0</v>
      </c>
      <c r="AK443" s="4">
        <v>1</v>
      </c>
      <c r="AL443" s="4">
        <v>0</v>
      </c>
      <c r="AM443" s="4">
        <v>0</v>
      </c>
      <c r="AO443" s="4">
        <v>16</v>
      </c>
      <c r="AP443" s="4">
        <v>205</v>
      </c>
      <c r="AQ443" s="4">
        <v>20</v>
      </c>
      <c r="AR443" s="4">
        <v>240</v>
      </c>
      <c r="AS443" s="4">
        <v>0</v>
      </c>
      <c r="AT443" s="4">
        <v>0</v>
      </c>
      <c r="AU443" s="4">
        <v>140</v>
      </c>
      <c r="AV443" s="4">
        <v>150</v>
      </c>
      <c r="AW443" s="4">
        <v>40</v>
      </c>
      <c r="AX443" s="4">
        <v>4</v>
      </c>
      <c r="AY443" s="4">
        <v>240</v>
      </c>
      <c r="AZ443" s="4">
        <v>0</v>
      </c>
      <c r="BA443" s="4">
        <v>0</v>
      </c>
      <c r="BB443" s="4">
        <v>0</v>
      </c>
      <c r="BC443" s="9">
        <f t="shared" si="301"/>
        <v>0</v>
      </c>
      <c r="BD443" s="4">
        <v>2</v>
      </c>
      <c r="BE443" s="14">
        <f t="shared" si="302"/>
        <v>4</v>
      </c>
      <c r="BF443" s="15">
        <f t="shared" si="294"/>
        <v>0</v>
      </c>
      <c r="BG443" s="14">
        <f t="shared" si="303"/>
        <v>0</v>
      </c>
      <c r="BH443" s="16">
        <f t="shared" si="295"/>
        <v>576</v>
      </c>
      <c r="BI443" s="14">
        <f t="shared" si="328"/>
        <v>0</v>
      </c>
      <c r="BJ443" s="14">
        <f t="shared" si="328"/>
        <v>0</v>
      </c>
      <c r="BK443" s="14">
        <f t="shared" si="328"/>
        <v>0</v>
      </c>
      <c r="BL443" s="17">
        <f t="shared" si="296"/>
        <v>24</v>
      </c>
      <c r="BM443" s="14">
        <f t="shared" si="329"/>
        <v>0</v>
      </c>
      <c r="BN443" s="14">
        <f t="shared" si="329"/>
        <v>225</v>
      </c>
      <c r="BO443" s="14">
        <f t="shared" si="329"/>
        <v>150</v>
      </c>
      <c r="BP443" s="14">
        <f t="shared" si="329"/>
        <v>240</v>
      </c>
      <c r="BQ443" s="14">
        <f t="shared" si="329"/>
        <v>16</v>
      </c>
      <c r="BR443" s="14">
        <f t="shared" si="329"/>
        <v>0</v>
      </c>
      <c r="BS443" s="14">
        <f t="shared" si="329"/>
        <v>0</v>
      </c>
      <c r="BT443" s="14">
        <f t="shared" si="329"/>
        <v>0</v>
      </c>
      <c r="BU443" s="14">
        <f t="shared" si="329"/>
        <v>140</v>
      </c>
      <c r="BV443" s="14">
        <f t="shared" si="329"/>
        <v>40</v>
      </c>
      <c r="BW443" s="14">
        <f t="shared" si="329"/>
        <v>0</v>
      </c>
      <c r="BX443" s="14">
        <f t="shared" si="329"/>
        <v>240</v>
      </c>
      <c r="BY443" s="14">
        <f t="shared" si="329"/>
        <v>0</v>
      </c>
      <c r="BZ443" s="14">
        <f t="shared" si="329"/>
        <v>0</v>
      </c>
      <c r="CA443" s="18">
        <f t="shared" si="305"/>
        <v>1655</v>
      </c>
      <c r="CB443" s="40">
        <f t="shared" si="317"/>
        <v>6</v>
      </c>
      <c r="CC443" s="39">
        <f t="shared" si="318"/>
        <v>15</v>
      </c>
      <c r="CE443" s="39">
        <f t="shared" si="319"/>
        <v>28.799999999999997</v>
      </c>
      <c r="CF443" s="39">
        <f t="shared" si="320"/>
        <v>240</v>
      </c>
      <c r="CG443">
        <f t="shared" si="321"/>
        <v>0.78</v>
      </c>
      <c r="CI443">
        <f t="shared" si="322"/>
        <v>12</v>
      </c>
      <c r="CJ443" s="39">
        <f t="shared" si="323"/>
        <v>12</v>
      </c>
      <c r="CK443" s="39">
        <f t="shared" si="324"/>
        <v>12</v>
      </c>
      <c r="CL443" s="39">
        <f t="shared" si="325"/>
        <v>2.4000000000000004</v>
      </c>
      <c r="CM443" s="83">
        <f t="shared" si="306"/>
        <v>5.0000000000000001E-3</v>
      </c>
      <c r="CN443" s="83">
        <f t="shared" si="307"/>
        <v>1.2500000000000001E-2</v>
      </c>
      <c r="CO443" s="83">
        <f t="shared" si="308"/>
        <v>0</v>
      </c>
      <c r="CP443" s="83">
        <f t="shared" si="309"/>
        <v>2.3999999999999997E-2</v>
      </c>
      <c r="CQ443" s="83">
        <f t="shared" si="310"/>
        <v>0.2</v>
      </c>
      <c r="CR443" s="83">
        <f t="shared" si="311"/>
        <v>6.4999999999999997E-4</v>
      </c>
      <c r="CS443" s="83">
        <f t="shared" si="312"/>
        <v>0</v>
      </c>
      <c r="CT443" s="83">
        <f t="shared" si="313"/>
        <v>0.01</v>
      </c>
      <c r="CU443" s="83">
        <f t="shared" si="314"/>
        <v>0.01</v>
      </c>
      <c r="CV443" s="83">
        <f t="shared" si="315"/>
        <v>0.01</v>
      </c>
      <c r="CW443" s="83">
        <f t="shared" si="316"/>
        <v>2.0000000000000005E-3</v>
      </c>
      <c r="CX443" s="124"/>
      <c r="CY443" s="125"/>
      <c r="CZ443" s="47"/>
    </row>
    <row r="444" spans="1:105" x14ac:dyDescent="0.25">
      <c r="D444" s="1"/>
      <c r="K444" s="65"/>
      <c r="L444" s="65"/>
      <c r="R444" s="4">
        <v>12</v>
      </c>
      <c r="S444" s="4">
        <v>15</v>
      </c>
      <c r="T444" s="67">
        <f t="shared" si="298"/>
        <v>180</v>
      </c>
      <c r="U444" s="6">
        <f t="shared" si="288"/>
        <v>180</v>
      </c>
      <c r="V444" s="6">
        <f t="shared" si="289"/>
        <v>0</v>
      </c>
      <c r="W444" s="6">
        <f t="shared" si="290"/>
        <v>0</v>
      </c>
      <c r="X444" s="6">
        <f t="shared" si="291"/>
        <v>108</v>
      </c>
      <c r="Y444" s="72">
        <f t="shared" si="292"/>
        <v>180</v>
      </c>
      <c r="Z444" s="72">
        <f t="shared" si="293"/>
        <v>180</v>
      </c>
      <c r="AA444" s="67">
        <f t="shared" si="299"/>
        <v>288</v>
      </c>
      <c r="AB444" s="67">
        <f t="shared" si="300"/>
        <v>288</v>
      </c>
      <c r="AC444" s="4">
        <v>1</v>
      </c>
      <c r="AD444" s="4">
        <v>0</v>
      </c>
      <c r="AE444" s="4">
        <v>0</v>
      </c>
      <c r="AF444" s="4">
        <v>1</v>
      </c>
      <c r="AG444" s="4">
        <v>0</v>
      </c>
      <c r="AH444" s="4">
        <v>0</v>
      </c>
      <c r="AI444" s="4">
        <v>0</v>
      </c>
      <c r="AJ444" s="4">
        <v>1</v>
      </c>
      <c r="AK444" s="4">
        <v>0</v>
      </c>
      <c r="AL444" s="4">
        <v>0</v>
      </c>
      <c r="AM444" s="4">
        <v>0</v>
      </c>
      <c r="AO444" s="4">
        <v>11</v>
      </c>
      <c r="AP444" s="4">
        <v>20</v>
      </c>
      <c r="AQ444" s="4">
        <v>20</v>
      </c>
      <c r="AR444" s="4">
        <v>24</v>
      </c>
      <c r="AS444" s="4">
        <v>0</v>
      </c>
      <c r="AT444" s="4">
        <v>0</v>
      </c>
      <c r="AU444" s="4">
        <v>100</v>
      </c>
      <c r="AV444" s="4">
        <v>0</v>
      </c>
      <c r="AW444" s="4">
        <v>80</v>
      </c>
      <c r="AX444" s="4">
        <v>24</v>
      </c>
      <c r="AY444" s="4">
        <v>24</v>
      </c>
      <c r="AZ444" s="4">
        <v>0</v>
      </c>
      <c r="BA444" s="4">
        <v>0</v>
      </c>
      <c r="BB444" s="4">
        <v>0</v>
      </c>
      <c r="BC444" s="9">
        <f t="shared" si="301"/>
        <v>0</v>
      </c>
      <c r="BD444" s="4">
        <v>1</v>
      </c>
      <c r="BE444" s="14">
        <f t="shared" si="302"/>
        <v>24</v>
      </c>
      <c r="BF444" s="15">
        <f t="shared" si="294"/>
        <v>4.8000000000000007</v>
      </c>
      <c r="BG444" s="14">
        <f t="shared" si="303"/>
        <v>0</v>
      </c>
      <c r="BH444" s="16">
        <f t="shared" si="295"/>
        <v>57.599999999999994</v>
      </c>
      <c r="BI444" s="14">
        <f t="shared" si="328"/>
        <v>0</v>
      </c>
      <c r="BJ444" s="14">
        <f t="shared" si="328"/>
        <v>0</v>
      </c>
      <c r="BK444" s="14">
        <f t="shared" si="328"/>
        <v>0</v>
      </c>
      <c r="BL444" s="17">
        <f t="shared" si="296"/>
        <v>2.4000000000000004</v>
      </c>
      <c r="BM444" s="14">
        <f t="shared" si="329"/>
        <v>0</v>
      </c>
      <c r="BN444" s="14">
        <f t="shared" si="329"/>
        <v>40</v>
      </c>
      <c r="BO444" s="14">
        <f t="shared" si="329"/>
        <v>0</v>
      </c>
      <c r="BP444" s="14">
        <f t="shared" si="329"/>
        <v>24</v>
      </c>
      <c r="BQ444" s="14">
        <f t="shared" si="329"/>
        <v>11</v>
      </c>
      <c r="BR444" s="14">
        <f t="shared" si="329"/>
        <v>0</v>
      </c>
      <c r="BS444" s="14">
        <f t="shared" si="329"/>
        <v>0</v>
      </c>
      <c r="BT444" s="14">
        <f t="shared" si="329"/>
        <v>0</v>
      </c>
      <c r="BU444" s="14">
        <f t="shared" si="329"/>
        <v>100</v>
      </c>
      <c r="BV444" s="14">
        <f t="shared" si="329"/>
        <v>80</v>
      </c>
      <c r="BW444" s="14">
        <f t="shared" si="329"/>
        <v>0</v>
      </c>
      <c r="BX444" s="14">
        <f t="shared" si="329"/>
        <v>24</v>
      </c>
      <c r="BY444" s="14">
        <f t="shared" si="329"/>
        <v>0</v>
      </c>
      <c r="BZ444" s="14">
        <f t="shared" si="329"/>
        <v>0</v>
      </c>
      <c r="CA444" s="18">
        <f t="shared" si="305"/>
        <v>367.8</v>
      </c>
      <c r="CB444" s="40">
        <f t="shared" si="317"/>
        <v>0.60000000000000009</v>
      </c>
      <c r="CC444" s="39">
        <f t="shared" si="318"/>
        <v>1.5000000000000002</v>
      </c>
      <c r="CE444" s="39">
        <f t="shared" si="319"/>
        <v>2.8800000000000003</v>
      </c>
      <c r="CF444" s="39">
        <f t="shared" si="320"/>
        <v>36.000000000000007</v>
      </c>
      <c r="CG444">
        <f t="shared" si="321"/>
        <v>0.78</v>
      </c>
      <c r="CI444">
        <f t="shared" si="322"/>
        <v>1.2000000000000002</v>
      </c>
      <c r="CJ444" s="39">
        <f t="shared" si="323"/>
        <v>1.8000000000000005</v>
      </c>
      <c r="CK444" s="39">
        <f t="shared" si="324"/>
        <v>1.2000000000000002</v>
      </c>
      <c r="CL444" s="39">
        <f t="shared" si="325"/>
        <v>0.3600000000000001</v>
      </c>
      <c r="CM444" s="83">
        <f t="shared" si="306"/>
        <v>3.333333333333334E-3</v>
      </c>
      <c r="CN444" s="83">
        <f t="shared" si="307"/>
        <v>8.333333333333335E-3</v>
      </c>
      <c r="CO444" s="83">
        <f t="shared" si="308"/>
        <v>0</v>
      </c>
      <c r="CP444" s="83">
        <f t="shared" si="309"/>
        <v>1.6E-2</v>
      </c>
      <c r="CQ444" s="83">
        <f t="shared" si="310"/>
        <v>0.20000000000000004</v>
      </c>
      <c r="CR444" s="83">
        <f t="shared" si="311"/>
        <v>4.3333333333333331E-3</v>
      </c>
      <c r="CS444" s="83">
        <f t="shared" si="312"/>
        <v>0</v>
      </c>
      <c r="CT444" s="83">
        <f t="shared" si="313"/>
        <v>6.666666666666668E-3</v>
      </c>
      <c r="CU444" s="83">
        <f t="shared" si="314"/>
        <v>1.0000000000000002E-2</v>
      </c>
      <c r="CV444" s="83">
        <f t="shared" si="315"/>
        <v>6.666666666666668E-3</v>
      </c>
      <c r="CW444" s="83">
        <f t="shared" si="316"/>
        <v>2.0000000000000005E-3</v>
      </c>
      <c r="CX444" s="124"/>
      <c r="CY444" s="125"/>
      <c r="CZ444" s="47"/>
    </row>
    <row r="445" spans="1:105" x14ac:dyDescent="0.25">
      <c r="D445" s="1"/>
      <c r="K445" s="65"/>
      <c r="L445" s="65"/>
      <c r="R445" s="4">
        <v>36</v>
      </c>
      <c r="S445" s="4">
        <v>10</v>
      </c>
      <c r="T445" s="67">
        <f t="shared" si="298"/>
        <v>360</v>
      </c>
      <c r="U445" s="6">
        <f t="shared" si="288"/>
        <v>360</v>
      </c>
      <c r="V445" s="6">
        <f t="shared" si="289"/>
        <v>0</v>
      </c>
      <c r="W445" s="6">
        <f t="shared" si="290"/>
        <v>0</v>
      </c>
      <c r="X445" s="6">
        <f t="shared" si="291"/>
        <v>72</v>
      </c>
      <c r="Y445" s="72">
        <f t="shared" si="292"/>
        <v>360</v>
      </c>
      <c r="Z445" s="72">
        <f t="shared" si="293"/>
        <v>360</v>
      </c>
      <c r="AA445" s="67">
        <f t="shared" si="299"/>
        <v>432</v>
      </c>
      <c r="AB445" s="67">
        <f t="shared" si="300"/>
        <v>432</v>
      </c>
      <c r="AC445" s="4">
        <v>1</v>
      </c>
      <c r="AD445" s="4">
        <v>0</v>
      </c>
      <c r="AE445" s="4">
        <v>0</v>
      </c>
      <c r="AF445" s="4">
        <v>0</v>
      </c>
      <c r="AG445" s="4">
        <v>0</v>
      </c>
      <c r="AH445" s="4">
        <v>1</v>
      </c>
      <c r="AI445" s="4">
        <v>0</v>
      </c>
      <c r="AJ445" s="4">
        <v>1</v>
      </c>
      <c r="AK445" s="4">
        <v>0</v>
      </c>
      <c r="AL445" s="4">
        <v>0</v>
      </c>
      <c r="AM445" s="4">
        <v>0</v>
      </c>
      <c r="AO445" s="4">
        <v>5</v>
      </c>
      <c r="AP445" s="4">
        <v>50</v>
      </c>
      <c r="AQ445" s="4">
        <v>10</v>
      </c>
      <c r="AR445" s="4">
        <v>72</v>
      </c>
      <c r="AS445" s="4">
        <v>0</v>
      </c>
      <c r="AT445" s="4">
        <v>0</v>
      </c>
      <c r="AU445" s="4">
        <v>0</v>
      </c>
      <c r="AV445" s="4">
        <v>20</v>
      </c>
      <c r="AW445" s="4">
        <v>0</v>
      </c>
      <c r="AX445" s="4">
        <v>0</v>
      </c>
      <c r="AY445" s="4">
        <v>72</v>
      </c>
      <c r="AZ445" s="4">
        <v>8</v>
      </c>
      <c r="BA445" s="4">
        <v>0</v>
      </c>
      <c r="BB445" s="4">
        <v>0</v>
      </c>
      <c r="BC445" s="9">
        <f t="shared" si="301"/>
        <v>0</v>
      </c>
      <c r="BD445" s="4">
        <v>3</v>
      </c>
      <c r="BE445" s="14">
        <f t="shared" si="302"/>
        <v>0</v>
      </c>
      <c r="BF445" s="15">
        <f t="shared" si="294"/>
        <v>0</v>
      </c>
      <c r="BG445" s="14">
        <f t="shared" si="303"/>
        <v>8</v>
      </c>
      <c r="BH445" s="16">
        <f t="shared" si="295"/>
        <v>172.79999999999998</v>
      </c>
      <c r="BI445" s="14">
        <f t="shared" si="328"/>
        <v>0</v>
      </c>
      <c r="BJ445" s="14">
        <f t="shared" si="328"/>
        <v>0</v>
      </c>
      <c r="BK445" s="14">
        <f t="shared" si="328"/>
        <v>0</v>
      </c>
      <c r="BL445" s="17">
        <f t="shared" si="296"/>
        <v>7.2</v>
      </c>
      <c r="BM445" s="14">
        <f t="shared" si="329"/>
        <v>0</v>
      </c>
      <c r="BN445" s="14">
        <f t="shared" si="329"/>
        <v>60</v>
      </c>
      <c r="BO445" s="14">
        <f t="shared" si="329"/>
        <v>20</v>
      </c>
      <c r="BP445" s="14">
        <f t="shared" si="329"/>
        <v>72</v>
      </c>
      <c r="BQ445" s="14">
        <f t="shared" si="329"/>
        <v>5</v>
      </c>
      <c r="BR445" s="14">
        <f t="shared" si="329"/>
        <v>0</v>
      </c>
      <c r="BS445" s="14">
        <f t="shared" si="329"/>
        <v>0</v>
      </c>
      <c r="BT445" s="14">
        <f t="shared" si="329"/>
        <v>0</v>
      </c>
      <c r="BU445" s="14">
        <f t="shared" si="329"/>
        <v>0</v>
      </c>
      <c r="BV445" s="14">
        <f t="shared" si="329"/>
        <v>0</v>
      </c>
      <c r="BW445" s="14">
        <f t="shared" si="329"/>
        <v>0</v>
      </c>
      <c r="BX445" s="14">
        <f t="shared" si="329"/>
        <v>72</v>
      </c>
      <c r="BY445" s="14">
        <f t="shared" si="329"/>
        <v>0</v>
      </c>
      <c r="BZ445" s="14">
        <f t="shared" si="329"/>
        <v>0</v>
      </c>
      <c r="CA445" s="18">
        <f t="shared" si="305"/>
        <v>417</v>
      </c>
      <c r="CB445" s="40">
        <f t="shared" si="317"/>
        <v>1.8</v>
      </c>
      <c r="CC445" s="39">
        <f t="shared" si="318"/>
        <v>4.5</v>
      </c>
      <c r="CE445" s="39">
        <f t="shared" si="319"/>
        <v>8.64</v>
      </c>
      <c r="CF445" s="39">
        <f t="shared" si="320"/>
        <v>72</v>
      </c>
      <c r="CG445">
        <f t="shared" si="321"/>
        <v>0.78</v>
      </c>
      <c r="CI445">
        <f t="shared" si="322"/>
        <v>3.6</v>
      </c>
      <c r="CJ445" s="39">
        <f t="shared" si="323"/>
        <v>3.6</v>
      </c>
      <c r="CK445" s="39">
        <f t="shared" si="324"/>
        <v>3.6</v>
      </c>
      <c r="CL445" s="39">
        <f t="shared" si="325"/>
        <v>0.72000000000000008</v>
      </c>
      <c r="CM445" s="83">
        <f t="shared" si="306"/>
        <v>5.0000000000000001E-3</v>
      </c>
      <c r="CN445" s="83">
        <f t="shared" si="307"/>
        <v>1.2500000000000001E-2</v>
      </c>
      <c r="CO445" s="83">
        <f t="shared" si="308"/>
        <v>0</v>
      </c>
      <c r="CP445" s="83">
        <f t="shared" si="309"/>
        <v>2.4E-2</v>
      </c>
      <c r="CQ445" s="83">
        <f t="shared" si="310"/>
        <v>0.2</v>
      </c>
      <c r="CR445" s="83">
        <f t="shared" si="311"/>
        <v>2.1666666666666666E-3</v>
      </c>
      <c r="CS445" s="83">
        <f t="shared" si="312"/>
        <v>0</v>
      </c>
      <c r="CT445" s="83">
        <f t="shared" si="313"/>
        <v>0.01</v>
      </c>
      <c r="CU445" s="83">
        <f t="shared" si="314"/>
        <v>0.01</v>
      </c>
      <c r="CV445" s="83">
        <f t="shared" si="315"/>
        <v>0.01</v>
      </c>
      <c r="CW445" s="83">
        <f t="shared" si="316"/>
        <v>2E-3</v>
      </c>
      <c r="CX445" s="124"/>
      <c r="CY445" s="125"/>
      <c r="CZ445" s="47"/>
    </row>
    <row r="446" spans="1:105" x14ac:dyDescent="0.25">
      <c r="D446" s="1"/>
      <c r="K446" s="65"/>
      <c r="L446" s="65"/>
      <c r="R446" s="4">
        <v>30</v>
      </c>
      <c r="S446" s="4">
        <v>10</v>
      </c>
      <c r="T446" s="67">
        <f t="shared" si="298"/>
        <v>300</v>
      </c>
      <c r="U446" s="6">
        <f t="shared" si="288"/>
        <v>300</v>
      </c>
      <c r="V446" s="6">
        <f t="shared" si="289"/>
        <v>0</v>
      </c>
      <c r="W446" s="6">
        <f t="shared" si="290"/>
        <v>0</v>
      </c>
      <c r="X446" s="6">
        <f t="shared" si="291"/>
        <v>72</v>
      </c>
      <c r="Y446" s="72">
        <f t="shared" si="292"/>
        <v>300</v>
      </c>
      <c r="Z446" s="72">
        <f t="shared" si="293"/>
        <v>300</v>
      </c>
      <c r="AA446" s="67">
        <f t="shared" si="299"/>
        <v>372</v>
      </c>
      <c r="AB446" s="67">
        <f t="shared" si="300"/>
        <v>372</v>
      </c>
      <c r="AC446" s="4">
        <v>1</v>
      </c>
      <c r="AD446" s="4">
        <v>0</v>
      </c>
      <c r="AE446" s="4">
        <v>0</v>
      </c>
      <c r="AF446" s="4">
        <v>0</v>
      </c>
      <c r="AG446" s="4">
        <v>0</v>
      </c>
      <c r="AH446" s="4">
        <v>1</v>
      </c>
      <c r="AI446" s="4">
        <v>0</v>
      </c>
      <c r="AJ446" s="4">
        <v>1</v>
      </c>
      <c r="AK446" s="4">
        <v>0</v>
      </c>
      <c r="AL446" s="4">
        <v>0</v>
      </c>
      <c r="AM446" s="4">
        <v>0</v>
      </c>
      <c r="AO446" s="4">
        <v>10</v>
      </c>
      <c r="AP446" s="4">
        <v>50</v>
      </c>
      <c r="AQ446" s="4">
        <v>10</v>
      </c>
      <c r="AR446" s="4">
        <v>60</v>
      </c>
      <c r="AS446" s="4">
        <v>650</v>
      </c>
      <c r="AT446" s="4">
        <v>0</v>
      </c>
      <c r="AU446" s="4">
        <v>120</v>
      </c>
      <c r="AV446" s="4">
        <v>0</v>
      </c>
      <c r="AW446" s="4">
        <v>0</v>
      </c>
      <c r="AX446" s="4">
        <v>0</v>
      </c>
      <c r="AY446" s="4">
        <v>60</v>
      </c>
      <c r="AZ446" s="4">
        <v>5</v>
      </c>
      <c r="BA446" s="4">
        <v>0</v>
      </c>
      <c r="BB446" s="4">
        <v>0</v>
      </c>
      <c r="BC446" s="9">
        <f t="shared" si="301"/>
        <v>0</v>
      </c>
      <c r="BD446" s="4">
        <v>3</v>
      </c>
      <c r="BE446" s="14">
        <f t="shared" si="302"/>
        <v>0</v>
      </c>
      <c r="BF446" s="15">
        <f t="shared" si="294"/>
        <v>0</v>
      </c>
      <c r="BG446" s="14">
        <f t="shared" si="303"/>
        <v>5</v>
      </c>
      <c r="BH446" s="16">
        <f t="shared" si="295"/>
        <v>144</v>
      </c>
      <c r="BI446" s="14">
        <f t="shared" si="328"/>
        <v>650</v>
      </c>
      <c r="BJ446" s="14">
        <f t="shared" si="328"/>
        <v>0</v>
      </c>
      <c r="BK446" s="14">
        <f t="shared" si="328"/>
        <v>0</v>
      </c>
      <c r="BL446" s="17">
        <f t="shared" si="296"/>
        <v>6</v>
      </c>
      <c r="BM446" s="14">
        <f t="shared" si="329"/>
        <v>0</v>
      </c>
      <c r="BN446" s="14">
        <f t="shared" si="329"/>
        <v>60</v>
      </c>
      <c r="BO446" s="14">
        <f t="shared" si="329"/>
        <v>0</v>
      </c>
      <c r="BP446" s="14">
        <f t="shared" si="329"/>
        <v>60</v>
      </c>
      <c r="BQ446" s="14">
        <f t="shared" si="329"/>
        <v>10</v>
      </c>
      <c r="BR446" s="14">
        <f t="shared" si="329"/>
        <v>0</v>
      </c>
      <c r="BS446" s="14">
        <f t="shared" si="329"/>
        <v>0</v>
      </c>
      <c r="BT446" s="14">
        <f t="shared" si="329"/>
        <v>0</v>
      </c>
      <c r="BU446" s="14">
        <f t="shared" si="329"/>
        <v>120</v>
      </c>
      <c r="BV446" s="14">
        <f t="shared" si="329"/>
        <v>0</v>
      </c>
      <c r="BW446" s="14">
        <f t="shared" si="329"/>
        <v>0</v>
      </c>
      <c r="BX446" s="14">
        <f t="shared" si="329"/>
        <v>60</v>
      </c>
      <c r="BY446" s="14">
        <f t="shared" si="329"/>
        <v>0</v>
      </c>
      <c r="BZ446" s="14">
        <f t="shared" si="329"/>
        <v>0</v>
      </c>
      <c r="CA446" s="18">
        <f t="shared" si="305"/>
        <v>1115</v>
      </c>
      <c r="CB446" s="40">
        <f t="shared" si="317"/>
        <v>1.5</v>
      </c>
      <c r="CC446" s="39">
        <f t="shared" si="318"/>
        <v>3.75</v>
      </c>
      <c r="CE446" s="39">
        <f t="shared" si="319"/>
        <v>7.1999999999999993</v>
      </c>
      <c r="CF446" s="39">
        <f t="shared" si="320"/>
        <v>60</v>
      </c>
      <c r="CG446">
        <f t="shared" si="321"/>
        <v>0.78</v>
      </c>
      <c r="CI446">
        <f t="shared" si="322"/>
        <v>3</v>
      </c>
      <c r="CJ446" s="39">
        <f t="shared" si="323"/>
        <v>3</v>
      </c>
      <c r="CK446" s="39">
        <f t="shared" si="324"/>
        <v>3</v>
      </c>
      <c r="CL446" s="39">
        <f t="shared" si="325"/>
        <v>0.60000000000000009</v>
      </c>
      <c r="CM446" s="83">
        <f t="shared" si="306"/>
        <v>5.0000000000000001E-3</v>
      </c>
      <c r="CN446" s="83">
        <f t="shared" si="307"/>
        <v>1.2500000000000001E-2</v>
      </c>
      <c r="CO446" s="83">
        <f t="shared" si="308"/>
        <v>0</v>
      </c>
      <c r="CP446" s="83">
        <f t="shared" si="309"/>
        <v>2.3999999999999997E-2</v>
      </c>
      <c r="CQ446" s="83">
        <f t="shared" si="310"/>
        <v>0.2</v>
      </c>
      <c r="CR446" s="83">
        <f t="shared" si="311"/>
        <v>2.5999999999999999E-3</v>
      </c>
      <c r="CS446" s="83">
        <f t="shared" si="312"/>
        <v>0</v>
      </c>
      <c r="CT446" s="83">
        <f t="shared" si="313"/>
        <v>0.01</v>
      </c>
      <c r="CU446" s="83">
        <f t="shared" si="314"/>
        <v>0.01</v>
      </c>
      <c r="CV446" s="83">
        <f t="shared" si="315"/>
        <v>0.01</v>
      </c>
      <c r="CW446" s="83">
        <f t="shared" si="316"/>
        <v>2.0000000000000005E-3</v>
      </c>
      <c r="CX446" s="124"/>
      <c r="CY446" s="125"/>
      <c r="CZ446" s="47"/>
    </row>
    <row r="447" spans="1:105" x14ac:dyDescent="0.25">
      <c r="D447" s="1"/>
      <c r="K447" s="65"/>
      <c r="L447" s="65"/>
      <c r="R447" s="4">
        <v>7</v>
      </c>
      <c r="S447" s="4">
        <v>14</v>
      </c>
      <c r="T447" s="67">
        <f t="shared" si="298"/>
        <v>98</v>
      </c>
      <c r="U447" s="6">
        <f t="shared" si="288"/>
        <v>98</v>
      </c>
      <c r="V447" s="6">
        <f t="shared" si="289"/>
        <v>0</v>
      </c>
      <c r="W447" s="6">
        <f t="shared" si="290"/>
        <v>0</v>
      </c>
      <c r="X447" s="6">
        <f t="shared" si="291"/>
        <v>100.8</v>
      </c>
      <c r="Y447" s="72">
        <f t="shared" si="292"/>
        <v>98</v>
      </c>
      <c r="Z447" s="72">
        <f t="shared" si="293"/>
        <v>98</v>
      </c>
      <c r="AA447" s="67">
        <f t="shared" si="299"/>
        <v>198.8</v>
      </c>
      <c r="AB447" s="67">
        <f t="shared" si="300"/>
        <v>198.8</v>
      </c>
      <c r="AC447" s="4">
        <v>1</v>
      </c>
      <c r="AD447" s="4">
        <v>0</v>
      </c>
      <c r="AE447" s="4">
        <v>0</v>
      </c>
      <c r="AF447" s="4">
        <v>1</v>
      </c>
      <c r="AG447" s="4">
        <v>0</v>
      </c>
      <c r="AH447" s="4">
        <v>0</v>
      </c>
      <c r="AI447" s="4">
        <v>0</v>
      </c>
      <c r="AJ447" s="4">
        <v>0</v>
      </c>
      <c r="AK447" s="4">
        <v>0</v>
      </c>
      <c r="AL447" s="4">
        <v>0</v>
      </c>
      <c r="AM447" s="4">
        <v>1</v>
      </c>
      <c r="AO447" s="4">
        <v>5</v>
      </c>
      <c r="AP447" s="4">
        <v>0</v>
      </c>
      <c r="AQ447" s="4">
        <v>10</v>
      </c>
      <c r="AR447" s="4">
        <v>0</v>
      </c>
      <c r="AS447" s="4">
        <v>0</v>
      </c>
      <c r="AT447" s="4">
        <v>0</v>
      </c>
      <c r="AU447" s="4">
        <v>0</v>
      </c>
      <c r="AV447" s="4">
        <v>0</v>
      </c>
      <c r="AW447" s="4">
        <v>0</v>
      </c>
      <c r="AX447" s="4">
        <v>0</v>
      </c>
      <c r="AY447" s="4">
        <v>14</v>
      </c>
      <c r="AZ447" s="4">
        <v>0</v>
      </c>
      <c r="BA447" s="4">
        <v>0</v>
      </c>
      <c r="BB447" s="4">
        <v>0</v>
      </c>
      <c r="BC447" s="9">
        <f t="shared" si="301"/>
        <v>0</v>
      </c>
      <c r="BD447" s="4">
        <v>2</v>
      </c>
      <c r="BE447" s="14">
        <f t="shared" si="302"/>
        <v>0</v>
      </c>
      <c r="BF447" s="15">
        <f t="shared" si="294"/>
        <v>2.1</v>
      </c>
      <c r="BG447" s="14">
        <f t="shared" si="303"/>
        <v>0</v>
      </c>
      <c r="BH447" s="16">
        <f t="shared" si="295"/>
        <v>33.6</v>
      </c>
      <c r="BI447" s="14">
        <f t="shared" si="328"/>
        <v>0</v>
      </c>
      <c r="BJ447" s="14">
        <f t="shared" si="328"/>
        <v>0</v>
      </c>
      <c r="BK447" s="14">
        <f t="shared" si="328"/>
        <v>0</v>
      </c>
      <c r="BL447" s="17">
        <f t="shared" si="296"/>
        <v>1.4000000000000001</v>
      </c>
      <c r="BM447" s="14">
        <f t="shared" si="329"/>
        <v>0</v>
      </c>
      <c r="BN447" s="14">
        <f t="shared" si="329"/>
        <v>10</v>
      </c>
      <c r="BO447" s="14">
        <f t="shared" si="329"/>
        <v>0</v>
      </c>
      <c r="BP447" s="14">
        <f t="shared" si="329"/>
        <v>0</v>
      </c>
      <c r="BQ447" s="14">
        <f t="shared" si="329"/>
        <v>5</v>
      </c>
      <c r="BR447" s="14">
        <f t="shared" si="329"/>
        <v>0</v>
      </c>
      <c r="BS447" s="14">
        <f t="shared" si="329"/>
        <v>0</v>
      </c>
      <c r="BT447" s="14">
        <f t="shared" si="329"/>
        <v>0</v>
      </c>
      <c r="BU447" s="14">
        <f t="shared" si="329"/>
        <v>0</v>
      </c>
      <c r="BV447" s="14">
        <f t="shared" si="329"/>
        <v>0</v>
      </c>
      <c r="BW447" s="14">
        <f t="shared" si="329"/>
        <v>0</v>
      </c>
      <c r="BX447" s="14">
        <f t="shared" si="329"/>
        <v>14</v>
      </c>
      <c r="BY447" s="14">
        <f t="shared" si="329"/>
        <v>0</v>
      </c>
      <c r="BZ447" s="14">
        <f t="shared" si="329"/>
        <v>0</v>
      </c>
      <c r="CA447" s="18">
        <f t="shared" si="305"/>
        <v>66.099999999999994</v>
      </c>
      <c r="CB447" s="40">
        <f t="shared" si="317"/>
        <v>0.35000000000000003</v>
      </c>
      <c r="CC447" s="39">
        <f t="shared" si="318"/>
        <v>0.87500000000000011</v>
      </c>
      <c r="CE447" s="39">
        <f t="shared" si="319"/>
        <v>1.6800000000000002</v>
      </c>
      <c r="CF447" s="39">
        <f t="shared" si="320"/>
        <v>19.600000000000001</v>
      </c>
      <c r="CG447">
        <f t="shared" si="321"/>
        <v>0.78</v>
      </c>
      <c r="CI447">
        <f t="shared" si="322"/>
        <v>0.70000000000000007</v>
      </c>
      <c r="CJ447" s="39">
        <f t="shared" si="323"/>
        <v>0.98000000000000009</v>
      </c>
      <c r="CK447" s="39">
        <f t="shared" si="324"/>
        <v>0.70000000000000007</v>
      </c>
      <c r="CL447" s="39">
        <f t="shared" si="325"/>
        <v>0.19600000000000004</v>
      </c>
      <c r="CM447" s="83">
        <f t="shared" si="306"/>
        <v>3.5714285714285718E-3</v>
      </c>
      <c r="CN447" s="83">
        <f t="shared" si="307"/>
        <v>8.9285714285714298E-3</v>
      </c>
      <c r="CO447" s="83">
        <f t="shared" si="308"/>
        <v>0</v>
      </c>
      <c r="CP447" s="83">
        <f t="shared" si="309"/>
        <v>1.7142857142857144E-2</v>
      </c>
      <c r="CQ447" s="83">
        <f t="shared" si="310"/>
        <v>0.2</v>
      </c>
      <c r="CR447" s="83">
        <f t="shared" si="311"/>
        <v>7.9591836734693878E-3</v>
      </c>
      <c r="CS447" s="83">
        <f t="shared" si="312"/>
        <v>0</v>
      </c>
      <c r="CT447" s="83">
        <f t="shared" si="313"/>
        <v>7.1428571428571435E-3</v>
      </c>
      <c r="CU447" s="83">
        <f t="shared" si="314"/>
        <v>0.01</v>
      </c>
      <c r="CV447" s="83">
        <f t="shared" si="315"/>
        <v>7.1428571428571435E-3</v>
      </c>
      <c r="CW447" s="83">
        <f t="shared" si="316"/>
        <v>2.0000000000000005E-3</v>
      </c>
      <c r="CX447" s="124"/>
      <c r="CY447" s="125"/>
      <c r="CZ447" s="47"/>
    </row>
    <row r="448" spans="1:105" x14ac:dyDescent="0.25">
      <c r="A448">
        <v>7001</v>
      </c>
      <c r="B448">
        <v>440</v>
      </c>
      <c r="C448" t="s">
        <v>37</v>
      </c>
      <c r="D448" s="1">
        <v>41204.625706018516</v>
      </c>
      <c r="E448">
        <v>1</v>
      </c>
      <c r="F448" t="s">
        <v>792</v>
      </c>
      <c r="G448" t="s">
        <v>1119</v>
      </c>
      <c r="H448">
        <f t="shared" si="297"/>
        <v>1</v>
      </c>
      <c r="I448" t="s">
        <v>1502</v>
      </c>
      <c r="J448" t="s">
        <v>1006</v>
      </c>
      <c r="K448" s="65">
        <v>24.3</v>
      </c>
      <c r="L448" s="65"/>
      <c r="M448" t="s">
        <v>1334</v>
      </c>
      <c r="N448" t="str">
        <f>VLOOKUP(Geral!M448,PNV!$A$2:$E$354,2,0)</f>
        <v>PAV</v>
      </c>
      <c r="O448" t="str">
        <f>VLOOKUP(Geral!M448,PNV!$A$2:$E$354,5,0)</f>
        <v>PAV</v>
      </c>
      <c r="P448" t="s">
        <v>1015</v>
      </c>
      <c r="Q448" s="4">
        <v>2</v>
      </c>
      <c r="R448" s="4">
        <v>40</v>
      </c>
      <c r="S448" s="4">
        <v>10</v>
      </c>
      <c r="T448" s="67">
        <f t="shared" si="298"/>
        <v>400</v>
      </c>
      <c r="U448" s="6">
        <f t="shared" si="288"/>
        <v>520</v>
      </c>
      <c r="V448" s="6">
        <f t="shared" si="289"/>
        <v>520</v>
      </c>
      <c r="W448" s="6">
        <f t="shared" si="290"/>
        <v>520</v>
      </c>
      <c r="X448" s="6">
        <f t="shared" si="291"/>
        <v>288</v>
      </c>
      <c r="Y448" s="72">
        <f t="shared" si="292"/>
        <v>1040</v>
      </c>
      <c r="Z448" s="72">
        <f t="shared" si="293"/>
        <v>1040</v>
      </c>
      <c r="AA448" s="67">
        <f t="shared" si="299"/>
        <v>1328</v>
      </c>
      <c r="AB448" s="67">
        <f t="shared" si="300"/>
        <v>1328</v>
      </c>
      <c r="AC448" s="4">
        <v>1</v>
      </c>
      <c r="AD448" s="4">
        <v>0</v>
      </c>
      <c r="AE448" s="4">
        <v>0</v>
      </c>
      <c r="AF448" s="4">
        <v>0</v>
      </c>
      <c r="AG448" s="4">
        <v>0</v>
      </c>
      <c r="AH448" s="4">
        <v>1</v>
      </c>
      <c r="AI448" s="4">
        <v>0</v>
      </c>
      <c r="AJ448" s="4">
        <v>1</v>
      </c>
      <c r="AK448" s="4">
        <v>0</v>
      </c>
      <c r="AL448" s="4">
        <v>0</v>
      </c>
      <c r="AM448" s="4">
        <v>0</v>
      </c>
      <c r="AN448" s="4" t="s">
        <v>793</v>
      </c>
      <c r="AO448" s="4">
        <v>7</v>
      </c>
      <c r="AP448" s="4">
        <v>60</v>
      </c>
      <c r="AQ448" s="4">
        <v>50</v>
      </c>
      <c r="AR448" s="4">
        <v>80</v>
      </c>
      <c r="AS448" s="4">
        <v>0</v>
      </c>
      <c r="AT448" s="4">
        <v>0</v>
      </c>
      <c r="AU448" s="4">
        <v>100</v>
      </c>
      <c r="AV448" s="4">
        <v>0</v>
      </c>
      <c r="AW448" s="4">
        <v>0</v>
      </c>
      <c r="AX448" s="4">
        <v>0</v>
      </c>
      <c r="AY448" s="4">
        <v>90</v>
      </c>
      <c r="AZ448" s="4">
        <v>10</v>
      </c>
      <c r="BA448" s="4">
        <v>0</v>
      </c>
      <c r="BB448" s="4">
        <v>0</v>
      </c>
      <c r="BC448" s="9">
        <f t="shared" si="301"/>
        <v>120</v>
      </c>
      <c r="BD448" s="4">
        <v>2</v>
      </c>
      <c r="BE448" s="14">
        <f t="shared" si="302"/>
        <v>0</v>
      </c>
      <c r="BF448" s="15">
        <f t="shared" si="294"/>
        <v>0</v>
      </c>
      <c r="BG448" s="14">
        <f t="shared" si="303"/>
        <v>10</v>
      </c>
      <c r="BH448" s="16">
        <f t="shared" si="295"/>
        <v>192</v>
      </c>
      <c r="BI448" s="14">
        <f t="shared" si="328"/>
        <v>0</v>
      </c>
      <c r="BJ448" s="14">
        <f t="shared" si="328"/>
        <v>0</v>
      </c>
      <c r="BK448" s="14">
        <f t="shared" si="328"/>
        <v>0</v>
      </c>
      <c r="BL448" s="17">
        <f t="shared" si="296"/>
        <v>8</v>
      </c>
      <c r="BM448" s="14">
        <f t="shared" si="329"/>
        <v>0</v>
      </c>
      <c r="BN448" s="14">
        <f t="shared" si="329"/>
        <v>110</v>
      </c>
      <c r="BO448" s="14">
        <f t="shared" si="329"/>
        <v>0</v>
      </c>
      <c r="BP448" s="14">
        <f t="shared" si="329"/>
        <v>80</v>
      </c>
      <c r="BQ448" s="14">
        <f t="shared" si="329"/>
        <v>7</v>
      </c>
      <c r="BR448" s="14">
        <f t="shared" si="329"/>
        <v>0</v>
      </c>
      <c r="BS448" s="14">
        <f t="shared" si="329"/>
        <v>0</v>
      </c>
      <c r="BT448" s="14">
        <f t="shared" si="329"/>
        <v>0</v>
      </c>
      <c r="BU448" s="14">
        <f t="shared" si="329"/>
        <v>100</v>
      </c>
      <c r="BV448" s="14">
        <f t="shared" si="329"/>
        <v>0</v>
      </c>
      <c r="BW448" s="14">
        <f t="shared" si="329"/>
        <v>0</v>
      </c>
      <c r="BX448" s="14">
        <f t="shared" si="329"/>
        <v>90</v>
      </c>
      <c r="BY448" s="14">
        <f t="shared" si="329"/>
        <v>0</v>
      </c>
      <c r="BZ448" s="14">
        <f t="shared" si="329"/>
        <v>120</v>
      </c>
      <c r="CA448" s="18">
        <f t="shared" si="305"/>
        <v>717</v>
      </c>
      <c r="CB448" s="40">
        <f t="shared" si="317"/>
        <v>2</v>
      </c>
      <c r="CC448" s="39">
        <f t="shared" si="318"/>
        <v>5</v>
      </c>
      <c r="CE448" s="39">
        <f t="shared" si="319"/>
        <v>9.6</v>
      </c>
      <c r="CF448" s="39">
        <f t="shared" si="320"/>
        <v>80</v>
      </c>
      <c r="CG448">
        <f t="shared" si="321"/>
        <v>0.78</v>
      </c>
      <c r="CI448">
        <f t="shared" si="322"/>
        <v>4</v>
      </c>
      <c r="CJ448" s="39">
        <f t="shared" si="323"/>
        <v>4</v>
      </c>
      <c r="CK448" s="39">
        <f t="shared" si="324"/>
        <v>4</v>
      </c>
      <c r="CL448" s="39">
        <f t="shared" si="325"/>
        <v>0.8</v>
      </c>
      <c r="CM448" s="83">
        <f t="shared" si="306"/>
        <v>3.8461538461538464E-3</v>
      </c>
      <c r="CN448" s="83">
        <f t="shared" si="307"/>
        <v>9.6153846153846159E-3</v>
      </c>
      <c r="CO448" s="83">
        <f t="shared" si="308"/>
        <v>0</v>
      </c>
      <c r="CP448" s="83">
        <f t="shared" si="309"/>
        <v>1.846153846153846E-2</v>
      </c>
      <c r="CQ448" s="83">
        <f t="shared" si="310"/>
        <v>0.15384615384615385</v>
      </c>
      <c r="CR448" s="83">
        <f t="shared" si="311"/>
        <v>1.5E-3</v>
      </c>
      <c r="CS448" s="83">
        <f t="shared" si="312"/>
        <v>0</v>
      </c>
      <c r="CT448" s="83">
        <f t="shared" si="313"/>
        <v>7.6923076923076927E-3</v>
      </c>
      <c r="CU448" s="83">
        <f t="shared" si="314"/>
        <v>7.6923076923076927E-3</v>
      </c>
      <c r="CV448" s="83">
        <f t="shared" si="315"/>
        <v>7.6923076923076927E-3</v>
      </c>
      <c r="CW448" s="83">
        <f t="shared" si="316"/>
        <v>1.5384615384615385E-3</v>
      </c>
      <c r="CX448" s="124">
        <f t="shared" ref="CX448" si="330">IF(S448&lt;11.5,1,0)</f>
        <v>1</v>
      </c>
      <c r="CY448" s="125">
        <f t="shared" ref="CY448" si="331">IF(S448&lt;13,1,0)</f>
        <v>1</v>
      </c>
      <c r="CZ448" s="124">
        <f>VLOOKUP(K448,TU_Lote6!D:F,3,1)</f>
        <v>1</v>
      </c>
      <c r="DA448">
        <f t="shared" ref="DA448" si="332">IF(AND(CX448=1,CY448=1,CZ448=1),13,IF(AND(CX448=1,CY448=1,CZ448=0),11.5,IF(AND(CX448=0,CY448=1,CZ448=1),13,S448)))</f>
        <v>13</v>
      </c>
    </row>
    <row r="449" spans="1:105" x14ac:dyDescent="0.25">
      <c r="A449">
        <v>6001</v>
      </c>
      <c r="B449">
        <v>271</v>
      </c>
      <c r="C449" t="s">
        <v>37</v>
      </c>
      <c r="D449" s="1">
        <v>41177.640347222223</v>
      </c>
      <c r="E449">
        <v>1</v>
      </c>
      <c r="F449" t="s">
        <v>506</v>
      </c>
      <c r="G449" t="s">
        <v>1119</v>
      </c>
      <c r="H449">
        <f t="shared" si="297"/>
        <v>1</v>
      </c>
      <c r="I449" t="s">
        <v>1502</v>
      </c>
      <c r="J449" t="s">
        <v>1004</v>
      </c>
      <c r="K449" s="65">
        <v>24.6</v>
      </c>
      <c r="L449" s="65"/>
      <c r="M449" t="s">
        <v>1262</v>
      </c>
      <c r="N449" t="str">
        <f>VLOOKUP(Geral!M449,PNV!$A$2:$E$354,2,0)</f>
        <v>PAV</v>
      </c>
      <c r="O449" t="str">
        <f>VLOOKUP(Geral!M449,PNV!$A$2:$E$354,5,0)</f>
        <v>PAV</v>
      </c>
      <c r="P449" t="s">
        <v>1014</v>
      </c>
      <c r="Q449" s="4">
        <v>2</v>
      </c>
      <c r="R449" s="4">
        <v>36</v>
      </c>
      <c r="S449" s="4">
        <v>12</v>
      </c>
      <c r="T449" s="67">
        <f t="shared" si="298"/>
        <v>432</v>
      </c>
      <c r="U449" s="6">
        <f t="shared" si="288"/>
        <v>468</v>
      </c>
      <c r="V449" s="6">
        <f t="shared" si="289"/>
        <v>468</v>
      </c>
      <c r="W449" s="6">
        <f t="shared" si="290"/>
        <v>468</v>
      </c>
      <c r="X449" s="6">
        <f t="shared" si="291"/>
        <v>259.2</v>
      </c>
      <c r="Y449" s="72">
        <f t="shared" si="292"/>
        <v>936</v>
      </c>
      <c r="Z449" s="72">
        <f t="shared" si="293"/>
        <v>936</v>
      </c>
      <c r="AA449" s="67">
        <f t="shared" si="299"/>
        <v>1195.2</v>
      </c>
      <c r="AB449" s="67">
        <f t="shared" si="300"/>
        <v>1195.2</v>
      </c>
      <c r="AC449" s="4">
        <v>1</v>
      </c>
      <c r="AD449" s="4">
        <v>0</v>
      </c>
      <c r="AE449" s="4">
        <v>0</v>
      </c>
      <c r="AF449" s="4">
        <v>0</v>
      </c>
      <c r="AG449" s="4">
        <v>0</v>
      </c>
      <c r="AH449" s="4">
        <v>0</v>
      </c>
      <c r="AI449" s="4">
        <v>1</v>
      </c>
      <c r="AJ449" s="4">
        <v>1</v>
      </c>
      <c r="AK449" s="4">
        <v>0</v>
      </c>
      <c r="AL449" s="4">
        <v>0</v>
      </c>
      <c r="AM449" s="4">
        <v>0</v>
      </c>
      <c r="AN449" s="4" t="s">
        <v>507</v>
      </c>
      <c r="AO449" s="4">
        <v>6</v>
      </c>
      <c r="AP449" s="4">
        <v>0</v>
      </c>
      <c r="AQ449" s="4">
        <v>15</v>
      </c>
      <c r="AR449" s="4">
        <v>0</v>
      </c>
      <c r="AS449" s="4">
        <v>0</v>
      </c>
      <c r="AT449" s="4">
        <v>0</v>
      </c>
      <c r="AU449" s="4">
        <v>200</v>
      </c>
      <c r="AV449" s="4">
        <v>0</v>
      </c>
      <c r="AW449" s="4">
        <v>40</v>
      </c>
      <c r="AX449" s="4">
        <v>0</v>
      </c>
      <c r="AY449" s="4">
        <v>0</v>
      </c>
      <c r="AZ449" s="4">
        <v>0</v>
      </c>
      <c r="BA449" s="4">
        <v>8</v>
      </c>
      <c r="BB449" s="4">
        <v>0</v>
      </c>
      <c r="BC449" s="9">
        <f t="shared" si="301"/>
        <v>36</v>
      </c>
      <c r="BD449" s="4">
        <v>2</v>
      </c>
      <c r="BE449" s="14">
        <f t="shared" si="302"/>
        <v>0</v>
      </c>
      <c r="BF449" s="15">
        <f t="shared" si="294"/>
        <v>3.6</v>
      </c>
      <c r="BG449" s="14">
        <f t="shared" si="303"/>
        <v>8</v>
      </c>
      <c r="BH449" s="16">
        <f t="shared" si="295"/>
        <v>172.79999999999998</v>
      </c>
      <c r="BI449" s="14">
        <f t="shared" si="328"/>
        <v>0</v>
      </c>
      <c r="BJ449" s="14">
        <f t="shared" si="328"/>
        <v>0</v>
      </c>
      <c r="BK449" s="14">
        <f t="shared" si="328"/>
        <v>0</v>
      </c>
      <c r="BL449" s="17">
        <f t="shared" si="296"/>
        <v>7.2</v>
      </c>
      <c r="BM449" s="14">
        <f t="shared" si="329"/>
        <v>0</v>
      </c>
      <c r="BN449" s="14">
        <f t="shared" si="329"/>
        <v>15</v>
      </c>
      <c r="BO449" s="14">
        <f t="shared" si="329"/>
        <v>0</v>
      </c>
      <c r="BP449" s="14">
        <f t="shared" si="329"/>
        <v>0</v>
      </c>
      <c r="BQ449" s="14">
        <f t="shared" si="329"/>
        <v>6</v>
      </c>
      <c r="BR449" s="14">
        <f t="shared" si="329"/>
        <v>0</v>
      </c>
      <c r="BS449" s="14">
        <f t="shared" si="329"/>
        <v>0</v>
      </c>
      <c r="BT449" s="14">
        <f t="shared" si="329"/>
        <v>0</v>
      </c>
      <c r="BU449" s="14">
        <f t="shared" si="329"/>
        <v>200</v>
      </c>
      <c r="BV449" s="14">
        <f t="shared" si="329"/>
        <v>40</v>
      </c>
      <c r="BW449" s="14">
        <f t="shared" si="329"/>
        <v>0</v>
      </c>
      <c r="BX449" s="14">
        <f t="shared" si="329"/>
        <v>0</v>
      </c>
      <c r="BY449" s="14">
        <f t="shared" si="329"/>
        <v>0</v>
      </c>
      <c r="BZ449" s="14">
        <f t="shared" si="329"/>
        <v>36</v>
      </c>
      <c r="CA449" s="18">
        <f t="shared" si="305"/>
        <v>488.59999999999997</v>
      </c>
      <c r="CB449" s="40">
        <f t="shared" si="317"/>
        <v>1.8</v>
      </c>
      <c r="CC449" s="39">
        <f t="shared" si="318"/>
        <v>4.5</v>
      </c>
      <c r="CE449" s="39">
        <f t="shared" si="319"/>
        <v>8.64</v>
      </c>
      <c r="CF449" s="39">
        <f t="shared" si="320"/>
        <v>86.4</v>
      </c>
      <c r="CG449">
        <f t="shared" si="321"/>
        <v>0.78</v>
      </c>
      <c r="CI449">
        <f t="shared" si="322"/>
        <v>3.6</v>
      </c>
      <c r="CJ449" s="39">
        <f t="shared" si="323"/>
        <v>4.32</v>
      </c>
      <c r="CK449" s="39">
        <f t="shared" si="324"/>
        <v>3.6</v>
      </c>
      <c r="CL449" s="39">
        <f t="shared" si="325"/>
        <v>0.8640000000000001</v>
      </c>
      <c r="CM449" s="83">
        <f t="shared" si="306"/>
        <v>3.8461538461538464E-3</v>
      </c>
      <c r="CN449" s="83">
        <f t="shared" si="307"/>
        <v>9.6153846153846159E-3</v>
      </c>
      <c r="CO449" s="83">
        <f t="shared" si="308"/>
        <v>0</v>
      </c>
      <c r="CP449" s="83">
        <f t="shared" si="309"/>
        <v>1.8461538461538463E-2</v>
      </c>
      <c r="CQ449" s="83">
        <f t="shared" si="310"/>
        <v>0.18461538461538463</v>
      </c>
      <c r="CR449" s="83">
        <f t="shared" si="311"/>
        <v>1.6666666666666668E-3</v>
      </c>
      <c r="CS449" s="83">
        <f t="shared" si="312"/>
        <v>0</v>
      </c>
      <c r="CT449" s="83">
        <f t="shared" si="313"/>
        <v>7.6923076923076927E-3</v>
      </c>
      <c r="CU449" s="83">
        <f t="shared" si="314"/>
        <v>9.2307692307692316E-3</v>
      </c>
      <c r="CV449" s="83">
        <f t="shared" si="315"/>
        <v>7.6923076923076927E-3</v>
      </c>
      <c r="CW449" s="83">
        <f t="shared" si="316"/>
        <v>1.8461538461538463E-3</v>
      </c>
      <c r="CX449" s="124">
        <f t="shared" ref="CX449:CX512" si="333">IF(S449&lt;11.5,1,0)</f>
        <v>0</v>
      </c>
      <c r="CY449" s="125">
        <f t="shared" ref="CY449:CY512" si="334">IF(S449&lt;13,1,0)</f>
        <v>1</v>
      </c>
      <c r="CZ449" s="124">
        <f>VLOOKUP(K449,TU_Lote6!D:F,3,1)</f>
        <v>1</v>
      </c>
      <c r="DA449">
        <f t="shared" ref="DA449:DA512" si="335">IF(AND(CX449=1,CY449=1,CZ449=1),13,IF(AND(CX449=1,CY449=1,CZ449=0),11.5,IF(AND(CX449=0,CY449=1,CZ449=1),13,S449)))</f>
        <v>13</v>
      </c>
    </row>
    <row r="450" spans="1:105" x14ac:dyDescent="0.25">
      <c r="A450">
        <v>7002</v>
      </c>
      <c r="B450">
        <v>441</v>
      </c>
      <c r="C450" t="s">
        <v>37</v>
      </c>
      <c r="D450" s="1">
        <v>41204.639178240737</v>
      </c>
      <c r="E450">
        <v>2</v>
      </c>
      <c r="F450" t="s">
        <v>794</v>
      </c>
      <c r="G450" t="s">
        <v>1119</v>
      </c>
      <c r="H450">
        <f t="shared" si="297"/>
        <v>1</v>
      </c>
      <c r="I450" t="s">
        <v>1502</v>
      </c>
      <c r="J450" t="s">
        <v>1006</v>
      </c>
      <c r="K450" s="65">
        <v>29.9</v>
      </c>
      <c r="L450" s="65"/>
      <c r="M450" t="s">
        <v>1334</v>
      </c>
      <c r="N450" t="str">
        <f>VLOOKUP(Geral!M450,PNV!$A$2:$E$354,2,0)</f>
        <v>PAV</v>
      </c>
      <c r="O450" t="str">
        <f>VLOOKUP(Geral!M450,PNV!$A$2:$E$354,5,0)</f>
        <v>PAV</v>
      </c>
      <c r="P450" t="s">
        <v>1015</v>
      </c>
      <c r="Q450" s="4">
        <v>2</v>
      </c>
      <c r="R450" s="4">
        <v>90</v>
      </c>
      <c r="S450" s="4">
        <v>10</v>
      </c>
      <c r="T450" s="67">
        <f t="shared" si="298"/>
        <v>900</v>
      </c>
      <c r="U450" s="6">
        <f t="shared" si="288"/>
        <v>1170</v>
      </c>
      <c r="V450" s="6">
        <f t="shared" si="289"/>
        <v>1170</v>
      </c>
      <c r="W450" s="6">
        <f t="shared" si="290"/>
        <v>1170</v>
      </c>
      <c r="X450" s="6">
        <f t="shared" si="291"/>
        <v>648</v>
      </c>
      <c r="Y450" s="72">
        <f t="shared" si="292"/>
        <v>2340</v>
      </c>
      <c r="Z450" s="72">
        <f t="shared" si="293"/>
        <v>2340</v>
      </c>
      <c r="AA450" s="67">
        <f t="shared" si="299"/>
        <v>2988</v>
      </c>
      <c r="AB450" s="67">
        <f t="shared" si="300"/>
        <v>2988</v>
      </c>
      <c r="AC450" s="4">
        <v>0</v>
      </c>
      <c r="AD450" s="4">
        <v>1</v>
      </c>
      <c r="AE450" s="4">
        <v>0</v>
      </c>
      <c r="AF450" s="4">
        <v>0</v>
      </c>
      <c r="AG450" s="4">
        <v>0</v>
      </c>
      <c r="AH450" s="4">
        <v>1</v>
      </c>
      <c r="AI450" s="4">
        <v>0</v>
      </c>
      <c r="AJ450" s="4">
        <v>1</v>
      </c>
      <c r="AK450" s="4">
        <v>0</v>
      </c>
      <c r="AL450" s="4">
        <v>0</v>
      </c>
      <c r="AM450" s="4">
        <v>0</v>
      </c>
      <c r="AN450" s="4" t="s">
        <v>795</v>
      </c>
      <c r="AO450" s="4">
        <v>19</v>
      </c>
      <c r="AP450" s="4">
        <v>30</v>
      </c>
      <c r="AQ450" s="4">
        <v>10</v>
      </c>
      <c r="AR450" s="4">
        <v>180</v>
      </c>
      <c r="AS450" s="4">
        <v>0</v>
      </c>
      <c r="AT450" s="4">
        <v>0</v>
      </c>
      <c r="AU450" s="4">
        <v>300</v>
      </c>
      <c r="AV450" s="4">
        <v>0</v>
      </c>
      <c r="AW450" s="4">
        <v>0</v>
      </c>
      <c r="AX450" s="4">
        <v>16</v>
      </c>
      <c r="AY450" s="4">
        <v>180</v>
      </c>
      <c r="AZ450" s="4">
        <v>0</v>
      </c>
      <c r="BA450" s="4">
        <v>0</v>
      </c>
      <c r="BB450" s="4">
        <v>0</v>
      </c>
      <c r="BC450" s="9">
        <f t="shared" si="301"/>
        <v>270</v>
      </c>
      <c r="BD450" s="4">
        <v>1</v>
      </c>
      <c r="BE450" s="14">
        <f t="shared" si="302"/>
        <v>16</v>
      </c>
      <c r="BF450" s="15">
        <f t="shared" si="294"/>
        <v>0</v>
      </c>
      <c r="BG450" s="14">
        <f t="shared" si="303"/>
        <v>0</v>
      </c>
      <c r="BH450" s="16">
        <f t="shared" si="295"/>
        <v>432</v>
      </c>
      <c r="BI450" s="14">
        <f t="shared" si="328"/>
        <v>0</v>
      </c>
      <c r="BJ450" s="14">
        <f t="shared" si="328"/>
        <v>0</v>
      </c>
      <c r="BK450" s="14">
        <f t="shared" si="328"/>
        <v>0</v>
      </c>
      <c r="BL450" s="17">
        <f t="shared" si="296"/>
        <v>18</v>
      </c>
      <c r="BM450" s="14">
        <f t="shared" si="329"/>
        <v>0</v>
      </c>
      <c r="BN450" s="14">
        <f t="shared" si="329"/>
        <v>40</v>
      </c>
      <c r="BO450" s="14">
        <f t="shared" si="329"/>
        <v>0</v>
      </c>
      <c r="BP450" s="14">
        <f t="shared" si="329"/>
        <v>180</v>
      </c>
      <c r="BQ450" s="14">
        <f t="shared" si="329"/>
        <v>19</v>
      </c>
      <c r="BR450" s="14">
        <f t="shared" si="329"/>
        <v>0</v>
      </c>
      <c r="BS450" s="14">
        <f t="shared" si="329"/>
        <v>0</v>
      </c>
      <c r="BT450" s="14">
        <f t="shared" si="329"/>
        <v>0</v>
      </c>
      <c r="BU450" s="14">
        <f t="shared" si="329"/>
        <v>300</v>
      </c>
      <c r="BV450" s="14">
        <f t="shared" si="329"/>
        <v>0</v>
      </c>
      <c r="BW450" s="14">
        <f t="shared" si="329"/>
        <v>0</v>
      </c>
      <c r="BX450" s="14">
        <f t="shared" si="329"/>
        <v>180</v>
      </c>
      <c r="BY450" s="14">
        <f t="shared" si="329"/>
        <v>0</v>
      </c>
      <c r="BZ450" s="14">
        <f t="shared" si="329"/>
        <v>270</v>
      </c>
      <c r="CA450" s="18">
        <f t="shared" si="305"/>
        <v>1455</v>
      </c>
      <c r="CB450" s="40">
        <f t="shared" si="317"/>
        <v>4.5</v>
      </c>
      <c r="CC450" s="39">
        <f t="shared" si="318"/>
        <v>11.25</v>
      </c>
      <c r="CE450" s="39">
        <f t="shared" si="319"/>
        <v>21.599999999999998</v>
      </c>
      <c r="CF450" s="39">
        <f t="shared" si="320"/>
        <v>180</v>
      </c>
      <c r="CG450">
        <f t="shared" si="321"/>
        <v>0.78</v>
      </c>
      <c r="CI450">
        <f t="shared" si="322"/>
        <v>9</v>
      </c>
      <c r="CJ450" s="39">
        <f t="shared" si="323"/>
        <v>9</v>
      </c>
      <c r="CK450" s="39">
        <f t="shared" si="324"/>
        <v>9</v>
      </c>
      <c r="CL450" s="39">
        <f t="shared" si="325"/>
        <v>1.8</v>
      </c>
      <c r="CM450" s="83">
        <f t="shared" si="306"/>
        <v>3.8461538461538464E-3</v>
      </c>
      <c r="CN450" s="83">
        <f t="shared" si="307"/>
        <v>9.6153846153846159E-3</v>
      </c>
      <c r="CO450" s="83">
        <f t="shared" si="308"/>
        <v>0</v>
      </c>
      <c r="CP450" s="83">
        <f t="shared" si="309"/>
        <v>1.846153846153846E-2</v>
      </c>
      <c r="CQ450" s="83">
        <f t="shared" si="310"/>
        <v>0.15384615384615385</v>
      </c>
      <c r="CR450" s="83">
        <f t="shared" si="311"/>
        <v>6.6666666666666664E-4</v>
      </c>
      <c r="CS450" s="83">
        <f t="shared" si="312"/>
        <v>0</v>
      </c>
      <c r="CT450" s="83">
        <f t="shared" si="313"/>
        <v>7.6923076923076927E-3</v>
      </c>
      <c r="CU450" s="83">
        <f t="shared" si="314"/>
        <v>7.6923076923076927E-3</v>
      </c>
      <c r="CV450" s="83">
        <f t="shared" si="315"/>
        <v>7.6923076923076927E-3</v>
      </c>
      <c r="CW450" s="83">
        <f t="shared" si="316"/>
        <v>1.5384615384615385E-3</v>
      </c>
      <c r="CX450" s="124">
        <f t="shared" si="333"/>
        <v>1</v>
      </c>
      <c r="CY450" s="125">
        <f t="shared" si="334"/>
        <v>1</v>
      </c>
      <c r="CZ450" s="124">
        <f>VLOOKUP(K450,TU_Lote6!D:F,3,1)</f>
        <v>1</v>
      </c>
      <c r="DA450">
        <f t="shared" si="335"/>
        <v>13</v>
      </c>
    </row>
    <row r="451" spans="1:105" x14ac:dyDescent="0.25">
      <c r="A451">
        <v>6002</v>
      </c>
      <c r="B451">
        <v>272</v>
      </c>
      <c r="C451" t="s">
        <v>37</v>
      </c>
      <c r="D451" s="1">
        <v>41177.657083333332</v>
      </c>
      <c r="E451">
        <v>2</v>
      </c>
      <c r="F451" t="s">
        <v>508</v>
      </c>
      <c r="G451" t="s">
        <v>1119</v>
      </c>
      <c r="H451">
        <f t="shared" si="297"/>
        <v>1</v>
      </c>
      <c r="I451" t="s">
        <v>1502</v>
      </c>
      <c r="J451" t="s">
        <v>1004</v>
      </c>
      <c r="K451" s="65">
        <v>31.2</v>
      </c>
      <c r="L451" s="65"/>
      <c r="M451" t="s">
        <v>1262</v>
      </c>
      <c r="N451" t="str">
        <f>VLOOKUP(Geral!M451,PNV!$A$2:$E$354,2,0)</f>
        <v>PAV</v>
      </c>
      <c r="O451" t="str">
        <f>VLOOKUP(Geral!M451,PNV!$A$2:$E$354,5,0)</f>
        <v>PAV</v>
      </c>
      <c r="P451" t="s">
        <v>1014</v>
      </c>
      <c r="Q451" s="4">
        <v>2</v>
      </c>
      <c r="R451" s="4">
        <v>130</v>
      </c>
      <c r="S451" s="4">
        <v>10</v>
      </c>
      <c r="T451" s="67">
        <f t="shared" si="298"/>
        <v>1300</v>
      </c>
      <c r="U451" s="6">
        <f t="shared" si="288"/>
        <v>1690</v>
      </c>
      <c r="V451" s="6">
        <f t="shared" si="289"/>
        <v>1690</v>
      </c>
      <c r="W451" s="6">
        <f t="shared" si="290"/>
        <v>1690</v>
      </c>
      <c r="X451" s="6">
        <f t="shared" si="291"/>
        <v>936</v>
      </c>
      <c r="Y451" s="72">
        <f t="shared" si="292"/>
        <v>3380</v>
      </c>
      <c r="Z451" s="72">
        <f t="shared" si="293"/>
        <v>3380</v>
      </c>
      <c r="AA451" s="67">
        <f t="shared" si="299"/>
        <v>4316</v>
      </c>
      <c r="AB451" s="67">
        <f t="shared" si="300"/>
        <v>4316</v>
      </c>
      <c r="AC451" s="4">
        <v>0</v>
      </c>
      <c r="AD451" s="4">
        <v>1</v>
      </c>
      <c r="AE451" s="4">
        <v>0</v>
      </c>
      <c r="AF451" s="4">
        <v>0</v>
      </c>
      <c r="AG451" s="4">
        <v>0</v>
      </c>
      <c r="AH451" s="4">
        <v>0</v>
      </c>
      <c r="AI451" s="4">
        <v>1</v>
      </c>
      <c r="AJ451" s="4">
        <v>0</v>
      </c>
      <c r="AK451" s="4">
        <v>1</v>
      </c>
      <c r="AL451" s="4">
        <v>0</v>
      </c>
      <c r="AM451" s="4">
        <v>0</v>
      </c>
      <c r="AN451" s="4" t="s">
        <v>509</v>
      </c>
      <c r="AO451" s="4">
        <v>50</v>
      </c>
      <c r="AP451" s="4">
        <v>30</v>
      </c>
      <c r="AQ451" s="4">
        <v>10</v>
      </c>
      <c r="AR451" s="4">
        <v>0</v>
      </c>
      <c r="AS451" s="4">
        <v>0</v>
      </c>
      <c r="AT451" s="4">
        <v>0</v>
      </c>
      <c r="AU451" s="4">
        <v>130</v>
      </c>
      <c r="AV451" s="4">
        <v>0</v>
      </c>
      <c r="AW451" s="4">
        <v>60</v>
      </c>
      <c r="AX451" s="4">
        <v>0</v>
      </c>
      <c r="AY451" s="4">
        <v>260</v>
      </c>
      <c r="AZ451" s="4">
        <v>0</v>
      </c>
      <c r="BA451" s="4">
        <v>350</v>
      </c>
      <c r="BB451" s="4">
        <v>0</v>
      </c>
      <c r="BC451" s="9">
        <f t="shared" si="301"/>
        <v>390</v>
      </c>
      <c r="BD451" s="4">
        <v>1</v>
      </c>
      <c r="BE451" s="14">
        <f t="shared" si="302"/>
        <v>0</v>
      </c>
      <c r="BF451" s="15">
        <f t="shared" si="294"/>
        <v>0</v>
      </c>
      <c r="BG451" s="14">
        <f t="shared" si="303"/>
        <v>350</v>
      </c>
      <c r="BH451" s="16">
        <f t="shared" si="295"/>
        <v>624</v>
      </c>
      <c r="BI451" s="14">
        <f t="shared" si="328"/>
        <v>0</v>
      </c>
      <c r="BJ451" s="14">
        <f t="shared" si="328"/>
        <v>0</v>
      </c>
      <c r="BK451" s="14">
        <f t="shared" si="328"/>
        <v>0</v>
      </c>
      <c r="BL451" s="17">
        <f t="shared" si="296"/>
        <v>26</v>
      </c>
      <c r="BM451" s="14">
        <f t="shared" si="329"/>
        <v>0</v>
      </c>
      <c r="BN451" s="14">
        <f t="shared" si="329"/>
        <v>40</v>
      </c>
      <c r="BO451" s="14">
        <f t="shared" si="329"/>
        <v>0</v>
      </c>
      <c r="BP451" s="14">
        <f t="shared" si="329"/>
        <v>0</v>
      </c>
      <c r="BQ451" s="14">
        <f t="shared" si="329"/>
        <v>50</v>
      </c>
      <c r="BR451" s="14">
        <f t="shared" si="329"/>
        <v>0</v>
      </c>
      <c r="BS451" s="14">
        <f t="shared" si="329"/>
        <v>0</v>
      </c>
      <c r="BT451" s="14">
        <f t="shared" si="329"/>
        <v>0</v>
      </c>
      <c r="BU451" s="14">
        <f t="shared" si="329"/>
        <v>130</v>
      </c>
      <c r="BV451" s="14">
        <f t="shared" si="329"/>
        <v>60</v>
      </c>
      <c r="BW451" s="14">
        <f t="shared" si="329"/>
        <v>0</v>
      </c>
      <c r="BX451" s="14">
        <f t="shared" si="329"/>
        <v>260</v>
      </c>
      <c r="BY451" s="14">
        <f t="shared" si="329"/>
        <v>0</v>
      </c>
      <c r="BZ451" s="14">
        <f t="shared" si="329"/>
        <v>390</v>
      </c>
      <c r="CA451" s="18">
        <f t="shared" si="305"/>
        <v>1930</v>
      </c>
      <c r="CB451" s="40">
        <f t="shared" si="317"/>
        <v>6.5</v>
      </c>
      <c r="CC451" s="39">
        <f t="shared" si="318"/>
        <v>16.25</v>
      </c>
      <c r="CE451" s="39">
        <f t="shared" si="319"/>
        <v>31.2</v>
      </c>
      <c r="CF451" s="39">
        <f t="shared" si="320"/>
        <v>260</v>
      </c>
      <c r="CG451">
        <f t="shared" si="321"/>
        <v>0.78</v>
      </c>
      <c r="CI451">
        <f t="shared" si="322"/>
        <v>13</v>
      </c>
      <c r="CJ451" s="39">
        <f t="shared" si="323"/>
        <v>13</v>
      </c>
      <c r="CK451" s="39">
        <f t="shared" si="324"/>
        <v>13</v>
      </c>
      <c r="CL451" s="39">
        <f t="shared" si="325"/>
        <v>2.6</v>
      </c>
      <c r="CM451" s="83">
        <f t="shared" si="306"/>
        <v>3.8461538461538464E-3</v>
      </c>
      <c r="CN451" s="83">
        <f t="shared" si="307"/>
        <v>9.6153846153846159E-3</v>
      </c>
      <c r="CO451" s="83">
        <f t="shared" si="308"/>
        <v>0</v>
      </c>
      <c r="CP451" s="83">
        <f t="shared" si="309"/>
        <v>1.846153846153846E-2</v>
      </c>
      <c r="CQ451" s="83">
        <f t="shared" si="310"/>
        <v>0.15384615384615385</v>
      </c>
      <c r="CR451" s="83">
        <f t="shared" si="311"/>
        <v>4.6153846153846153E-4</v>
      </c>
      <c r="CS451" s="83">
        <f t="shared" si="312"/>
        <v>0</v>
      </c>
      <c r="CT451" s="83">
        <f t="shared" si="313"/>
        <v>7.6923076923076927E-3</v>
      </c>
      <c r="CU451" s="83">
        <f t="shared" si="314"/>
        <v>7.6923076923076927E-3</v>
      </c>
      <c r="CV451" s="83">
        <f t="shared" si="315"/>
        <v>7.6923076923076927E-3</v>
      </c>
      <c r="CW451" s="83">
        <f t="shared" si="316"/>
        <v>1.5384615384615385E-3</v>
      </c>
      <c r="CX451" s="124">
        <f t="shared" si="333"/>
        <v>1</v>
      </c>
      <c r="CY451" s="125">
        <f t="shared" si="334"/>
        <v>1</v>
      </c>
      <c r="CZ451" s="124">
        <f>VLOOKUP(K451,TU_Lote6!D:F,3,1)</f>
        <v>1</v>
      </c>
      <c r="DA451">
        <f t="shared" si="335"/>
        <v>13</v>
      </c>
    </row>
    <row r="452" spans="1:105" x14ac:dyDescent="0.25">
      <c r="A452">
        <v>7003</v>
      </c>
      <c r="B452">
        <v>442</v>
      </c>
      <c r="C452" t="s">
        <v>37</v>
      </c>
      <c r="D452" s="1">
        <v>41204.649814814817</v>
      </c>
      <c r="E452">
        <v>3</v>
      </c>
      <c r="F452" t="s">
        <v>796</v>
      </c>
      <c r="G452" t="s">
        <v>1439</v>
      </c>
      <c r="H452">
        <f t="shared" si="297"/>
        <v>1</v>
      </c>
      <c r="I452" t="s">
        <v>1502</v>
      </c>
      <c r="J452" t="s">
        <v>1006</v>
      </c>
      <c r="K452" s="65">
        <v>34</v>
      </c>
      <c r="L452" s="65"/>
      <c r="M452" t="s">
        <v>1334</v>
      </c>
      <c r="N452" t="str">
        <f>VLOOKUP(Geral!M452,PNV!$A$2:$E$354,2,0)</f>
        <v>PAV</v>
      </c>
      <c r="O452" t="str">
        <f>VLOOKUP(Geral!M452,PNV!$A$2:$E$354,5,0)</f>
        <v>PAV</v>
      </c>
      <c r="P452" t="s">
        <v>1015</v>
      </c>
      <c r="Q452" s="4">
        <v>2</v>
      </c>
      <c r="R452" s="4">
        <v>7.5</v>
      </c>
      <c r="S452" s="4">
        <v>13</v>
      </c>
      <c r="T452" s="67">
        <f t="shared" si="298"/>
        <v>97.5</v>
      </c>
      <c r="U452" s="6">
        <f t="shared" si="288"/>
        <v>97.5</v>
      </c>
      <c r="V452" s="6">
        <f t="shared" si="289"/>
        <v>97.5</v>
      </c>
      <c r="W452" s="6">
        <f t="shared" si="290"/>
        <v>97.5</v>
      </c>
      <c r="X452" s="6">
        <f t="shared" si="291"/>
        <v>54</v>
      </c>
      <c r="Y452" s="72">
        <f t="shared" si="292"/>
        <v>195</v>
      </c>
      <c r="Z452" s="72">
        <f t="shared" si="293"/>
        <v>195</v>
      </c>
      <c r="AA452" s="67">
        <f t="shared" si="299"/>
        <v>249</v>
      </c>
      <c r="AB452" s="67">
        <f t="shared" si="300"/>
        <v>249</v>
      </c>
      <c r="AC452" s="4">
        <v>1</v>
      </c>
      <c r="AD452" s="4">
        <v>0</v>
      </c>
      <c r="AE452" s="4">
        <v>0</v>
      </c>
      <c r="AF452" s="4">
        <v>1</v>
      </c>
      <c r="AG452" s="4">
        <v>0</v>
      </c>
      <c r="AH452" s="4">
        <v>0</v>
      </c>
      <c r="AI452" s="4">
        <v>0</v>
      </c>
      <c r="AJ452" s="4">
        <v>0</v>
      </c>
      <c r="AK452" s="4">
        <v>0</v>
      </c>
      <c r="AL452" s="4">
        <v>0</v>
      </c>
      <c r="AM452" s="4">
        <v>0</v>
      </c>
      <c r="AN452" s="4" t="s">
        <v>797</v>
      </c>
      <c r="AO452" s="4">
        <v>1</v>
      </c>
      <c r="AP452" s="4">
        <v>20</v>
      </c>
      <c r="AQ452" s="4">
        <v>0</v>
      </c>
      <c r="AR452" s="4">
        <v>15</v>
      </c>
      <c r="AS452" s="4">
        <v>0</v>
      </c>
      <c r="AT452" s="4">
        <v>0</v>
      </c>
      <c r="AU452" s="4">
        <v>300</v>
      </c>
      <c r="AV452" s="4">
        <v>0</v>
      </c>
      <c r="AW452" s="4">
        <v>0</v>
      </c>
      <c r="AX452" s="4">
        <v>0</v>
      </c>
      <c r="AY452" s="4">
        <v>80</v>
      </c>
      <c r="AZ452" s="4">
        <v>0</v>
      </c>
      <c r="BA452" s="4">
        <v>0</v>
      </c>
      <c r="BB452" s="4">
        <v>0</v>
      </c>
      <c r="BC452" s="9">
        <f t="shared" si="301"/>
        <v>0</v>
      </c>
      <c r="BD452" s="4">
        <v>1</v>
      </c>
      <c r="BE452" s="14">
        <f t="shared" si="302"/>
        <v>0</v>
      </c>
      <c r="BF452" s="15">
        <f t="shared" si="294"/>
        <v>1.5</v>
      </c>
      <c r="BG452" s="14">
        <f t="shared" si="303"/>
        <v>0</v>
      </c>
      <c r="BH452" s="16">
        <f t="shared" si="295"/>
        <v>36</v>
      </c>
      <c r="BI452" s="14">
        <f t="shared" si="328"/>
        <v>0</v>
      </c>
      <c r="BJ452" s="14">
        <f t="shared" si="328"/>
        <v>0</v>
      </c>
      <c r="BK452" s="14">
        <f t="shared" si="328"/>
        <v>0</v>
      </c>
      <c r="BL452" s="17">
        <f t="shared" si="296"/>
        <v>1.5</v>
      </c>
      <c r="BM452" s="14">
        <f t="shared" si="329"/>
        <v>0</v>
      </c>
      <c r="BN452" s="14">
        <f t="shared" si="329"/>
        <v>20</v>
      </c>
      <c r="BO452" s="14">
        <f t="shared" si="329"/>
        <v>0</v>
      </c>
      <c r="BP452" s="14">
        <f t="shared" si="329"/>
        <v>15</v>
      </c>
      <c r="BQ452" s="14">
        <f t="shared" si="329"/>
        <v>1</v>
      </c>
      <c r="BR452" s="14">
        <f t="shared" si="329"/>
        <v>0</v>
      </c>
      <c r="BS452" s="14">
        <f t="shared" si="329"/>
        <v>0</v>
      </c>
      <c r="BT452" s="14">
        <f t="shared" si="329"/>
        <v>0</v>
      </c>
      <c r="BU452" s="14">
        <f t="shared" si="329"/>
        <v>300</v>
      </c>
      <c r="BV452" s="14">
        <f t="shared" si="329"/>
        <v>0</v>
      </c>
      <c r="BW452" s="14">
        <f t="shared" si="329"/>
        <v>0</v>
      </c>
      <c r="BX452" s="14">
        <f t="shared" si="329"/>
        <v>80</v>
      </c>
      <c r="BY452" s="14">
        <f t="shared" si="329"/>
        <v>0</v>
      </c>
      <c r="BZ452" s="14">
        <f t="shared" si="329"/>
        <v>0</v>
      </c>
      <c r="CA452" s="18">
        <f t="shared" si="305"/>
        <v>455</v>
      </c>
      <c r="CB452" s="40">
        <f t="shared" si="317"/>
        <v>0.375</v>
      </c>
      <c r="CC452" s="39">
        <f t="shared" si="318"/>
        <v>0.9375</v>
      </c>
      <c r="CE452" s="39">
        <f t="shared" si="319"/>
        <v>1.7999999999999998</v>
      </c>
      <c r="CF452" s="39">
        <f t="shared" si="320"/>
        <v>19.5</v>
      </c>
      <c r="CG452">
        <f t="shared" si="321"/>
        <v>0.78</v>
      </c>
      <c r="CI452">
        <f t="shared" si="322"/>
        <v>0.75</v>
      </c>
      <c r="CJ452" s="39">
        <f t="shared" si="323"/>
        <v>0.97500000000000009</v>
      </c>
      <c r="CK452" s="39">
        <f t="shared" si="324"/>
        <v>0.75</v>
      </c>
      <c r="CL452" s="39">
        <f t="shared" si="325"/>
        <v>0.19500000000000003</v>
      </c>
      <c r="CM452" s="83">
        <f t="shared" si="306"/>
        <v>3.8461538461538464E-3</v>
      </c>
      <c r="CN452" s="83">
        <f t="shared" si="307"/>
        <v>9.6153846153846159E-3</v>
      </c>
      <c r="CO452" s="83">
        <f t="shared" si="308"/>
        <v>0</v>
      </c>
      <c r="CP452" s="83">
        <f t="shared" si="309"/>
        <v>1.846153846153846E-2</v>
      </c>
      <c r="CQ452" s="83">
        <f t="shared" si="310"/>
        <v>0.2</v>
      </c>
      <c r="CR452" s="83">
        <f t="shared" si="311"/>
        <v>8.0000000000000002E-3</v>
      </c>
      <c r="CS452" s="83">
        <f t="shared" si="312"/>
        <v>0</v>
      </c>
      <c r="CT452" s="83">
        <f t="shared" si="313"/>
        <v>7.6923076923076927E-3</v>
      </c>
      <c r="CU452" s="83">
        <f t="shared" si="314"/>
        <v>0.01</v>
      </c>
      <c r="CV452" s="83">
        <f t="shared" si="315"/>
        <v>7.6923076923076927E-3</v>
      </c>
      <c r="CW452" s="83">
        <f t="shared" si="316"/>
        <v>2.0000000000000005E-3</v>
      </c>
      <c r="CX452" s="124">
        <f t="shared" si="333"/>
        <v>0</v>
      </c>
      <c r="CY452" s="125">
        <f t="shared" si="334"/>
        <v>0</v>
      </c>
      <c r="CZ452" s="124">
        <f>VLOOKUP(K452,TU_Lote6!D:F,3,1)</f>
        <v>1</v>
      </c>
      <c r="DA452">
        <f t="shared" si="335"/>
        <v>13</v>
      </c>
    </row>
    <row r="453" spans="1:105" x14ac:dyDescent="0.25">
      <c r="A453">
        <v>7004</v>
      </c>
      <c r="B453">
        <v>443</v>
      </c>
      <c r="C453" t="s">
        <v>37</v>
      </c>
      <c r="D453" s="1">
        <v>41204.666331018518</v>
      </c>
      <c r="E453">
        <v>4</v>
      </c>
      <c r="F453" t="s">
        <v>105</v>
      </c>
      <c r="G453" t="s">
        <v>1119</v>
      </c>
      <c r="H453">
        <f t="shared" si="297"/>
        <v>1</v>
      </c>
      <c r="I453" t="s">
        <v>1502</v>
      </c>
      <c r="J453" t="s">
        <v>1006</v>
      </c>
      <c r="K453" s="65">
        <v>44.6</v>
      </c>
      <c r="L453" s="65"/>
      <c r="M453" t="s">
        <v>1334</v>
      </c>
      <c r="N453" t="str">
        <f>VLOOKUP(Geral!M453,PNV!$A$2:$E$354,2,0)</f>
        <v>PAV</v>
      </c>
      <c r="O453" t="str">
        <f>VLOOKUP(Geral!M453,PNV!$A$2:$E$354,5,0)</f>
        <v>PAV</v>
      </c>
      <c r="P453" t="s">
        <v>1015</v>
      </c>
      <c r="Q453" s="4">
        <v>2</v>
      </c>
      <c r="R453" s="4">
        <v>30</v>
      </c>
      <c r="S453" s="4">
        <v>10</v>
      </c>
      <c r="T453" s="67">
        <f t="shared" si="298"/>
        <v>300</v>
      </c>
      <c r="U453" s="6">
        <f t="shared" ref="U453:U516" si="336">IF(H453=0,T453,IF(N453="PAV",R453*MAX(DA453,S453),IF(Q453=1,R453*MAX(DA453,S453),R453*MAX(S453,DA453*2))))</f>
        <v>390</v>
      </c>
      <c r="V453" s="6">
        <f t="shared" ref="V453:V516" si="337">IF(AND(O453="PAV",OR(H453=0,H453=2)),S453*18,IF(AND(O453="PAV",H453=1),R453*13,0))</f>
        <v>390</v>
      </c>
      <c r="W453" s="6">
        <f t="shared" ref="W453:W516" si="338">IF(AND(O453="PAV",OR(H453=0,H453=2)),S453*10.8,IF(AND(O453="PAV",H453=1),R453*13,0))</f>
        <v>390</v>
      </c>
      <c r="X453" s="6">
        <f t="shared" ref="X453:X516" si="339">IF(OR(H453=0,H453=2),S453*7.2,R453*Q453/2*7.2)</f>
        <v>216</v>
      </c>
      <c r="Y453" s="72">
        <f t="shared" ref="Y453:Y516" si="340">IF(OR(H453=0,H453=2),U453+V453,IF(N453="DUP",U453,2*U453))</f>
        <v>780</v>
      </c>
      <c r="Z453" s="72">
        <f t="shared" ref="Z453:Z516" si="341">IF(OR(H453=0,H453=2),U453+W453,IF(N453="DUP",U453,2*U453))</f>
        <v>780</v>
      </c>
      <c r="AA453" s="67">
        <f t="shared" si="299"/>
        <v>996</v>
      </c>
      <c r="AB453" s="67">
        <f t="shared" si="300"/>
        <v>996</v>
      </c>
      <c r="AC453" s="4">
        <v>1</v>
      </c>
      <c r="AD453" s="4">
        <v>0</v>
      </c>
      <c r="AE453" s="4">
        <v>0</v>
      </c>
      <c r="AF453" s="4">
        <v>0</v>
      </c>
      <c r="AG453" s="4">
        <v>0</v>
      </c>
      <c r="AH453" s="4">
        <v>1</v>
      </c>
      <c r="AI453" s="4">
        <v>0</v>
      </c>
      <c r="AJ453" s="4">
        <v>1</v>
      </c>
      <c r="AK453" s="4">
        <v>0</v>
      </c>
      <c r="AL453" s="4">
        <v>0</v>
      </c>
      <c r="AM453" s="4">
        <v>0</v>
      </c>
      <c r="AN453" s="4" t="s">
        <v>798</v>
      </c>
      <c r="AO453" s="4">
        <v>7</v>
      </c>
      <c r="AP453" s="4">
        <v>20</v>
      </c>
      <c r="AQ453" s="4">
        <v>50</v>
      </c>
      <c r="AR453" s="4">
        <v>60</v>
      </c>
      <c r="AS453" s="4">
        <v>0</v>
      </c>
      <c r="AT453" s="4">
        <v>0</v>
      </c>
      <c r="AU453" s="4">
        <v>250</v>
      </c>
      <c r="AV453" s="4">
        <v>30</v>
      </c>
      <c r="AW453" s="4">
        <v>0</v>
      </c>
      <c r="AX453" s="4">
        <v>0</v>
      </c>
      <c r="AY453" s="4">
        <v>60</v>
      </c>
      <c r="AZ453" s="4">
        <v>15</v>
      </c>
      <c r="BA453" s="4">
        <v>0</v>
      </c>
      <c r="BB453" s="4">
        <v>0</v>
      </c>
      <c r="BC453" s="9">
        <f t="shared" si="301"/>
        <v>90</v>
      </c>
      <c r="BD453" s="4">
        <v>2</v>
      </c>
      <c r="BE453" s="14">
        <f t="shared" si="302"/>
        <v>0</v>
      </c>
      <c r="BF453" s="15">
        <f t="shared" ref="BF453:BF516" si="342">IF(G453="Passarela",10%*R453*S453,IF(S453&gt;=12,10%*R453*(S453-11),0))</f>
        <v>0</v>
      </c>
      <c r="BG453" s="14">
        <f t="shared" si="303"/>
        <v>15</v>
      </c>
      <c r="BH453" s="16">
        <f t="shared" ref="BH453:BH516" si="343">4*R453*1.2</f>
        <v>144</v>
      </c>
      <c r="BI453" s="14">
        <f t="shared" si="328"/>
        <v>0</v>
      </c>
      <c r="BJ453" s="14">
        <f t="shared" si="328"/>
        <v>0</v>
      </c>
      <c r="BK453" s="14">
        <f t="shared" si="328"/>
        <v>0</v>
      </c>
      <c r="BL453" s="17">
        <f t="shared" ref="BL453:BL516" si="344">IF(G453="Passarela",0,2*R453*10%)</f>
        <v>6</v>
      </c>
      <c r="BM453" s="14">
        <f t="shared" si="329"/>
        <v>0</v>
      </c>
      <c r="BN453" s="14">
        <f t="shared" si="329"/>
        <v>70</v>
      </c>
      <c r="BO453" s="14">
        <f t="shared" si="329"/>
        <v>30</v>
      </c>
      <c r="BP453" s="14">
        <f t="shared" si="329"/>
        <v>60</v>
      </c>
      <c r="BQ453" s="14">
        <f t="shared" si="329"/>
        <v>7</v>
      </c>
      <c r="BR453" s="14">
        <f t="shared" si="329"/>
        <v>0</v>
      </c>
      <c r="BS453" s="14">
        <f t="shared" si="329"/>
        <v>0</v>
      </c>
      <c r="BT453" s="14">
        <f t="shared" si="329"/>
        <v>0</v>
      </c>
      <c r="BU453" s="14">
        <f t="shared" si="329"/>
        <v>250</v>
      </c>
      <c r="BV453" s="14">
        <f t="shared" si="329"/>
        <v>0</v>
      </c>
      <c r="BW453" s="14">
        <f t="shared" si="329"/>
        <v>0</v>
      </c>
      <c r="BX453" s="14">
        <f t="shared" si="329"/>
        <v>60</v>
      </c>
      <c r="BY453" s="14">
        <f t="shared" si="329"/>
        <v>0</v>
      </c>
      <c r="BZ453" s="14">
        <f t="shared" si="329"/>
        <v>90</v>
      </c>
      <c r="CA453" s="18">
        <f t="shared" si="305"/>
        <v>732</v>
      </c>
      <c r="CB453" s="40">
        <f t="shared" si="317"/>
        <v>1.5</v>
      </c>
      <c r="CC453" s="39">
        <f t="shared" si="318"/>
        <v>3.75</v>
      </c>
      <c r="CE453" s="39">
        <f t="shared" si="319"/>
        <v>7.1999999999999993</v>
      </c>
      <c r="CF453" s="39">
        <f t="shared" si="320"/>
        <v>60</v>
      </c>
      <c r="CG453">
        <f t="shared" si="321"/>
        <v>0.78</v>
      </c>
      <c r="CI453">
        <f t="shared" si="322"/>
        <v>3</v>
      </c>
      <c r="CJ453" s="39">
        <f t="shared" si="323"/>
        <v>3</v>
      </c>
      <c r="CK453" s="39">
        <f t="shared" si="324"/>
        <v>3</v>
      </c>
      <c r="CL453" s="39">
        <f t="shared" si="325"/>
        <v>0.60000000000000009</v>
      </c>
      <c r="CM453" s="83">
        <f t="shared" si="306"/>
        <v>3.8461538461538464E-3</v>
      </c>
      <c r="CN453" s="83">
        <f t="shared" si="307"/>
        <v>9.6153846153846159E-3</v>
      </c>
      <c r="CO453" s="83">
        <f t="shared" si="308"/>
        <v>0</v>
      </c>
      <c r="CP453" s="83">
        <f t="shared" si="309"/>
        <v>1.846153846153846E-2</v>
      </c>
      <c r="CQ453" s="83">
        <f t="shared" si="310"/>
        <v>0.15384615384615385</v>
      </c>
      <c r="CR453" s="83">
        <f t="shared" si="311"/>
        <v>2E-3</v>
      </c>
      <c r="CS453" s="83">
        <f t="shared" si="312"/>
        <v>0</v>
      </c>
      <c r="CT453" s="83">
        <f t="shared" si="313"/>
        <v>7.6923076923076927E-3</v>
      </c>
      <c r="CU453" s="83">
        <f t="shared" si="314"/>
        <v>7.6923076923076927E-3</v>
      </c>
      <c r="CV453" s="83">
        <f t="shared" si="315"/>
        <v>7.6923076923076927E-3</v>
      </c>
      <c r="CW453" s="83">
        <f t="shared" si="316"/>
        <v>1.5384615384615387E-3</v>
      </c>
      <c r="CX453" s="124">
        <f t="shared" si="333"/>
        <v>1</v>
      </c>
      <c r="CY453" s="125">
        <f t="shared" si="334"/>
        <v>1</v>
      </c>
      <c r="CZ453" s="124">
        <f>VLOOKUP(K453,TU_Lote6!D:F,3,1)</f>
        <v>1</v>
      </c>
      <c r="DA453">
        <f t="shared" si="335"/>
        <v>13</v>
      </c>
    </row>
    <row r="454" spans="1:105" x14ac:dyDescent="0.25">
      <c r="A454">
        <v>7005</v>
      </c>
      <c r="B454">
        <v>444</v>
      </c>
      <c r="C454" t="s">
        <v>37</v>
      </c>
      <c r="D454" s="1">
        <v>41204.682951388888</v>
      </c>
      <c r="E454">
        <v>5</v>
      </c>
      <c r="F454" t="s">
        <v>799</v>
      </c>
      <c r="G454" t="s">
        <v>1119</v>
      </c>
      <c r="H454">
        <f t="shared" ref="H454:H517" si="345">IF(G454="Passarela",0,IF(G454="Passagem Superior",2,1))</f>
        <v>1</v>
      </c>
      <c r="I454" t="s">
        <v>1502</v>
      </c>
      <c r="J454" t="s">
        <v>1006</v>
      </c>
      <c r="K454" s="65">
        <v>55.9</v>
      </c>
      <c r="L454" s="65"/>
      <c r="M454" t="s">
        <v>1335</v>
      </c>
      <c r="N454" t="str">
        <f>VLOOKUP(Geral!M454,PNV!$A$2:$E$354,2,0)</f>
        <v>PAV</v>
      </c>
      <c r="O454" t="str">
        <f>VLOOKUP(Geral!M454,PNV!$A$2:$E$354,5,0)</f>
        <v>PAV</v>
      </c>
      <c r="P454" t="s">
        <v>1015</v>
      </c>
      <c r="Q454" s="4">
        <v>2</v>
      </c>
      <c r="R454" s="4">
        <v>50</v>
      </c>
      <c r="S454" s="4">
        <v>10</v>
      </c>
      <c r="T454" s="67">
        <f t="shared" ref="T454:T517" si="346">R454*S454</f>
        <v>500</v>
      </c>
      <c r="U454" s="6">
        <f t="shared" si="336"/>
        <v>650</v>
      </c>
      <c r="V454" s="6">
        <f t="shared" si="337"/>
        <v>650</v>
      </c>
      <c r="W454" s="6">
        <f t="shared" si="338"/>
        <v>650</v>
      </c>
      <c r="X454" s="6">
        <f t="shared" si="339"/>
        <v>360</v>
      </c>
      <c r="Y454" s="72">
        <f t="shared" si="340"/>
        <v>1300</v>
      </c>
      <c r="Z454" s="72">
        <f t="shared" si="341"/>
        <v>1300</v>
      </c>
      <c r="AA454" s="67">
        <f t="shared" ref="AA454:AA517" si="347">Y454+X454</f>
        <v>1660</v>
      </c>
      <c r="AB454" s="67">
        <f t="shared" ref="AB454:AB517" si="348">Z454+X454</f>
        <v>1660</v>
      </c>
      <c r="AC454" s="4">
        <v>1</v>
      </c>
      <c r="AD454" s="4">
        <v>0</v>
      </c>
      <c r="AE454" s="4">
        <v>0</v>
      </c>
      <c r="AF454" s="4">
        <v>0</v>
      </c>
      <c r="AG454" s="4">
        <v>0</v>
      </c>
      <c r="AH454" s="4">
        <v>1</v>
      </c>
      <c r="AI454" s="4">
        <v>0</v>
      </c>
      <c r="AJ454" s="4">
        <v>1</v>
      </c>
      <c r="AK454" s="4">
        <v>0</v>
      </c>
      <c r="AL454" s="4">
        <v>0</v>
      </c>
      <c r="AM454" s="4">
        <v>0</v>
      </c>
      <c r="AN454" s="4" t="s">
        <v>800</v>
      </c>
      <c r="AO454" s="4">
        <v>9</v>
      </c>
      <c r="AP454" s="4">
        <v>30</v>
      </c>
      <c r="AQ454" s="4">
        <v>60</v>
      </c>
      <c r="AR454" s="4">
        <v>100</v>
      </c>
      <c r="AS454" s="4">
        <v>50</v>
      </c>
      <c r="AT454" s="4">
        <v>0</v>
      </c>
      <c r="AU454" s="4">
        <v>200</v>
      </c>
      <c r="AV454" s="4">
        <v>40</v>
      </c>
      <c r="AW454" s="4">
        <v>0</v>
      </c>
      <c r="AX454" s="4">
        <v>0</v>
      </c>
      <c r="AY454" s="4">
        <v>100</v>
      </c>
      <c r="AZ454" s="4">
        <v>5</v>
      </c>
      <c r="BA454" s="4">
        <v>0</v>
      </c>
      <c r="BB454" s="4">
        <v>0</v>
      </c>
      <c r="BC454" s="9">
        <f t="shared" ref="BC454:BC517" si="349">IF(G454="Passarela",0,IF(AND(CX454=1,CY454=1,CZ454=1),(13-S454)*R454,IF(AND(CX454=1,CY454=1,CZ454=0),(11.5-S454)*R454,IF(AND(CX454=0,CY454=1,CZ454=1),(13-S454)*R454,0))))</f>
        <v>150</v>
      </c>
      <c r="BD454" s="4">
        <v>2</v>
      </c>
      <c r="BE454" s="14">
        <f t="shared" ref="BE454:BE517" si="350">SUMIF($AO$2:$BC$2,BE$2,$AO454:$BC454)</f>
        <v>0</v>
      </c>
      <c r="BF454" s="15">
        <f t="shared" si="342"/>
        <v>0</v>
      </c>
      <c r="BG454" s="14">
        <f t="shared" ref="BG454:BG517" si="351">SUMIF($AO$2:$BC$2,BG$2,$AO454:$BC454)</f>
        <v>5</v>
      </c>
      <c r="BH454" s="16">
        <f t="shared" si="343"/>
        <v>240</v>
      </c>
      <c r="BI454" s="14">
        <f t="shared" ref="BI454:BK485" si="352">SUMIF($AO$2:$BC$2,BI$2,$AO454:$BC454)</f>
        <v>50</v>
      </c>
      <c r="BJ454" s="14">
        <f t="shared" si="352"/>
        <v>0</v>
      </c>
      <c r="BK454" s="14">
        <f t="shared" si="352"/>
        <v>0</v>
      </c>
      <c r="BL454" s="17">
        <f t="shared" si="344"/>
        <v>10</v>
      </c>
      <c r="BM454" s="14">
        <f t="shared" si="329"/>
        <v>0</v>
      </c>
      <c r="BN454" s="14">
        <f t="shared" si="329"/>
        <v>90</v>
      </c>
      <c r="BO454" s="14">
        <f t="shared" si="329"/>
        <v>40</v>
      </c>
      <c r="BP454" s="14">
        <f t="shared" si="329"/>
        <v>100</v>
      </c>
      <c r="BQ454" s="14">
        <f t="shared" si="329"/>
        <v>9</v>
      </c>
      <c r="BR454" s="14">
        <f t="shared" si="329"/>
        <v>0</v>
      </c>
      <c r="BS454" s="14">
        <f t="shared" si="329"/>
        <v>0</v>
      </c>
      <c r="BT454" s="14">
        <f t="shared" si="329"/>
        <v>0</v>
      </c>
      <c r="BU454" s="14">
        <f t="shared" si="329"/>
        <v>200</v>
      </c>
      <c r="BV454" s="14">
        <f t="shared" si="329"/>
        <v>0</v>
      </c>
      <c r="BW454" s="14">
        <f t="shared" si="329"/>
        <v>0</v>
      </c>
      <c r="BX454" s="14">
        <f t="shared" si="329"/>
        <v>100</v>
      </c>
      <c r="BY454" s="14">
        <f t="shared" si="329"/>
        <v>0</v>
      </c>
      <c r="BZ454" s="14">
        <f t="shared" si="329"/>
        <v>150</v>
      </c>
      <c r="CA454" s="18">
        <f t="shared" ref="CA454:CA517" si="353">SUM(BE454:BZ454)</f>
        <v>994</v>
      </c>
      <c r="CB454" s="40">
        <f t="shared" si="317"/>
        <v>2.5</v>
      </c>
      <c r="CC454" s="39">
        <f t="shared" si="318"/>
        <v>6.25</v>
      </c>
      <c r="CE454" s="39">
        <f t="shared" si="319"/>
        <v>12</v>
      </c>
      <c r="CF454" s="39">
        <f t="shared" si="320"/>
        <v>100</v>
      </c>
      <c r="CG454">
        <f t="shared" si="321"/>
        <v>0.78</v>
      </c>
      <c r="CI454">
        <f t="shared" si="322"/>
        <v>5</v>
      </c>
      <c r="CJ454" s="39">
        <f t="shared" si="323"/>
        <v>5</v>
      </c>
      <c r="CK454" s="39">
        <f t="shared" si="324"/>
        <v>5</v>
      </c>
      <c r="CL454" s="39">
        <f t="shared" si="325"/>
        <v>1</v>
      </c>
      <c r="CM454" s="83">
        <f t="shared" ref="CM454:CM517" si="354">CB454/$U454</f>
        <v>3.8461538461538464E-3</v>
      </c>
      <c r="CN454" s="83">
        <f t="shared" ref="CN454:CN517" si="355">CC454/$U454</f>
        <v>9.6153846153846159E-3</v>
      </c>
      <c r="CO454" s="83">
        <f t="shared" ref="CO454:CO517" si="356">CD454/$U454</f>
        <v>0</v>
      </c>
      <c r="CP454" s="83">
        <f t="shared" ref="CP454:CP517" si="357">CE454/$U454</f>
        <v>1.8461538461538463E-2</v>
      </c>
      <c r="CQ454" s="83">
        <f t="shared" ref="CQ454:CQ517" si="358">CF454/$U454</f>
        <v>0.15384615384615385</v>
      </c>
      <c r="CR454" s="83">
        <f t="shared" ref="CR454:CR517" si="359">CG454/$U454</f>
        <v>1.2000000000000001E-3</v>
      </c>
      <c r="CS454" s="83">
        <f t="shared" ref="CS454:CS517" si="360">CH454/$U454</f>
        <v>0</v>
      </c>
      <c r="CT454" s="83">
        <f t="shared" ref="CT454:CT517" si="361">CI454/$U454</f>
        <v>7.6923076923076927E-3</v>
      </c>
      <c r="CU454" s="83">
        <f t="shared" ref="CU454:CU517" si="362">CJ454/$U454</f>
        <v>7.6923076923076927E-3</v>
      </c>
      <c r="CV454" s="83">
        <f t="shared" ref="CV454:CV517" si="363">CK454/$U454</f>
        <v>7.6923076923076927E-3</v>
      </c>
      <c r="CW454" s="83">
        <f t="shared" ref="CW454:CW517" si="364">CL454/$U454</f>
        <v>1.5384615384615385E-3</v>
      </c>
      <c r="CX454" s="124">
        <f t="shared" si="333"/>
        <v>1</v>
      </c>
      <c r="CY454" s="125">
        <f t="shared" si="334"/>
        <v>1</v>
      </c>
      <c r="CZ454" s="124">
        <f>VLOOKUP(K454,TU_Lote6!D:F,3,1)</f>
        <v>1</v>
      </c>
      <c r="DA454">
        <f t="shared" si="335"/>
        <v>13</v>
      </c>
    </row>
    <row r="455" spans="1:105" x14ac:dyDescent="0.25">
      <c r="A455">
        <v>6003</v>
      </c>
      <c r="B455">
        <v>273</v>
      </c>
      <c r="C455" t="s">
        <v>37</v>
      </c>
      <c r="D455" s="1">
        <v>41177.681805555556</v>
      </c>
      <c r="E455">
        <v>3</v>
      </c>
      <c r="F455" t="s">
        <v>510</v>
      </c>
      <c r="G455" t="s">
        <v>1119</v>
      </c>
      <c r="H455">
        <f t="shared" si="345"/>
        <v>1</v>
      </c>
      <c r="I455" t="s">
        <v>1502</v>
      </c>
      <c r="J455" t="s">
        <v>1004</v>
      </c>
      <c r="K455" s="65">
        <v>65.2</v>
      </c>
      <c r="L455" s="65"/>
      <c r="M455" t="s">
        <v>1263</v>
      </c>
      <c r="N455" t="str">
        <f>VLOOKUP(Geral!M455,PNV!$A$2:$E$354,2,0)</f>
        <v>PAV</v>
      </c>
      <c r="O455" t="str">
        <f>VLOOKUP(Geral!M455,PNV!$A$2:$E$354,5,0)</f>
        <v>PAV</v>
      </c>
      <c r="P455" t="s">
        <v>1014</v>
      </c>
      <c r="Q455" s="4">
        <v>2</v>
      </c>
      <c r="R455" s="4">
        <v>56</v>
      </c>
      <c r="S455" s="4">
        <v>10</v>
      </c>
      <c r="T455" s="67">
        <f t="shared" si="346"/>
        <v>560</v>
      </c>
      <c r="U455" s="6">
        <f t="shared" si="336"/>
        <v>728</v>
      </c>
      <c r="V455" s="6">
        <f t="shared" si="337"/>
        <v>728</v>
      </c>
      <c r="W455" s="6">
        <f t="shared" si="338"/>
        <v>728</v>
      </c>
      <c r="X455" s="6">
        <f t="shared" si="339"/>
        <v>403.2</v>
      </c>
      <c r="Y455" s="72">
        <f t="shared" si="340"/>
        <v>1456</v>
      </c>
      <c r="Z455" s="72">
        <f t="shared" si="341"/>
        <v>1456</v>
      </c>
      <c r="AA455" s="67">
        <f t="shared" si="347"/>
        <v>1859.2</v>
      </c>
      <c r="AB455" s="67">
        <f t="shared" si="348"/>
        <v>1859.2</v>
      </c>
      <c r="AC455" s="4">
        <v>0</v>
      </c>
      <c r="AD455" s="4">
        <v>1</v>
      </c>
      <c r="AE455" s="4">
        <v>0</v>
      </c>
      <c r="AF455" s="4">
        <v>0</v>
      </c>
      <c r="AG455" s="4">
        <v>0</v>
      </c>
      <c r="AH455" s="4">
        <v>1</v>
      </c>
      <c r="AI455" s="4">
        <v>0</v>
      </c>
      <c r="AJ455" s="4">
        <v>1</v>
      </c>
      <c r="AK455" s="4">
        <v>0</v>
      </c>
      <c r="AL455" s="4">
        <v>0</v>
      </c>
      <c r="AM455" s="4">
        <v>0</v>
      </c>
      <c r="AN455" s="4" t="s">
        <v>511</v>
      </c>
      <c r="AO455" s="4">
        <v>11</v>
      </c>
      <c r="AP455" s="4">
        <v>50</v>
      </c>
      <c r="AQ455" s="4">
        <v>70</v>
      </c>
      <c r="AR455" s="4">
        <v>112</v>
      </c>
      <c r="AS455" s="4">
        <v>0</v>
      </c>
      <c r="AT455" s="4">
        <v>0</v>
      </c>
      <c r="AU455" s="4">
        <v>100</v>
      </c>
      <c r="AV455" s="4">
        <v>0</v>
      </c>
      <c r="AW455" s="4">
        <v>40</v>
      </c>
      <c r="AX455" s="4">
        <v>0</v>
      </c>
      <c r="AY455" s="4">
        <v>112</v>
      </c>
      <c r="AZ455" s="4">
        <v>0</v>
      </c>
      <c r="BA455" s="4">
        <v>200</v>
      </c>
      <c r="BB455" s="4">
        <v>0</v>
      </c>
      <c r="BC455" s="9">
        <f t="shared" si="349"/>
        <v>168</v>
      </c>
      <c r="BD455" s="4">
        <v>1</v>
      </c>
      <c r="BE455" s="14">
        <f t="shared" si="350"/>
        <v>0</v>
      </c>
      <c r="BF455" s="15">
        <f t="shared" si="342"/>
        <v>0</v>
      </c>
      <c r="BG455" s="14">
        <f t="shared" si="351"/>
        <v>200</v>
      </c>
      <c r="BH455" s="16">
        <f t="shared" si="343"/>
        <v>268.8</v>
      </c>
      <c r="BI455" s="14">
        <f t="shared" si="352"/>
        <v>0</v>
      </c>
      <c r="BJ455" s="14">
        <f t="shared" si="352"/>
        <v>0</v>
      </c>
      <c r="BK455" s="14">
        <f t="shared" si="352"/>
        <v>0</v>
      </c>
      <c r="BL455" s="17">
        <f t="shared" si="344"/>
        <v>11.200000000000001</v>
      </c>
      <c r="BM455" s="14">
        <f t="shared" si="329"/>
        <v>0</v>
      </c>
      <c r="BN455" s="14">
        <f t="shared" si="329"/>
        <v>120</v>
      </c>
      <c r="BO455" s="14">
        <f t="shared" si="329"/>
        <v>0</v>
      </c>
      <c r="BP455" s="14">
        <f t="shared" ref="BN455:BZ474" si="365">SUMIF($AO$2:$BC$2,BP$2,$AO455:$BC455)</f>
        <v>112</v>
      </c>
      <c r="BQ455" s="14">
        <f t="shared" si="365"/>
        <v>11</v>
      </c>
      <c r="BR455" s="14">
        <f t="shared" si="365"/>
        <v>0</v>
      </c>
      <c r="BS455" s="14">
        <f t="shared" si="365"/>
        <v>0</v>
      </c>
      <c r="BT455" s="14">
        <f t="shared" si="365"/>
        <v>0</v>
      </c>
      <c r="BU455" s="14">
        <f t="shared" si="365"/>
        <v>100</v>
      </c>
      <c r="BV455" s="14">
        <f t="shared" si="365"/>
        <v>40</v>
      </c>
      <c r="BW455" s="14">
        <f t="shared" si="365"/>
        <v>0</v>
      </c>
      <c r="BX455" s="14">
        <f t="shared" si="365"/>
        <v>112</v>
      </c>
      <c r="BY455" s="14">
        <f t="shared" si="365"/>
        <v>0</v>
      </c>
      <c r="BZ455" s="14">
        <f t="shared" si="365"/>
        <v>168</v>
      </c>
      <c r="CA455" s="18">
        <f t="shared" si="353"/>
        <v>1143</v>
      </c>
      <c r="CB455" s="40">
        <f t="shared" ref="CB455:CB518" si="366">IF(G455="Passarela",2*5%*R455,5%*R455)</f>
        <v>2.8000000000000003</v>
      </c>
      <c r="CC455" s="39">
        <f t="shared" ref="CC455:CC518" si="367">IF(G455="Passarela",5%*R455*S455,5%*R455*2.5)</f>
        <v>7.0000000000000009</v>
      </c>
      <c r="CE455" s="39">
        <f t="shared" ref="CE455:CE518" si="368">IF(G455="Passarela",2*20%*R455*1.2,20%*R455*1.2)</f>
        <v>13.440000000000001</v>
      </c>
      <c r="CF455" s="39">
        <f t="shared" ref="CF455:CF518" si="369">20%*R455*S455</f>
        <v>112.00000000000001</v>
      </c>
      <c r="CG455">
        <f t="shared" ref="CG455:CG518" si="370">IF(F455="Passarela",0,2%*13*1.5*2)</f>
        <v>0.78</v>
      </c>
      <c r="CI455">
        <f t="shared" ref="CI455:CI518" si="371">IF(G455="Passarela",0,5%*R455*2)</f>
        <v>5.6000000000000005</v>
      </c>
      <c r="CJ455" s="39">
        <f t="shared" ref="CJ455:CJ518" si="372">5%*CF455</f>
        <v>5.6000000000000014</v>
      </c>
      <c r="CK455" s="39">
        <f t="shared" ref="CK455:CK518" si="373">2*5%*R455</f>
        <v>5.6000000000000005</v>
      </c>
      <c r="CL455" s="39">
        <f t="shared" ref="CL455:CL518" si="374">20%*CJ455</f>
        <v>1.1200000000000003</v>
      </c>
      <c r="CM455" s="83">
        <f t="shared" si="354"/>
        <v>3.8461538461538464E-3</v>
      </c>
      <c r="CN455" s="83">
        <f t="shared" si="355"/>
        <v>9.6153846153846159E-3</v>
      </c>
      <c r="CO455" s="83">
        <f t="shared" si="356"/>
        <v>0</v>
      </c>
      <c r="CP455" s="83">
        <f t="shared" si="357"/>
        <v>1.8461538461538463E-2</v>
      </c>
      <c r="CQ455" s="83">
        <f t="shared" si="358"/>
        <v>0.15384615384615385</v>
      </c>
      <c r="CR455" s="83">
        <f t="shared" si="359"/>
        <v>1.0714285714285715E-3</v>
      </c>
      <c r="CS455" s="83">
        <f t="shared" si="360"/>
        <v>0</v>
      </c>
      <c r="CT455" s="83">
        <f t="shared" si="361"/>
        <v>7.6923076923076927E-3</v>
      </c>
      <c r="CU455" s="83">
        <f t="shared" si="362"/>
        <v>7.6923076923076945E-3</v>
      </c>
      <c r="CV455" s="83">
        <f t="shared" si="363"/>
        <v>7.6923076923076927E-3</v>
      </c>
      <c r="CW455" s="83">
        <f t="shared" si="364"/>
        <v>1.5384615384615389E-3</v>
      </c>
      <c r="CX455" s="124">
        <f t="shared" si="333"/>
        <v>1</v>
      </c>
      <c r="CY455" s="125">
        <f t="shared" si="334"/>
        <v>1</v>
      </c>
      <c r="CZ455" s="124">
        <f>VLOOKUP(K455,TU_Lote6!D:F,3,1)</f>
        <v>1</v>
      </c>
      <c r="DA455">
        <f t="shared" si="335"/>
        <v>13</v>
      </c>
    </row>
    <row r="456" spans="1:105" x14ac:dyDescent="0.25">
      <c r="A456">
        <v>7006</v>
      </c>
      <c r="B456">
        <v>445</v>
      </c>
      <c r="C456" t="s">
        <v>37</v>
      </c>
      <c r="D456" s="1">
        <v>41204.700613425928</v>
      </c>
      <c r="E456">
        <v>6</v>
      </c>
      <c r="F456" t="s">
        <v>801</v>
      </c>
      <c r="G456" t="s">
        <v>1119</v>
      </c>
      <c r="H456">
        <f t="shared" si="345"/>
        <v>1</v>
      </c>
      <c r="I456" t="s">
        <v>1502</v>
      </c>
      <c r="J456" t="s">
        <v>1006</v>
      </c>
      <c r="K456" s="65">
        <v>74.8</v>
      </c>
      <c r="L456" s="65"/>
      <c r="M456" t="s">
        <v>1335</v>
      </c>
      <c r="N456" t="str">
        <f>VLOOKUP(Geral!M456,PNV!$A$2:$E$354,2,0)</f>
        <v>PAV</v>
      </c>
      <c r="O456" t="str">
        <f>VLOOKUP(Geral!M456,PNV!$A$2:$E$354,5,0)</f>
        <v>PAV</v>
      </c>
      <c r="P456" t="s">
        <v>1015</v>
      </c>
      <c r="Q456" s="4">
        <v>2</v>
      </c>
      <c r="R456" s="4">
        <v>50</v>
      </c>
      <c r="S456" s="4">
        <v>10</v>
      </c>
      <c r="T456" s="67">
        <f t="shared" si="346"/>
        <v>500</v>
      </c>
      <c r="U456" s="6">
        <f t="shared" si="336"/>
        <v>650</v>
      </c>
      <c r="V456" s="6">
        <f t="shared" si="337"/>
        <v>650</v>
      </c>
      <c r="W456" s="6">
        <f t="shared" si="338"/>
        <v>650</v>
      </c>
      <c r="X456" s="6">
        <f t="shared" si="339"/>
        <v>360</v>
      </c>
      <c r="Y456" s="72">
        <f t="shared" si="340"/>
        <v>1300</v>
      </c>
      <c r="Z456" s="72">
        <f t="shared" si="341"/>
        <v>1300</v>
      </c>
      <c r="AA456" s="67">
        <f t="shared" si="347"/>
        <v>1660</v>
      </c>
      <c r="AB456" s="67">
        <f t="shared" si="348"/>
        <v>1660</v>
      </c>
      <c r="AC456" s="4">
        <v>0</v>
      </c>
      <c r="AD456" s="4">
        <v>1</v>
      </c>
      <c r="AE456" s="4">
        <v>0</v>
      </c>
      <c r="AF456" s="4">
        <v>0</v>
      </c>
      <c r="AG456" s="4">
        <v>0</v>
      </c>
      <c r="AH456" s="4">
        <v>1</v>
      </c>
      <c r="AI456" s="4">
        <v>0</v>
      </c>
      <c r="AJ456" s="4">
        <v>1</v>
      </c>
      <c r="AK456" s="4">
        <v>0</v>
      </c>
      <c r="AL456" s="4">
        <v>0</v>
      </c>
      <c r="AM456" s="4">
        <v>0</v>
      </c>
      <c r="AN456" s="4" t="s">
        <v>802</v>
      </c>
      <c r="AO456" s="4">
        <v>8</v>
      </c>
      <c r="AP456" s="4">
        <v>30</v>
      </c>
      <c r="AQ456" s="4">
        <v>10</v>
      </c>
      <c r="AR456" s="4">
        <v>100</v>
      </c>
      <c r="AS456" s="4">
        <v>60</v>
      </c>
      <c r="AT456" s="4">
        <v>0</v>
      </c>
      <c r="AU456" s="4">
        <v>250</v>
      </c>
      <c r="AV456" s="4">
        <v>0</v>
      </c>
      <c r="AW456" s="4">
        <v>0</v>
      </c>
      <c r="AX456" s="4">
        <v>0</v>
      </c>
      <c r="AY456" s="4">
        <v>100</v>
      </c>
      <c r="AZ456" s="4">
        <v>40</v>
      </c>
      <c r="BA456" s="4">
        <v>0</v>
      </c>
      <c r="BB456" s="4">
        <v>0</v>
      </c>
      <c r="BC456" s="9">
        <f t="shared" si="349"/>
        <v>150</v>
      </c>
      <c r="BD456" s="4">
        <v>2</v>
      </c>
      <c r="BE456" s="14">
        <f t="shared" si="350"/>
        <v>0</v>
      </c>
      <c r="BF456" s="15">
        <f t="shared" si="342"/>
        <v>0</v>
      </c>
      <c r="BG456" s="14">
        <f t="shared" si="351"/>
        <v>40</v>
      </c>
      <c r="BH456" s="16">
        <f t="shared" si="343"/>
        <v>240</v>
      </c>
      <c r="BI456" s="14">
        <f t="shared" si="352"/>
        <v>60</v>
      </c>
      <c r="BJ456" s="14">
        <f t="shared" si="352"/>
        <v>0</v>
      </c>
      <c r="BK456" s="14">
        <f t="shared" si="352"/>
        <v>0</v>
      </c>
      <c r="BL456" s="17">
        <f t="shared" si="344"/>
        <v>10</v>
      </c>
      <c r="BM456" s="14">
        <f t="shared" ref="BM456:BZ514" si="375">SUMIF($AO$2:$BC$2,BM$2,$AO456:$BC456)</f>
        <v>0</v>
      </c>
      <c r="BN456" s="14">
        <f t="shared" si="365"/>
        <v>40</v>
      </c>
      <c r="BO456" s="14">
        <f t="shared" si="365"/>
        <v>0</v>
      </c>
      <c r="BP456" s="14">
        <f t="shared" si="365"/>
        <v>100</v>
      </c>
      <c r="BQ456" s="14">
        <f t="shared" si="365"/>
        <v>8</v>
      </c>
      <c r="BR456" s="14">
        <f t="shared" si="365"/>
        <v>0</v>
      </c>
      <c r="BS456" s="14">
        <f t="shared" si="365"/>
        <v>0</v>
      </c>
      <c r="BT456" s="14">
        <f t="shared" si="365"/>
        <v>0</v>
      </c>
      <c r="BU456" s="14">
        <f t="shared" si="365"/>
        <v>250</v>
      </c>
      <c r="BV456" s="14">
        <f t="shared" si="365"/>
        <v>0</v>
      </c>
      <c r="BW456" s="14">
        <f t="shared" si="365"/>
        <v>0</v>
      </c>
      <c r="BX456" s="14">
        <f t="shared" si="365"/>
        <v>100</v>
      </c>
      <c r="BY456" s="14">
        <f t="shared" si="365"/>
        <v>0</v>
      </c>
      <c r="BZ456" s="14">
        <f t="shared" si="365"/>
        <v>150</v>
      </c>
      <c r="CA456" s="18">
        <f t="shared" si="353"/>
        <v>998</v>
      </c>
      <c r="CB456" s="40">
        <f t="shared" si="366"/>
        <v>2.5</v>
      </c>
      <c r="CC456" s="39">
        <f t="shared" si="367"/>
        <v>6.25</v>
      </c>
      <c r="CE456" s="39">
        <f t="shared" si="368"/>
        <v>12</v>
      </c>
      <c r="CF456" s="39">
        <f t="shared" si="369"/>
        <v>100</v>
      </c>
      <c r="CG456">
        <f t="shared" si="370"/>
        <v>0.78</v>
      </c>
      <c r="CI456">
        <f t="shared" si="371"/>
        <v>5</v>
      </c>
      <c r="CJ456" s="39">
        <f t="shared" si="372"/>
        <v>5</v>
      </c>
      <c r="CK456" s="39">
        <f t="shared" si="373"/>
        <v>5</v>
      </c>
      <c r="CL456" s="39">
        <f t="shared" si="374"/>
        <v>1</v>
      </c>
      <c r="CM456" s="83">
        <f t="shared" si="354"/>
        <v>3.8461538461538464E-3</v>
      </c>
      <c r="CN456" s="83">
        <f t="shared" si="355"/>
        <v>9.6153846153846159E-3</v>
      </c>
      <c r="CO456" s="83">
        <f t="shared" si="356"/>
        <v>0</v>
      </c>
      <c r="CP456" s="83">
        <f t="shared" si="357"/>
        <v>1.8461538461538463E-2</v>
      </c>
      <c r="CQ456" s="83">
        <f t="shared" si="358"/>
        <v>0.15384615384615385</v>
      </c>
      <c r="CR456" s="83">
        <f t="shared" si="359"/>
        <v>1.2000000000000001E-3</v>
      </c>
      <c r="CS456" s="83">
        <f t="shared" si="360"/>
        <v>0</v>
      </c>
      <c r="CT456" s="83">
        <f t="shared" si="361"/>
        <v>7.6923076923076927E-3</v>
      </c>
      <c r="CU456" s="83">
        <f t="shared" si="362"/>
        <v>7.6923076923076927E-3</v>
      </c>
      <c r="CV456" s="83">
        <f t="shared" si="363"/>
        <v>7.6923076923076927E-3</v>
      </c>
      <c r="CW456" s="83">
        <f t="shared" si="364"/>
        <v>1.5384615384615385E-3</v>
      </c>
      <c r="CX456" s="124">
        <f t="shared" si="333"/>
        <v>1</v>
      </c>
      <c r="CY456" s="125">
        <f t="shared" si="334"/>
        <v>1</v>
      </c>
      <c r="CZ456" s="124">
        <f>VLOOKUP(K456,TU_Lote6!D:F,3,1)</f>
        <v>1</v>
      </c>
      <c r="DA456">
        <f t="shared" si="335"/>
        <v>13</v>
      </c>
    </row>
    <row r="457" spans="1:105" x14ac:dyDescent="0.25">
      <c r="A457">
        <v>6004</v>
      </c>
      <c r="B457">
        <v>274</v>
      </c>
      <c r="C457" t="s">
        <v>37</v>
      </c>
      <c r="D457" s="1">
        <v>41177.693958333337</v>
      </c>
      <c r="E457">
        <v>4</v>
      </c>
      <c r="F457" t="s">
        <v>512</v>
      </c>
      <c r="G457" t="s">
        <v>1119</v>
      </c>
      <c r="H457">
        <f t="shared" si="345"/>
        <v>1</v>
      </c>
      <c r="I457" t="s">
        <v>1502</v>
      </c>
      <c r="J457" t="s">
        <v>1004</v>
      </c>
      <c r="K457" s="65">
        <v>75.400000000000006</v>
      </c>
      <c r="L457" s="65"/>
      <c r="M457" t="s">
        <v>1263</v>
      </c>
      <c r="N457" t="str">
        <f>VLOOKUP(Geral!M457,PNV!$A$2:$E$354,2,0)</f>
        <v>PAV</v>
      </c>
      <c r="O457" t="str">
        <f>VLOOKUP(Geral!M457,PNV!$A$2:$E$354,5,0)</f>
        <v>PAV</v>
      </c>
      <c r="P457" t="s">
        <v>1014</v>
      </c>
      <c r="Q457" s="4">
        <v>2</v>
      </c>
      <c r="R457" s="4">
        <v>40</v>
      </c>
      <c r="S457" s="4">
        <v>10</v>
      </c>
      <c r="T457" s="67">
        <f t="shared" si="346"/>
        <v>400</v>
      </c>
      <c r="U457" s="6">
        <f t="shared" si="336"/>
        <v>520</v>
      </c>
      <c r="V457" s="6">
        <f t="shared" si="337"/>
        <v>520</v>
      </c>
      <c r="W457" s="6">
        <f t="shared" si="338"/>
        <v>520</v>
      </c>
      <c r="X457" s="6">
        <f t="shared" si="339"/>
        <v>288</v>
      </c>
      <c r="Y457" s="72">
        <f t="shared" si="340"/>
        <v>1040</v>
      </c>
      <c r="Z457" s="72">
        <f t="shared" si="341"/>
        <v>1040</v>
      </c>
      <c r="AA457" s="67">
        <f t="shared" si="347"/>
        <v>1328</v>
      </c>
      <c r="AB457" s="67">
        <f t="shared" si="348"/>
        <v>1328</v>
      </c>
      <c r="AC457" s="4">
        <v>1</v>
      </c>
      <c r="AD457" s="4">
        <v>0</v>
      </c>
      <c r="AE457" s="4">
        <v>0</v>
      </c>
      <c r="AF457" s="4">
        <v>0</v>
      </c>
      <c r="AG457" s="4">
        <v>0</v>
      </c>
      <c r="AH457" s="4">
        <v>1</v>
      </c>
      <c r="AI457" s="4">
        <v>0</v>
      </c>
      <c r="AJ457" s="4">
        <v>1</v>
      </c>
      <c r="AK457" s="4">
        <v>0</v>
      </c>
      <c r="AL457" s="4">
        <v>0</v>
      </c>
      <c r="AM457" s="4">
        <v>0</v>
      </c>
      <c r="AN457" s="4" t="s">
        <v>513</v>
      </c>
      <c r="AO457" s="4">
        <v>13</v>
      </c>
      <c r="AP457" s="4">
        <v>40</v>
      </c>
      <c r="AQ457" s="4">
        <v>5</v>
      </c>
      <c r="AR457" s="4">
        <v>80</v>
      </c>
      <c r="AS457" s="4">
        <v>0</v>
      </c>
      <c r="AT457" s="4">
        <v>0</v>
      </c>
      <c r="AU457" s="4">
        <v>100</v>
      </c>
      <c r="AV457" s="4">
        <v>80</v>
      </c>
      <c r="AW457" s="4">
        <v>60</v>
      </c>
      <c r="AX457" s="4">
        <v>2</v>
      </c>
      <c r="AY457" s="4">
        <v>80</v>
      </c>
      <c r="AZ457" s="4">
        <v>0</v>
      </c>
      <c r="BA457" s="4">
        <v>50</v>
      </c>
      <c r="BB457" s="4">
        <v>0</v>
      </c>
      <c r="BC457" s="9">
        <f t="shared" si="349"/>
        <v>120</v>
      </c>
      <c r="BD457" s="4">
        <v>1</v>
      </c>
      <c r="BE457" s="14">
        <f t="shared" si="350"/>
        <v>2</v>
      </c>
      <c r="BF457" s="15">
        <f t="shared" si="342"/>
        <v>0</v>
      </c>
      <c r="BG457" s="14">
        <f t="shared" si="351"/>
        <v>50</v>
      </c>
      <c r="BH457" s="16">
        <f t="shared" si="343"/>
        <v>192</v>
      </c>
      <c r="BI457" s="14">
        <f t="shared" si="352"/>
        <v>0</v>
      </c>
      <c r="BJ457" s="14">
        <f t="shared" si="352"/>
        <v>0</v>
      </c>
      <c r="BK457" s="14">
        <f t="shared" si="352"/>
        <v>0</v>
      </c>
      <c r="BL457" s="17">
        <f t="shared" si="344"/>
        <v>8</v>
      </c>
      <c r="BM457" s="14">
        <f t="shared" si="375"/>
        <v>0</v>
      </c>
      <c r="BN457" s="14">
        <f t="shared" si="365"/>
        <v>45</v>
      </c>
      <c r="BO457" s="14">
        <f t="shared" si="365"/>
        <v>80</v>
      </c>
      <c r="BP457" s="14">
        <f t="shared" si="365"/>
        <v>80</v>
      </c>
      <c r="BQ457" s="14">
        <f t="shared" si="365"/>
        <v>13</v>
      </c>
      <c r="BR457" s="14">
        <f t="shared" si="365"/>
        <v>0</v>
      </c>
      <c r="BS457" s="14">
        <f t="shared" si="365"/>
        <v>0</v>
      </c>
      <c r="BT457" s="14">
        <f t="shared" si="365"/>
        <v>0</v>
      </c>
      <c r="BU457" s="14">
        <f t="shared" si="365"/>
        <v>100</v>
      </c>
      <c r="BV457" s="14">
        <f t="shared" si="365"/>
        <v>60</v>
      </c>
      <c r="BW457" s="14">
        <f t="shared" si="365"/>
        <v>0</v>
      </c>
      <c r="BX457" s="14">
        <f t="shared" si="365"/>
        <v>80</v>
      </c>
      <c r="BY457" s="14">
        <f t="shared" si="365"/>
        <v>0</v>
      </c>
      <c r="BZ457" s="14">
        <f t="shared" si="365"/>
        <v>120</v>
      </c>
      <c r="CA457" s="18">
        <f t="shared" si="353"/>
        <v>830</v>
      </c>
      <c r="CB457" s="40">
        <f t="shared" si="366"/>
        <v>2</v>
      </c>
      <c r="CC457" s="39">
        <f t="shared" si="367"/>
        <v>5</v>
      </c>
      <c r="CE457" s="39">
        <f t="shared" si="368"/>
        <v>9.6</v>
      </c>
      <c r="CF457" s="39">
        <f t="shared" si="369"/>
        <v>80</v>
      </c>
      <c r="CG457">
        <f t="shared" si="370"/>
        <v>0.78</v>
      </c>
      <c r="CI457">
        <f t="shared" si="371"/>
        <v>4</v>
      </c>
      <c r="CJ457" s="39">
        <f t="shared" si="372"/>
        <v>4</v>
      </c>
      <c r="CK457" s="39">
        <f t="shared" si="373"/>
        <v>4</v>
      </c>
      <c r="CL457" s="39">
        <f t="shared" si="374"/>
        <v>0.8</v>
      </c>
      <c r="CM457" s="83">
        <f t="shared" si="354"/>
        <v>3.8461538461538464E-3</v>
      </c>
      <c r="CN457" s="83">
        <f t="shared" si="355"/>
        <v>9.6153846153846159E-3</v>
      </c>
      <c r="CO457" s="83">
        <f t="shared" si="356"/>
        <v>0</v>
      </c>
      <c r="CP457" s="83">
        <f t="shared" si="357"/>
        <v>1.846153846153846E-2</v>
      </c>
      <c r="CQ457" s="83">
        <f t="shared" si="358"/>
        <v>0.15384615384615385</v>
      </c>
      <c r="CR457" s="83">
        <f t="shared" si="359"/>
        <v>1.5E-3</v>
      </c>
      <c r="CS457" s="83">
        <f t="shared" si="360"/>
        <v>0</v>
      </c>
      <c r="CT457" s="83">
        <f t="shared" si="361"/>
        <v>7.6923076923076927E-3</v>
      </c>
      <c r="CU457" s="83">
        <f t="shared" si="362"/>
        <v>7.6923076923076927E-3</v>
      </c>
      <c r="CV457" s="83">
        <f t="shared" si="363"/>
        <v>7.6923076923076927E-3</v>
      </c>
      <c r="CW457" s="83">
        <f t="shared" si="364"/>
        <v>1.5384615384615385E-3</v>
      </c>
      <c r="CX457" s="124">
        <f t="shared" si="333"/>
        <v>1</v>
      </c>
      <c r="CY457" s="125">
        <f t="shared" si="334"/>
        <v>1</v>
      </c>
      <c r="CZ457" s="124">
        <f>VLOOKUP(K457,TU_Lote6!D:F,3,1)</f>
        <v>1</v>
      </c>
      <c r="DA457">
        <f t="shared" si="335"/>
        <v>13</v>
      </c>
    </row>
    <row r="458" spans="1:105" x14ac:dyDescent="0.25">
      <c r="A458">
        <v>6005</v>
      </c>
      <c r="B458">
        <v>275</v>
      </c>
      <c r="C458" t="s">
        <v>37</v>
      </c>
      <c r="D458" s="1">
        <v>41177.71056712963</v>
      </c>
      <c r="E458">
        <v>5</v>
      </c>
      <c r="F458" t="s">
        <v>514</v>
      </c>
      <c r="G458" t="s">
        <v>1119</v>
      </c>
      <c r="H458">
        <f t="shared" si="345"/>
        <v>1</v>
      </c>
      <c r="I458" t="s">
        <v>1502</v>
      </c>
      <c r="J458" t="s">
        <v>1004</v>
      </c>
      <c r="K458" s="65">
        <v>87.1</v>
      </c>
      <c r="L458" s="65"/>
      <c r="M458" t="s">
        <v>1264</v>
      </c>
      <c r="N458" t="str">
        <f>VLOOKUP(Geral!M458,PNV!$A$2:$E$354,2,0)</f>
        <v>PAV</v>
      </c>
      <c r="O458" t="str">
        <f>VLOOKUP(Geral!M458,PNV!$A$2:$E$354,5,0)</f>
        <v>PAV</v>
      </c>
      <c r="P458" t="s">
        <v>1014</v>
      </c>
      <c r="Q458" s="4">
        <v>2</v>
      </c>
      <c r="R458" s="4">
        <v>62</v>
      </c>
      <c r="S458" s="4">
        <v>10</v>
      </c>
      <c r="T458" s="67">
        <f t="shared" si="346"/>
        <v>620</v>
      </c>
      <c r="U458" s="6">
        <f t="shared" si="336"/>
        <v>713</v>
      </c>
      <c r="V458" s="6">
        <f t="shared" si="337"/>
        <v>806</v>
      </c>
      <c r="W458" s="6">
        <f t="shared" si="338"/>
        <v>806</v>
      </c>
      <c r="X458" s="6">
        <f t="shared" si="339"/>
        <v>446.40000000000003</v>
      </c>
      <c r="Y458" s="72">
        <f t="shared" si="340"/>
        <v>1426</v>
      </c>
      <c r="Z458" s="72">
        <f t="shared" si="341"/>
        <v>1426</v>
      </c>
      <c r="AA458" s="67">
        <f t="shared" si="347"/>
        <v>1872.4</v>
      </c>
      <c r="AB458" s="67">
        <f t="shared" si="348"/>
        <v>1872.4</v>
      </c>
      <c r="AC458" s="4">
        <v>0</v>
      </c>
      <c r="AD458" s="4">
        <v>1</v>
      </c>
      <c r="AE458" s="4">
        <v>0</v>
      </c>
      <c r="AF458" s="4">
        <v>0</v>
      </c>
      <c r="AG458" s="4">
        <v>0</v>
      </c>
      <c r="AH458" s="4">
        <v>1</v>
      </c>
      <c r="AI458" s="4">
        <v>0</v>
      </c>
      <c r="AJ458" s="4">
        <v>1</v>
      </c>
      <c r="AK458" s="4">
        <v>0</v>
      </c>
      <c r="AL458" s="4">
        <v>0</v>
      </c>
      <c r="AM458" s="4">
        <v>0</v>
      </c>
      <c r="AN458" s="4" t="s">
        <v>515</v>
      </c>
      <c r="AO458" s="4">
        <v>10</v>
      </c>
      <c r="AP458" s="4">
        <v>50</v>
      </c>
      <c r="AQ458" s="4">
        <v>0</v>
      </c>
      <c r="AR458" s="4">
        <v>124</v>
      </c>
      <c r="AS458" s="4">
        <v>0</v>
      </c>
      <c r="AT458" s="4">
        <v>0</v>
      </c>
      <c r="AU458" s="4">
        <v>260</v>
      </c>
      <c r="AV458" s="4">
        <v>124</v>
      </c>
      <c r="AW458" s="4">
        <v>20</v>
      </c>
      <c r="AX458" s="4">
        <v>0</v>
      </c>
      <c r="AY458" s="4">
        <v>124</v>
      </c>
      <c r="AZ458" s="4">
        <v>0</v>
      </c>
      <c r="BA458" s="4">
        <v>60</v>
      </c>
      <c r="BB458" s="4">
        <v>0</v>
      </c>
      <c r="BC458" s="9">
        <f t="shared" si="349"/>
        <v>93</v>
      </c>
      <c r="BD458" s="4">
        <v>1</v>
      </c>
      <c r="BE458" s="14">
        <f t="shared" si="350"/>
        <v>0</v>
      </c>
      <c r="BF458" s="15">
        <f t="shared" si="342"/>
        <v>0</v>
      </c>
      <c r="BG458" s="14">
        <f t="shared" si="351"/>
        <v>60</v>
      </c>
      <c r="BH458" s="16">
        <f t="shared" si="343"/>
        <v>297.59999999999997</v>
      </c>
      <c r="BI458" s="14">
        <f t="shared" si="352"/>
        <v>0</v>
      </c>
      <c r="BJ458" s="14">
        <f t="shared" si="352"/>
        <v>0</v>
      </c>
      <c r="BK458" s="14">
        <f t="shared" si="352"/>
        <v>0</v>
      </c>
      <c r="BL458" s="17">
        <f t="shared" si="344"/>
        <v>12.4</v>
      </c>
      <c r="BM458" s="14">
        <f t="shared" si="375"/>
        <v>0</v>
      </c>
      <c r="BN458" s="14">
        <f t="shared" si="365"/>
        <v>50</v>
      </c>
      <c r="BO458" s="14">
        <f t="shared" si="365"/>
        <v>124</v>
      </c>
      <c r="BP458" s="14">
        <f t="shared" si="365"/>
        <v>124</v>
      </c>
      <c r="BQ458" s="14">
        <f t="shared" si="365"/>
        <v>10</v>
      </c>
      <c r="BR458" s="14">
        <f t="shared" si="365"/>
        <v>0</v>
      </c>
      <c r="BS458" s="14">
        <f t="shared" si="365"/>
        <v>0</v>
      </c>
      <c r="BT458" s="14">
        <f t="shared" si="365"/>
        <v>0</v>
      </c>
      <c r="BU458" s="14">
        <f t="shared" si="365"/>
        <v>260</v>
      </c>
      <c r="BV458" s="14">
        <f t="shared" si="365"/>
        <v>20</v>
      </c>
      <c r="BW458" s="14">
        <f t="shared" si="365"/>
        <v>0</v>
      </c>
      <c r="BX458" s="14">
        <f t="shared" si="365"/>
        <v>124</v>
      </c>
      <c r="BY458" s="14">
        <f t="shared" si="365"/>
        <v>0</v>
      </c>
      <c r="BZ458" s="14">
        <f t="shared" si="365"/>
        <v>93</v>
      </c>
      <c r="CA458" s="18">
        <f t="shared" si="353"/>
        <v>1175</v>
      </c>
      <c r="CB458" s="40">
        <f t="shared" si="366"/>
        <v>3.1</v>
      </c>
      <c r="CC458" s="39">
        <f t="shared" si="367"/>
        <v>7.75</v>
      </c>
      <c r="CE458" s="39">
        <f t="shared" si="368"/>
        <v>14.879999999999999</v>
      </c>
      <c r="CF458" s="39">
        <f t="shared" si="369"/>
        <v>124</v>
      </c>
      <c r="CG458">
        <f t="shared" si="370"/>
        <v>0.78</v>
      </c>
      <c r="CI458">
        <f t="shared" si="371"/>
        <v>6.2</v>
      </c>
      <c r="CJ458" s="39">
        <f t="shared" si="372"/>
        <v>6.2</v>
      </c>
      <c r="CK458" s="39">
        <f t="shared" si="373"/>
        <v>6.2</v>
      </c>
      <c r="CL458" s="39">
        <f t="shared" si="374"/>
        <v>1.2400000000000002</v>
      </c>
      <c r="CM458" s="83">
        <f t="shared" si="354"/>
        <v>4.3478260869565218E-3</v>
      </c>
      <c r="CN458" s="83">
        <f t="shared" si="355"/>
        <v>1.0869565217391304E-2</v>
      </c>
      <c r="CO458" s="83">
        <f t="shared" si="356"/>
        <v>0</v>
      </c>
      <c r="CP458" s="83">
        <f t="shared" si="357"/>
        <v>2.0869565217391303E-2</v>
      </c>
      <c r="CQ458" s="83">
        <f t="shared" si="358"/>
        <v>0.17391304347826086</v>
      </c>
      <c r="CR458" s="83">
        <f t="shared" si="359"/>
        <v>1.0939691444600281E-3</v>
      </c>
      <c r="CS458" s="83">
        <f t="shared" si="360"/>
        <v>0</v>
      </c>
      <c r="CT458" s="83">
        <f t="shared" si="361"/>
        <v>8.6956521739130436E-3</v>
      </c>
      <c r="CU458" s="83">
        <f t="shared" si="362"/>
        <v>8.6956521739130436E-3</v>
      </c>
      <c r="CV458" s="83">
        <f t="shared" si="363"/>
        <v>8.6956521739130436E-3</v>
      </c>
      <c r="CW458" s="83">
        <f t="shared" si="364"/>
        <v>1.739130434782609E-3</v>
      </c>
      <c r="CX458" s="124">
        <f t="shared" si="333"/>
        <v>1</v>
      </c>
      <c r="CY458" s="125">
        <f t="shared" si="334"/>
        <v>1</v>
      </c>
      <c r="CZ458" s="124">
        <f>VLOOKUP(K458,TU_Lote6!D:F,3,1)</f>
        <v>0</v>
      </c>
      <c r="DA458">
        <f t="shared" si="335"/>
        <v>11.5</v>
      </c>
    </row>
    <row r="459" spans="1:105" x14ac:dyDescent="0.25">
      <c r="A459">
        <v>6006</v>
      </c>
      <c r="B459">
        <v>278</v>
      </c>
      <c r="C459" t="s">
        <v>37</v>
      </c>
      <c r="D459" s="1">
        <v>41177.749675925923</v>
      </c>
      <c r="E459">
        <v>6</v>
      </c>
      <c r="F459" t="s">
        <v>520</v>
      </c>
      <c r="G459" t="s">
        <v>1119</v>
      </c>
      <c r="H459">
        <f t="shared" si="345"/>
        <v>1</v>
      </c>
      <c r="I459" t="s">
        <v>1502</v>
      </c>
      <c r="J459" t="s">
        <v>1004</v>
      </c>
      <c r="K459" s="65">
        <v>116.2</v>
      </c>
      <c r="L459" s="65"/>
      <c r="M459" t="s">
        <v>1265</v>
      </c>
      <c r="N459" t="str">
        <f>VLOOKUP(Geral!M459,PNV!$A$2:$E$354,2,0)</f>
        <v>PAV</v>
      </c>
      <c r="O459" t="str">
        <f>VLOOKUP(Geral!M459,PNV!$A$2:$E$354,5,0)</f>
        <v>PAV</v>
      </c>
      <c r="P459" t="s">
        <v>1014</v>
      </c>
      <c r="Q459" s="4">
        <v>2</v>
      </c>
      <c r="R459" s="4">
        <v>35</v>
      </c>
      <c r="S459" s="4">
        <v>10</v>
      </c>
      <c r="T459" s="67">
        <f t="shared" si="346"/>
        <v>350</v>
      </c>
      <c r="U459" s="6">
        <f t="shared" si="336"/>
        <v>402.5</v>
      </c>
      <c r="V459" s="6">
        <f t="shared" si="337"/>
        <v>455</v>
      </c>
      <c r="W459" s="6">
        <f t="shared" si="338"/>
        <v>455</v>
      </c>
      <c r="X459" s="6">
        <f t="shared" si="339"/>
        <v>252</v>
      </c>
      <c r="Y459" s="72">
        <f t="shared" si="340"/>
        <v>805</v>
      </c>
      <c r="Z459" s="72">
        <f t="shared" si="341"/>
        <v>805</v>
      </c>
      <c r="AA459" s="67">
        <f t="shared" si="347"/>
        <v>1057</v>
      </c>
      <c r="AB459" s="67">
        <f t="shared" si="348"/>
        <v>1057</v>
      </c>
      <c r="AC459" s="4">
        <v>1</v>
      </c>
      <c r="AD459" s="4">
        <v>0</v>
      </c>
      <c r="AE459" s="4">
        <v>0</v>
      </c>
      <c r="AF459" s="4">
        <v>0</v>
      </c>
      <c r="AG459" s="4">
        <v>0</v>
      </c>
      <c r="AH459" s="4">
        <v>1</v>
      </c>
      <c r="AI459" s="4">
        <v>0</v>
      </c>
      <c r="AJ459" s="4">
        <v>1</v>
      </c>
      <c r="AK459" s="4">
        <v>0</v>
      </c>
      <c r="AL459" s="4">
        <v>0</v>
      </c>
      <c r="AM459" s="4">
        <v>0</v>
      </c>
      <c r="AN459" s="4" t="s">
        <v>521</v>
      </c>
      <c r="AO459" s="4">
        <v>10</v>
      </c>
      <c r="AP459" s="4">
        <v>15</v>
      </c>
      <c r="AQ459" s="4">
        <v>25</v>
      </c>
      <c r="AR459" s="4">
        <v>70</v>
      </c>
      <c r="AS459" s="4">
        <v>0</v>
      </c>
      <c r="AT459" s="4">
        <v>0</v>
      </c>
      <c r="AU459" s="4">
        <v>130</v>
      </c>
      <c r="AV459" s="4">
        <v>0</v>
      </c>
      <c r="AW459" s="4">
        <v>40</v>
      </c>
      <c r="AX459" s="4">
        <v>0</v>
      </c>
      <c r="AY459" s="4">
        <v>70</v>
      </c>
      <c r="AZ459" s="4">
        <v>0</v>
      </c>
      <c r="BA459" s="4">
        <v>80</v>
      </c>
      <c r="BB459" s="4">
        <v>0</v>
      </c>
      <c r="BC459" s="9">
        <f t="shared" si="349"/>
        <v>52.5</v>
      </c>
      <c r="BD459" s="4">
        <v>1</v>
      </c>
      <c r="BE459" s="14">
        <f t="shared" si="350"/>
        <v>0</v>
      </c>
      <c r="BF459" s="15">
        <f t="shared" si="342"/>
        <v>0</v>
      </c>
      <c r="BG459" s="14">
        <f t="shared" si="351"/>
        <v>80</v>
      </c>
      <c r="BH459" s="16">
        <f t="shared" si="343"/>
        <v>168</v>
      </c>
      <c r="BI459" s="14">
        <f t="shared" si="352"/>
        <v>0</v>
      </c>
      <c r="BJ459" s="14">
        <f t="shared" si="352"/>
        <v>0</v>
      </c>
      <c r="BK459" s="14">
        <f t="shared" si="352"/>
        <v>0</v>
      </c>
      <c r="BL459" s="17">
        <f t="shared" si="344"/>
        <v>7</v>
      </c>
      <c r="BM459" s="14">
        <f t="shared" si="375"/>
        <v>0</v>
      </c>
      <c r="BN459" s="14">
        <f t="shared" si="365"/>
        <v>40</v>
      </c>
      <c r="BO459" s="14">
        <f t="shared" si="365"/>
        <v>0</v>
      </c>
      <c r="BP459" s="14">
        <f t="shared" si="365"/>
        <v>70</v>
      </c>
      <c r="BQ459" s="14">
        <f t="shared" si="365"/>
        <v>10</v>
      </c>
      <c r="BR459" s="14">
        <f t="shared" si="365"/>
        <v>0</v>
      </c>
      <c r="BS459" s="14">
        <f t="shared" si="365"/>
        <v>0</v>
      </c>
      <c r="BT459" s="14">
        <f t="shared" si="365"/>
        <v>0</v>
      </c>
      <c r="BU459" s="14">
        <f t="shared" si="365"/>
        <v>130</v>
      </c>
      <c r="BV459" s="14">
        <f t="shared" si="365"/>
        <v>40</v>
      </c>
      <c r="BW459" s="14">
        <f t="shared" si="365"/>
        <v>0</v>
      </c>
      <c r="BX459" s="14">
        <f t="shared" si="365"/>
        <v>70</v>
      </c>
      <c r="BY459" s="14">
        <f t="shared" si="365"/>
        <v>0</v>
      </c>
      <c r="BZ459" s="14">
        <f t="shared" si="365"/>
        <v>52.5</v>
      </c>
      <c r="CA459" s="18">
        <f t="shared" si="353"/>
        <v>667.5</v>
      </c>
      <c r="CB459" s="40">
        <f t="shared" si="366"/>
        <v>1.75</v>
      </c>
      <c r="CC459" s="39">
        <f t="shared" si="367"/>
        <v>4.375</v>
      </c>
      <c r="CE459" s="39">
        <f t="shared" si="368"/>
        <v>8.4</v>
      </c>
      <c r="CF459" s="39">
        <f t="shared" si="369"/>
        <v>70</v>
      </c>
      <c r="CG459">
        <f t="shared" si="370"/>
        <v>0.78</v>
      </c>
      <c r="CI459">
        <f t="shared" si="371"/>
        <v>3.5</v>
      </c>
      <c r="CJ459" s="39">
        <f t="shared" si="372"/>
        <v>3.5</v>
      </c>
      <c r="CK459" s="39">
        <f t="shared" si="373"/>
        <v>3.5</v>
      </c>
      <c r="CL459" s="39">
        <f t="shared" si="374"/>
        <v>0.70000000000000007</v>
      </c>
      <c r="CM459" s="83">
        <f t="shared" si="354"/>
        <v>4.3478260869565218E-3</v>
      </c>
      <c r="CN459" s="83">
        <f t="shared" si="355"/>
        <v>1.0869565217391304E-2</v>
      </c>
      <c r="CO459" s="83">
        <f t="shared" si="356"/>
        <v>0</v>
      </c>
      <c r="CP459" s="83">
        <f t="shared" si="357"/>
        <v>2.0869565217391306E-2</v>
      </c>
      <c r="CQ459" s="83">
        <f t="shared" si="358"/>
        <v>0.17391304347826086</v>
      </c>
      <c r="CR459" s="83">
        <f t="shared" si="359"/>
        <v>1.937888198757764E-3</v>
      </c>
      <c r="CS459" s="83">
        <f t="shared" si="360"/>
        <v>0</v>
      </c>
      <c r="CT459" s="83">
        <f t="shared" si="361"/>
        <v>8.6956521739130436E-3</v>
      </c>
      <c r="CU459" s="83">
        <f t="shared" si="362"/>
        <v>8.6956521739130436E-3</v>
      </c>
      <c r="CV459" s="83">
        <f t="shared" si="363"/>
        <v>8.6956521739130436E-3</v>
      </c>
      <c r="CW459" s="83">
        <f t="shared" si="364"/>
        <v>1.7391304347826088E-3</v>
      </c>
      <c r="CX459" s="124">
        <f t="shared" si="333"/>
        <v>1</v>
      </c>
      <c r="CY459" s="125">
        <f t="shared" si="334"/>
        <v>1</v>
      </c>
      <c r="CZ459" s="124">
        <f>VLOOKUP(K459,TU_Lote6!D:F,3,1)</f>
        <v>0</v>
      </c>
      <c r="DA459">
        <f t="shared" si="335"/>
        <v>11.5</v>
      </c>
    </row>
    <row r="460" spans="1:105" x14ac:dyDescent="0.25">
      <c r="A460">
        <v>6007</v>
      </c>
      <c r="B460">
        <v>277</v>
      </c>
      <c r="C460" t="s">
        <v>37</v>
      </c>
      <c r="D460" s="1">
        <v>41177.741770833331</v>
      </c>
      <c r="E460">
        <v>7</v>
      </c>
      <c r="F460" t="s">
        <v>518</v>
      </c>
      <c r="G460" t="s">
        <v>1119</v>
      </c>
      <c r="H460">
        <f t="shared" si="345"/>
        <v>1</v>
      </c>
      <c r="I460" t="s">
        <v>1502</v>
      </c>
      <c r="J460" t="s">
        <v>1004</v>
      </c>
      <c r="K460" s="65">
        <v>116.3</v>
      </c>
      <c r="L460" s="65"/>
      <c r="M460" t="s">
        <v>1265</v>
      </c>
      <c r="N460" t="str">
        <f>VLOOKUP(Geral!M460,PNV!$A$2:$E$354,2,0)</f>
        <v>PAV</v>
      </c>
      <c r="O460" t="str">
        <f>VLOOKUP(Geral!M460,PNV!$A$2:$E$354,5,0)</f>
        <v>PAV</v>
      </c>
      <c r="P460" t="s">
        <v>1014</v>
      </c>
      <c r="Q460" s="4">
        <v>2</v>
      </c>
      <c r="R460" s="4">
        <v>36</v>
      </c>
      <c r="S460" s="4">
        <v>10</v>
      </c>
      <c r="T460" s="67">
        <f t="shared" si="346"/>
        <v>360</v>
      </c>
      <c r="U460" s="6">
        <f t="shared" si="336"/>
        <v>414</v>
      </c>
      <c r="V460" s="6">
        <f t="shared" si="337"/>
        <v>468</v>
      </c>
      <c r="W460" s="6">
        <f t="shared" si="338"/>
        <v>468</v>
      </c>
      <c r="X460" s="6">
        <f t="shared" si="339"/>
        <v>259.2</v>
      </c>
      <c r="Y460" s="72">
        <f t="shared" si="340"/>
        <v>828</v>
      </c>
      <c r="Z460" s="72">
        <f t="shared" si="341"/>
        <v>828</v>
      </c>
      <c r="AA460" s="67">
        <f t="shared" si="347"/>
        <v>1087.2</v>
      </c>
      <c r="AB460" s="67">
        <f t="shared" si="348"/>
        <v>1087.2</v>
      </c>
      <c r="AC460" s="4">
        <v>1</v>
      </c>
      <c r="AD460" s="4">
        <v>0</v>
      </c>
      <c r="AE460" s="4">
        <v>0</v>
      </c>
      <c r="AF460" s="4">
        <v>0</v>
      </c>
      <c r="AG460" s="4">
        <v>0</v>
      </c>
      <c r="AH460" s="4">
        <v>1</v>
      </c>
      <c r="AI460" s="4">
        <v>0</v>
      </c>
      <c r="AJ460" s="4">
        <v>1</v>
      </c>
      <c r="AK460" s="4">
        <v>0</v>
      </c>
      <c r="AL460" s="4">
        <v>0</v>
      </c>
      <c r="AM460" s="4">
        <v>0</v>
      </c>
      <c r="AN460" s="4" t="s">
        <v>519</v>
      </c>
      <c r="AO460" s="4">
        <v>8</v>
      </c>
      <c r="AP460" s="4">
        <v>10</v>
      </c>
      <c r="AQ460" s="4">
        <v>4</v>
      </c>
      <c r="AR460" s="4">
        <v>0</v>
      </c>
      <c r="AS460" s="4">
        <v>0</v>
      </c>
      <c r="AT460" s="4">
        <v>0</v>
      </c>
      <c r="AU460" s="4">
        <v>300</v>
      </c>
      <c r="AV460" s="4">
        <v>72</v>
      </c>
      <c r="AW460" s="4">
        <v>40</v>
      </c>
      <c r="AX460" s="4">
        <v>0</v>
      </c>
      <c r="AY460" s="4">
        <v>72</v>
      </c>
      <c r="AZ460" s="4">
        <v>0</v>
      </c>
      <c r="BA460" s="4">
        <v>30</v>
      </c>
      <c r="BB460" s="4">
        <v>0</v>
      </c>
      <c r="BC460" s="9">
        <f t="shared" si="349"/>
        <v>54</v>
      </c>
      <c r="BD460" s="4">
        <v>2</v>
      </c>
      <c r="BE460" s="14">
        <f t="shared" si="350"/>
        <v>0</v>
      </c>
      <c r="BF460" s="15">
        <f t="shared" si="342"/>
        <v>0</v>
      </c>
      <c r="BG460" s="14">
        <f t="shared" si="351"/>
        <v>30</v>
      </c>
      <c r="BH460" s="16">
        <f t="shared" si="343"/>
        <v>172.79999999999998</v>
      </c>
      <c r="BI460" s="14">
        <f t="shared" si="352"/>
        <v>0</v>
      </c>
      <c r="BJ460" s="14">
        <f t="shared" si="352"/>
        <v>0</v>
      </c>
      <c r="BK460" s="14">
        <f t="shared" si="352"/>
        <v>0</v>
      </c>
      <c r="BL460" s="17">
        <f t="shared" si="344"/>
        <v>7.2</v>
      </c>
      <c r="BM460" s="14">
        <f t="shared" si="375"/>
        <v>0</v>
      </c>
      <c r="BN460" s="14">
        <f t="shared" si="365"/>
        <v>14</v>
      </c>
      <c r="BO460" s="14">
        <f t="shared" si="365"/>
        <v>72</v>
      </c>
      <c r="BP460" s="14">
        <f t="shared" si="365"/>
        <v>0</v>
      </c>
      <c r="BQ460" s="14">
        <f t="shared" si="365"/>
        <v>8</v>
      </c>
      <c r="BR460" s="14">
        <f t="shared" si="365"/>
        <v>0</v>
      </c>
      <c r="BS460" s="14">
        <f t="shared" si="365"/>
        <v>0</v>
      </c>
      <c r="BT460" s="14">
        <f t="shared" si="365"/>
        <v>0</v>
      </c>
      <c r="BU460" s="14">
        <f t="shared" si="365"/>
        <v>300</v>
      </c>
      <c r="BV460" s="14">
        <f t="shared" si="365"/>
        <v>40</v>
      </c>
      <c r="BW460" s="14">
        <f t="shared" si="365"/>
        <v>0</v>
      </c>
      <c r="BX460" s="14">
        <f t="shared" si="365"/>
        <v>72</v>
      </c>
      <c r="BY460" s="14">
        <f t="shared" si="365"/>
        <v>0</v>
      </c>
      <c r="BZ460" s="14">
        <f t="shared" si="365"/>
        <v>54</v>
      </c>
      <c r="CA460" s="18">
        <f t="shared" si="353"/>
        <v>770</v>
      </c>
      <c r="CB460" s="40">
        <f t="shared" si="366"/>
        <v>1.8</v>
      </c>
      <c r="CC460" s="39">
        <f t="shared" si="367"/>
        <v>4.5</v>
      </c>
      <c r="CE460" s="39">
        <f t="shared" si="368"/>
        <v>8.64</v>
      </c>
      <c r="CF460" s="39">
        <f t="shared" si="369"/>
        <v>72</v>
      </c>
      <c r="CG460">
        <f t="shared" si="370"/>
        <v>0.78</v>
      </c>
      <c r="CI460">
        <f t="shared" si="371"/>
        <v>3.6</v>
      </c>
      <c r="CJ460" s="39">
        <f t="shared" si="372"/>
        <v>3.6</v>
      </c>
      <c r="CK460" s="39">
        <f t="shared" si="373"/>
        <v>3.6</v>
      </c>
      <c r="CL460" s="39">
        <f t="shared" si="374"/>
        <v>0.72000000000000008</v>
      </c>
      <c r="CM460" s="83">
        <f t="shared" si="354"/>
        <v>4.3478260869565218E-3</v>
      </c>
      <c r="CN460" s="83">
        <f t="shared" si="355"/>
        <v>1.0869565217391304E-2</v>
      </c>
      <c r="CO460" s="83">
        <f t="shared" si="356"/>
        <v>0</v>
      </c>
      <c r="CP460" s="83">
        <f t="shared" si="357"/>
        <v>2.0869565217391306E-2</v>
      </c>
      <c r="CQ460" s="83">
        <f t="shared" si="358"/>
        <v>0.17391304347826086</v>
      </c>
      <c r="CR460" s="83">
        <f t="shared" si="359"/>
        <v>1.8840579710144927E-3</v>
      </c>
      <c r="CS460" s="83">
        <f t="shared" si="360"/>
        <v>0</v>
      </c>
      <c r="CT460" s="83">
        <f t="shared" si="361"/>
        <v>8.6956521739130436E-3</v>
      </c>
      <c r="CU460" s="83">
        <f t="shared" si="362"/>
        <v>8.6956521739130436E-3</v>
      </c>
      <c r="CV460" s="83">
        <f t="shared" si="363"/>
        <v>8.6956521739130436E-3</v>
      </c>
      <c r="CW460" s="83">
        <f t="shared" si="364"/>
        <v>1.739130434782609E-3</v>
      </c>
      <c r="CX460" s="124">
        <f t="shared" si="333"/>
        <v>1</v>
      </c>
      <c r="CY460" s="125">
        <f t="shared" si="334"/>
        <v>1</v>
      </c>
      <c r="CZ460" s="124">
        <f>VLOOKUP(K460,TU_Lote6!D:F,3,1)</f>
        <v>0</v>
      </c>
      <c r="DA460">
        <f t="shared" si="335"/>
        <v>11.5</v>
      </c>
    </row>
    <row r="461" spans="1:105" x14ac:dyDescent="0.25">
      <c r="A461">
        <v>6008</v>
      </c>
      <c r="B461">
        <v>276</v>
      </c>
      <c r="C461" t="s">
        <v>37</v>
      </c>
      <c r="D461" s="1">
        <v>41177.732986111114</v>
      </c>
      <c r="E461">
        <v>8</v>
      </c>
      <c r="F461" t="s">
        <v>516</v>
      </c>
      <c r="G461" t="s">
        <v>1119</v>
      </c>
      <c r="H461">
        <f t="shared" si="345"/>
        <v>1</v>
      </c>
      <c r="I461" t="s">
        <v>1502</v>
      </c>
      <c r="J461" t="s">
        <v>1004</v>
      </c>
      <c r="K461" s="65">
        <v>116.5</v>
      </c>
      <c r="L461" s="65"/>
      <c r="M461" t="s">
        <v>1265</v>
      </c>
      <c r="N461" t="str">
        <f>VLOOKUP(Geral!M461,PNV!$A$2:$E$354,2,0)</f>
        <v>PAV</v>
      </c>
      <c r="O461" t="str">
        <f>VLOOKUP(Geral!M461,PNV!$A$2:$E$354,5,0)</f>
        <v>PAV</v>
      </c>
      <c r="P461" t="s">
        <v>1014</v>
      </c>
      <c r="Q461" s="4">
        <v>2</v>
      </c>
      <c r="R461" s="4">
        <v>130</v>
      </c>
      <c r="S461" s="4">
        <v>10</v>
      </c>
      <c r="T461" s="67">
        <f t="shared" si="346"/>
        <v>1300</v>
      </c>
      <c r="U461" s="6">
        <f t="shared" si="336"/>
        <v>1495</v>
      </c>
      <c r="V461" s="6">
        <f t="shared" si="337"/>
        <v>1690</v>
      </c>
      <c r="W461" s="6">
        <f t="shared" si="338"/>
        <v>1690</v>
      </c>
      <c r="X461" s="6">
        <f t="shared" si="339"/>
        <v>936</v>
      </c>
      <c r="Y461" s="72">
        <f t="shared" si="340"/>
        <v>2990</v>
      </c>
      <c r="Z461" s="72">
        <f t="shared" si="341"/>
        <v>2990</v>
      </c>
      <c r="AA461" s="67">
        <f t="shared" si="347"/>
        <v>3926</v>
      </c>
      <c r="AB461" s="67">
        <f t="shared" si="348"/>
        <v>3926</v>
      </c>
      <c r="AC461" s="4">
        <v>0</v>
      </c>
      <c r="AD461" s="4">
        <v>1</v>
      </c>
      <c r="AE461" s="4">
        <v>0</v>
      </c>
      <c r="AF461" s="4">
        <v>0</v>
      </c>
      <c r="AG461" s="4">
        <v>0</v>
      </c>
      <c r="AH461" s="4">
        <v>0</v>
      </c>
      <c r="AI461" s="4">
        <v>1</v>
      </c>
      <c r="AJ461" s="4">
        <v>0</v>
      </c>
      <c r="AK461" s="4">
        <v>1</v>
      </c>
      <c r="AL461" s="4">
        <v>0</v>
      </c>
      <c r="AM461" s="4">
        <v>0</v>
      </c>
      <c r="AN461" s="4" t="s">
        <v>517</v>
      </c>
      <c r="AO461" s="4">
        <v>31</v>
      </c>
      <c r="AP461" s="4">
        <v>30</v>
      </c>
      <c r="AQ461" s="4">
        <v>10</v>
      </c>
      <c r="AR461" s="4">
        <v>0</v>
      </c>
      <c r="AS461" s="4">
        <v>0</v>
      </c>
      <c r="AT461" s="4">
        <v>0</v>
      </c>
      <c r="AU461" s="4">
        <v>40</v>
      </c>
      <c r="AV461" s="4">
        <v>260</v>
      </c>
      <c r="AW461" s="4">
        <v>60</v>
      </c>
      <c r="AX461" s="4">
        <v>4</v>
      </c>
      <c r="AY461" s="4">
        <v>260</v>
      </c>
      <c r="AZ461" s="4">
        <v>0</v>
      </c>
      <c r="BA461" s="4">
        <v>500</v>
      </c>
      <c r="BB461" s="4">
        <v>0</v>
      </c>
      <c r="BC461" s="9">
        <f t="shared" si="349"/>
        <v>195</v>
      </c>
      <c r="BD461" s="4">
        <v>1</v>
      </c>
      <c r="BE461" s="14">
        <f t="shared" si="350"/>
        <v>4</v>
      </c>
      <c r="BF461" s="15">
        <f t="shared" si="342"/>
        <v>0</v>
      </c>
      <c r="BG461" s="14">
        <f t="shared" si="351"/>
        <v>500</v>
      </c>
      <c r="BH461" s="16">
        <f t="shared" si="343"/>
        <v>624</v>
      </c>
      <c r="BI461" s="14">
        <f t="shared" si="352"/>
        <v>0</v>
      </c>
      <c r="BJ461" s="14">
        <f t="shared" si="352"/>
        <v>0</v>
      </c>
      <c r="BK461" s="14">
        <f t="shared" si="352"/>
        <v>0</v>
      </c>
      <c r="BL461" s="17">
        <f t="shared" si="344"/>
        <v>26</v>
      </c>
      <c r="BM461" s="14">
        <f t="shared" si="375"/>
        <v>0</v>
      </c>
      <c r="BN461" s="14">
        <f t="shared" si="365"/>
        <v>40</v>
      </c>
      <c r="BO461" s="14">
        <f t="shared" si="365"/>
        <v>260</v>
      </c>
      <c r="BP461" s="14">
        <f t="shared" si="365"/>
        <v>0</v>
      </c>
      <c r="BQ461" s="14">
        <f t="shared" si="365"/>
        <v>31</v>
      </c>
      <c r="BR461" s="14">
        <f t="shared" si="365"/>
        <v>0</v>
      </c>
      <c r="BS461" s="14">
        <f t="shared" si="365"/>
        <v>0</v>
      </c>
      <c r="BT461" s="14">
        <f t="shared" si="365"/>
        <v>0</v>
      </c>
      <c r="BU461" s="14">
        <f t="shared" si="365"/>
        <v>40</v>
      </c>
      <c r="BV461" s="14">
        <f t="shared" si="365"/>
        <v>60</v>
      </c>
      <c r="BW461" s="14">
        <f t="shared" si="365"/>
        <v>0</v>
      </c>
      <c r="BX461" s="14">
        <f t="shared" si="365"/>
        <v>260</v>
      </c>
      <c r="BY461" s="14">
        <f t="shared" si="365"/>
        <v>0</v>
      </c>
      <c r="BZ461" s="14">
        <f t="shared" si="365"/>
        <v>195</v>
      </c>
      <c r="CA461" s="18">
        <f t="shared" si="353"/>
        <v>2040</v>
      </c>
      <c r="CB461" s="40">
        <f t="shared" si="366"/>
        <v>6.5</v>
      </c>
      <c r="CC461" s="39">
        <f t="shared" si="367"/>
        <v>16.25</v>
      </c>
      <c r="CE461" s="39">
        <f t="shared" si="368"/>
        <v>31.2</v>
      </c>
      <c r="CF461" s="39">
        <f t="shared" si="369"/>
        <v>260</v>
      </c>
      <c r="CG461">
        <f t="shared" si="370"/>
        <v>0.78</v>
      </c>
      <c r="CI461">
        <f t="shared" si="371"/>
        <v>13</v>
      </c>
      <c r="CJ461" s="39">
        <f t="shared" si="372"/>
        <v>13</v>
      </c>
      <c r="CK461" s="39">
        <f t="shared" si="373"/>
        <v>13</v>
      </c>
      <c r="CL461" s="39">
        <f t="shared" si="374"/>
        <v>2.6</v>
      </c>
      <c r="CM461" s="83">
        <f t="shared" si="354"/>
        <v>4.3478260869565218E-3</v>
      </c>
      <c r="CN461" s="83">
        <f t="shared" si="355"/>
        <v>1.0869565217391304E-2</v>
      </c>
      <c r="CO461" s="83">
        <f t="shared" si="356"/>
        <v>0</v>
      </c>
      <c r="CP461" s="83">
        <f t="shared" si="357"/>
        <v>2.0869565217391303E-2</v>
      </c>
      <c r="CQ461" s="83">
        <f t="shared" si="358"/>
        <v>0.17391304347826086</v>
      </c>
      <c r="CR461" s="83">
        <f t="shared" si="359"/>
        <v>5.2173913043478267E-4</v>
      </c>
      <c r="CS461" s="83">
        <f t="shared" si="360"/>
        <v>0</v>
      </c>
      <c r="CT461" s="83">
        <f t="shared" si="361"/>
        <v>8.6956521739130436E-3</v>
      </c>
      <c r="CU461" s="83">
        <f t="shared" si="362"/>
        <v>8.6956521739130436E-3</v>
      </c>
      <c r="CV461" s="83">
        <f t="shared" si="363"/>
        <v>8.6956521739130436E-3</v>
      </c>
      <c r="CW461" s="83">
        <f t="shared" si="364"/>
        <v>1.7391304347826088E-3</v>
      </c>
      <c r="CX461" s="124">
        <f t="shared" si="333"/>
        <v>1</v>
      </c>
      <c r="CY461" s="125">
        <f t="shared" si="334"/>
        <v>1</v>
      </c>
      <c r="CZ461" s="124">
        <f>VLOOKUP(K461,TU_Lote6!D:F,3,1)</f>
        <v>0</v>
      </c>
      <c r="DA461">
        <f t="shared" si="335"/>
        <v>11.5</v>
      </c>
    </row>
    <row r="462" spans="1:105" x14ac:dyDescent="0.25">
      <c r="A462">
        <v>7007</v>
      </c>
      <c r="B462">
        <v>446</v>
      </c>
      <c r="C462" t="s">
        <v>37</v>
      </c>
      <c r="D462" s="1">
        <v>41204.750289351854</v>
      </c>
      <c r="E462">
        <v>7</v>
      </c>
      <c r="F462" t="s">
        <v>803</v>
      </c>
      <c r="G462" t="s">
        <v>1119</v>
      </c>
      <c r="H462">
        <f t="shared" si="345"/>
        <v>1</v>
      </c>
      <c r="I462" t="s">
        <v>1502</v>
      </c>
      <c r="J462" t="s">
        <v>1006</v>
      </c>
      <c r="K462" s="65">
        <v>121.3</v>
      </c>
      <c r="L462" s="65"/>
      <c r="M462" t="s">
        <v>1339</v>
      </c>
      <c r="N462" s="52" t="s">
        <v>1420</v>
      </c>
      <c r="O462" t="str">
        <f>VLOOKUP(Geral!M462,PNV!$A$2:$E$354,5,0)</f>
        <v>DUP</v>
      </c>
      <c r="P462" t="s">
        <v>1015</v>
      </c>
      <c r="Q462" s="4">
        <v>1</v>
      </c>
      <c r="R462" s="4">
        <v>180</v>
      </c>
      <c r="S462" s="4">
        <v>14</v>
      </c>
      <c r="T462" s="67">
        <f t="shared" si="346"/>
        <v>2520</v>
      </c>
      <c r="U462" s="6">
        <f t="shared" si="336"/>
        <v>2520</v>
      </c>
      <c r="V462" s="6">
        <f t="shared" si="337"/>
        <v>0</v>
      </c>
      <c r="W462" s="6">
        <f t="shared" si="338"/>
        <v>0</v>
      </c>
      <c r="X462" s="6">
        <f t="shared" si="339"/>
        <v>648</v>
      </c>
      <c r="Y462" s="72">
        <f t="shared" si="340"/>
        <v>2520</v>
      </c>
      <c r="Z462" s="72">
        <f t="shared" si="341"/>
        <v>2520</v>
      </c>
      <c r="AA462" s="67">
        <f t="shared" si="347"/>
        <v>3168</v>
      </c>
      <c r="AB462" s="67">
        <f t="shared" si="348"/>
        <v>3168</v>
      </c>
      <c r="AC462" s="4">
        <v>1</v>
      </c>
      <c r="AD462" s="4">
        <v>0</v>
      </c>
      <c r="AE462" s="4">
        <v>0</v>
      </c>
      <c r="AF462" s="4">
        <v>0</v>
      </c>
      <c r="AG462" s="4">
        <v>1</v>
      </c>
      <c r="AH462" s="4">
        <v>0</v>
      </c>
      <c r="AI462" s="4">
        <v>0</v>
      </c>
      <c r="AJ462" s="4">
        <v>0</v>
      </c>
      <c r="AK462" s="4">
        <v>1</v>
      </c>
      <c r="AL462" s="4">
        <v>0</v>
      </c>
      <c r="AM462" s="4">
        <v>0</v>
      </c>
      <c r="AN462" s="4" t="s">
        <v>804</v>
      </c>
      <c r="AO462" s="4">
        <v>33</v>
      </c>
      <c r="AP462" s="4">
        <v>30</v>
      </c>
      <c r="AQ462" s="4">
        <v>10</v>
      </c>
      <c r="AR462" s="4">
        <v>0</v>
      </c>
      <c r="AS462" s="4">
        <v>0</v>
      </c>
      <c r="AT462" s="4">
        <v>0</v>
      </c>
      <c r="AU462" s="4">
        <v>500</v>
      </c>
      <c r="AV462" s="4">
        <v>0</v>
      </c>
      <c r="AW462" s="4">
        <v>40</v>
      </c>
      <c r="AX462" s="4">
        <v>20</v>
      </c>
      <c r="AY462" s="4">
        <v>0</v>
      </c>
      <c r="AZ462" s="4">
        <v>15</v>
      </c>
      <c r="BA462" s="4">
        <v>0</v>
      </c>
      <c r="BB462" s="4">
        <v>0</v>
      </c>
      <c r="BC462" s="9">
        <f t="shared" si="349"/>
        <v>0</v>
      </c>
      <c r="BD462" s="4">
        <v>2</v>
      </c>
      <c r="BE462" s="14">
        <f t="shared" si="350"/>
        <v>20</v>
      </c>
      <c r="BF462" s="15">
        <f t="shared" si="342"/>
        <v>54</v>
      </c>
      <c r="BG462" s="14">
        <f t="shared" si="351"/>
        <v>15</v>
      </c>
      <c r="BH462" s="16">
        <f t="shared" si="343"/>
        <v>864</v>
      </c>
      <c r="BI462" s="14">
        <f t="shared" si="352"/>
        <v>0</v>
      </c>
      <c r="BJ462" s="14">
        <f t="shared" si="352"/>
        <v>0</v>
      </c>
      <c r="BK462" s="14">
        <f t="shared" si="352"/>
        <v>0</v>
      </c>
      <c r="BL462" s="17">
        <f t="shared" si="344"/>
        <v>36</v>
      </c>
      <c r="BM462" s="14">
        <f t="shared" si="375"/>
        <v>0</v>
      </c>
      <c r="BN462" s="14">
        <f t="shared" si="365"/>
        <v>40</v>
      </c>
      <c r="BO462" s="14">
        <f t="shared" si="365"/>
        <v>0</v>
      </c>
      <c r="BP462" s="14">
        <f t="shared" si="365"/>
        <v>0</v>
      </c>
      <c r="BQ462" s="14">
        <f t="shared" si="365"/>
        <v>33</v>
      </c>
      <c r="BR462" s="14">
        <f t="shared" si="365"/>
        <v>0</v>
      </c>
      <c r="BS462" s="14">
        <f t="shared" si="365"/>
        <v>0</v>
      </c>
      <c r="BT462" s="14">
        <f t="shared" si="365"/>
        <v>0</v>
      </c>
      <c r="BU462" s="14">
        <f t="shared" si="365"/>
        <v>500</v>
      </c>
      <c r="BV462" s="14">
        <f t="shared" si="365"/>
        <v>40</v>
      </c>
      <c r="BW462" s="14">
        <f t="shared" si="365"/>
        <v>0</v>
      </c>
      <c r="BX462" s="14">
        <f t="shared" si="365"/>
        <v>0</v>
      </c>
      <c r="BY462" s="14">
        <f t="shared" si="365"/>
        <v>0</v>
      </c>
      <c r="BZ462" s="14">
        <f t="shared" si="365"/>
        <v>0</v>
      </c>
      <c r="CA462" s="18">
        <f t="shared" si="353"/>
        <v>1602</v>
      </c>
      <c r="CB462" s="40">
        <f t="shared" si="366"/>
        <v>9</v>
      </c>
      <c r="CC462" s="39">
        <f t="shared" si="367"/>
        <v>22.5</v>
      </c>
      <c r="CE462" s="39">
        <f t="shared" si="368"/>
        <v>43.199999999999996</v>
      </c>
      <c r="CF462" s="39">
        <f t="shared" si="369"/>
        <v>504</v>
      </c>
      <c r="CG462">
        <f t="shared" si="370"/>
        <v>0.78</v>
      </c>
      <c r="CI462">
        <f t="shared" si="371"/>
        <v>18</v>
      </c>
      <c r="CJ462" s="39">
        <f t="shared" si="372"/>
        <v>25.200000000000003</v>
      </c>
      <c r="CK462" s="39">
        <f t="shared" si="373"/>
        <v>18</v>
      </c>
      <c r="CL462" s="39">
        <f t="shared" si="374"/>
        <v>5.0400000000000009</v>
      </c>
      <c r="CM462" s="83">
        <f t="shared" si="354"/>
        <v>3.5714285714285713E-3</v>
      </c>
      <c r="CN462" s="83">
        <f t="shared" si="355"/>
        <v>8.9285714285714281E-3</v>
      </c>
      <c r="CO462" s="83">
        <f t="shared" si="356"/>
        <v>0</v>
      </c>
      <c r="CP462" s="83">
        <f t="shared" si="357"/>
        <v>1.714285714285714E-2</v>
      </c>
      <c r="CQ462" s="83">
        <f t="shared" si="358"/>
        <v>0.2</v>
      </c>
      <c r="CR462" s="83">
        <f t="shared" si="359"/>
        <v>3.0952380952380956E-4</v>
      </c>
      <c r="CS462" s="83">
        <f t="shared" si="360"/>
        <v>0</v>
      </c>
      <c r="CT462" s="83">
        <f t="shared" si="361"/>
        <v>7.1428571428571426E-3</v>
      </c>
      <c r="CU462" s="83">
        <f t="shared" si="362"/>
        <v>1.0000000000000002E-2</v>
      </c>
      <c r="CV462" s="83">
        <f t="shared" si="363"/>
        <v>7.1428571428571426E-3</v>
      </c>
      <c r="CW462" s="83">
        <f t="shared" si="364"/>
        <v>2.0000000000000005E-3</v>
      </c>
      <c r="CX462" s="124">
        <f t="shared" si="333"/>
        <v>0</v>
      </c>
      <c r="CY462" s="125">
        <f t="shared" si="334"/>
        <v>0</v>
      </c>
      <c r="CZ462" s="124">
        <f>VLOOKUP(K462,TU_Lote6!D:F,3,1)</f>
        <v>0</v>
      </c>
      <c r="DA462">
        <f t="shared" si="335"/>
        <v>14</v>
      </c>
    </row>
    <row r="463" spans="1:105" x14ac:dyDescent="0.25">
      <c r="A463">
        <v>7008</v>
      </c>
      <c r="B463">
        <v>447</v>
      </c>
      <c r="C463" t="s">
        <v>37</v>
      </c>
      <c r="D463" s="1">
        <v>41204.762314814812</v>
      </c>
      <c r="E463">
        <v>8</v>
      </c>
      <c r="F463" t="s">
        <v>805</v>
      </c>
      <c r="G463" t="s">
        <v>1119</v>
      </c>
      <c r="H463">
        <f t="shared" si="345"/>
        <v>1</v>
      </c>
      <c r="I463" t="s">
        <v>1502</v>
      </c>
      <c r="J463" t="s">
        <v>1006</v>
      </c>
      <c r="K463" s="65">
        <v>121.3</v>
      </c>
      <c r="L463" s="65"/>
      <c r="M463" t="s">
        <v>1339</v>
      </c>
      <c r="N463" s="52" t="s">
        <v>1420</v>
      </c>
      <c r="O463" t="str">
        <f>VLOOKUP(Geral!M463,PNV!$A$2:$E$354,5,0)</f>
        <v>DUP</v>
      </c>
      <c r="P463" t="s">
        <v>1015</v>
      </c>
      <c r="Q463" s="4">
        <v>1</v>
      </c>
      <c r="R463" s="4">
        <v>136</v>
      </c>
      <c r="S463" s="4">
        <v>10</v>
      </c>
      <c r="T463" s="67">
        <f t="shared" si="346"/>
        <v>1360</v>
      </c>
      <c r="U463" s="6">
        <f t="shared" si="336"/>
        <v>1564</v>
      </c>
      <c r="V463" s="6">
        <f t="shared" si="337"/>
        <v>0</v>
      </c>
      <c r="W463" s="6">
        <f t="shared" si="338"/>
        <v>0</v>
      </c>
      <c r="X463" s="6">
        <f t="shared" si="339"/>
        <v>489.6</v>
      </c>
      <c r="Y463" s="72">
        <f t="shared" si="340"/>
        <v>1564</v>
      </c>
      <c r="Z463" s="72">
        <f t="shared" si="341"/>
        <v>1564</v>
      </c>
      <c r="AA463" s="67">
        <f t="shared" si="347"/>
        <v>2053.6</v>
      </c>
      <c r="AB463" s="67">
        <f t="shared" si="348"/>
        <v>2053.6</v>
      </c>
      <c r="AC463" s="4">
        <v>1</v>
      </c>
      <c r="AD463" s="4">
        <v>0</v>
      </c>
      <c r="AE463" s="4">
        <v>0</v>
      </c>
      <c r="AF463" s="4">
        <v>0</v>
      </c>
      <c r="AG463" s="4">
        <v>1</v>
      </c>
      <c r="AH463" s="4">
        <v>0</v>
      </c>
      <c r="AI463" s="4">
        <v>0</v>
      </c>
      <c r="AJ463" s="4">
        <v>1</v>
      </c>
      <c r="AK463" s="4">
        <v>0</v>
      </c>
      <c r="AL463" s="4">
        <v>0</v>
      </c>
      <c r="AM463" s="4">
        <v>0</v>
      </c>
      <c r="AN463" s="4" t="s">
        <v>806</v>
      </c>
      <c r="AO463" s="4">
        <v>88</v>
      </c>
      <c r="AP463" s="4">
        <v>30</v>
      </c>
      <c r="AQ463" s="4">
        <v>40</v>
      </c>
      <c r="AR463" s="4">
        <v>272</v>
      </c>
      <c r="AS463" s="4">
        <v>0</v>
      </c>
      <c r="AT463" s="4">
        <v>0</v>
      </c>
      <c r="AU463" s="4">
        <v>0</v>
      </c>
      <c r="AV463" s="4">
        <v>272</v>
      </c>
      <c r="AW463" s="4">
        <v>0</v>
      </c>
      <c r="AX463" s="4">
        <v>50</v>
      </c>
      <c r="AY463" s="4">
        <v>272</v>
      </c>
      <c r="AZ463" s="4">
        <v>10</v>
      </c>
      <c r="BA463" s="4">
        <v>0</v>
      </c>
      <c r="BB463" s="4">
        <v>0</v>
      </c>
      <c r="BC463" s="9">
        <f t="shared" si="349"/>
        <v>204</v>
      </c>
      <c r="BD463" s="4">
        <v>2</v>
      </c>
      <c r="BE463" s="14">
        <f t="shared" si="350"/>
        <v>50</v>
      </c>
      <c r="BF463" s="15">
        <f t="shared" si="342"/>
        <v>0</v>
      </c>
      <c r="BG463" s="14">
        <f t="shared" si="351"/>
        <v>10</v>
      </c>
      <c r="BH463" s="16">
        <f t="shared" si="343"/>
        <v>652.79999999999995</v>
      </c>
      <c r="BI463" s="14">
        <f t="shared" si="352"/>
        <v>0</v>
      </c>
      <c r="BJ463" s="14">
        <f t="shared" si="352"/>
        <v>0</v>
      </c>
      <c r="BK463" s="14">
        <f t="shared" si="352"/>
        <v>0</v>
      </c>
      <c r="BL463" s="17">
        <f t="shared" si="344"/>
        <v>27.200000000000003</v>
      </c>
      <c r="BM463" s="14">
        <f t="shared" si="375"/>
        <v>0</v>
      </c>
      <c r="BN463" s="14">
        <f t="shared" si="365"/>
        <v>70</v>
      </c>
      <c r="BO463" s="14">
        <f t="shared" si="365"/>
        <v>272</v>
      </c>
      <c r="BP463" s="14">
        <f t="shared" si="365"/>
        <v>272</v>
      </c>
      <c r="BQ463" s="14">
        <f t="shared" si="365"/>
        <v>88</v>
      </c>
      <c r="BR463" s="14">
        <f t="shared" si="365"/>
        <v>0</v>
      </c>
      <c r="BS463" s="14">
        <f t="shared" si="365"/>
        <v>0</v>
      </c>
      <c r="BT463" s="14">
        <f t="shared" si="365"/>
        <v>0</v>
      </c>
      <c r="BU463" s="14">
        <f t="shared" si="365"/>
        <v>0</v>
      </c>
      <c r="BV463" s="14">
        <f t="shared" si="365"/>
        <v>0</v>
      </c>
      <c r="BW463" s="14">
        <f t="shared" si="365"/>
        <v>0</v>
      </c>
      <c r="BX463" s="14">
        <f t="shared" si="365"/>
        <v>272</v>
      </c>
      <c r="BY463" s="14">
        <f t="shared" si="365"/>
        <v>0</v>
      </c>
      <c r="BZ463" s="14">
        <f t="shared" si="365"/>
        <v>204</v>
      </c>
      <c r="CA463" s="18">
        <f t="shared" si="353"/>
        <v>1918</v>
      </c>
      <c r="CB463" s="40">
        <f t="shared" si="366"/>
        <v>6.8000000000000007</v>
      </c>
      <c r="CC463" s="39">
        <f t="shared" si="367"/>
        <v>17</v>
      </c>
      <c r="CE463" s="39">
        <f t="shared" si="368"/>
        <v>32.64</v>
      </c>
      <c r="CF463" s="39">
        <f t="shared" si="369"/>
        <v>272</v>
      </c>
      <c r="CG463">
        <f t="shared" si="370"/>
        <v>0.78</v>
      </c>
      <c r="CI463">
        <f t="shared" si="371"/>
        <v>13.600000000000001</v>
      </c>
      <c r="CJ463" s="39">
        <f t="shared" si="372"/>
        <v>13.600000000000001</v>
      </c>
      <c r="CK463" s="39">
        <f t="shared" si="373"/>
        <v>13.600000000000001</v>
      </c>
      <c r="CL463" s="39">
        <f t="shared" si="374"/>
        <v>2.7200000000000006</v>
      </c>
      <c r="CM463" s="83">
        <f t="shared" si="354"/>
        <v>4.3478260869565218E-3</v>
      </c>
      <c r="CN463" s="83">
        <f t="shared" si="355"/>
        <v>1.0869565217391304E-2</v>
      </c>
      <c r="CO463" s="83">
        <f t="shared" si="356"/>
        <v>0</v>
      </c>
      <c r="CP463" s="83">
        <f t="shared" si="357"/>
        <v>2.0869565217391306E-2</v>
      </c>
      <c r="CQ463" s="83">
        <f t="shared" si="358"/>
        <v>0.17391304347826086</v>
      </c>
      <c r="CR463" s="83">
        <f t="shared" si="359"/>
        <v>4.9872122762148344E-4</v>
      </c>
      <c r="CS463" s="83">
        <f t="shared" si="360"/>
        <v>0</v>
      </c>
      <c r="CT463" s="83">
        <f t="shared" si="361"/>
        <v>8.6956521739130436E-3</v>
      </c>
      <c r="CU463" s="83">
        <f t="shared" si="362"/>
        <v>8.6956521739130436E-3</v>
      </c>
      <c r="CV463" s="83">
        <f t="shared" si="363"/>
        <v>8.6956521739130436E-3</v>
      </c>
      <c r="CW463" s="83">
        <f t="shared" si="364"/>
        <v>1.7391304347826092E-3</v>
      </c>
      <c r="CX463" s="124">
        <f t="shared" si="333"/>
        <v>1</v>
      </c>
      <c r="CY463" s="125">
        <f t="shared" si="334"/>
        <v>1</v>
      </c>
      <c r="CZ463" s="124">
        <f>VLOOKUP(K463,TU_Lote6!D:F,3,1)</f>
        <v>0</v>
      </c>
      <c r="DA463">
        <f t="shared" si="335"/>
        <v>11.5</v>
      </c>
    </row>
    <row r="464" spans="1:105" x14ac:dyDescent="0.25">
      <c r="A464">
        <v>7009</v>
      </c>
      <c r="B464">
        <v>448</v>
      </c>
      <c r="C464" t="s">
        <v>37</v>
      </c>
      <c r="D464" s="1">
        <v>41204.767002314817</v>
      </c>
      <c r="E464">
        <v>9</v>
      </c>
      <c r="F464" t="s">
        <v>540</v>
      </c>
      <c r="G464" t="s">
        <v>1439</v>
      </c>
      <c r="H464">
        <f t="shared" si="345"/>
        <v>1</v>
      </c>
      <c r="I464" t="s">
        <v>1502</v>
      </c>
      <c r="J464" t="s">
        <v>1006</v>
      </c>
      <c r="K464" s="65">
        <v>121.5</v>
      </c>
      <c r="L464" s="65"/>
      <c r="M464" t="s">
        <v>1339</v>
      </c>
      <c r="N464" t="str">
        <f>VLOOKUP(Geral!M464,PNV!$A$2:$E$354,2,0)</f>
        <v>PAV</v>
      </c>
      <c r="O464" t="str">
        <f>VLOOKUP(Geral!M464,PNV!$A$2:$E$354,5,0)</f>
        <v>DUP</v>
      </c>
      <c r="P464" t="s">
        <v>1015</v>
      </c>
      <c r="Q464" s="4">
        <v>2</v>
      </c>
      <c r="R464" s="4">
        <v>12</v>
      </c>
      <c r="S464" s="4">
        <v>10</v>
      </c>
      <c r="T464" s="67">
        <f t="shared" si="346"/>
        <v>120</v>
      </c>
      <c r="U464" s="6">
        <f t="shared" si="336"/>
        <v>138</v>
      </c>
      <c r="V464" s="6">
        <f t="shared" si="337"/>
        <v>0</v>
      </c>
      <c r="W464" s="6">
        <f t="shared" si="338"/>
        <v>0</v>
      </c>
      <c r="X464" s="6">
        <f t="shared" si="339"/>
        <v>86.4</v>
      </c>
      <c r="Y464" s="72">
        <f t="shared" si="340"/>
        <v>276</v>
      </c>
      <c r="Z464" s="72">
        <f t="shared" si="341"/>
        <v>276</v>
      </c>
      <c r="AA464" s="67">
        <f t="shared" si="347"/>
        <v>362.4</v>
      </c>
      <c r="AB464" s="67">
        <f t="shared" si="348"/>
        <v>362.4</v>
      </c>
      <c r="AC464" s="4">
        <v>1</v>
      </c>
      <c r="AD464" s="4">
        <v>0</v>
      </c>
      <c r="AE464" s="4">
        <v>0</v>
      </c>
      <c r="AF464" s="4">
        <v>0</v>
      </c>
      <c r="AG464" s="4">
        <v>1</v>
      </c>
      <c r="AH464" s="4">
        <v>0</v>
      </c>
      <c r="AI464" s="4">
        <v>0</v>
      </c>
      <c r="AJ464" s="4">
        <v>1</v>
      </c>
      <c r="AK464" s="4">
        <v>0</v>
      </c>
      <c r="AL464" s="4">
        <v>0</v>
      </c>
      <c r="AM464" s="4">
        <v>0</v>
      </c>
      <c r="AN464" s="4" t="s">
        <v>807</v>
      </c>
      <c r="AO464" s="4">
        <v>1</v>
      </c>
      <c r="AP464" s="4">
        <v>0</v>
      </c>
      <c r="AQ464" s="4">
        <v>0</v>
      </c>
      <c r="AR464" s="4">
        <v>24</v>
      </c>
      <c r="AS464" s="4">
        <v>0</v>
      </c>
      <c r="AT464" s="4">
        <v>0</v>
      </c>
      <c r="AU464" s="4">
        <v>0</v>
      </c>
      <c r="AV464" s="4">
        <v>0</v>
      </c>
      <c r="AW464" s="4">
        <v>0</v>
      </c>
      <c r="AX464" s="4">
        <v>0</v>
      </c>
      <c r="AY464" s="4">
        <v>0</v>
      </c>
      <c r="AZ464" s="4">
        <v>0</v>
      </c>
      <c r="BA464" s="4">
        <v>0</v>
      </c>
      <c r="BB464" s="4">
        <v>0</v>
      </c>
      <c r="BC464" s="9">
        <f t="shared" si="349"/>
        <v>18</v>
      </c>
      <c r="BD464" s="4">
        <v>4</v>
      </c>
      <c r="BE464" s="14">
        <f t="shared" si="350"/>
        <v>0</v>
      </c>
      <c r="BF464" s="15">
        <f t="shared" si="342"/>
        <v>0</v>
      </c>
      <c r="BG464" s="14">
        <f t="shared" si="351"/>
        <v>0</v>
      </c>
      <c r="BH464" s="16">
        <f t="shared" si="343"/>
        <v>57.599999999999994</v>
      </c>
      <c r="BI464" s="14">
        <f t="shared" si="352"/>
        <v>0</v>
      </c>
      <c r="BJ464" s="14">
        <f t="shared" si="352"/>
        <v>0</v>
      </c>
      <c r="BK464" s="14">
        <f t="shared" si="352"/>
        <v>0</v>
      </c>
      <c r="BL464" s="17">
        <f t="shared" si="344"/>
        <v>2.4000000000000004</v>
      </c>
      <c r="BM464" s="14">
        <f t="shared" si="375"/>
        <v>0</v>
      </c>
      <c r="BN464" s="14">
        <f t="shared" si="365"/>
        <v>0</v>
      </c>
      <c r="BO464" s="14">
        <f t="shared" si="365"/>
        <v>0</v>
      </c>
      <c r="BP464" s="14">
        <f t="shared" si="365"/>
        <v>24</v>
      </c>
      <c r="BQ464" s="14">
        <f t="shared" si="365"/>
        <v>1</v>
      </c>
      <c r="BR464" s="14">
        <f t="shared" si="365"/>
        <v>0</v>
      </c>
      <c r="BS464" s="14">
        <f t="shared" si="365"/>
        <v>0</v>
      </c>
      <c r="BT464" s="14">
        <f t="shared" si="365"/>
        <v>0</v>
      </c>
      <c r="BU464" s="14">
        <f t="shared" si="365"/>
        <v>0</v>
      </c>
      <c r="BV464" s="14">
        <f t="shared" si="365"/>
        <v>0</v>
      </c>
      <c r="BW464" s="14">
        <f t="shared" si="365"/>
        <v>0</v>
      </c>
      <c r="BX464" s="14">
        <f t="shared" si="365"/>
        <v>0</v>
      </c>
      <c r="BY464" s="14">
        <f t="shared" si="365"/>
        <v>0</v>
      </c>
      <c r="BZ464" s="14">
        <f t="shared" si="365"/>
        <v>18</v>
      </c>
      <c r="CA464" s="18">
        <f t="shared" si="353"/>
        <v>103</v>
      </c>
      <c r="CB464" s="40">
        <f t="shared" si="366"/>
        <v>0.60000000000000009</v>
      </c>
      <c r="CC464" s="39">
        <f t="shared" si="367"/>
        <v>1.5000000000000002</v>
      </c>
      <c r="CE464" s="39">
        <f t="shared" si="368"/>
        <v>2.8800000000000003</v>
      </c>
      <c r="CF464" s="39">
        <f t="shared" si="369"/>
        <v>24.000000000000004</v>
      </c>
      <c r="CG464">
        <f t="shared" si="370"/>
        <v>0.78</v>
      </c>
      <c r="CI464">
        <f t="shared" si="371"/>
        <v>1.2000000000000002</v>
      </c>
      <c r="CJ464" s="39">
        <f t="shared" si="372"/>
        <v>1.2000000000000002</v>
      </c>
      <c r="CK464" s="39">
        <f t="shared" si="373"/>
        <v>1.2000000000000002</v>
      </c>
      <c r="CL464" s="39">
        <f t="shared" si="374"/>
        <v>0.24000000000000005</v>
      </c>
      <c r="CM464" s="83">
        <f t="shared" si="354"/>
        <v>4.3478260869565227E-3</v>
      </c>
      <c r="CN464" s="83">
        <f t="shared" si="355"/>
        <v>1.0869565217391306E-2</v>
      </c>
      <c r="CO464" s="83">
        <f t="shared" si="356"/>
        <v>0</v>
      </c>
      <c r="CP464" s="83">
        <f t="shared" si="357"/>
        <v>2.0869565217391306E-2</v>
      </c>
      <c r="CQ464" s="83">
        <f t="shared" si="358"/>
        <v>0.17391304347826089</v>
      </c>
      <c r="CR464" s="83">
        <f t="shared" si="359"/>
        <v>5.6521739130434784E-3</v>
      </c>
      <c r="CS464" s="83">
        <f t="shared" si="360"/>
        <v>0</v>
      </c>
      <c r="CT464" s="83">
        <f t="shared" si="361"/>
        <v>8.6956521739130453E-3</v>
      </c>
      <c r="CU464" s="83">
        <f t="shared" si="362"/>
        <v>8.6956521739130453E-3</v>
      </c>
      <c r="CV464" s="83">
        <f t="shared" si="363"/>
        <v>8.6956521739130453E-3</v>
      </c>
      <c r="CW464" s="83">
        <f t="shared" si="364"/>
        <v>1.739130434782609E-3</v>
      </c>
      <c r="CX464" s="124">
        <f t="shared" si="333"/>
        <v>1</v>
      </c>
      <c r="CY464" s="125">
        <f t="shared" si="334"/>
        <v>1</v>
      </c>
      <c r="CZ464" s="124">
        <f>VLOOKUP(K464,TU_Lote6!D:F,3,1)</f>
        <v>0</v>
      </c>
      <c r="DA464">
        <f t="shared" si="335"/>
        <v>11.5</v>
      </c>
    </row>
    <row r="465" spans="1:105" x14ac:dyDescent="0.25">
      <c r="A465">
        <v>7010</v>
      </c>
      <c r="B465">
        <v>449</v>
      </c>
      <c r="C465" t="s">
        <v>37</v>
      </c>
      <c r="D465" s="1">
        <v>41204.780555555553</v>
      </c>
      <c r="E465">
        <v>10</v>
      </c>
      <c r="F465" t="s">
        <v>808</v>
      </c>
      <c r="G465" t="s">
        <v>1438</v>
      </c>
      <c r="H465">
        <f t="shared" si="345"/>
        <v>2</v>
      </c>
      <c r="I465" t="s">
        <v>1502</v>
      </c>
      <c r="J465" t="s">
        <v>1006</v>
      </c>
      <c r="K465" s="65">
        <v>122.2</v>
      </c>
      <c r="L465" s="65"/>
      <c r="M465" t="s">
        <v>1340</v>
      </c>
      <c r="N465" t="str">
        <f>VLOOKUP(Geral!M465,PNV!$A$2:$E$354,2,0)</f>
        <v>PAV</v>
      </c>
      <c r="O465" t="str">
        <f>VLOOKUP(Geral!M465,PNV!$A$2:$E$354,5,0)</f>
        <v>DUP</v>
      </c>
      <c r="P465" t="s">
        <v>1015</v>
      </c>
      <c r="Q465" s="4">
        <v>2</v>
      </c>
      <c r="R465" s="4">
        <v>30</v>
      </c>
      <c r="S465" s="4">
        <v>10</v>
      </c>
      <c r="T465" s="67">
        <f t="shared" si="346"/>
        <v>300</v>
      </c>
      <c r="U465" s="6">
        <f t="shared" si="336"/>
        <v>345</v>
      </c>
      <c r="V465" s="6">
        <f t="shared" si="337"/>
        <v>0</v>
      </c>
      <c r="W465" s="6">
        <f t="shared" si="338"/>
        <v>0</v>
      </c>
      <c r="X465" s="6">
        <f t="shared" si="339"/>
        <v>72</v>
      </c>
      <c r="Y465" s="72">
        <f t="shared" si="340"/>
        <v>345</v>
      </c>
      <c r="Z465" s="72">
        <f t="shared" si="341"/>
        <v>345</v>
      </c>
      <c r="AA465" s="67">
        <f t="shared" si="347"/>
        <v>417</v>
      </c>
      <c r="AB465" s="67">
        <f t="shared" si="348"/>
        <v>417</v>
      </c>
      <c r="AC465" s="4">
        <v>1</v>
      </c>
      <c r="AD465" s="4">
        <v>0</v>
      </c>
      <c r="AE465" s="4">
        <v>0</v>
      </c>
      <c r="AF465" s="4">
        <v>0</v>
      </c>
      <c r="AG465" s="4">
        <v>0</v>
      </c>
      <c r="AH465" s="4">
        <v>1</v>
      </c>
      <c r="AI465" s="4">
        <v>0</v>
      </c>
      <c r="AJ465" s="4">
        <v>0</v>
      </c>
      <c r="AK465" s="4">
        <v>1</v>
      </c>
      <c r="AL465" s="4">
        <v>0</v>
      </c>
      <c r="AM465" s="4">
        <v>0</v>
      </c>
      <c r="AN465" s="4" t="s">
        <v>809</v>
      </c>
      <c r="AO465" s="4">
        <v>12</v>
      </c>
      <c r="AP465" s="4">
        <v>5</v>
      </c>
      <c r="AQ465" s="4">
        <v>3</v>
      </c>
      <c r="AR465" s="4">
        <v>60</v>
      </c>
      <c r="AS465" s="4">
        <v>0</v>
      </c>
      <c r="AT465" s="4">
        <v>0</v>
      </c>
      <c r="AU465" s="4">
        <v>0</v>
      </c>
      <c r="AV465" s="4">
        <v>0</v>
      </c>
      <c r="AW465" s="4">
        <v>0</v>
      </c>
      <c r="AX465" s="4">
        <v>0</v>
      </c>
      <c r="AY465" s="4">
        <v>0</v>
      </c>
      <c r="AZ465" s="4">
        <v>0</v>
      </c>
      <c r="BA465" s="4">
        <v>15</v>
      </c>
      <c r="BB465" s="4">
        <v>0</v>
      </c>
      <c r="BC465" s="9">
        <f t="shared" si="349"/>
        <v>45</v>
      </c>
      <c r="BD465" s="4">
        <v>2</v>
      </c>
      <c r="BE465" s="14">
        <f t="shared" si="350"/>
        <v>0</v>
      </c>
      <c r="BF465" s="15">
        <f t="shared" si="342"/>
        <v>0</v>
      </c>
      <c r="BG465" s="14">
        <f t="shared" si="351"/>
        <v>15</v>
      </c>
      <c r="BH465" s="16">
        <f t="shared" si="343"/>
        <v>144</v>
      </c>
      <c r="BI465" s="14">
        <f t="shared" si="352"/>
        <v>0</v>
      </c>
      <c r="BJ465" s="14">
        <f t="shared" si="352"/>
        <v>0</v>
      </c>
      <c r="BK465" s="14">
        <f t="shared" si="352"/>
        <v>0</v>
      </c>
      <c r="BL465" s="17">
        <f t="shared" si="344"/>
        <v>6</v>
      </c>
      <c r="BM465" s="14">
        <f t="shared" si="375"/>
        <v>0</v>
      </c>
      <c r="BN465" s="14">
        <f t="shared" si="365"/>
        <v>8</v>
      </c>
      <c r="BO465" s="14">
        <f t="shared" si="365"/>
        <v>0</v>
      </c>
      <c r="BP465" s="14">
        <f t="shared" si="365"/>
        <v>60</v>
      </c>
      <c r="BQ465" s="14">
        <f t="shared" si="365"/>
        <v>12</v>
      </c>
      <c r="BR465" s="14">
        <f t="shared" si="365"/>
        <v>0</v>
      </c>
      <c r="BS465" s="14">
        <f t="shared" si="365"/>
        <v>0</v>
      </c>
      <c r="BT465" s="14">
        <f t="shared" si="365"/>
        <v>0</v>
      </c>
      <c r="BU465" s="14">
        <f t="shared" si="365"/>
        <v>0</v>
      </c>
      <c r="BV465" s="14">
        <f t="shared" si="365"/>
        <v>0</v>
      </c>
      <c r="BW465" s="14">
        <f t="shared" si="365"/>
        <v>0</v>
      </c>
      <c r="BX465" s="14">
        <f t="shared" si="365"/>
        <v>0</v>
      </c>
      <c r="BY465" s="14">
        <f t="shared" si="365"/>
        <v>0</v>
      </c>
      <c r="BZ465" s="14">
        <f t="shared" si="365"/>
        <v>45</v>
      </c>
      <c r="CA465" s="18">
        <f t="shared" si="353"/>
        <v>290</v>
      </c>
      <c r="CB465" s="40">
        <f t="shared" si="366"/>
        <v>1.5</v>
      </c>
      <c r="CC465" s="39">
        <f t="shared" si="367"/>
        <v>3.75</v>
      </c>
      <c r="CE465" s="39">
        <f t="shared" si="368"/>
        <v>7.1999999999999993</v>
      </c>
      <c r="CF465" s="39">
        <f t="shared" si="369"/>
        <v>60</v>
      </c>
      <c r="CG465">
        <f t="shared" si="370"/>
        <v>0.78</v>
      </c>
      <c r="CI465">
        <f t="shared" si="371"/>
        <v>3</v>
      </c>
      <c r="CJ465" s="39">
        <f t="shared" si="372"/>
        <v>3</v>
      </c>
      <c r="CK465" s="39">
        <f t="shared" si="373"/>
        <v>3</v>
      </c>
      <c r="CL465" s="39">
        <f t="shared" si="374"/>
        <v>0.60000000000000009</v>
      </c>
      <c r="CM465" s="83">
        <f t="shared" si="354"/>
        <v>4.3478260869565218E-3</v>
      </c>
      <c r="CN465" s="83">
        <f t="shared" si="355"/>
        <v>1.0869565217391304E-2</v>
      </c>
      <c r="CO465" s="83">
        <f t="shared" si="356"/>
        <v>0</v>
      </c>
      <c r="CP465" s="83">
        <f t="shared" si="357"/>
        <v>2.0869565217391303E-2</v>
      </c>
      <c r="CQ465" s="83">
        <f t="shared" si="358"/>
        <v>0.17391304347826086</v>
      </c>
      <c r="CR465" s="83">
        <f t="shared" si="359"/>
        <v>2.2608695652173915E-3</v>
      </c>
      <c r="CS465" s="83">
        <f t="shared" si="360"/>
        <v>0</v>
      </c>
      <c r="CT465" s="83">
        <f t="shared" si="361"/>
        <v>8.6956521739130436E-3</v>
      </c>
      <c r="CU465" s="83">
        <f t="shared" si="362"/>
        <v>8.6956521739130436E-3</v>
      </c>
      <c r="CV465" s="83">
        <f t="shared" si="363"/>
        <v>8.6956521739130436E-3</v>
      </c>
      <c r="CW465" s="83">
        <f t="shared" si="364"/>
        <v>1.739130434782609E-3</v>
      </c>
      <c r="CX465" s="124">
        <f t="shared" si="333"/>
        <v>1</v>
      </c>
      <c r="CY465" s="125">
        <f t="shared" si="334"/>
        <v>1</v>
      </c>
      <c r="CZ465" s="124">
        <f>VLOOKUP(K465,TU_Lote6!D:F,3,1)</f>
        <v>0</v>
      </c>
      <c r="DA465">
        <f t="shared" si="335"/>
        <v>11.5</v>
      </c>
    </row>
    <row r="466" spans="1:105" x14ac:dyDescent="0.25">
      <c r="A466">
        <v>6009</v>
      </c>
      <c r="B466">
        <v>279</v>
      </c>
      <c r="C466" t="s">
        <v>37</v>
      </c>
      <c r="D466" s="1">
        <v>41178.315729166665</v>
      </c>
      <c r="E466">
        <v>9</v>
      </c>
      <c r="F466" t="s">
        <v>522</v>
      </c>
      <c r="G466" t="s">
        <v>1119</v>
      </c>
      <c r="H466">
        <f t="shared" si="345"/>
        <v>1</v>
      </c>
      <c r="I466" t="s">
        <v>1502</v>
      </c>
      <c r="J466" t="s">
        <v>1004</v>
      </c>
      <c r="K466" s="65">
        <v>134</v>
      </c>
      <c r="L466" s="65"/>
      <c r="M466" t="s">
        <v>1268</v>
      </c>
      <c r="N466" t="str">
        <f>VLOOKUP(Geral!M466,PNV!$A$2:$E$354,2,0)</f>
        <v>PAV</v>
      </c>
      <c r="O466" t="str">
        <f>VLOOKUP(Geral!M466,PNV!$A$2:$E$354,5,0)</f>
        <v>PAV</v>
      </c>
      <c r="P466" t="s">
        <v>1014</v>
      </c>
      <c r="Q466" s="4">
        <v>2</v>
      </c>
      <c r="R466" s="4">
        <v>42</v>
      </c>
      <c r="S466" s="4">
        <v>13.5</v>
      </c>
      <c r="T466" s="67">
        <f t="shared" si="346"/>
        <v>567</v>
      </c>
      <c r="U466" s="6">
        <f t="shared" si="336"/>
        <v>567</v>
      </c>
      <c r="V466" s="6">
        <f t="shared" si="337"/>
        <v>546</v>
      </c>
      <c r="W466" s="6">
        <f t="shared" si="338"/>
        <v>546</v>
      </c>
      <c r="X466" s="6">
        <f t="shared" si="339"/>
        <v>302.40000000000003</v>
      </c>
      <c r="Y466" s="72">
        <f t="shared" si="340"/>
        <v>1134</v>
      </c>
      <c r="Z466" s="72">
        <f t="shared" si="341"/>
        <v>1134</v>
      </c>
      <c r="AA466" s="67">
        <f t="shared" si="347"/>
        <v>1436.4</v>
      </c>
      <c r="AB466" s="67">
        <f t="shared" si="348"/>
        <v>1436.4</v>
      </c>
      <c r="AC466" s="4">
        <v>1</v>
      </c>
      <c r="AD466" s="4">
        <v>0</v>
      </c>
      <c r="AE466" s="4">
        <v>0</v>
      </c>
      <c r="AF466" s="4">
        <v>0</v>
      </c>
      <c r="AG466" s="4">
        <v>0</v>
      </c>
      <c r="AH466" s="4">
        <v>0</v>
      </c>
      <c r="AI466" s="4">
        <v>1</v>
      </c>
      <c r="AJ466" s="4">
        <v>0</v>
      </c>
      <c r="AK466" s="4">
        <v>1</v>
      </c>
      <c r="AL466" s="4">
        <v>0</v>
      </c>
      <c r="AM466" s="4">
        <v>0</v>
      </c>
      <c r="AN466" s="4" t="s">
        <v>523</v>
      </c>
      <c r="AO466" s="4">
        <v>4</v>
      </c>
      <c r="AP466" s="4">
        <v>40</v>
      </c>
      <c r="AQ466" s="4">
        <v>10</v>
      </c>
      <c r="AR466" s="4">
        <v>0</v>
      </c>
      <c r="AS466" s="4">
        <v>0</v>
      </c>
      <c r="AT466" s="4">
        <v>0</v>
      </c>
      <c r="AU466" s="4">
        <v>260</v>
      </c>
      <c r="AV466" s="4">
        <v>0</v>
      </c>
      <c r="AW466" s="4">
        <v>40</v>
      </c>
      <c r="AX466" s="4">
        <v>0</v>
      </c>
      <c r="AY466" s="4">
        <v>0</v>
      </c>
      <c r="AZ466" s="4">
        <v>0</v>
      </c>
      <c r="BA466" s="4">
        <v>0</v>
      </c>
      <c r="BB466" s="4">
        <v>0</v>
      </c>
      <c r="BC466" s="9">
        <f t="shared" si="349"/>
        <v>0</v>
      </c>
      <c r="BD466" s="4">
        <v>2</v>
      </c>
      <c r="BE466" s="14">
        <f t="shared" si="350"/>
        <v>0</v>
      </c>
      <c r="BF466" s="15">
        <f t="shared" si="342"/>
        <v>10.5</v>
      </c>
      <c r="BG466" s="14">
        <f t="shared" si="351"/>
        <v>0</v>
      </c>
      <c r="BH466" s="16">
        <f t="shared" si="343"/>
        <v>201.6</v>
      </c>
      <c r="BI466" s="14">
        <f t="shared" si="352"/>
        <v>0</v>
      </c>
      <c r="BJ466" s="14">
        <f t="shared" si="352"/>
        <v>0</v>
      </c>
      <c r="BK466" s="14">
        <f t="shared" si="352"/>
        <v>0</v>
      </c>
      <c r="BL466" s="17">
        <f t="shared" si="344"/>
        <v>8.4</v>
      </c>
      <c r="BM466" s="14">
        <f t="shared" si="375"/>
        <v>0</v>
      </c>
      <c r="BN466" s="14">
        <f t="shared" si="365"/>
        <v>50</v>
      </c>
      <c r="BO466" s="14">
        <f t="shared" si="365"/>
        <v>0</v>
      </c>
      <c r="BP466" s="14">
        <f t="shared" si="365"/>
        <v>0</v>
      </c>
      <c r="BQ466" s="14">
        <f t="shared" si="365"/>
        <v>4</v>
      </c>
      <c r="BR466" s="14">
        <f t="shared" si="365"/>
        <v>0</v>
      </c>
      <c r="BS466" s="14">
        <f t="shared" si="365"/>
        <v>0</v>
      </c>
      <c r="BT466" s="14">
        <f t="shared" si="365"/>
        <v>0</v>
      </c>
      <c r="BU466" s="14">
        <f t="shared" si="365"/>
        <v>260</v>
      </c>
      <c r="BV466" s="14">
        <f t="shared" si="365"/>
        <v>40</v>
      </c>
      <c r="BW466" s="14">
        <f t="shared" si="365"/>
        <v>0</v>
      </c>
      <c r="BX466" s="14">
        <f t="shared" si="365"/>
        <v>0</v>
      </c>
      <c r="BY466" s="14">
        <f t="shared" si="365"/>
        <v>0</v>
      </c>
      <c r="BZ466" s="14">
        <f t="shared" si="365"/>
        <v>0</v>
      </c>
      <c r="CA466" s="18">
        <f t="shared" si="353"/>
        <v>574.5</v>
      </c>
      <c r="CB466" s="40">
        <f t="shared" si="366"/>
        <v>2.1</v>
      </c>
      <c r="CC466" s="39">
        <f t="shared" si="367"/>
        <v>5.25</v>
      </c>
      <c r="CE466" s="39">
        <f t="shared" si="368"/>
        <v>10.08</v>
      </c>
      <c r="CF466" s="39">
        <f t="shared" si="369"/>
        <v>113.4</v>
      </c>
      <c r="CG466">
        <f t="shared" si="370"/>
        <v>0.78</v>
      </c>
      <c r="CI466">
        <f t="shared" si="371"/>
        <v>4.2</v>
      </c>
      <c r="CJ466" s="39">
        <f t="shared" si="372"/>
        <v>5.6700000000000008</v>
      </c>
      <c r="CK466" s="39">
        <f t="shared" si="373"/>
        <v>4.2</v>
      </c>
      <c r="CL466" s="39">
        <f t="shared" si="374"/>
        <v>1.1340000000000001</v>
      </c>
      <c r="CM466" s="83">
        <f t="shared" si="354"/>
        <v>3.7037037037037038E-3</v>
      </c>
      <c r="CN466" s="83">
        <f t="shared" si="355"/>
        <v>9.2592592592592587E-3</v>
      </c>
      <c r="CO466" s="83">
        <f t="shared" si="356"/>
        <v>0</v>
      </c>
      <c r="CP466" s="83">
        <f t="shared" si="357"/>
        <v>1.7777777777777778E-2</v>
      </c>
      <c r="CQ466" s="83">
        <f t="shared" si="358"/>
        <v>0.2</v>
      </c>
      <c r="CR466" s="83">
        <f t="shared" si="359"/>
        <v>1.3756613756613757E-3</v>
      </c>
      <c r="CS466" s="83">
        <f t="shared" si="360"/>
        <v>0</v>
      </c>
      <c r="CT466" s="83">
        <f t="shared" si="361"/>
        <v>7.4074074074074077E-3</v>
      </c>
      <c r="CU466" s="83">
        <f t="shared" si="362"/>
        <v>1.0000000000000002E-2</v>
      </c>
      <c r="CV466" s="83">
        <f t="shared" si="363"/>
        <v>7.4074074074074077E-3</v>
      </c>
      <c r="CW466" s="83">
        <f t="shared" si="364"/>
        <v>2E-3</v>
      </c>
      <c r="CX466" s="124">
        <f t="shared" si="333"/>
        <v>0</v>
      </c>
      <c r="CY466" s="125">
        <f t="shared" si="334"/>
        <v>0</v>
      </c>
      <c r="CZ466" s="124">
        <f>VLOOKUP(K466,TU_Lote6!D:F,3,1)</f>
        <v>0</v>
      </c>
      <c r="DA466">
        <f t="shared" si="335"/>
        <v>13.5</v>
      </c>
    </row>
    <row r="467" spans="1:105" x14ac:dyDescent="0.25">
      <c r="A467">
        <v>6010</v>
      </c>
      <c r="B467">
        <v>280</v>
      </c>
      <c r="C467" t="s">
        <v>37</v>
      </c>
      <c r="D467" s="1">
        <v>41178.335393518515</v>
      </c>
      <c r="E467">
        <v>10</v>
      </c>
      <c r="F467" t="s">
        <v>524</v>
      </c>
      <c r="G467" t="s">
        <v>1119</v>
      </c>
      <c r="H467">
        <f t="shared" si="345"/>
        <v>1</v>
      </c>
      <c r="I467" t="s">
        <v>1502</v>
      </c>
      <c r="J467" t="s">
        <v>1004</v>
      </c>
      <c r="K467" s="65">
        <v>150.30000000000001</v>
      </c>
      <c r="L467" s="65"/>
      <c r="M467" t="s">
        <v>1269</v>
      </c>
      <c r="N467" t="str">
        <f>VLOOKUP(Geral!M467,PNV!$A$2:$E$354,2,0)</f>
        <v>PAV</v>
      </c>
      <c r="O467" t="str">
        <f>VLOOKUP(Geral!M467,PNV!$A$2:$E$354,5,0)</f>
        <v>PAV</v>
      </c>
      <c r="P467" t="s">
        <v>1014</v>
      </c>
      <c r="Q467" s="4">
        <v>2</v>
      </c>
      <c r="R467" s="4">
        <v>70</v>
      </c>
      <c r="S467" s="4">
        <v>13</v>
      </c>
      <c r="T467" s="67">
        <f t="shared" si="346"/>
        <v>910</v>
      </c>
      <c r="U467" s="6">
        <f t="shared" si="336"/>
        <v>910</v>
      </c>
      <c r="V467" s="6">
        <f t="shared" si="337"/>
        <v>910</v>
      </c>
      <c r="W467" s="6">
        <f t="shared" si="338"/>
        <v>910</v>
      </c>
      <c r="X467" s="6">
        <f t="shared" si="339"/>
        <v>504</v>
      </c>
      <c r="Y467" s="72">
        <f t="shared" si="340"/>
        <v>1820</v>
      </c>
      <c r="Z467" s="72">
        <f t="shared" si="341"/>
        <v>1820</v>
      </c>
      <c r="AA467" s="67">
        <f t="shared" si="347"/>
        <v>2324</v>
      </c>
      <c r="AB467" s="67">
        <f t="shared" si="348"/>
        <v>2324</v>
      </c>
      <c r="AC467" s="4">
        <v>0</v>
      </c>
      <c r="AD467" s="4">
        <v>1</v>
      </c>
      <c r="AE467" s="4">
        <v>0</v>
      </c>
      <c r="AF467" s="4">
        <v>0</v>
      </c>
      <c r="AG467" s="4">
        <v>0</v>
      </c>
      <c r="AH467" s="4">
        <v>0</v>
      </c>
      <c r="AI467" s="4">
        <v>1</v>
      </c>
      <c r="AJ467" s="4">
        <v>0</v>
      </c>
      <c r="AK467" s="4">
        <v>1</v>
      </c>
      <c r="AL467" s="4">
        <v>0</v>
      </c>
      <c r="AM467" s="4">
        <v>0</v>
      </c>
      <c r="AN467" s="4" t="s">
        <v>525</v>
      </c>
      <c r="AO467" s="4">
        <v>5</v>
      </c>
      <c r="AP467" s="4">
        <v>20</v>
      </c>
      <c r="AQ467" s="4">
        <v>5</v>
      </c>
      <c r="AR467" s="4">
        <v>0</v>
      </c>
      <c r="AS467" s="4">
        <v>0</v>
      </c>
      <c r="AT467" s="4">
        <v>0</v>
      </c>
      <c r="AU467" s="4">
        <v>500</v>
      </c>
      <c r="AV467" s="4">
        <v>0</v>
      </c>
      <c r="AW467" s="4">
        <v>40</v>
      </c>
      <c r="AX467" s="4">
        <v>0</v>
      </c>
      <c r="AY467" s="4">
        <v>0</v>
      </c>
      <c r="AZ467" s="4">
        <v>25</v>
      </c>
      <c r="BA467" s="4">
        <v>0</v>
      </c>
      <c r="BB467" s="4">
        <v>0</v>
      </c>
      <c r="BC467" s="9">
        <f t="shared" si="349"/>
        <v>0</v>
      </c>
      <c r="BD467" s="4">
        <v>2</v>
      </c>
      <c r="BE467" s="14">
        <f t="shared" si="350"/>
        <v>0</v>
      </c>
      <c r="BF467" s="15">
        <f t="shared" si="342"/>
        <v>14</v>
      </c>
      <c r="BG467" s="14">
        <f t="shared" si="351"/>
        <v>25</v>
      </c>
      <c r="BH467" s="16">
        <f t="shared" si="343"/>
        <v>336</v>
      </c>
      <c r="BI467" s="14">
        <f t="shared" si="352"/>
        <v>0</v>
      </c>
      <c r="BJ467" s="14">
        <f t="shared" si="352"/>
        <v>0</v>
      </c>
      <c r="BK467" s="14">
        <f t="shared" si="352"/>
        <v>0</v>
      </c>
      <c r="BL467" s="17">
        <f t="shared" si="344"/>
        <v>14</v>
      </c>
      <c r="BM467" s="14">
        <f t="shared" si="375"/>
        <v>0</v>
      </c>
      <c r="BN467" s="14">
        <f t="shared" si="365"/>
        <v>25</v>
      </c>
      <c r="BO467" s="14">
        <f t="shared" si="365"/>
        <v>0</v>
      </c>
      <c r="BP467" s="14">
        <f t="shared" si="365"/>
        <v>0</v>
      </c>
      <c r="BQ467" s="14">
        <f t="shared" si="365"/>
        <v>5</v>
      </c>
      <c r="BR467" s="14">
        <f t="shared" si="365"/>
        <v>0</v>
      </c>
      <c r="BS467" s="14">
        <f t="shared" si="365"/>
        <v>0</v>
      </c>
      <c r="BT467" s="14">
        <f t="shared" si="365"/>
        <v>0</v>
      </c>
      <c r="BU467" s="14">
        <f t="shared" si="365"/>
        <v>500</v>
      </c>
      <c r="BV467" s="14">
        <f t="shared" si="365"/>
        <v>40</v>
      </c>
      <c r="BW467" s="14">
        <f t="shared" si="365"/>
        <v>0</v>
      </c>
      <c r="BX467" s="14">
        <f t="shared" si="365"/>
        <v>0</v>
      </c>
      <c r="BY467" s="14">
        <f t="shared" si="365"/>
        <v>0</v>
      </c>
      <c r="BZ467" s="14">
        <f t="shared" si="365"/>
        <v>0</v>
      </c>
      <c r="CA467" s="18">
        <f t="shared" si="353"/>
        <v>959</v>
      </c>
      <c r="CB467" s="40">
        <f t="shared" si="366"/>
        <v>3.5</v>
      </c>
      <c r="CC467" s="39">
        <f t="shared" si="367"/>
        <v>8.75</v>
      </c>
      <c r="CE467" s="39">
        <f t="shared" si="368"/>
        <v>16.8</v>
      </c>
      <c r="CF467" s="39">
        <f t="shared" si="369"/>
        <v>182</v>
      </c>
      <c r="CG467">
        <f t="shared" si="370"/>
        <v>0.78</v>
      </c>
      <c r="CI467">
        <f t="shared" si="371"/>
        <v>7</v>
      </c>
      <c r="CJ467" s="39">
        <f t="shared" si="372"/>
        <v>9.1</v>
      </c>
      <c r="CK467" s="39">
        <f t="shared" si="373"/>
        <v>7</v>
      </c>
      <c r="CL467" s="39">
        <f t="shared" si="374"/>
        <v>1.82</v>
      </c>
      <c r="CM467" s="83">
        <f t="shared" si="354"/>
        <v>3.8461538461538464E-3</v>
      </c>
      <c r="CN467" s="83">
        <f t="shared" si="355"/>
        <v>9.6153846153846159E-3</v>
      </c>
      <c r="CO467" s="83">
        <f t="shared" si="356"/>
        <v>0</v>
      </c>
      <c r="CP467" s="83">
        <f t="shared" si="357"/>
        <v>1.8461538461538463E-2</v>
      </c>
      <c r="CQ467" s="83">
        <f t="shared" si="358"/>
        <v>0.2</v>
      </c>
      <c r="CR467" s="83">
        <f t="shared" si="359"/>
        <v>8.5714285714285721E-4</v>
      </c>
      <c r="CS467" s="83">
        <f t="shared" si="360"/>
        <v>0</v>
      </c>
      <c r="CT467" s="83">
        <f t="shared" si="361"/>
        <v>7.6923076923076927E-3</v>
      </c>
      <c r="CU467" s="83">
        <f t="shared" si="362"/>
        <v>0.01</v>
      </c>
      <c r="CV467" s="83">
        <f t="shared" si="363"/>
        <v>7.6923076923076927E-3</v>
      </c>
      <c r="CW467" s="83">
        <f t="shared" si="364"/>
        <v>2E-3</v>
      </c>
      <c r="CX467" s="124">
        <f t="shared" si="333"/>
        <v>0</v>
      </c>
      <c r="CY467" s="125">
        <f t="shared" si="334"/>
        <v>0</v>
      </c>
      <c r="CZ467" s="124">
        <f>VLOOKUP(K467,TU_Lote6!D:F,3,1)</f>
        <v>0</v>
      </c>
      <c r="DA467">
        <f t="shared" si="335"/>
        <v>13</v>
      </c>
    </row>
    <row r="468" spans="1:105" x14ac:dyDescent="0.25">
      <c r="A468">
        <v>6011</v>
      </c>
      <c r="B468">
        <v>281</v>
      </c>
      <c r="C468" t="s">
        <v>37</v>
      </c>
      <c r="D468" s="1">
        <v>41178.3516087963</v>
      </c>
      <c r="E468">
        <v>11</v>
      </c>
      <c r="F468" t="s">
        <v>526</v>
      </c>
      <c r="G468" t="s">
        <v>1119</v>
      </c>
      <c r="H468">
        <f t="shared" si="345"/>
        <v>1</v>
      </c>
      <c r="I468" t="s">
        <v>1502</v>
      </c>
      <c r="J468" t="s">
        <v>1004</v>
      </c>
      <c r="K468" s="65">
        <v>165.3</v>
      </c>
      <c r="L468" s="65"/>
      <c r="M468" t="s">
        <v>1269</v>
      </c>
      <c r="N468" t="str">
        <f>VLOOKUP(Geral!M468,PNV!$A$2:$E$354,2,0)</f>
        <v>PAV</v>
      </c>
      <c r="O468" t="str">
        <f>VLOOKUP(Geral!M468,PNV!$A$2:$E$354,5,0)</f>
        <v>PAV</v>
      </c>
      <c r="P468" t="s">
        <v>1014</v>
      </c>
      <c r="Q468" s="4">
        <v>2</v>
      </c>
      <c r="R468" s="4">
        <v>45</v>
      </c>
      <c r="S468" s="4">
        <v>13</v>
      </c>
      <c r="T468" s="67">
        <f t="shared" si="346"/>
        <v>585</v>
      </c>
      <c r="U468" s="6">
        <f t="shared" si="336"/>
        <v>585</v>
      </c>
      <c r="V468" s="6">
        <f t="shared" si="337"/>
        <v>585</v>
      </c>
      <c r="W468" s="6">
        <f t="shared" si="338"/>
        <v>585</v>
      </c>
      <c r="X468" s="6">
        <f t="shared" si="339"/>
        <v>324</v>
      </c>
      <c r="Y468" s="72">
        <f t="shared" si="340"/>
        <v>1170</v>
      </c>
      <c r="Z468" s="72">
        <f t="shared" si="341"/>
        <v>1170</v>
      </c>
      <c r="AA468" s="67">
        <f t="shared" si="347"/>
        <v>1494</v>
      </c>
      <c r="AB468" s="67">
        <f t="shared" si="348"/>
        <v>1494</v>
      </c>
      <c r="AC468" s="4">
        <v>1</v>
      </c>
      <c r="AD468" s="4">
        <v>0</v>
      </c>
      <c r="AE468" s="4">
        <v>0</v>
      </c>
      <c r="AF468" s="4">
        <v>0</v>
      </c>
      <c r="AG468" s="4">
        <v>0</v>
      </c>
      <c r="AH468" s="4">
        <v>0</v>
      </c>
      <c r="AI468" s="4">
        <v>1</v>
      </c>
      <c r="AJ468" s="4">
        <v>0</v>
      </c>
      <c r="AK468" s="4">
        <v>1</v>
      </c>
      <c r="AL468" s="4">
        <v>0</v>
      </c>
      <c r="AM468" s="4">
        <v>0</v>
      </c>
      <c r="AN468" s="4" t="s">
        <v>527</v>
      </c>
      <c r="AO468" s="4">
        <v>9</v>
      </c>
      <c r="AP468" s="4">
        <v>10</v>
      </c>
      <c r="AQ468" s="4">
        <v>0</v>
      </c>
      <c r="AR468" s="4">
        <v>0</v>
      </c>
      <c r="AS468" s="4">
        <v>0</v>
      </c>
      <c r="AT468" s="4">
        <v>0</v>
      </c>
      <c r="AU468" s="4">
        <v>400</v>
      </c>
      <c r="AV468" s="4">
        <v>0</v>
      </c>
      <c r="AW468" s="4">
        <v>20</v>
      </c>
      <c r="AX468" s="4">
        <v>0</v>
      </c>
      <c r="AY468" s="4">
        <v>0</v>
      </c>
      <c r="AZ468" s="4">
        <v>20</v>
      </c>
      <c r="BA468" s="4">
        <v>0</v>
      </c>
      <c r="BB468" s="4">
        <v>0</v>
      </c>
      <c r="BC468" s="9">
        <f t="shared" si="349"/>
        <v>0</v>
      </c>
      <c r="BD468" s="4">
        <v>2</v>
      </c>
      <c r="BE468" s="14">
        <f t="shared" si="350"/>
        <v>0</v>
      </c>
      <c r="BF468" s="15">
        <f t="shared" si="342"/>
        <v>9</v>
      </c>
      <c r="BG468" s="14">
        <f t="shared" si="351"/>
        <v>20</v>
      </c>
      <c r="BH468" s="16">
        <f t="shared" si="343"/>
        <v>216</v>
      </c>
      <c r="BI468" s="14">
        <f t="shared" si="352"/>
        <v>0</v>
      </c>
      <c r="BJ468" s="14">
        <f t="shared" si="352"/>
        <v>0</v>
      </c>
      <c r="BK468" s="14">
        <f t="shared" si="352"/>
        <v>0</v>
      </c>
      <c r="BL468" s="17">
        <f t="shared" si="344"/>
        <v>9</v>
      </c>
      <c r="BM468" s="14">
        <f t="shared" si="375"/>
        <v>0</v>
      </c>
      <c r="BN468" s="14">
        <f t="shared" si="365"/>
        <v>10</v>
      </c>
      <c r="BO468" s="14">
        <f t="shared" si="365"/>
        <v>0</v>
      </c>
      <c r="BP468" s="14">
        <f t="shared" si="365"/>
        <v>0</v>
      </c>
      <c r="BQ468" s="14">
        <f t="shared" si="365"/>
        <v>9</v>
      </c>
      <c r="BR468" s="14">
        <f t="shared" si="365"/>
        <v>0</v>
      </c>
      <c r="BS468" s="14">
        <f t="shared" si="365"/>
        <v>0</v>
      </c>
      <c r="BT468" s="14">
        <f t="shared" si="365"/>
        <v>0</v>
      </c>
      <c r="BU468" s="14">
        <f t="shared" si="365"/>
        <v>400</v>
      </c>
      <c r="BV468" s="14">
        <f t="shared" si="365"/>
        <v>20</v>
      </c>
      <c r="BW468" s="14">
        <f t="shared" si="365"/>
        <v>0</v>
      </c>
      <c r="BX468" s="14">
        <f t="shared" si="365"/>
        <v>0</v>
      </c>
      <c r="BY468" s="14">
        <f t="shared" si="365"/>
        <v>0</v>
      </c>
      <c r="BZ468" s="14">
        <f t="shared" si="365"/>
        <v>0</v>
      </c>
      <c r="CA468" s="18">
        <f t="shared" si="353"/>
        <v>693</v>
      </c>
      <c r="CB468" s="40">
        <f t="shared" si="366"/>
        <v>2.25</v>
      </c>
      <c r="CC468" s="39">
        <f t="shared" si="367"/>
        <v>5.625</v>
      </c>
      <c r="CE468" s="39">
        <f t="shared" si="368"/>
        <v>10.799999999999999</v>
      </c>
      <c r="CF468" s="39">
        <f t="shared" si="369"/>
        <v>117</v>
      </c>
      <c r="CG468">
        <f t="shared" si="370"/>
        <v>0.78</v>
      </c>
      <c r="CI468">
        <f t="shared" si="371"/>
        <v>4.5</v>
      </c>
      <c r="CJ468" s="39">
        <f t="shared" si="372"/>
        <v>5.8500000000000005</v>
      </c>
      <c r="CK468" s="39">
        <f t="shared" si="373"/>
        <v>4.5</v>
      </c>
      <c r="CL468" s="39">
        <f t="shared" si="374"/>
        <v>1.1700000000000002</v>
      </c>
      <c r="CM468" s="83">
        <f t="shared" si="354"/>
        <v>3.8461538461538464E-3</v>
      </c>
      <c r="CN468" s="83">
        <f t="shared" si="355"/>
        <v>9.6153846153846159E-3</v>
      </c>
      <c r="CO468" s="83">
        <f t="shared" si="356"/>
        <v>0</v>
      </c>
      <c r="CP468" s="83">
        <f t="shared" si="357"/>
        <v>1.846153846153846E-2</v>
      </c>
      <c r="CQ468" s="83">
        <f t="shared" si="358"/>
        <v>0.2</v>
      </c>
      <c r="CR468" s="83">
        <f t="shared" si="359"/>
        <v>1.3333333333333333E-3</v>
      </c>
      <c r="CS468" s="83">
        <f t="shared" si="360"/>
        <v>0</v>
      </c>
      <c r="CT468" s="83">
        <f t="shared" si="361"/>
        <v>7.6923076923076927E-3</v>
      </c>
      <c r="CU468" s="83">
        <f t="shared" si="362"/>
        <v>0.01</v>
      </c>
      <c r="CV468" s="83">
        <f t="shared" si="363"/>
        <v>7.6923076923076927E-3</v>
      </c>
      <c r="CW468" s="83">
        <f t="shared" si="364"/>
        <v>2E-3</v>
      </c>
      <c r="CX468" s="124">
        <f t="shared" si="333"/>
        <v>0</v>
      </c>
      <c r="CY468" s="125">
        <f t="shared" si="334"/>
        <v>0</v>
      </c>
      <c r="CZ468" s="124">
        <f>VLOOKUP(K468,TU_Lote6!D:F,3,1)</f>
        <v>0</v>
      </c>
      <c r="DA468">
        <f t="shared" si="335"/>
        <v>13</v>
      </c>
    </row>
    <row r="469" spans="1:105" x14ac:dyDescent="0.25">
      <c r="A469">
        <v>6012</v>
      </c>
      <c r="B469">
        <v>282</v>
      </c>
      <c r="C469" t="s">
        <v>37</v>
      </c>
      <c r="D469" s="1">
        <v>41178.369305555556</v>
      </c>
      <c r="E469">
        <v>12</v>
      </c>
      <c r="F469" t="s">
        <v>528</v>
      </c>
      <c r="G469" t="s">
        <v>1119</v>
      </c>
      <c r="H469">
        <f t="shared" si="345"/>
        <v>1</v>
      </c>
      <c r="I469" t="s">
        <v>1502</v>
      </c>
      <c r="J469" t="s">
        <v>1004</v>
      </c>
      <c r="K469" s="65">
        <v>176</v>
      </c>
      <c r="L469" s="65"/>
      <c r="M469" t="s">
        <v>1270</v>
      </c>
      <c r="N469" t="str">
        <f>VLOOKUP(Geral!M469,PNV!$A$2:$E$354,2,0)</f>
        <v>PAV</v>
      </c>
      <c r="O469" t="str">
        <f>VLOOKUP(Geral!M469,PNV!$A$2:$E$354,5,0)</f>
        <v>PAV</v>
      </c>
      <c r="P469" t="s">
        <v>1014</v>
      </c>
      <c r="Q469" s="4">
        <v>2</v>
      </c>
      <c r="R469" s="4">
        <v>70</v>
      </c>
      <c r="S469" s="4">
        <v>13</v>
      </c>
      <c r="T469" s="67">
        <f t="shared" si="346"/>
        <v>910</v>
      </c>
      <c r="U469" s="6">
        <f t="shared" si="336"/>
        <v>910</v>
      </c>
      <c r="V469" s="6">
        <f t="shared" si="337"/>
        <v>910</v>
      </c>
      <c r="W469" s="6">
        <f t="shared" si="338"/>
        <v>910</v>
      </c>
      <c r="X469" s="6">
        <f t="shared" si="339"/>
        <v>504</v>
      </c>
      <c r="Y469" s="72">
        <f t="shared" si="340"/>
        <v>1820</v>
      </c>
      <c r="Z469" s="72">
        <f t="shared" si="341"/>
        <v>1820</v>
      </c>
      <c r="AA469" s="67">
        <f t="shared" si="347"/>
        <v>2324</v>
      </c>
      <c r="AB469" s="67">
        <f t="shared" si="348"/>
        <v>2324</v>
      </c>
      <c r="AC469" s="4">
        <v>0</v>
      </c>
      <c r="AD469" s="4">
        <v>1</v>
      </c>
      <c r="AE469" s="4">
        <v>0</v>
      </c>
      <c r="AF469" s="4">
        <v>0</v>
      </c>
      <c r="AG469" s="4">
        <v>0</v>
      </c>
      <c r="AH469" s="4">
        <v>0</v>
      </c>
      <c r="AI469" s="4">
        <v>1</v>
      </c>
      <c r="AJ469" s="4">
        <v>0</v>
      </c>
      <c r="AK469" s="4">
        <v>1</v>
      </c>
      <c r="AL469" s="4">
        <v>0</v>
      </c>
      <c r="AM469" s="4">
        <v>0</v>
      </c>
      <c r="AN469" s="4" t="s">
        <v>529</v>
      </c>
      <c r="AO469" s="4">
        <v>8</v>
      </c>
      <c r="AP469" s="4">
        <v>60</v>
      </c>
      <c r="AQ469" s="4">
        <v>10</v>
      </c>
      <c r="AR469" s="4">
        <v>0</v>
      </c>
      <c r="AS469" s="4">
        <v>0</v>
      </c>
      <c r="AT469" s="4">
        <v>0</v>
      </c>
      <c r="AU469" s="4">
        <v>180</v>
      </c>
      <c r="AV469" s="4">
        <v>0</v>
      </c>
      <c r="AW469" s="4">
        <v>30</v>
      </c>
      <c r="AX469" s="4">
        <v>0</v>
      </c>
      <c r="AY469" s="4">
        <v>0</v>
      </c>
      <c r="AZ469" s="4">
        <v>20</v>
      </c>
      <c r="BA469" s="4">
        <v>0</v>
      </c>
      <c r="BB469" s="4">
        <v>0</v>
      </c>
      <c r="BC469" s="9">
        <f t="shared" si="349"/>
        <v>0</v>
      </c>
      <c r="BD469" s="4">
        <v>2</v>
      </c>
      <c r="BE469" s="14">
        <f t="shared" si="350"/>
        <v>0</v>
      </c>
      <c r="BF469" s="15">
        <f t="shared" si="342"/>
        <v>14</v>
      </c>
      <c r="BG469" s="14">
        <f t="shared" si="351"/>
        <v>20</v>
      </c>
      <c r="BH469" s="16">
        <f t="shared" si="343"/>
        <v>336</v>
      </c>
      <c r="BI469" s="14">
        <f t="shared" si="352"/>
        <v>0</v>
      </c>
      <c r="BJ469" s="14">
        <f t="shared" si="352"/>
        <v>0</v>
      </c>
      <c r="BK469" s="14">
        <f t="shared" si="352"/>
        <v>0</v>
      </c>
      <c r="BL469" s="17">
        <f t="shared" si="344"/>
        <v>14</v>
      </c>
      <c r="BM469" s="14">
        <f t="shared" si="375"/>
        <v>0</v>
      </c>
      <c r="BN469" s="14">
        <f t="shared" si="365"/>
        <v>70</v>
      </c>
      <c r="BO469" s="14">
        <f t="shared" si="365"/>
        <v>0</v>
      </c>
      <c r="BP469" s="14">
        <f t="shared" si="365"/>
        <v>0</v>
      </c>
      <c r="BQ469" s="14">
        <f t="shared" si="365"/>
        <v>8</v>
      </c>
      <c r="BR469" s="14">
        <f t="shared" si="365"/>
        <v>0</v>
      </c>
      <c r="BS469" s="14">
        <f t="shared" si="365"/>
        <v>0</v>
      </c>
      <c r="BT469" s="14">
        <f t="shared" si="365"/>
        <v>0</v>
      </c>
      <c r="BU469" s="14">
        <f t="shared" si="365"/>
        <v>180</v>
      </c>
      <c r="BV469" s="14">
        <f t="shared" si="365"/>
        <v>30</v>
      </c>
      <c r="BW469" s="14">
        <f t="shared" si="365"/>
        <v>0</v>
      </c>
      <c r="BX469" s="14">
        <f t="shared" si="365"/>
        <v>0</v>
      </c>
      <c r="BY469" s="14">
        <f t="shared" si="365"/>
        <v>0</v>
      </c>
      <c r="BZ469" s="14">
        <f t="shared" si="365"/>
        <v>0</v>
      </c>
      <c r="CA469" s="18">
        <f t="shared" si="353"/>
        <v>672</v>
      </c>
      <c r="CB469" s="40">
        <f t="shared" si="366"/>
        <v>3.5</v>
      </c>
      <c r="CC469" s="39">
        <f t="shared" si="367"/>
        <v>8.75</v>
      </c>
      <c r="CE469" s="39">
        <f t="shared" si="368"/>
        <v>16.8</v>
      </c>
      <c r="CF469" s="39">
        <f t="shared" si="369"/>
        <v>182</v>
      </c>
      <c r="CG469">
        <f t="shared" si="370"/>
        <v>0.78</v>
      </c>
      <c r="CI469">
        <f t="shared" si="371"/>
        <v>7</v>
      </c>
      <c r="CJ469" s="39">
        <f t="shared" si="372"/>
        <v>9.1</v>
      </c>
      <c r="CK469" s="39">
        <f t="shared" si="373"/>
        <v>7</v>
      </c>
      <c r="CL469" s="39">
        <f t="shared" si="374"/>
        <v>1.82</v>
      </c>
      <c r="CM469" s="83">
        <f t="shared" si="354"/>
        <v>3.8461538461538464E-3</v>
      </c>
      <c r="CN469" s="83">
        <f t="shared" si="355"/>
        <v>9.6153846153846159E-3</v>
      </c>
      <c r="CO469" s="83">
        <f t="shared" si="356"/>
        <v>0</v>
      </c>
      <c r="CP469" s="83">
        <f t="shared" si="357"/>
        <v>1.8461538461538463E-2</v>
      </c>
      <c r="CQ469" s="83">
        <f t="shared" si="358"/>
        <v>0.2</v>
      </c>
      <c r="CR469" s="83">
        <f t="shared" si="359"/>
        <v>8.5714285714285721E-4</v>
      </c>
      <c r="CS469" s="83">
        <f t="shared" si="360"/>
        <v>0</v>
      </c>
      <c r="CT469" s="83">
        <f t="shared" si="361"/>
        <v>7.6923076923076927E-3</v>
      </c>
      <c r="CU469" s="83">
        <f t="shared" si="362"/>
        <v>0.01</v>
      </c>
      <c r="CV469" s="83">
        <f t="shared" si="363"/>
        <v>7.6923076923076927E-3</v>
      </c>
      <c r="CW469" s="83">
        <f t="shared" si="364"/>
        <v>2E-3</v>
      </c>
      <c r="CX469" s="124">
        <f t="shared" si="333"/>
        <v>0</v>
      </c>
      <c r="CY469" s="125">
        <f t="shared" si="334"/>
        <v>0</v>
      </c>
      <c r="CZ469" s="124">
        <f>VLOOKUP(K469,TU_Lote6!D:F,3,1)</f>
        <v>0</v>
      </c>
      <c r="DA469">
        <f t="shared" si="335"/>
        <v>13</v>
      </c>
    </row>
    <row r="470" spans="1:105" x14ac:dyDescent="0.25">
      <c r="A470">
        <v>6013</v>
      </c>
      <c r="B470">
        <v>283</v>
      </c>
      <c r="C470" t="s">
        <v>37</v>
      </c>
      <c r="D470" s="1">
        <v>41178.380624999998</v>
      </c>
      <c r="E470">
        <v>13</v>
      </c>
      <c r="F470" t="s">
        <v>530</v>
      </c>
      <c r="G470" t="s">
        <v>1119</v>
      </c>
      <c r="H470">
        <f t="shared" si="345"/>
        <v>1</v>
      </c>
      <c r="I470" t="s">
        <v>1502</v>
      </c>
      <c r="J470" t="s">
        <v>1004</v>
      </c>
      <c r="K470" s="65">
        <v>190.5</v>
      </c>
      <c r="L470" s="65"/>
      <c r="M470" t="s">
        <v>1271</v>
      </c>
      <c r="N470" t="str">
        <f>VLOOKUP(Geral!M470,PNV!$A$2:$E$354,2,0)</f>
        <v>PAV</v>
      </c>
      <c r="O470" t="str">
        <f>VLOOKUP(Geral!M470,PNV!$A$2:$E$354,5,0)</f>
        <v>PAV</v>
      </c>
      <c r="P470" t="s">
        <v>1014</v>
      </c>
      <c r="Q470" s="4">
        <v>2</v>
      </c>
      <c r="R470" s="4">
        <v>46</v>
      </c>
      <c r="S470" s="4">
        <v>13</v>
      </c>
      <c r="T470" s="67">
        <f t="shared" si="346"/>
        <v>598</v>
      </c>
      <c r="U470" s="6">
        <f t="shared" si="336"/>
        <v>598</v>
      </c>
      <c r="V470" s="6">
        <f t="shared" si="337"/>
        <v>598</v>
      </c>
      <c r="W470" s="6">
        <f t="shared" si="338"/>
        <v>598</v>
      </c>
      <c r="X470" s="6">
        <f t="shared" si="339"/>
        <v>331.2</v>
      </c>
      <c r="Y470" s="72">
        <f t="shared" si="340"/>
        <v>1196</v>
      </c>
      <c r="Z470" s="72">
        <f t="shared" si="341"/>
        <v>1196</v>
      </c>
      <c r="AA470" s="67">
        <f t="shared" si="347"/>
        <v>1527.2</v>
      </c>
      <c r="AB470" s="67">
        <f t="shared" si="348"/>
        <v>1527.2</v>
      </c>
      <c r="AC470" s="4">
        <v>1</v>
      </c>
      <c r="AD470" s="4">
        <v>0</v>
      </c>
      <c r="AE470" s="4">
        <v>0</v>
      </c>
      <c r="AF470" s="4">
        <v>0</v>
      </c>
      <c r="AG470" s="4">
        <v>0</v>
      </c>
      <c r="AH470" s="4">
        <v>0</v>
      </c>
      <c r="AI470" s="4">
        <v>1</v>
      </c>
      <c r="AJ470" s="4">
        <v>0</v>
      </c>
      <c r="AK470" s="4">
        <v>1</v>
      </c>
      <c r="AL470" s="4">
        <v>0</v>
      </c>
      <c r="AM470" s="4">
        <v>0</v>
      </c>
      <c r="AN470" s="4" t="s">
        <v>531</v>
      </c>
      <c r="AO470" s="4">
        <v>3</v>
      </c>
      <c r="AP470" s="4">
        <v>15</v>
      </c>
      <c r="AQ470" s="4">
        <v>4</v>
      </c>
      <c r="AR470" s="4">
        <v>0</v>
      </c>
      <c r="AS470" s="4">
        <v>0</v>
      </c>
      <c r="AT470" s="4">
        <v>0</v>
      </c>
      <c r="AU470" s="4">
        <v>200</v>
      </c>
      <c r="AV470" s="4">
        <v>0</v>
      </c>
      <c r="AW470" s="4">
        <v>40</v>
      </c>
      <c r="AX470" s="4">
        <v>0</v>
      </c>
      <c r="AY470" s="4">
        <v>0</v>
      </c>
      <c r="AZ470" s="4">
        <v>8</v>
      </c>
      <c r="BA470" s="4">
        <v>0</v>
      </c>
      <c r="BB470" s="4">
        <v>0</v>
      </c>
      <c r="BC470" s="9">
        <f t="shared" si="349"/>
        <v>0</v>
      </c>
      <c r="BD470" s="4">
        <v>3</v>
      </c>
      <c r="BE470" s="14">
        <f t="shared" si="350"/>
        <v>0</v>
      </c>
      <c r="BF470" s="15">
        <f t="shared" si="342"/>
        <v>9.2000000000000011</v>
      </c>
      <c r="BG470" s="14">
        <f t="shared" si="351"/>
        <v>8</v>
      </c>
      <c r="BH470" s="16">
        <f t="shared" si="343"/>
        <v>220.79999999999998</v>
      </c>
      <c r="BI470" s="14">
        <f t="shared" si="352"/>
        <v>0</v>
      </c>
      <c r="BJ470" s="14">
        <f t="shared" si="352"/>
        <v>0</v>
      </c>
      <c r="BK470" s="14">
        <f t="shared" si="352"/>
        <v>0</v>
      </c>
      <c r="BL470" s="17">
        <f t="shared" si="344"/>
        <v>9.2000000000000011</v>
      </c>
      <c r="BM470" s="14">
        <f t="shared" si="375"/>
        <v>0</v>
      </c>
      <c r="BN470" s="14">
        <f t="shared" si="365"/>
        <v>19</v>
      </c>
      <c r="BO470" s="14">
        <f t="shared" si="365"/>
        <v>0</v>
      </c>
      <c r="BP470" s="14">
        <f t="shared" si="365"/>
        <v>0</v>
      </c>
      <c r="BQ470" s="14">
        <f t="shared" si="365"/>
        <v>3</v>
      </c>
      <c r="BR470" s="14">
        <f t="shared" si="365"/>
        <v>0</v>
      </c>
      <c r="BS470" s="14">
        <f t="shared" si="365"/>
        <v>0</v>
      </c>
      <c r="BT470" s="14">
        <f t="shared" si="365"/>
        <v>0</v>
      </c>
      <c r="BU470" s="14">
        <f t="shared" si="365"/>
        <v>200</v>
      </c>
      <c r="BV470" s="14">
        <f t="shared" si="365"/>
        <v>40</v>
      </c>
      <c r="BW470" s="14">
        <f t="shared" si="365"/>
        <v>0</v>
      </c>
      <c r="BX470" s="14">
        <f t="shared" si="365"/>
        <v>0</v>
      </c>
      <c r="BY470" s="14">
        <f t="shared" si="365"/>
        <v>0</v>
      </c>
      <c r="BZ470" s="14">
        <f t="shared" si="365"/>
        <v>0</v>
      </c>
      <c r="CA470" s="18">
        <f t="shared" si="353"/>
        <v>509.2</v>
      </c>
      <c r="CB470" s="40">
        <f t="shared" si="366"/>
        <v>2.3000000000000003</v>
      </c>
      <c r="CC470" s="39">
        <f t="shared" si="367"/>
        <v>5.7500000000000009</v>
      </c>
      <c r="CE470" s="39">
        <f t="shared" si="368"/>
        <v>11.040000000000001</v>
      </c>
      <c r="CF470" s="39">
        <f t="shared" si="369"/>
        <v>119.60000000000001</v>
      </c>
      <c r="CG470">
        <f t="shared" si="370"/>
        <v>0.78</v>
      </c>
      <c r="CI470">
        <f t="shared" si="371"/>
        <v>4.6000000000000005</v>
      </c>
      <c r="CJ470" s="39">
        <f t="shared" si="372"/>
        <v>5.98</v>
      </c>
      <c r="CK470" s="39">
        <f t="shared" si="373"/>
        <v>4.6000000000000005</v>
      </c>
      <c r="CL470" s="39">
        <f t="shared" si="374"/>
        <v>1.1960000000000002</v>
      </c>
      <c r="CM470" s="83">
        <f t="shared" si="354"/>
        <v>3.8461538461538468E-3</v>
      </c>
      <c r="CN470" s="83">
        <f t="shared" si="355"/>
        <v>9.6153846153846177E-3</v>
      </c>
      <c r="CO470" s="83">
        <f t="shared" si="356"/>
        <v>0</v>
      </c>
      <c r="CP470" s="83">
        <f t="shared" si="357"/>
        <v>1.8461538461538463E-2</v>
      </c>
      <c r="CQ470" s="83">
        <f t="shared" si="358"/>
        <v>0.2</v>
      </c>
      <c r="CR470" s="83">
        <f t="shared" si="359"/>
        <v>1.3043478260869566E-3</v>
      </c>
      <c r="CS470" s="83">
        <f t="shared" si="360"/>
        <v>0</v>
      </c>
      <c r="CT470" s="83">
        <f t="shared" si="361"/>
        <v>7.6923076923076936E-3</v>
      </c>
      <c r="CU470" s="83">
        <f t="shared" si="362"/>
        <v>0.01</v>
      </c>
      <c r="CV470" s="83">
        <f t="shared" si="363"/>
        <v>7.6923076923076936E-3</v>
      </c>
      <c r="CW470" s="83">
        <f t="shared" si="364"/>
        <v>2.0000000000000005E-3</v>
      </c>
      <c r="CX470" s="124">
        <f t="shared" si="333"/>
        <v>0</v>
      </c>
      <c r="CY470" s="125">
        <f t="shared" si="334"/>
        <v>0</v>
      </c>
      <c r="CZ470" s="124">
        <f>VLOOKUP(K470,TU_Lote6!D:F,3,1)</f>
        <v>0</v>
      </c>
      <c r="DA470">
        <f t="shared" si="335"/>
        <v>13</v>
      </c>
    </row>
    <row r="471" spans="1:105" x14ac:dyDescent="0.25">
      <c r="A471">
        <v>6014</v>
      </c>
      <c r="B471">
        <v>284</v>
      </c>
      <c r="C471" t="s">
        <v>37</v>
      </c>
      <c r="D471" s="1">
        <v>41178.398206018515</v>
      </c>
      <c r="E471">
        <v>14</v>
      </c>
      <c r="F471" t="s">
        <v>532</v>
      </c>
      <c r="G471" t="s">
        <v>1119</v>
      </c>
      <c r="H471">
        <f t="shared" si="345"/>
        <v>1</v>
      </c>
      <c r="I471" t="s">
        <v>1502</v>
      </c>
      <c r="J471" t="s">
        <v>1004</v>
      </c>
      <c r="K471" s="65">
        <v>213.1</v>
      </c>
      <c r="L471" s="65"/>
      <c r="M471" t="s">
        <v>1272</v>
      </c>
      <c r="N471" t="str">
        <f>VLOOKUP(Geral!M471,PNV!$A$2:$E$354,2,0)</f>
        <v>PAV</v>
      </c>
      <c r="O471" t="str">
        <f>VLOOKUP(Geral!M471,PNV!$A$2:$E$354,5,0)</f>
        <v>PAV</v>
      </c>
      <c r="P471" t="s">
        <v>1014</v>
      </c>
      <c r="Q471" s="4">
        <v>2</v>
      </c>
      <c r="R471" s="4">
        <v>43</v>
      </c>
      <c r="S471" s="4">
        <v>13</v>
      </c>
      <c r="T471" s="67">
        <f t="shared" si="346"/>
        <v>559</v>
      </c>
      <c r="U471" s="6">
        <f t="shared" si="336"/>
        <v>559</v>
      </c>
      <c r="V471" s="6">
        <f t="shared" si="337"/>
        <v>559</v>
      </c>
      <c r="W471" s="6">
        <f t="shared" si="338"/>
        <v>559</v>
      </c>
      <c r="X471" s="6">
        <f t="shared" si="339"/>
        <v>309.60000000000002</v>
      </c>
      <c r="Y471" s="72">
        <f t="shared" si="340"/>
        <v>1118</v>
      </c>
      <c r="Z471" s="72">
        <f t="shared" si="341"/>
        <v>1118</v>
      </c>
      <c r="AA471" s="67">
        <f t="shared" si="347"/>
        <v>1427.6</v>
      </c>
      <c r="AB471" s="67">
        <f t="shared" si="348"/>
        <v>1427.6</v>
      </c>
      <c r="AC471" s="4">
        <v>1</v>
      </c>
      <c r="AD471" s="4">
        <v>0</v>
      </c>
      <c r="AE471" s="4">
        <v>0</v>
      </c>
      <c r="AF471" s="4">
        <v>0</v>
      </c>
      <c r="AG471" s="4">
        <v>0</v>
      </c>
      <c r="AH471" s="4">
        <v>0</v>
      </c>
      <c r="AI471" s="4">
        <v>1</v>
      </c>
      <c r="AJ471" s="4">
        <v>0</v>
      </c>
      <c r="AK471" s="4">
        <v>1</v>
      </c>
      <c r="AL471" s="4">
        <v>0</v>
      </c>
      <c r="AM471" s="4">
        <v>0</v>
      </c>
      <c r="AN471" s="4" t="s">
        <v>533</v>
      </c>
      <c r="AO471" s="4">
        <v>3</v>
      </c>
      <c r="AP471" s="4">
        <v>15</v>
      </c>
      <c r="AQ471" s="4">
        <v>0</v>
      </c>
      <c r="AR471" s="4">
        <v>0</v>
      </c>
      <c r="AS471" s="4">
        <v>0</v>
      </c>
      <c r="AT471" s="4">
        <v>0</v>
      </c>
      <c r="AU471" s="4">
        <v>280</v>
      </c>
      <c r="AV471" s="4">
        <v>70</v>
      </c>
      <c r="AW471" s="4">
        <v>30</v>
      </c>
      <c r="AX471" s="4">
        <v>0</v>
      </c>
      <c r="AY471" s="4">
        <v>0</v>
      </c>
      <c r="AZ471" s="4">
        <v>15</v>
      </c>
      <c r="BA471" s="4">
        <v>0</v>
      </c>
      <c r="BB471" s="4">
        <v>0</v>
      </c>
      <c r="BC471" s="9">
        <f t="shared" si="349"/>
        <v>0</v>
      </c>
      <c r="BD471" s="4">
        <v>2</v>
      </c>
      <c r="BE471" s="14">
        <f t="shared" si="350"/>
        <v>0</v>
      </c>
      <c r="BF471" s="15">
        <f t="shared" si="342"/>
        <v>8.6</v>
      </c>
      <c r="BG471" s="14">
        <f t="shared" si="351"/>
        <v>15</v>
      </c>
      <c r="BH471" s="16">
        <f t="shared" si="343"/>
        <v>206.4</v>
      </c>
      <c r="BI471" s="14">
        <f t="shared" si="352"/>
        <v>0</v>
      </c>
      <c r="BJ471" s="14">
        <f t="shared" si="352"/>
        <v>0</v>
      </c>
      <c r="BK471" s="14">
        <f t="shared" si="352"/>
        <v>0</v>
      </c>
      <c r="BL471" s="17">
        <f t="shared" si="344"/>
        <v>8.6</v>
      </c>
      <c r="BM471" s="14">
        <f t="shared" si="375"/>
        <v>0</v>
      </c>
      <c r="BN471" s="14">
        <f t="shared" si="365"/>
        <v>15</v>
      </c>
      <c r="BO471" s="14">
        <f t="shared" si="365"/>
        <v>70</v>
      </c>
      <c r="BP471" s="14">
        <f t="shared" si="365"/>
        <v>0</v>
      </c>
      <c r="BQ471" s="14">
        <f t="shared" si="365"/>
        <v>3</v>
      </c>
      <c r="BR471" s="14">
        <f t="shared" si="365"/>
        <v>0</v>
      </c>
      <c r="BS471" s="14">
        <f t="shared" si="365"/>
        <v>0</v>
      </c>
      <c r="BT471" s="14">
        <f t="shared" si="365"/>
        <v>0</v>
      </c>
      <c r="BU471" s="14">
        <f t="shared" si="365"/>
        <v>280</v>
      </c>
      <c r="BV471" s="14">
        <f t="shared" si="365"/>
        <v>30</v>
      </c>
      <c r="BW471" s="14">
        <f t="shared" si="365"/>
        <v>0</v>
      </c>
      <c r="BX471" s="14">
        <f t="shared" si="365"/>
        <v>0</v>
      </c>
      <c r="BY471" s="14">
        <f t="shared" si="365"/>
        <v>0</v>
      </c>
      <c r="BZ471" s="14">
        <f t="shared" si="365"/>
        <v>0</v>
      </c>
      <c r="CA471" s="18">
        <f t="shared" si="353"/>
        <v>636.6</v>
      </c>
      <c r="CB471" s="40">
        <f t="shared" si="366"/>
        <v>2.15</v>
      </c>
      <c r="CC471" s="39">
        <f t="shared" si="367"/>
        <v>5.375</v>
      </c>
      <c r="CE471" s="39">
        <f t="shared" si="368"/>
        <v>10.319999999999999</v>
      </c>
      <c r="CF471" s="39">
        <f t="shared" si="369"/>
        <v>111.8</v>
      </c>
      <c r="CG471">
        <f t="shared" si="370"/>
        <v>0.78</v>
      </c>
      <c r="CI471">
        <f t="shared" si="371"/>
        <v>4.3</v>
      </c>
      <c r="CJ471" s="39">
        <f t="shared" si="372"/>
        <v>5.59</v>
      </c>
      <c r="CK471" s="39">
        <f t="shared" si="373"/>
        <v>4.3</v>
      </c>
      <c r="CL471" s="39">
        <f t="shared" si="374"/>
        <v>1.1180000000000001</v>
      </c>
      <c r="CM471" s="83">
        <f t="shared" si="354"/>
        <v>3.8461538461538459E-3</v>
      </c>
      <c r="CN471" s="83">
        <f t="shared" si="355"/>
        <v>9.6153846153846159E-3</v>
      </c>
      <c r="CO471" s="83">
        <f t="shared" si="356"/>
        <v>0</v>
      </c>
      <c r="CP471" s="83">
        <f t="shared" si="357"/>
        <v>1.846153846153846E-2</v>
      </c>
      <c r="CQ471" s="83">
        <f t="shared" si="358"/>
        <v>0.19999999999999998</v>
      </c>
      <c r="CR471" s="83">
        <f t="shared" si="359"/>
        <v>1.3953488372093023E-3</v>
      </c>
      <c r="CS471" s="83">
        <f t="shared" si="360"/>
        <v>0</v>
      </c>
      <c r="CT471" s="83">
        <f t="shared" si="361"/>
        <v>7.6923076923076919E-3</v>
      </c>
      <c r="CU471" s="83">
        <f t="shared" si="362"/>
        <v>0.01</v>
      </c>
      <c r="CV471" s="83">
        <f t="shared" si="363"/>
        <v>7.6923076923076919E-3</v>
      </c>
      <c r="CW471" s="83">
        <f t="shared" si="364"/>
        <v>2E-3</v>
      </c>
      <c r="CX471" s="124">
        <f t="shared" si="333"/>
        <v>0</v>
      </c>
      <c r="CY471" s="125">
        <f t="shared" si="334"/>
        <v>0</v>
      </c>
      <c r="CZ471" s="124">
        <f>VLOOKUP(K471,TU_Lote6!D:F,3,1)</f>
        <v>1</v>
      </c>
      <c r="DA471">
        <f t="shared" si="335"/>
        <v>13</v>
      </c>
    </row>
    <row r="472" spans="1:105" x14ac:dyDescent="0.25">
      <c r="A472">
        <v>6015</v>
      </c>
      <c r="B472">
        <v>285</v>
      </c>
      <c r="C472" t="s">
        <v>37</v>
      </c>
      <c r="D472" s="1">
        <v>41178.408217592594</v>
      </c>
      <c r="E472">
        <v>15</v>
      </c>
      <c r="F472" t="s">
        <v>534</v>
      </c>
      <c r="G472" t="s">
        <v>1119</v>
      </c>
      <c r="H472">
        <f t="shared" si="345"/>
        <v>1</v>
      </c>
      <c r="I472" t="s">
        <v>1502</v>
      </c>
      <c r="J472" t="s">
        <v>1004</v>
      </c>
      <c r="K472" s="65">
        <v>222.3</v>
      </c>
      <c r="L472" s="65"/>
      <c r="M472" t="s">
        <v>1272</v>
      </c>
      <c r="N472" t="str">
        <f>VLOOKUP(Geral!M472,PNV!$A$2:$E$354,2,0)</f>
        <v>PAV</v>
      </c>
      <c r="O472" t="str">
        <f>VLOOKUP(Geral!M472,PNV!$A$2:$E$354,5,0)</f>
        <v>PAV</v>
      </c>
      <c r="P472" t="s">
        <v>1014</v>
      </c>
      <c r="Q472" s="4">
        <v>2</v>
      </c>
      <c r="R472" s="4">
        <v>46</v>
      </c>
      <c r="S472" s="4">
        <v>13</v>
      </c>
      <c r="T472" s="67">
        <f t="shared" si="346"/>
        <v>598</v>
      </c>
      <c r="U472" s="6">
        <f t="shared" si="336"/>
        <v>598</v>
      </c>
      <c r="V472" s="6">
        <f t="shared" si="337"/>
        <v>598</v>
      </c>
      <c r="W472" s="6">
        <f t="shared" si="338"/>
        <v>598</v>
      </c>
      <c r="X472" s="6">
        <f t="shared" si="339"/>
        <v>331.2</v>
      </c>
      <c r="Y472" s="72">
        <f t="shared" si="340"/>
        <v>1196</v>
      </c>
      <c r="Z472" s="72">
        <f t="shared" si="341"/>
        <v>1196</v>
      </c>
      <c r="AA472" s="67">
        <f t="shared" si="347"/>
        <v>1527.2</v>
      </c>
      <c r="AB472" s="67">
        <f t="shared" si="348"/>
        <v>1527.2</v>
      </c>
      <c r="AC472" s="4">
        <v>1</v>
      </c>
      <c r="AD472" s="4">
        <v>0</v>
      </c>
      <c r="AE472" s="4">
        <v>0</v>
      </c>
      <c r="AF472" s="4">
        <v>0</v>
      </c>
      <c r="AG472" s="4">
        <v>0</v>
      </c>
      <c r="AH472" s="4">
        <v>0</v>
      </c>
      <c r="AI472" s="4">
        <v>1</v>
      </c>
      <c r="AJ472" s="4">
        <v>1</v>
      </c>
      <c r="AK472" s="4">
        <v>0</v>
      </c>
      <c r="AL472" s="4">
        <v>0</v>
      </c>
      <c r="AM472" s="4">
        <v>0</v>
      </c>
      <c r="AN472" s="4" t="s">
        <v>535</v>
      </c>
      <c r="AO472" s="4">
        <v>3</v>
      </c>
      <c r="AP472" s="4">
        <v>10</v>
      </c>
      <c r="AQ472" s="4">
        <v>0</v>
      </c>
      <c r="AR472" s="4">
        <v>0</v>
      </c>
      <c r="AS472" s="4">
        <v>0</v>
      </c>
      <c r="AT472" s="4">
        <v>0</v>
      </c>
      <c r="AU472" s="4">
        <v>100</v>
      </c>
      <c r="AV472" s="4">
        <v>50</v>
      </c>
      <c r="AW472" s="4">
        <v>0</v>
      </c>
      <c r="AX472" s="4">
        <v>0</v>
      </c>
      <c r="AY472" s="4">
        <v>0</v>
      </c>
      <c r="AZ472" s="4">
        <v>6</v>
      </c>
      <c r="BA472" s="4">
        <v>0</v>
      </c>
      <c r="BB472" s="4">
        <v>0</v>
      </c>
      <c r="BC472" s="9">
        <f t="shared" si="349"/>
        <v>0</v>
      </c>
      <c r="BD472" s="4">
        <v>3</v>
      </c>
      <c r="BE472" s="14">
        <f t="shared" si="350"/>
        <v>0</v>
      </c>
      <c r="BF472" s="15">
        <f t="shared" si="342"/>
        <v>9.2000000000000011</v>
      </c>
      <c r="BG472" s="14">
        <f t="shared" si="351"/>
        <v>6</v>
      </c>
      <c r="BH472" s="16">
        <f t="shared" si="343"/>
        <v>220.79999999999998</v>
      </c>
      <c r="BI472" s="14">
        <f t="shared" si="352"/>
        <v>0</v>
      </c>
      <c r="BJ472" s="14">
        <f t="shared" si="352"/>
        <v>0</v>
      </c>
      <c r="BK472" s="14">
        <f t="shared" si="352"/>
        <v>0</v>
      </c>
      <c r="BL472" s="17">
        <f t="shared" si="344"/>
        <v>9.2000000000000011</v>
      </c>
      <c r="BM472" s="14">
        <f t="shared" si="375"/>
        <v>0</v>
      </c>
      <c r="BN472" s="14">
        <f t="shared" si="365"/>
        <v>10</v>
      </c>
      <c r="BO472" s="14">
        <f t="shared" si="365"/>
        <v>50</v>
      </c>
      <c r="BP472" s="14">
        <f t="shared" si="365"/>
        <v>0</v>
      </c>
      <c r="BQ472" s="14">
        <f t="shared" si="365"/>
        <v>3</v>
      </c>
      <c r="BR472" s="14">
        <f t="shared" si="365"/>
        <v>0</v>
      </c>
      <c r="BS472" s="14">
        <f t="shared" si="365"/>
        <v>0</v>
      </c>
      <c r="BT472" s="14">
        <f t="shared" si="365"/>
        <v>0</v>
      </c>
      <c r="BU472" s="14">
        <f t="shared" si="365"/>
        <v>100</v>
      </c>
      <c r="BV472" s="14">
        <f t="shared" si="365"/>
        <v>0</v>
      </c>
      <c r="BW472" s="14">
        <f t="shared" si="365"/>
        <v>0</v>
      </c>
      <c r="BX472" s="14">
        <f t="shared" si="365"/>
        <v>0</v>
      </c>
      <c r="BY472" s="14">
        <f t="shared" si="365"/>
        <v>0</v>
      </c>
      <c r="BZ472" s="14">
        <f t="shared" si="365"/>
        <v>0</v>
      </c>
      <c r="CA472" s="18">
        <f t="shared" si="353"/>
        <v>408.19999999999993</v>
      </c>
      <c r="CB472" s="40">
        <f t="shared" si="366"/>
        <v>2.3000000000000003</v>
      </c>
      <c r="CC472" s="39">
        <f t="shared" si="367"/>
        <v>5.7500000000000009</v>
      </c>
      <c r="CE472" s="39">
        <f t="shared" si="368"/>
        <v>11.040000000000001</v>
      </c>
      <c r="CF472" s="39">
        <f t="shared" si="369"/>
        <v>119.60000000000001</v>
      </c>
      <c r="CG472">
        <f t="shared" si="370"/>
        <v>0.78</v>
      </c>
      <c r="CI472">
        <f t="shared" si="371"/>
        <v>4.6000000000000005</v>
      </c>
      <c r="CJ472" s="39">
        <f t="shared" si="372"/>
        <v>5.98</v>
      </c>
      <c r="CK472" s="39">
        <f t="shared" si="373"/>
        <v>4.6000000000000005</v>
      </c>
      <c r="CL472" s="39">
        <f t="shared" si="374"/>
        <v>1.1960000000000002</v>
      </c>
      <c r="CM472" s="83">
        <f t="shared" si="354"/>
        <v>3.8461538461538468E-3</v>
      </c>
      <c r="CN472" s="83">
        <f t="shared" si="355"/>
        <v>9.6153846153846177E-3</v>
      </c>
      <c r="CO472" s="83">
        <f t="shared" si="356"/>
        <v>0</v>
      </c>
      <c r="CP472" s="83">
        <f t="shared" si="357"/>
        <v>1.8461538461538463E-2</v>
      </c>
      <c r="CQ472" s="83">
        <f t="shared" si="358"/>
        <v>0.2</v>
      </c>
      <c r="CR472" s="83">
        <f t="shared" si="359"/>
        <v>1.3043478260869566E-3</v>
      </c>
      <c r="CS472" s="83">
        <f t="shared" si="360"/>
        <v>0</v>
      </c>
      <c r="CT472" s="83">
        <f t="shared" si="361"/>
        <v>7.6923076923076936E-3</v>
      </c>
      <c r="CU472" s="83">
        <f t="shared" si="362"/>
        <v>0.01</v>
      </c>
      <c r="CV472" s="83">
        <f t="shared" si="363"/>
        <v>7.6923076923076936E-3</v>
      </c>
      <c r="CW472" s="83">
        <f t="shared" si="364"/>
        <v>2.0000000000000005E-3</v>
      </c>
      <c r="CX472" s="124">
        <f t="shared" si="333"/>
        <v>0</v>
      </c>
      <c r="CY472" s="125">
        <f t="shared" si="334"/>
        <v>0</v>
      </c>
      <c r="CZ472" s="124">
        <f>VLOOKUP(K472,TU_Lote6!D:F,3,1)</f>
        <v>1</v>
      </c>
      <c r="DA472">
        <f t="shared" si="335"/>
        <v>13</v>
      </c>
    </row>
    <row r="473" spans="1:105" x14ac:dyDescent="0.25">
      <c r="A473">
        <v>7011</v>
      </c>
      <c r="B473">
        <v>450</v>
      </c>
      <c r="C473" t="s">
        <v>37</v>
      </c>
      <c r="D473" s="1">
        <v>41205.348749999997</v>
      </c>
      <c r="E473">
        <v>11</v>
      </c>
      <c r="F473" t="s">
        <v>91</v>
      </c>
      <c r="G473" t="s">
        <v>1119</v>
      </c>
      <c r="H473">
        <f t="shared" si="345"/>
        <v>1</v>
      </c>
      <c r="I473" t="s">
        <v>1502</v>
      </c>
      <c r="J473" t="s">
        <v>1006</v>
      </c>
      <c r="K473" s="65">
        <v>234.1</v>
      </c>
      <c r="L473" s="65">
        <f>K473-81.5</f>
        <v>152.6</v>
      </c>
      <c r="M473" t="s">
        <v>1343</v>
      </c>
      <c r="N473" t="str">
        <f>VLOOKUP(Geral!M473,PNV!$A$2:$E$354,2,0)</f>
        <v>PAV</v>
      </c>
      <c r="O473" t="str">
        <f>VLOOKUP(Geral!M473,PNV!$A$2:$E$354,5,0)</f>
        <v>PAC</v>
      </c>
      <c r="P473" t="s">
        <v>1015</v>
      </c>
      <c r="Q473" s="4">
        <v>2</v>
      </c>
      <c r="R473" s="4">
        <v>20</v>
      </c>
      <c r="S473" s="4">
        <v>9</v>
      </c>
      <c r="T473" s="67">
        <f t="shared" si="346"/>
        <v>180</v>
      </c>
      <c r="U473" s="6">
        <f t="shared" si="336"/>
        <v>230</v>
      </c>
      <c r="V473" s="6">
        <f t="shared" si="337"/>
        <v>0</v>
      </c>
      <c r="W473" s="6">
        <f t="shared" si="338"/>
        <v>0</v>
      </c>
      <c r="X473" s="6">
        <f t="shared" si="339"/>
        <v>144</v>
      </c>
      <c r="Y473" s="72">
        <f t="shared" si="340"/>
        <v>460</v>
      </c>
      <c r="Z473" s="72">
        <f t="shared" si="341"/>
        <v>460</v>
      </c>
      <c r="AA473" s="67">
        <f t="shared" si="347"/>
        <v>604</v>
      </c>
      <c r="AB473" s="67">
        <f t="shared" si="348"/>
        <v>604</v>
      </c>
      <c r="AC473" s="4">
        <v>1</v>
      </c>
      <c r="AD473" s="4">
        <v>0</v>
      </c>
      <c r="AE473" s="4">
        <v>0</v>
      </c>
      <c r="AF473" s="4">
        <v>0</v>
      </c>
      <c r="AG473" s="4">
        <v>0</v>
      </c>
      <c r="AH473" s="4">
        <v>1</v>
      </c>
      <c r="AI473" s="4">
        <v>0</v>
      </c>
      <c r="AJ473" s="4">
        <v>1</v>
      </c>
      <c r="AK473" s="4">
        <v>0</v>
      </c>
      <c r="AL473" s="4">
        <v>0</v>
      </c>
      <c r="AM473" s="4">
        <v>0</v>
      </c>
      <c r="AN473" s="4" t="s">
        <v>810</v>
      </c>
      <c r="AO473" s="4">
        <v>3</v>
      </c>
      <c r="AP473" s="4">
        <v>7</v>
      </c>
      <c r="AQ473" s="4">
        <v>8</v>
      </c>
      <c r="AR473" s="4">
        <v>40</v>
      </c>
      <c r="AS473" s="4">
        <v>0</v>
      </c>
      <c r="AT473" s="4">
        <v>0</v>
      </c>
      <c r="AU473" s="4">
        <v>100</v>
      </c>
      <c r="AV473" s="4">
        <v>40</v>
      </c>
      <c r="AW473" s="4">
        <v>20</v>
      </c>
      <c r="AX473" s="4">
        <v>2</v>
      </c>
      <c r="AY473" s="4">
        <v>40</v>
      </c>
      <c r="AZ473" s="4">
        <v>0</v>
      </c>
      <c r="BA473" s="4">
        <v>0</v>
      </c>
      <c r="BB473" s="4">
        <v>0</v>
      </c>
      <c r="BC473" s="9">
        <f t="shared" si="349"/>
        <v>50</v>
      </c>
      <c r="BD473" s="4">
        <v>2</v>
      </c>
      <c r="BE473" s="14">
        <f t="shared" si="350"/>
        <v>2</v>
      </c>
      <c r="BF473" s="15">
        <f t="shared" si="342"/>
        <v>0</v>
      </c>
      <c r="BG473" s="14">
        <f t="shared" si="351"/>
        <v>0</v>
      </c>
      <c r="BH473" s="16">
        <f t="shared" si="343"/>
        <v>96</v>
      </c>
      <c r="BI473" s="14">
        <f t="shared" si="352"/>
        <v>0</v>
      </c>
      <c r="BJ473" s="14">
        <f t="shared" si="352"/>
        <v>0</v>
      </c>
      <c r="BK473" s="14">
        <f t="shared" si="352"/>
        <v>0</v>
      </c>
      <c r="BL473" s="17">
        <f t="shared" si="344"/>
        <v>4</v>
      </c>
      <c r="BM473" s="14">
        <f t="shared" si="375"/>
        <v>0</v>
      </c>
      <c r="BN473" s="14">
        <f t="shared" si="365"/>
        <v>15</v>
      </c>
      <c r="BO473" s="14">
        <f t="shared" si="365"/>
        <v>40</v>
      </c>
      <c r="BP473" s="14">
        <f t="shared" si="365"/>
        <v>40</v>
      </c>
      <c r="BQ473" s="14">
        <f t="shared" si="365"/>
        <v>3</v>
      </c>
      <c r="BR473" s="14">
        <f t="shared" si="365"/>
        <v>0</v>
      </c>
      <c r="BS473" s="14">
        <f t="shared" si="365"/>
        <v>0</v>
      </c>
      <c r="BT473" s="14">
        <f t="shared" si="365"/>
        <v>0</v>
      </c>
      <c r="BU473" s="14">
        <f t="shared" si="365"/>
        <v>100</v>
      </c>
      <c r="BV473" s="14">
        <f t="shared" si="365"/>
        <v>20</v>
      </c>
      <c r="BW473" s="14">
        <f t="shared" si="365"/>
        <v>0</v>
      </c>
      <c r="BX473" s="14">
        <f t="shared" si="365"/>
        <v>40</v>
      </c>
      <c r="BY473" s="14">
        <f t="shared" si="365"/>
        <v>0</v>
      </c>
      <c r="BZ473" s="14">
        <f t="shared" si="365"/>
        <v>50</v>
      </c>
      <c r="CA473" s="18">
        <f t="shared" si="353"/>
        <v>410</v>
      </c>
      <c r="CB473" s="40">
        <f t="shared" si="366"/>
        <v>1</v>
      </c>
      <c r="CC473" s="39">
        <f t="shared" si="367"/>
        <v>2.5</v>
      </c>
      <c r="CE473" s="39">
        <f t="shared" si="368"/>
        <v>4.8</v>
      </c>
      <c r="CF473" s="39">
        <f t="shared" si="369"/>
        <v>36</v>
      </c>
      <c r="CG473">
        <f t="shared" si="370"/>
        <v>0.78</v>
      </c>
      <c r="CI473">
        <f t="shared" si="371"/>
        <v>2</v>
      </c>
      <c r="CJ473" s="39">
        <f t="shared" si="372"/>
        <v>1.8</v>
      </c>
      <c r="CK473" s="39">
        <f t="shared" si="373"/>
        <v>2</v>
      </c>
      <c r="CL473" s="39">
        <f t="shared" si="374"/>
        <v>0.36000000000000004</v>
      </c>
      <c r="CM473" s="83">
        <f t="shared" si="354"/>
        <v>4.3478260869565218E-3</v>
      </c>
      <c r="CN473" s="83">
        <f t="shared" si="355"/>
        <v>1.0869565217391304E-2</v>
      </c>
      <c r="CO473" s="83">
        <f t="shared" si="356"/>
        <v>0</v>
      </c>
      <c r="CP473" s="83">
        <f t="shared" si="357"/>
        <v>2.0869565217391303E-2</v>
      </c>
      <c r="CQ473" s="83">
        <f t="shared" si="358"/>
        <v>0.15652173913043479</v>
      </c>
      <c r="CR473" s="83">
        <f t="shared" si="359"/>
        <v>3.3913043478260869E-3</v>
      </c>
      <c r="CS473" s="83">
        <f t="shared" si="360"/>
        <v>0</v>
      </c>
      <c r="CT473" s="83">
        <f t="shared" si="361"/>
        <v>8.6956521739130436E-3</v>
      </c>
      <c r="CU473" s="83">
        <f t="shared" si="362"/>
        <v>7.8260869565217397E-3</v>
      </c>
      <c r="CV473" s="83">
        <f t="shared" si="363"/>
        <v>8.6956521739130436E-3</v>
      </c>
      <c r="CW473" s="83">
        <f t="shared" si="364"/>
        <v>1.5652173913043479E-3</v>
      </c>
      <c r="CX473" s="124">
        <f t="shared" si="333"/>
        <v>1</v>
      </c>
      <c r="CY473" s="125">
        <f t="shared" si="334"/>
        <v>1</v>
      </c>
      <c r="CZ473" s="124">
        <f>VLOOKUP(K473,TU_Lote6!D:F,3,1)</f>
        <v>0</v>
      </c>
      <c r="DA473">
        <f t="shared" si="335"/>
        <v>11.5</v>
      </c>
    </row>
    <row r="474" spans="1:105" x14ac:dyDescent="0.25">
      <c r="A474">
        <v>7012</v>
      </c>
      <c r="B474">
        <v>451</v>
      </c>
      <c r="C474" t="s">
        <v>37</v>
      </c>
      <c r="D474" s="1">
        <v>41205.359965277778</v>
      </c>
      <c r="E474">
        <v>12</v>
      </c>
      <c r="F474" t="s">
        <v>91</v>
      </c>
      <c r="G474" t="s">
        <v>1119</v>
      </c>
      <c r="H474">
        <f t="shared" si="345"/>
        <v>1</v>
      </c>
      <c r="I474" t="s">
        <v>1502</v>
      </c>
      <c r="J474" t="s">
        <v>1006</v>
      </c>
      <c r="K474" s="65">
        <v>237.7</v>
      </c>
      <c r="L474" s="65">
        <f>K474-81.5</f>
        <v>156.19999999999999</v>
      </c>
      <c r="M474" t="s">
        <v>1343</v>
      </c>
      <c r="N474" t="str">
        <f>VLOOKUP(Geral!M474,PNV!$A$2:$E$354,2,0)</f>
        <v>PAV</v>
      </c>
      <c r="O474" t="str">
        <f>VLOOKUP(Geral!M474,PNV!$A$2:$E$354,5,0)</f>
        <v>PAC</v>
      </c>
      <c r="P474" t="s">
        <v>1015</v>
      </c>
      <c r="Q474" s="4">
        <v>2</v>
      </c>
      <c r="R474" s="4">
        <v>30</v>
      </c>
      <c r="S474" s="4">
        <v>10</v>
      </c>
      <c r="T474" s="67">
        <f t="shared" si="346"/>
        <v>300</v>
      </c>
      <c r="U474" s="6">
        <f t="shared" si="336"/>
        <v>345</v>
      </c>
      <c r="V474" s="6">
        <f t="shared" si="337"/>
        <v>0</v>
      </c>
      <c r="W474" s="6">
        <f t="shared" si="338"/>
        <v>0</v>
      </c>
      <c r="X474" s="6">
        <f t="shared" si="339"/>
        <v>216</v>
      </c>
      <c r="Y474" s="72">
        <f t="shared" si="340"/>
        <v>690</v>
      </c>
      <c r="Z474" s="72">
        <f t="shared" si="341"/>
        <v>690</v>
      </c>
      <c r="AA474" s="67">
        <f t="shared" si="347"/>
        <v>906</v>
      </c>
      <c r="AB474" s="67">
        <f t="shared" si="348"/>
        <v>906</v>
      </c>
      <c r="AC474" s="4">
        <v>0</v>
      </c>
      <c r="AD474" s="4">
        <v>1</v>
      </c>
      <c r="AE474" s="4">
        <v>0</v>
      </c>
      <c r="AF474" s="4">
        <v>1</v>
      </c>
      <c r="AG474" s="4">
        <v>0</v>
      </c>
      <c r="AH474" s="4">
        <v>0</v>
      </c>
      <c r="AI474" s="4">
        <v>0</v>
      </c>
      <c r="AJ474" s="4">
        <v>1</v>
      </c>
      <c r="AK474" s="4">
        <v>0</v>
      </c>
      <c r="AL474" s="4">
        <v>0</v>
      </c>
      <c r="AM474" s="4">
        <v>0</v>
      </c>
      <c r="AN474" s="4" t="s">
        <v>811</v>
      </c>
      <c r="AO474" s="4">
        <v>19</v>
      </c>
      <c r="AP474" s="4">
        <v>100</v>
      </c>
      <c r="AQ474" s="4">
        <v>10</v>
      </c>
      <c r="AR474" s="4">
        <v>60</v>
      </c>
      <c r="AS474" s="4">
        <v>400</v>
      </c>
      <c r="AT474" s="4">
        <v>0</v>
      </c>
      <c r="AU474" s="4">
        <v>100</v>
      </c>
      <c r="AV474" s="4">
        <v>60</v>
      </c>
      <c r="AW474" s="4">
        <v>40</v>
      </c>
      <c r="AX474" s="4">
        <v>6</v>
      </c>
      <c r="AY474" s="4">
        <v>60</v>
      </c>
      <c r="AZ474" s="4">
        <v>0</v>
      </c>
      <c r="BA474" s="4">
        <v>0</v>
      </c>
      <c r="BB474" s="4">
        <v>0</v>
      </c>
      <c r="BC474" s="9">
        <f t="shared" si="349"/>
        <v>45</v>
      </c>
      <c r="BD474" s="4">
        <v>2</v>
      </c>
      <c r="BE474" s="14">
        <f t="shared" si="350"/>
        <v>6</v>
      </c>
      <c r="BF474" s="15">
        <f t="shared" si="342"/>
        <v>0</v>
      </c>
      <c r="BG474" s="14">
        <f t="shared" si="351"/>
        <v>0</v>
      </c>
      <c r="BH474" s="16">
        <f t="shared" si="343"/>
        <v>144</v>
      </c>
      <c r="BI474" s="14">
        <f t="shared" si="352"/>
        <v>400</v>
      </c>
      <c r="BJ474" s="14">
        <f t="shared" si="352"/>
        <v>0</v>
      </c>
      <c r="BK474" s="14">
        <f t="shared" si="352"/>
        <v>0</v>
      </c>
      <c r="BL474" s="17">
        <f t="shared" si="344"/>
        <v>6</v>
      </c>
      <c r="BM474" s="14">
        <f t="shared" si="375"/>
        <v>0</v>
      </c>
      <c r="BN474" s="14">
        <f t="shared" si="365"/>
        <v>110</v>
      </c>
      <c r="BO474" s="14">
        <f t="shared" si="365"/>
        <v>60</v>
      </c>
      <c r="BP474" s="14">
        <f t="shared" si="365"/>
        <v>60</v>
      </c>
      <c r="BQ474" s="14">
        <f t="shared" si="365"/>
        <v>19</v>
      </c>
      <c r="BR474" s="14">
        <f t="shared" si="365"/>
        <v>0</v>
      </c>
      <c r="BS474" s="14">
        <f t="shared" si="365"/>
        <v>0</v>
      </c>
      <c r="BT474" s="14">
        <f t="shared" si="365"/>
        <v>0</v>
      </c>
      <c r="BU474" s="14">
        <f t="shared" si="365"/>
        <v>100</v>
      </c>
      <c r="BV474" s="14">
        <f t="shared" si="365"/>
        <v>40</v>
      </c>
      <c r="BW474" s="14">
        <f t="shared" si="365"/>
        <v>0</v>
      </c>
      <c r="BX474" s="14">
        <f t="shared" ref="BN474:BZ494" si="376">SUMIF($AO$2:$BC$2,BX$2,$AO474:$BC474)</f>
        <v>60</v>
      </c>
      <c r="BY474" s="14">
        <f t="shared" si="376"/>
        <v>0</v>
      </c>
      <c r="BZ474" s="14">
        <f t="shared" si="376"/>
        <v>45</v>
      </c>
      <c r="CA474" s="18">
        <f t="shared" si="353"/>
        <v>1050</v>
      </c>
      <c r="CB474" s="40">
        <f t="shared" si="366"/>
        <v>1.5</v>
      </c>
      <c r="CC474" s="39">
        <f t="shared" si="367"/>
        <v>3.75</v>
      </c>
      <c r="CE474" s="39">
        <f t="shared" si="368"/>
        <v>7.1999999999999993</v>
      </c>
      <c r="CF474" s="39">
        <f t="shared" si="369"/>
        <v>60</v>
      </c>
      <c r="CG474">
        <f t="shared" si="370"/>
        <v>0.78</v>
      </c>
      <c r="CI474">
        <f t="shared" si="371"/>
        <v>3</v>
      </c>
      <c r="CJ474" s="39">
        <f t="shared" si="372"/>
        <v>3</v>
      </c>
      <c r="CK474" s="39">
        <f t="shared" si="373"/>
        <v>3</v>
      </c>
      <c r="CL474" s="39">
        <f t="shared" si="374"/>
        <v>0.60000000000000009</v>
      </c>
      <c r="CM474" s="83">
        <f t="shared" si="354"/>
        <v>4.3478260869565218E-3</v>
      </c>
      <c r="CN474" s="83">
        <f t="shared" si="355"/>
        <v>1.0869565217391304E-2</v>
      </c>
      <c r="CO474" s="83">
        <f t="shared" si="356"/>
        <v>0</v>
      </c>
      <c r="CP474" s="83">
        <f t="shared" si="357"/>
        <v>2.0869565217391303E-2</v>
      </c>
      <c r="CQ474" s="83">
        <f t="shared" si="358"/>
        <v>0.17391304347826086</v>
      </c>
      <c r="CR474" s="83">
        <f t="shared" si="359"/>
        <v>2.2608695652173915E-3</v>
      </c>
      <c r="CS474" s="83">
        <f t="shared" si="360"/>
        <v>0</v>
      </c>
      <c r="CT474" s="83">
        <f t="shared" si="361"/>
        <v>8.6956521739130436E-3</v>
      </c>
      <c r="CU474" s="83">
        <f t="shared" si="362"/>
        <v>8.6956521739130436E-3</v>
      </c>
      <c r="CV474" s="83">
        <f t="shared" si="363"/>
        <v>8.6956521739130436E-3</v>
      </c>
      <c r="CW474" s="83">
        <f t="shared" si="364"/>
        <v>1.739130434782609E-3</v>
      </c>
      <c r="CX474" s="124">
        <f t="shared" si="333"/>
        <v>1</v>
      </c>
      <c r="CY474" s="125">
        <f t="shared" si="334"/>
        <v>1</v>
      </c>
      <c r="CZ474" s="124">
        <f>VLOOKUP(K474,TU_Lote6!D:F,3,1)</f>
        <v>0</v>
      </c>
      <c r="DA474">
        <f t="shared" si="335"/>
        <v>11.5</v>
      </c>
    </row>
    <row r="475" spans="1:105" x14ac:dyDescent="0.25">
      <c r="A475">
        <v>6016</v>
      </c>
      <c r="B475">
        <v>286</v>
      </c>
      <c r="C475" t="s">
        <v>37</v>
      </c>
      <c r="D475" s="1">
        <v>41178.427372685182</v>
      </c>
      <c r="E475">
        <v>16</v>
      </c>
      <c r="F475" t="s">
        <v>536</v>
      </c>
      <c r="G475" t="s">
        <v>1119</v>
      </c>
      <c r="H475">
        <f t="shared" si="345"/>
        <v>1</v>
      </c>
      <c r="I475" t="s">
        <v>1502</v>
      </c>
      <c r="J475" t="s">
        <v>1004</v>
      </c>
      <c r="K475" s="65">
        <v>239.1</v>
      </c>
      <c r="L475" s="65"/>
      <c r="M475" t="s">
        <v>1273</v>
      </c>
      <c r="N475" t="str">
        <f>VLOOKUP(Geral!M475,PNV!$A$2:$E$354,2,0)</f>
        <v>PAV</v>
      </c>
      <c r="O475" t="str">
        <f>VLOOKUP(Geral!M475,PNV!$A$2:$E$354,5,0)</f>
        <v>PAV</v>
      </c>
      <c r="P475" t="s">
        <v>1014</v>
      </c>
      <c r="Q475" s="4">
        <v>2</v>
      </c>
      <c r="R475" s="4">
        <v>107</v>
      </c>
      <c r="S475" s="4">
        <v>10</v>
      </c>
      <c r="T475" s="67">
        <f t="shared" si="346"/>
        <v>1070</v>
      </c>
      <c r="U475" s="6">
        <f t="shared" si="336"/>
        <v>1230.5</v>
      </c>
      <c r="V475" s="6">
        <f t="shared" si="337"/>
        <v>1391</v>
      </c>
      <c r="W475" s="6">
        <f t="shared" si="338"/>
        <v>1391</v>
      </c>
      <c r="X475" s="6">
        <f t="shared" si="339"/>
        <v>770.4</v>
      </c>
      <c r="Y475" s="72">
        <f t="shared" si="340"/>
        <v>2461</v>
      </c>
      <c r="Z475" s="72">
        <f t="shared" si="341"/>
        <v>2461</v>
      </c>
      <c r="AA475" s="67">
        <f t="shared" si="347"/>
        <v>3231.4</v>
      </c>
      <c r="AB475" s="67">
        <f t="shared" si="348"/>
        <v>3231.4</v>
      </c>
      <c r="AC475" s="4">
        <v>0</v>
      </c>
      <c r="AD475" s="4">
        <v>1</v>
      </c>
      <c r="AE475" s="4">
        <v>0</v>
      </c>
      <c r="AF475" s="4">
        <v>0</v>
      </c>
      <c r="AG475" s="4">
        <v>0</v>
      </c>
      <c r="AH475" s="4">
        <v>0</v>
      </c>
      <c r="AI475" s="4">
        <v>1</v>
      </c>
      <c r="AJ475" s="4">
        <v>0</v>
      </c>
      <c r="AK475" s="4">
        <v>0</v>
      </c>
      <c r="AL475" s="4">
        <v>0</v>
      </c>
      <c r="AM475" s="4">
        <v>0</v>
      </c>
      <c r="AN475" s="4" t="s">
        <v>537</v>
      </c>
      <c r="AO475" s="4">
        <v>33</v>
      </c>
      <c r="AP475" s="4">
        <v>40</v>
      </c>
      <c r="AQ475" s="4">
        <v>60</v>
      </c>
      <c r="AR475" s="4">
        <v>0</v>
      </c>
      <c r="AS475" s="4">
        <v>0</v>
      </c>
      <c r="AT475" s="4">
        <v>0</v>
      </c>
      <c r="AU475" s="4">
        <v>300</v>
      </c>
      <c r="AV475" s="4">
        <v>150</v>
      </c>
      <c r="AW475" s="4">
        <v>0</v>
      </c>
      <c r="AX475" s="4">
        <v>0</v>
      </c>
      <c r="AY475" s="4">
        <v>214</v>
      </c>
      <c r="AZ475" s="4">
        <v>6</v>
      </c>
      <c r="BA475" s="4">
        <v>0</v>
      </c>
      <c r="BB475" s="4">
        <v>0</v>
      </c>
      <c r="BC475" s="9">
        <f t="shared" si="349"/>
        <v>160.5</v>
      </c>
      <c r="BD475" s="4">
        <v>2</v>
      </c>
      <c r="BE475" s="14">
        <f t="shared" si="350"/>
        <v>0</v>
      </c>
      <c r="BF475" s="15">
        <f t="shared" si="342"/>
        <v>0</v>
      </c>
      <c r="BG475" s="14">
        <f t="shared" si="351"/>
        <v>6</v>
      </c>
      <c r="BH475" s="16">
        <f t="shared" si="343"/>
        <v>513.6</v>
      </c>
      <c r="BI475" s="14">
        <f t="shared" si="352"/>
        <v>0</v>
      </c>
      <c r="BJ475" s="14">
        <f t="shared" si="352"/>
        <v>0</v>
      </c>
      <c r="BK475" s="14">
        <f t="shared" si="352"/>
        <v>0</v>
      </c>
      <c r="BL475" s="17">
        <f t="shared" si="344"/>
        <v>21.400000000000002</v>
      </c>
      <c r="BM475" s="14">
        <f t="shared" si="375"/>
        <v>0</v>
      </c>
      <c r="BN475" s="14">
        <f t="shared" si="376"/>
        <v>100</v>
      </c>
      <c r="BO475" s="14">
        <f t="shared" si="376"/>
        <v>150</v>
      </c>
      <c r="BP475" s="14">
        <f t="shared" si="376"/>
        <v>0</v>
      </c>
      <c r="BQ475" s="14">
        <f t="shared" si="376"/>
        <v>33</v>
      </c>
      <c r="BR475" s="14">
        <f t="shared" si="376"/>
        <v>0</v>
      </c>
      <c r="BS475" s="14">
        <f t="shared" si="376"/>
        <v>0</v>
      </c>
      <c r="BT475" s="14">
        <f t="shared" si="376"/>
        <v>0</v>
      </c>
      <c r="BU475" s="14">
        <f t="shared" si="376"/>
        <v>300</v>
      </c>
      <c r="BV475" s="14">
        <f t="shared" si="376"/>
        <v>0</v>
      </c>
      <c r="BW475" s="14">
        <f t="shared" si="376"/>
        <v>0</v>
      </c>
      <c r="BX475" s="14">
        <f t="shared" si="376"/>
        <v>214</v>
      </c>
      <c r="BY475" s="14">
        <f t="shared" si="376"/>
        <v>0</v>
      </c>
      <c r="BZ475" s="14">
        <f t="shared" si="376"/>
        <v>160.5</v>
      </c>
      <c r="CA475" s="18">
        <f t="shared" si="353"/>
        <v>1498.5</v>
      </c>
      <c r="CB475" s="40">
        <f t="shared" si="366"/>
        <v>5.3500000000000005</v>
      </c>
      <c r="CC475" s="39">
        <f t="shared" si="367"/>
        <v>13.375000000000002</v>
      </c>
      <c r="CE475" s="39">
        <f t="shared" si="368"/>
        <v>25.680000000000003</v>
      </c>
      <c r="CF475" s="39">
        <f t="shared" si="369"/>
        <v>214.00000000000003</v>
      </c>
      <c r="CG475">
        <f t="shared" si="370"/>
        <v>0.78</v>
      </c>
      <c r="CI475">
        <f t="shared" si="371"/>
        <v>10.700000000000001</v>
      </c>
      <c r="CJ475" s="39">
        <f t="shared" si="372"/>
        <v>10.700000000000003</v>
      </c>
      <c r="CK475" s="39">
        <f t="shared" si="373"/>
        <v>10.700000000000001</v>
      </c>
      <c r="CL475" s="39">
        <f t="shared" si="374"/>
        <v>2.1400000000000006</v>
      </c>
      <c r="CM475" s="83">
        <f t="shared" si="354"/>
        <v>4.3478260869565218E-3</v>
      </c>
      <c r="CN475" s="83">
        <f t="shared" si="355"/>
        <v>1.0869565217391306E-2</v>
      </c>
      <c r="CO475" s="83">
        <f t="shared" si="356"/>
        <v>0</v>
      </c>
      <c r="CP475" s="83">
        <f t="shared" si="357"/>
        <v>2.0869565217391306E-2</v>
      </c>
      <c r="CQ475" s="83">
        <f t="shared" si="358"/>
        <v>0.17391304347826089</v>
      </c>
      <c r="CR475" s="83">
        <f t="shared" si="359"/>
        <v>6.3388866314506305E-4</v>
      </c>
      <c r="CS475" s="83">
        <f t="shared" si="360"/>
        <v>0</v>
      </c>
      <c r="CT475" s="83">
        <f t="shared" si="361"/>
        <v>8.6956521739130436E-3</v>
      </c>
      <c r="CU475" s="83">
        <f t="shared" si="362"/>
        <v>8.6956521739130453E-3</v>
      </c>
      <c r="CV475" s="83">
        <f t="shared" si="363"/>
        <v>8.6956521739130436E-3</v>
      </c>
      <c r="CW475" s="83">
        <f t="shared" si="364"/>
        <v>1.7391304347826092E-3</v>
      </c>
      <c r="CX475" s="124">
        <f t="shared" si="333"/>
        <v>1</v>
      </c>
      <c r="CY475" s="125">
        <f t="shared" si="334"/>
        <v>1</v>
      </c>
      <c r="CZ475" s="124">
        <f>VLOOKUP(K475,TU_Lote6!D:F,3,1)</f>
        <v>0</v>
      </c>
      <c r="DA475">
        <f t="shared" si="335"/>
        <v>11.5</v>
      </c>
    </row>
    <row r="476" spans="1:105" x14ac:dyDescent="0.25">
      <c r="A476">
        <v>7013</v>
      </c>
      <c r="B476">
        <v>452</v>
      </c>
      <c r="C476" t="s">
        <v>37</v>
      </c>
      <c r="D476" s="1">
        <v>41205.388842592591</v>
      </c>
      <c r="E476">
        <v>13</v>
      </c>
      <c r="F476" t="s">
        <v>812</v>
      </c>
      <c r="G476" t="s">
        <v>1119</v>
      </c>
      <c r="H476">
        <f t="shared" si="345"/>
        <v>1</v>
      </c>
      <c r="I476" t="s">
        <v>1502</v>
      </c>
      <c r="J476" t="s">
        <v>1006</v>
      </c>
      <c r="K476" s="65">
        <v>259.89999999999998</v>
      </c>
      <c r="L476" s="65">
        <f>K476-81.5</f>
        <v>178.39999999999998</v>
      </c>
      <c r="M476" t="s">
        <v>1347</v>
      </c>
      <c r="N476" t="str">
        <f>VLOOKUP(Geral!M476,PNV!$A$2:$E$354,2,0)</f>
        <v>PAV</v>
      </c>
      <c r="O476" t="str">
        <f>VLOOKUP(Geral!M476,PNV!$A$2:$E$354,5,0)</f>
        <v>PAC</v>
      </c>
      <c r="P476" t="s">
        <v>1015</v>
      </c>
      <c r="Q476" s="4">
        <v>2</v>
      </c>
      <c r="R476" s="4">
        <v>46</v>
      </c>
      <c r="S476" s="4">
        <v>11</v>
      </c>
      <c r="T476" s="67">
        <f t="shared" si="346"/>
        <v>506</v>
      </c>
      <c r="U476" s="6">
        <f t="shared" si="336"/>
        <v>598</v>
      </c>
      <c r="V476" s="6">
        <f t="shared" si="337"/>
        <v>0</v>
      </c>
      <c r="W476" s="6">
        <f t="shared" si="338"/>
        <v>0</v>
      </c>
      <c r="X476" s="6">
        <f t="shared" si="339"/>
        <v>331.2</v>
      </c>
      <c r="Y476" s="72">
        <f t="shared" si="340"/>
        <v>1196</v>
      </c>
      <c r="Z476" s="72">
        <f t="shared" si="341"/>
        <v>1196</v>
      </c>
      <c r="AA476" s="67">
        <f t="shared" si="347"/>
        <v>1527.2</v>
      </c>
      <c r="AB476" s="67">
        <f t="shared" si="348"/>
        <v>1527.2</v>
      </c>
      <c r="AC476" s="4">
        <v>0</v>
      </c>
      <c r="AD476" s="4">
        <v>1</v>
      </c>
      <c r="AE476" s="4">
        <v>0</v>
      </c>
      <c r="AF476" s="4">
        <v>0</v>
      </c>
      <c r="AG476" s="4">
        <v>0</v>
      </c>
      <c r="AH476" s="4">
        <v>1</v>
      </c>
      <c r="AI476" s="4">
        <v>0</v>
      </c>
      <c r="AJ476" s="4">
        <v>1</v>
      </c>
      <c r="AK476" s="4">
        <v>0</v>
      </c>
      <c r="AL476" s="4">
        <v>0</v>
      </c>
      <c r="AM476" s="4">
        <v>0</v>
      </c>
      <c r="AN476" s="4" t="s">
        <v>813</v>
      </c>
      <c r="AO476" s="4">
        <v>16</v>
      </c>
      <c r="AP476" s="4">
        <v>50</v>
      </c>
      <c r="AQ476" s="4">
        <v>40</v>
      </c>
      <c r="AR476" s="4">
        <v>92</v>
      </c>
      <c r="AS476" s="4">
        <v>0</v>
      </c>
      <c r="AT476" s="4">
        <v>0</v>
      </c>
      <c r="AU476" s="4">
        <v>200</v>
      </c>
      <c r="AV476" s="4">
        <v>92</v>
      </c>
      <c r="AW476" s="4">
        <v>40</v>
      </c>
      <c r="AX476" s="4">
        <v>92</v>
      </c>
      <c r="AY476" s="4">
        <v>92</v>
      </c>
      <c r="AZ476" s="4">
        <v>30</v>
      </c>
      <c r="BA476" s="4">
        <v>0</v>
      </c>
      <c r="BB476" s="4">
        <v>0</v>
      </c>
      <c r="BC476" s="9">
        <f t="shared" si="349"/>
        <v>92</v>
      </c>
      <c r="BD476" s="4">
        <v>2</v>
      </c>
      <c r="BE476" s="14">
        <f t="shared" si="350"/>
        <v>92</v>
      </c>
      <c r="BF476" s="15">
        <f t="shared" si="342"/>
        <v>0</v>
      </c>
      <c r="BG476" s="14">
        <f t="shared" si="351"/>
        <v>30</v>
      </c>
      <c r="BH476" s="16">
        <f t="shared" si="343"/>
        <v>220.79999999999998</v>
      </c>
      <c r="BI476" s="14">
        <f t="shared" si="352"/>
        <v>0</v>
      </c>
      <c r="BJ476" s="14">
        <f t="shared" si="352"/>
        <v>0</v>
      </c>
      <c r="BK476" s="14">
        <f t="shared" si="352"/>
        <v>0</v>
      </c>
      <c r="BL476" s="17">
        <f t="shared" si="344"/>
        <v>9.2000000000000011</v>
      </c>
      <c r="BM476" s="14">
        <f t="shared" si="375"/>
        <v>0</v>
      </c>
      <c r="BN476" s="14">
        <f t="shared" si="376"/>
        <v>90</v>
      </c>
      <c r="BO476" s="14">
        <f t="shared" si="376"/>
        <v>92</v>
      </c>
      <c r="BP476" s="14">
        <f t="shared" si="376"/>
        <v>92</v>
      </c>
      <c r="BQ476" s="14">
        <f t="shared" si="376"/>
        <v>16</v>
      </c>
      <c r="BR476" s="14">
        <f t="shared" si="376"/>
        <v>0</v>
      </c>
      <c r="BS476" s="14">
        <f t="shared" si="376"/>
        <v>0</v>
      </c>
      <c r="BT476" s="14">
        <f t="shared" si="376"/>
        <v>0</v>
      </c>
      <c r="BU476" s="14">
        <f t="shared" si="376"/>
        <v>200</v>
      </c>
      <c r="BV476" s="14">
        <f t="shared" si="376"/>
        <v>40</v>
      </c>
      <c r="BW476" s="14">
        <f t="shared" si="376"/>
        <v>0</v>
      </c>
      <c r="BX476" s="14">
        <f t="shared" si="376"/>
        <v>92</v>
      </c>
      <c r="BY476" s="14">
        <f t="shared" si="376"/>
        <v>0</v>
      </c>
      <c r="BZ476" s="14">
        <f t="shared" si="376"/>
        <v>92</v>
      </c>
      <c r="CA476" s="18">
        <f t="shared" si="353"/>
        <v>1066</v>
      </c>
      <c r="CB476" s="40">
        <f t="shared" si="366"/>
        <v>2.3000000000000003</v>
      </c>
      <c r="CC476" s="39">
        <f t="shared" si="367"/>
        <v>5.7500000000000009</v>
      </c>
      <c r="CE476" s="39">
        <f t="shared" si="368"/>
        <v>11.040000000000001</v>
      </c>
      <c r="CF476" s="39">
        <f t="shared" si="369"/>
        <v>101.20000000000002</v>
      </c>
      <c r="CG476">
        <f t="shared" si="370"/>
        <v>0.78</v>
      </c>
      <c r="CI476">
        <f t="shared" si="371"/>
        <v>4.6000000000000005</v>
      </c>
      <c r="CJ476" s="39">
        <f t="shared" si="372"/>
        <v>5.0600000000000014</v>
      </c>
      <c r="CK476" s="39">
        <f t="shared" si="373"/>
        <v>4.6000000000000005</v>
      </c>
      <c r="CL476" s="39">
        <f t="shared" si="374"/>
        <v>1.0120000000000002</v>
      </c>
      <c r="CM476" s="83">
        <f t="shared" si="354"/>
        <v>3.8461538461538468E-3</v>
      </c>
      <c r="CN476" s="83">
        <f t="shared" si="355"/>
        <v>9.6153846153846177E-3</v>
      </c>
      <c r="CO476" s="83">
        <f t="shared" si="356"/>
        <v>0</v>
      </c>
      <c r="CP476" s="83">
        <f t="shared" si="357"/>
        <v>1.8461538461538463E-2</v>
      </c>
      <c r="CQ476" s="83">
        <f t="shared" si="358"/>
        <v>0.16923076923076927</v>
      </c>
      <c r="CR476" s="83">
        <f t="shared" si="359"/>
        <v>1.3043478260869566E-3</v>
      </c>
      <c r="CS476" s="83">
        <f t="shared" si="360"/>
        <v>0</v>
      </c>
      <c r="CT476" s="83">
        <f t="shared" si="361"/>
        <v>7.6923076923076936E-3</v>
      </c>
      <c r="CU476" s="83">
        <f t="shared" si="362"/>
        <v>8.461538461538463E-3</v>
      </c>
      <c r="CV476" s="83">
        <f t="shared" si="363"/>
        <v>7.6923076923076936E-3</v>
      </c>
      <c r="CW476" s="83">
        <f t="shared" si="364"/>
        <v>1.6923076923076926E-3</v>
      </c>
      <c r="CX476" s="124">
        <f t="shared" si="333"/>
        <v>1</v>
      </c>
      <c r="CY476" s="125">
        <f t="shared" si="334"/>
        <v>1</v>
      </c>
      <c r="CZ476" s="124">
        <f>VLOOKUP(K476,TU_Lote6!D:F,3,1)</f>
        <v>1</v>
      </c>
      <c r="DA476">
        <f t="shared" si="335"/>
        <v>13</v>
      </c>
    </row>
    <row r="477" spans="1:105" x14ac:dyDescent="0.25">
      <c r="A477">
        <v>6017</v>
      </c>
      <c r="B477">
        <v>288</v>
      </c>
      <c r="C477" t="s">
        <v>37</v>
      </c>
      <c r="D477" s="1">
        <v>41178.450729166667</v>
      </c>
      <c r="E477">
        <v>18</v>
      </c>
      <c r="F477" t="s">
        <v>540</v>
      </c>
      <c r="G477" t="s">
        <v>1439</v>
      </c>
      <c r="H477">
        <f t="shared" si="345"/>
        <v>1</v>
      </c>
      <c r="I477" t="s">
        <v>1502</v>
      </c>
      <c r="J477" t="s">
        <v>1004</v>
      </c>
      <c r="K477" s="65">
        <v>261.2</v>
      </c>
      <c r="L477" s="65"/>
      <c r="M477" t="s">
        <v>1276</v>
      </c>
      <c r="N477" t="str">
        <f>VLOOKUP(Geral!M477,PNV!$A$2:$E$354,2,0)</f>
        <v>PAV</v>
      </c>
      <c r="O477" t="str">
        <f>VLOOKUP(Geral!M477,PNV!$A$2:$E$354,5,0)</f>
        <v>DUP</v>
      </c>
      <c r="P477" t="s">
        <v>1014</v>
      </c>
      <c r="Q477" s="4">
        <v>2</v>
      </c>
      <c r="R477" s="4">
        <v>11</v>
      </c>
      <c r="S477" s="4">
        <v>11</v>
      </c>
      <c r="T477" s="67">
        <f t="shared" si="346"/>
        <v>121</v>
      </c>
      <c r="U477" s="6">
        <f t="shared" si="336"/>
        <v>143</v>
      </c>
      <c r="V477" s="6">
        <f t="shared" si="337"/>
        <v>0</v>
      </c>
      <c r="W477" s="6">
        <f t="shared" si="338"/>
        <v>0</v>
      </c>
      <c r="X477" s="6">
        <f t="shared" si="339"/>
        <v>79.2</v>
      </c>
      <c r="Y477" s="72">
        <f t="shared" si="340"/>
        <v>286</v>
      </c>
      <c r="Z477" s="72">
        <f t="shared" si="341"/>
        <v>286</v>
      </c>
      <c r="AA477" s="67">
        <f t="shared" si="347"/>
        <v>365.2</v>
      </c>
      <c r="AB477" s="67">
        <f t="shared" si="348"/>
        <v>365.2</v>
      </c>
      <c r="AC477" s="4">
        <v>1</v>
      </c>
      <c r="AD477" s="4">
        <v>0</v>
      </c>
      <c r="AE477" s="4">
        <v>0</v>
      </c>
      <c r="AF477" s="4">
        <v>0</v>
      </c>
      <c r="AG477" s="4">
        <v>1</v>
      </c>
      <c r="AH477" s="4">
        <v>0</v>
      </c>
      <c r="AI477" s="4">
        <v>0</v>
      </c>
      <c r="AJ477" s="4">
        <v>1</v>
      </c>
      <c r="AK477" s="4">
        <v>0</v>
      </c>
      <c r="AL477" s="4">
        <v>0</v>
      </c>
      <c r="AM477" s="4">
        <v>0</v>
      </c>
      <c r="AN477" s="4" t="s">
        <v>541</v>
      </c>
      <c r="AO477" s="4">
        <v>3</v>
      </c>
      <c r="AP477" s="4">
        <v>0</v>
      </c>
      <c r="AQ477" s="4">
        <v>0</v>
      </c>
      <c r="AR477" s="4">
        <v>0</v>
      </c>
      <c r="AS477" s="4">
        <v>0</v>
      </c>
      <c r="AT477" s="4">
        <v>0</v>
      </c>
      <c r="AU477" s="4">
        <v>0</v>
      </c>
      <c r="AV477" s="4">
        <v>0</v>
      </c>
      <c r="AW477" s="4">
        <v>0</v>
      </c>
      <c r="AX477" s="4">
        <v>0</v>
      </c>
      <c r="AY477" s="4">
        <v>0</v>
      </c>
      <c r="AZ477" s="4">
        <v>1</v>
      </c>
      <c r="BA477" s="4">
        <v>0</v>
      </c>
      <c r="BB477" s="4">
        <v>0</v>
      </c>
      <c r="BC477" s="9">
        <f t="shared" si="349"/>
        <v>22</v>
      </c>
      <c r="BD477" s="4">
        <v>3</v>
      </c>
      <c r="BE477" s="14">
        <f t="shared" si="350"/>
        <v>0</v>
      </c>
      <c r="BF477" s="15">
        <f t="shared" si="342"/>
        <v>0</v>
      </c>
      <c r="BG477" s="14">
        <f t="shared" si="351"/>
        <v>1</v>
      </c>
      <c r="BH477" s="16">
        <f t="shared" si="343"/>
        <v>52.8</v>
      </c>
      <c r="BI477" s="14">
        <f t="shared" si="352"/>
        <v>0</v>
      </c>
      <c r="BJ477" s="14">
        <f t="shared" si="352"/>
        <v>0</v>
      </c>
      <c r="BK477" s="14">
        <f t="shared" si="352"/>
        <v>0</v>
      </c>
      <c r="BL477" s="17">
        <f t="shared" si="344"/>
        <v>2.2000000000000002</v>
      </c>
      <c r="BM477" s="14">
        <f t="shared" si="375"/>
        <v>0</v>
      </c>
      <c r="BN477" s="14">
        <f t="shared" si="376"/>
        <v>0</v>
      </c>
      <c r="BO477" s="14">
        <f t="shared" si="376"/>
        <v>0</v>
      </c>
      <c r="BP477" s="14">
        <f t="shared" si="376"/>
        <v>0</v>
      </c>
      <c r="BQ477" s="14">
        <f t="shared" si="376"/>
        <v>3</v>
      </c>
      <c r="BR477" s="14">
        <f t="shared" si="376"/>
        <v>0</v>
      </c>
      <c r="BS477" s="14">
        <f t="shared" si="376"/>
        <v>0</v>
      </c>
      <c r="BT477" s="14">
        <f t="shared" si="376"/>
        <v>0</v>
      </c>
      <c r="BU477" s="14">
        <f t="shared" si="376"/>
        <v>0</v>
      </c>
      <c r="BV477" s="14">
        <f t="shared" si="376"/>
        <v>0</v>
      </c>
      <c r="BW477" s="14">
        <f t="shared" si="376"/>
        <v>0</v>
      </c>
      <c r="BX477" s="14">
        <f t="shared" si="376"/>
        <v>0</v>
      </c>
      <c r="BY477" s="14">
        <f t="shared" si="376"/>
        <v>0</v>
      </c>
      <c r="BZ477" s="14">
        <f t="shared" si="376"/>
        <v>22</v>
      </c>
      <c r="CA477" s="18">
        <f t="shared" si="353"/>
        <v>81</v>
      </c>
      <c r="CB477" s="40">
        <f t="shared" si="366"/>
        <v>0.55000000000000004</v>
      </c>
      <c r="CC477" s="39">
        <f t="shared" si="367"/>
        <v>1.375</v>
      </c>
      <c r="CE477" s="39">
        <f t="shared" si="368"/>
        <v>2.64</v>
      </c>
      <c r="CF477" s="39">
        <f t="shared" si="369"/>
        <v>24.200000000000003</v>
      </c>
      <c r="CG477">
        <f t="shared" si="370"/>
        <v>0.78</v>
      </c>
      <c r="CI477">
        <f t="shared" si="371"/>
        <v>1.1000000000000001</v>
      </c>
      <c r="CJ477" s="39">
        <f t="shared" si="372"/>
        <v>1.2100000000000002</v>
      </c>
      <c r="CK477" s="39">
        <f t="shared" si="373"/>
        <v>1.1000000000000001</v>
      </c>
      <c r="CL477" s="39">
        <f t="shared" si="374"/>
        <v>0.24200000000000005</v>
      </c>
      <c r="CM477" s="83">
        <f t="shared" si="354"/>
        <v>3.8461538461538464E-3</v>
      </c>
      <c r="CN477" s="83">
        <f t="shared" si="355"/>
        <v>9.6153846153846159E-3</v>
      </c>
      <c r="CO477" s="83">
        <f t="shared" si="356"/>
        <v>0</v>
      </c>
      <c r="CP477" s="83">
        <f t="shared" si="357"/>
        <v>1.8461538461538463E-2</v>
      </c>
      <c r="CQ477" s="83">
        <f t="shared" si="358"/>
        <v>0.16923076923076924</v>
      </c>
      <c r="CR477" s="83">
        <f t="shared" si="359"/>
        <v>5.454545454545455E-3</v>
      </c>
      <c r="CS477" s="83">
        <f t="shared" si="360"/>
        <v>0</v>
      </c>
      <c r="CT477" s="83">
        <f t="shared" si="361"/>
        <v>7.6923076923076927E-3</v>
      </c>
      <c r="CU477" s="83">
        <f t="shared" si="362"/>
        <v>8.461538461538463E-3</v>
      </c>
      <c r="CV477" s="83">
        <f t="shared" si="363"/>
        <v>7.6923076923076927E-3</v>
      </c>
      <c r="CW477" s="83">
        <f t="shared" si="364"/>
        <v>1.6923076923076926E-3</v>
      </c>
      <c r="CX477" s="124">
        <f t="shared" si="333"/>
        <v>1</v>
      </c>
      <c r="CY477" s="125">
        <f t="shared" si="334"/>
        <v>1</v>
      </c>
      <c r="CZ477" s="124">
        <f>VLOOKUP(K477,TU_Lote6!D:F,3,1)</f>
        <v>1</v>
      </c>
      <c r="DA477">
        <f t="shared" si="335"/>
        <v>13</v>
      </c>
    </row>
    <row r="478" spans="1:105" x14ac:dyDescent="0.25">
      <c r="A478">
        <v>6018</v>
      </c>
      <c r="B478">
        <v>287</v>
      </c>
      <c r="C478" t="s">
        <v>37</v>
      </c>
      <c r="D478" s="1">
        <v>41178.447939814818</v>
      </c>
      <c r="E478">
        <v>17</v>
      </c>
      <c r="F478" t="s">
        <v>538</v>
      </c>
      <c r="G478" t="s">
        <v>1439</v>
      </c>
      <c r="H478">
        <f t="shared" si="345"/>
        <v>1</v>
      </c>
      <c r="I478" t="s">
        <v>1502</v>
      </c>
      <c r="J478" t="s">
        <v>1004</v>
      </c>
      <c r="K478" s="65">
        <v>261.89999999999998</v>
      </c>
      <c r="L478" s="65"/>
      <c r="M478" t="s">
        <v>1276</v>
      </c>
      <c r="N478" t="str">
        <f>VLOOKUP(Geral!M478,PNV!$A$2:$E$354,2,0)</f>
        <v>PAV</v>
      </c>
      <c r="O478" t="str">
        <f>VLOOKUP(Geral!M478,PNV!$A$2:$E$354,5,0)</f>
        <v>DUP</v>
      </c>
      <c r="P478" t="s">
        <v>1014</v>
      </c>
      <c r="Q478" s="4">
        <v>2</v>
      </c>
      <c r="R478" s="4">
        <v>20</v>
      </c>
      <c r="S478" s="4">
        <v>12</v>
      </c>
      <c r="T478" s="67">
        <f t="shared" si="346"/>
        <v>240</v>
      </c>
      <c r="U478" s="6">
        <f t="shared" si="336"/>
        <v>260</v>
      </c>
      <c r="V478" s="6">
        <f t="shared" si="337"/>
        <v>0</v>
      </c>
      <c r="W478" s="6">
        <f t="shared" si="338"/>
        <v>0</v>
      </c>
      <c r="X478" s="6">
        <f t="shared" si="339"/>
        <v>144</v>
      </c>
      <c r="Y478" s="72">
        <f t="shared" si="340"/>
        <v>520</v>
      </c>
      <c r="Z478" s="72">
        <f t="shared" si="341"/>
        <v>520</v>
      </c>
      <c r="AA478" s="67">
        <f t="shared" si="347"/>
        <v>664</v>
      </c>
      <c r="AB478" s="67">
        <f t="shared" si="348"/>
        <v>664</v>
      </c>
      <c r="AC478" s="4">
        <v>1</v>
      </c>
      <c r="AD478" s="4">
        <v>0</v>
      </c>
      <c r="AE478" s="4">
        <v>0</v>
      </c>
      <c r="AF478" s="4">
        <v>0</v>
      </c>
      <c r="AG478" s="4">
        <v>1</v>
      </c>
      <c r="AH478" s="4">
        <v>0</v>
      </c>
      <c r="AI478" s="4">
        <v>0</v>
      </c>
      <c r="AJ478" s="4">
        <v>1</v>
      </c>
      <c r="AK478" s="4">
        <v>0</v>
      </c>
      <c r="AL478" s="4">
        <v>0</v>
      </c>
      <c r="AM478" s="4">
        <v>0</v>
      </c>
      <c r="AN478" s="4" t="s">
        <v>539</v>
      </c>
      <c r="AO478" s="4">
        <v>4</v>
      </c>
      <c r="AP478" s="4">
        <v>0</v>
      </c>
      <c r="AQ478" s="4">
        <v>0</v>
      </c>
      <c r="AR478" s="4">
        <v>0</v>
      </c>
      <c r="AS478" s="4">
        <v>0</v>
      </c>
      <c r="AT478" s="4">
        <v>0</v>
      </c>
      <c r="AU478" s="4">
        <v>0</v>
      </c>
      <c r="AV478" s="4">
        <v>0</v>
      </c>
      <c r="AW478" s="4">
        <v>0</v>
      </c>
      <c r="AX478" s="4">
        <v>0</v>
      </c>
      <c r="AY478" s="4">
        <v>0</v>
      </c>
      <c r="AZ478" s="4">
        <v>0</v>
      </c>
      <c r="BA478" s="4">
        <v>0</v>
      </c>
      <c r="BB478" s="4">
        <v>0</v>
      </c>
      <c r="BC478" s="9">
        <f t="shared" si="349"/>
        <v>20</v>
      </c>
      <c r="BD478" s="4">
        <v>2</v>
      </c>
      <c r="BE478" s="14">
        <f t="shared" si="350"/>
        <v>0</v>
      </c>
      <c r="BF478" s="15">
        <f t="shared" si="342"/>
        <v>2</v>
      </c>
      <c r="BG478" s="14">
        <f t="shared" si="351"/>
        <v>0</v>
      </c>
      <c r="BH478" s="16">
        <f t="shared" si="343"/>
        <v>96</v>
      </c>
      <c r="BI478" s="14">
        <f t="shared" si="352"/>
        <v>0</v>
      </c>
      <c r="BJ478" s="14">
        <f t="shared" si="352"/>
        <v>0</v>
      </c>
      <c r="BK478" s="14">
        <f t="shared" si="352"/>
        <v>0</v>
      </c>
      <c r="BL478" s="17">
        <f t="shared" si="344"/>
        <v>4</v>
      </c>
      <c r="BM478" s="14">
        <f t="shared" si="375"/>
        <v>0</v>
      </c>
      <c r="BN478" s="14">
        <f t="shared" si="376"/>
        <v>0</v>
      </c>
      <c r="BO478" s="14">
        <f t="shared" si="376"/>
        <v>0</v>
      </c>
      <c r="BP478" s="14">
        <f t="shared" si="376"/>
        <v>0</v>
      </c>
      <c r="BQ478" s="14">
        <f t="shared" si="376"/>
        <v>4</v>
      </c>
      <c r="BR478" s="14">
        <f t="shared" si="376"/>
        <v>0</v>
      </c>
      <c r="BS478" s="14">
        <f t="shared" si="376"/>
        <v>0</v>
      </c>
      <c r="BT478" s="14">
        <f t="shared" si="376"/>
        <v>0</v>
      </c>
      <c r="BU478" s="14">
        <f t="shared" si="376"/>
        <v>0</v>
      </c>
      <c r="BV478" s="14">
        <f t="shared" si="376"/>
        <v>0</v>
      </c>
      <c r="BW478" s="14">
        <f t="shared" si="376"/>
        <v>0</v>
      </c>
      <c r="BX478" s="14">
        <f t="shared" si="376"/>
        <v>0</v>
      </c>
      <c r="BY478" s="14">
        <f t="shared" si="376"/>
        <v>0</v>
      </c>
      <c r="BZ478" s="14">
        <f t="shared" si="376"/>
        <v>20</v>
      </c>
      <c r="CA478" s="18">
        <f t="shared" si="353"/>
        <v>126</v>
      </c>
      <c r="CB478" s="40">
        <f t="shared" si="366"/>
        <v>1</v>
      </c>
      <c r="CC478" s="39">
        <f t="shared" si="367"/>
        <v>2.5</v>
      </c>
      <c r="CE478" s="39">
        <f t="shared" si="368"/>
        <v>4.8</v>
      </c>
      <c r="CF478" s="39">
        <f t="shared" si="369"/>
        <v>48</v>
      </c>
      <c r="CG478">
        <f t="shared" si="370"/>
        <v>0.78</v>
      </c>
      <c r="CI478">
        <f t="shared" si="371"/>
        <v>2</v>
      </c>
      <c r="CJ478" s="39">
        <f t="shared" si="372"/>
        <v>2.4000000000000004</v>
      </c>
      <c r="CK478" s="39">
        <f t="shared" si="373"/>
        <v>2</v>
      </c>
      <c r="CL478" s="39">
        <f t="shared" si="374"/>
        <v>0.48000000000000009</v>
      </c>
      <c r="CM478" s="83">
        <f t="shared" si="354"/>
        <v>3.8461538461538464E-3</v>
      </c>
      <c r="CN478" s="83">
        <f t="shared" si="355"/>
        <v>9.6153846153846159E-3</v>
      </c>
      <c r="CO478" s="83">
        <f t="shared" si="356"/>
        <v>0</v>
      </c>
      <c r="CP478" s="83">
        <f t="shared" si="357"/>
        <v>1.846153846153846E-2</v>
      </c>
      <c r="CQ478" s="83">
        <f t="shared" si="358"/>
        <v>0.18461538461538463</v>
      </c>
      <c r="CR478" s="83">
        <f t="shared" si="359"/>
        <v>3.0000000000000001E-3</v>
      </c>
      <c r="CS478" s="83">
        <f t="shared" si="360"/>
        <v>0</v>
      </c>
      <c r="CT478" s="83">
        <f t="shared" si="361"/>
        <v>7.6923076923076927E-3</v>
      </c>
      <c r="CU478" s="83">
        <f t="shared" si="362"/>
        <v>9.2307692307692316E-3</v>
      </c>
      <c r="CV478" s="83">
        <f t="shared" si="363"/>
        <v>7.6923076923076927E-3</v>
      </c>
      <c r="CW478" s="83">
        <f t="shared" si="364"/>
        <v>1.8461538461538465E-3</v>
      </c>
      <c r="CX478" s="124">
        <f t="shared" si="333"/>
        <v>0</v>
      </c>
      <c r="CY478" s="125">
        <f t="shared" si="334"/>
        <v>1</v>
      </c>
      <c r="CZ478" s="124">
        <f>VLOOKUP(K478,TU_Lote6!D:F,3,1)</f>
        <v>1</v>
      </c>
      <c r="DA478">
        <f t="shared" si="335"/>
        <v>13</v>
      </c>
    </row>
    <row r="479" spans="1:105" x14ac:dyDescent="0.25">
      <c r="A479">
        <v>6019</v>
      </c>
      <c r="B479">
        <v>289</v>
      </c>
      <c r="C479" t="s">
        <v>37</v>
      </c>
      <c r="D479" s="1">
        <v>41178.463587962964</v>
      </c>
      <c r="E479">
        <v>19</v>
      </c>
      <c r="F479" t="s">
        <v>542</v>
      </c>
      <c r="G479" t="s">
        <v>1439</v>
      </c>
      <c r="H479">
        <f t="shared" si="345"/>
        <v>1</v>
      </c>
      <c r="I479" t="s">
        <v>1502</v>
      </c>
      <c r="J479" t="s">
        <v>1004</v>
      </c>
      <c r="K479" s="65">
        <v>262.2</v>
      </c>
      <c r="L479" s="65"/>
      <c r="M479" t="s">
        <v>1276</v>
      </c>
      <c r="N479" s="52" t="s">
        <v>1420</v>
      </c>
      <c r="O479" t="str">
        <f>VLOOKUP(Geral!M479,PNV!$A$2:$E$354,5,0)</f>
        <v>DUP</v>
      </c>
      <c r="P479" t="s">
        <v>1014</v>
      </c>
      <c r="Q479" s="4">
        <v>2</v>
      </c>
      <c r="R479" s="4">
        <v>28</v>
      </c>
      <c r="S479" s="4">
        <v>25</v>
      </c>
      <c r="T479" s="67">
        <f t="shared" si="346"/>
        <v>700</v>
      </c>
      <c r="U479" s="6">
        <f t="shared" si="336"/>
        <v>1400</v>
      </c>
      <c r="V479" s="6">
        <f t="shared" si="337"/>
        <v>0</v>
      </c>
      <c r="W479" s="6">
        <f t="shared" si="338"/>
        <v>0</v>
      </c>
      <c r="X479" s="6">
        <f t="shared" si="339"/>
        <v>201.6</v>
      </c>
      <c r="Y479" s="72">
        <f t="shared" si="340"/>
        <v>1400</v>
      </c>
      <c r="Z479" s="72">
        <f t="shared" si="341"/>
        <v>1400</v>
      </c>
      <c r="AA479" s="67">
        <f t="shared" si="347"/>
        <v>1601.6</v>
      </c>
      <c r="AB479" s="67">
        <f t="shared" si="348"/>
        <v>1601.6</v>
      </c>
      <c r="AC479" s="4">
        <v>1</v>
      </c>
      <c r="AD479" s="4">
        <v>0</v>
      </c>
      <c r="AE479" s="4">
        <v>0</v>
      </c>
      <c r="AF479" s="4">
        <v>1</v>
      </c>
      <c r="AG479" s="4">
        <v>0</v>
      </c>
      <c r="AH479" s="4">
        <v>0</v>
      </c>
      <c r="AI479" s="4">
        <v>0</v>
      </c>
      <c r="AJ479" s="4">
        <v>0</v>
      </c>
      <c r="AK479" s="4">
        <v>0</v>
      </c>
      <c r="AL479" s="4">
        <v>0</v>
      </c>
      <c r="AM479" s="4">
        <v>1</v>
      </c>
      <c r="AN479" s="4" t="s">
        <v>543</v>
      </c>
      <c r="AO479" s="4">
        <v>7</v>
      </c>
      <c r="AP479" s="4">
        <v>10</v>
      </c>
      <c r="AQ479" s="4">
        <v>9</v>
      </c>
      <c r="AR479" s="4">
        <v>0</v>
      </c>
      <c r="AS479" s="4">
        <v>0</v>
      </c>
      <c r="AT479" s="4">
        <v>0</v>
      </c>
      <c r="AU479" s="4">
        <v>100</v>
      </c>
      <c r="AV479" s="4">
        <v>0</v>
      </c>
      <c r="AW479" s="4">
        <v>0</v>
      </c>
      <c r="AX479" s="4">
        <v>10</v>
      </c>
      <c r="AY479" s="4">
        <v>150</v>
      </c>
      <c r="AZ479" s="4">
        <v>0</v>
      </c>
      <c r="BA479" s="4">
        <v>0</v>
      </c>
      <c r="BB479" s="4">
        <v>0</v>
      </c>
      <c r="BC479" s="9">
        <f t="shared" si="349"/>
        <v>0</v>
      </c>
      <c r="BD479" s="4">
        <v>1</v>
      </c>
      <c r="BE479" s="14">
        <f t="shared" si="350"/>
        <v>10</v>
      </c>
      <c r="BF479" s="15">
        <f t="shared" si="342"/>
        <v>39.200000000000003</v>
      </c>
      <c r="BG479" s="14">
        <f t="shared" si="351"/>
        <v>0</v>
      </c>
      <c r="BH479" s="16">
        <f t="shared" si="343"/>
        <v>134.4</v>
      </c>
      <c r="BI479" s="14">
        <f t="shared" si="352"/>
        <v>0</v>
      </c>
      <c r="BJ479" s="14">
        <f t="shared" si="352"/>
        <v>0</v>
      </c>
      <c r="BK479" s="14">
        <f t="shared" si="352"/>
        <v>0</v>
      </c>
      <c r="BL479" s="17">
        <f t="shared" si="344"/>
        <v>5.6000000000000005</v>
      </c>
      <c r="BM479" s="14">
        <f t="shared" si="375"/>
        <v>0</v>
      </c>
      <c r="BN479" s="14">
        <f t="shared" si="376"/>
        <v>19</v>
      </c>
      <c r="BO479" s="14">
        <f t="shared" si="376"/>
        <v>0</v>
      </c>
      <c r="BP479" s="14">
        <f t="shared" si="376"/>
        <v>0</v>
      </c>
      <c r="BQ479" s="14">
        <f t="shared" si="376"/>
        <v>7</v>
      </c>
      <c r="BR479" s="14">
        <f t="shared" si="376"/>
        <v>0</v>
      </c>
      <c r="BS479" s="14">
        <f t="shared" si="376"/>
        <v>0</v>
      </c>
      <c r="BT479" s="14">
        <f t="shared" si="376"/>
        <v>0</v>
      </c>
      <c r="BU479" s="14">
        <f t="shared" si="376"/>
        <v>100</v>
      </c>
      <c r="BV479" s="14">
        <f t="shared" si="376"/>
        <v>0</v>
      </c>
      <c r="BW479" s="14">
        <f t="shared" si="376"/>
        <v>0</v>
      </c>
      <c r="BX479" s="14">
        <f t="shared" si="376"/>
        <v>150</v>
      </c>
      <c r="BY479" s="14">
        <f t="shared" si="376"/>
        <v>0</v>
      </c>
      <c r="BZ479" s="14">
        <f t="shared" si="376"/>
        <v>0</v>
      </c>
      <c r="CA479" s="18">
        <f t="shared" si="353"/>
        <v>465.20000000000005</v>
      </c>
      <c r="CB479" s="40">
        <f t="shared" si="366"/>
        <v>1.4000000000000001</v>
      </c>
      <c r="CC479" s="39">
        <f t="shared" si="367"/>
        <v>3.5000000000000004</v>
      </c>
      <c r="CE479" s="39">
        <f t="shared" si="368"/>
        <v>6.7200000000000006</v>
      </c>
      <c r="CF479" s="39">
        <f t="shared" si="369"/>
        <v>140</v>
      </c>
      <c r="CG479">
        <f t="shared" si="370"/>
        <v>0.78</v>
      </c>
      <c r="CI479">
        <f t="shared" si="371"/>
        <v>2.8000000000000003</v>
      </c>
      <c r="CJ479" s="39">
        <f t="shared" si="372"/>
        <v>7</v>
      </c>
      <c r="CK479" s="39">
        <f t="shared" si="373"/>
        <v>2.8000000000000003</v>
      </c>
      <c r="CL479" s="39">
        <f t="shared" si="374"/>
        <v>1.4000000000000001</v>
      </c>
      <c r="CM479" s="83">
        <f t="shared" si="354"/>
        <v>1E-3</v>
      </c>
      <c r="CN479" s="83">
        <f t="shared" si="355"/>
        <v>2.5000000000000005E-3</v>
      </c>
      <c r="CO479" s="83">
        <f t="shared" si="356"/>
        <v>0</v>
      </c>
      <c r="CP479" s="83">
        <f t="shared" si="357"/>
        <v>4.8000000000000004E-3</v>
      </c>
      <c r="CQ479" s="83">
        <f t="shared" si="358"/>
        <v>0.1</v>
      </c>
      <c r="CR479" s="83">
        <f t="shared" si="359"/>
        <v>5.5714285714285718E-4</v>
      </c>
      <c r="CS479" s="83">
        <f t="shared" si="360"/>
        <v>0</v>
      </c>
      <c r="CT479" s="83">
        <f t="shared" si="361"/>
        <v>2E-3</v>
      </c>
      <c r="CU479" s="83">
        <f t="shared" si="362"/>
        <v>5.0000000000000001E-3</v>
      </c>
      <c r="CV479" s="83">
        <f t="shared" si="363"/>
        <v>2E-3</v>
      </c>
      <c r="CW479" s="83">
        <f t="shared" si="364"/>
        <v>1E-3</v>
      </c>
      <c r="CX479" s="124">
        <f t="shared" si="333"/>
        <v>0</v>
      </c>
      <c r="CY479" s="125">
        <f t="shared" si="334"/>
        <v>0</v>
      </c>
      <c r="CZ479" s="124">
        <f>VLOOKUP(K479,TU_Lote6!D:F,3,1)</f>
        <v>1</v>
      </c>
      <c r="DA479">
        <f t="shared" si="335"/>
        <v>25</v>
      </c>
    </row>
    <row r="480" spans="1:105" x14ac:dyDescent="0.25">
      <c r="A480">
        <v>7014</v>
      </c>
      <c r="B480">
        <v>453</v>
      </c>
      <c r="C480" t="s">
        <v>37</v>
      </c>
      <c r="D480" s="1">
        <v>41205.407094907408</v>
      </c>
      <c r="E480">
        <v>14</v>
      </c>
      <c r="F480" t="s">
        <v>814</v>
      </c>
      <c r="G480" t="s">
        <v>1119</v>
      </c>
      <c r="H480">
        <f t="shared" si="345"/>
        <v>1</v>
      </c>
      <c r="I480" t="s">
        <v>1502</v>
      </c>
      <c r="J480" t="s">
        <v>1006</v>
      </c>
      <c r="K480" s="65">
        <v>265.8</v>
      </c>
      <c r="L480" s="65">
        <f>K480-81.5</f>
        <v>184.3</v>
      </c>
      <c r="M480" t="s">
        <v>1349</v>
      </c>
      <c r="N480" t="str">
        <f>VLOOKUP(Geral!M480,PNV!$A$2:$E$354,2,0)</f>
        <v>PAV</v>
      </c>
      <c r="O480" t="str">
        <f>VLOOKUP(Geral!M480,PNV!$A$2:$E$354,5,0)</f>
        <v>PAC</v>
      </c>
      <c r="P480" t="s">
        <v>1015</v>
      </c>
      <c r="Q480" s="4">
        <v>2</v>
      </c>
      <c r="R480" s="4">
        <v>60</v>
      </c>
      <c r="S480" s="4">
        <v>13</v>
      </c>
      <c r="T480" s="67">
        <f t="shared" si="346"/>
        <v>780</v>
      </c>
      <c r="U480" s="6">
        <f t="shared" si="336"/>
        <v>780</v>
      </c>
      <c r="V480" s="6">
        <f t="shared" si="337"/>
        <v>0</v>
      </c>
      <c r="W480" s="6">
        <f t="shared" si="338"/>
        <v>0</v>
      </c>
      <c r="X480" s="6">
        <f t="shared" si="339"/>
        <v>432</v>
      </c>
      <c r="Y480" s="72">
        <f t="shared" si="340"/>
        <v>1560</v>
      </c>
      <c r="Z480" s="72">
        <f t="shared" si="341"/>
        <v>1560</v>
      </c>
      <c r="AA480" s="67">
        <f t="shared" si="347"/>
        <v>1992</v>
      </c>
      <c r="AB480" s="67">
        <f t="shared" si="348"/>
        <v>1992</v>
      </c>
      <c r="AC480" s="4">
        <v>0</v>
      </c>
      <c r="AD480" s="4">
        <v>1</v>
      </c>
      <c r="AE480" s="4">
        <v>0</v>
      </c>
      <c r="AF480" s="4">
        <v>0</v>
      </c>
      <c r="AG480" s="4">
        <v>0</v>
      </c>
      <c r="AH480" s="4">
        <v>1</v>
      </c>
      <c r="AI480" s="4">
        <v>0</v>
      </c>
      <c r="AJ480" s="4">
        <v>1</v>
      </c>
      <c r="AK480" s="4">
        <v>0</v>
      </c>
      <c r="AL480" s="4">
        <v>0</v>
      </c>
      <c r="AM480" s="4">
        <v>0</v>
      </c>
      <c r="AN480" s="4" t="s">
        <v>815</v>
      </c>
      <c r="AO480" s="4">
        <v>8</v>
      </c>
      <c r="AP480" s="4">
        <v>40</v>
      </c>
      <c r="AQ480" s="4">
        <v>30</v>
      </c>
      <c r="AR480" s="4">
        <v>120</v>
      </c>
      <c r="AS480" s="4">
        <v>0</v>
      </c>
      <c r="AT480" s="4">
        <v>0</v>
      </c>
      <c r="AU480" s="4">
        <v>130</v>
      </c>
      <c r="AV480" s="4">
        <v>0</v>
      </c>
      <c r="AW480" s="4">
        <v>40</v>
      </c>
      <c r="AX480" s="4">
        <v>120</v>
      </c>
      <c r="AY480" s="4">
        <v>120</v>
      </c>
      <c r="AZ480" s="4">
        <v>5</v>
      </c>
      <c r="BA480" s="4">
        <v>0</v>
      </c>
      <c r="BB480" s="4">
        <v>0</v>
      </c>
      <c r="BC480" s="9">
        <f t="shared" si="349"/>
        <v>0</v>
      </c>
      <c r="BD480" s="4">
        <v>2</v>
      </c>
      <c r="BE480" s="14">
        <f t="shared" si="350"/>
        <v>120</v>
      </c>
      <c r="BF480" s="15">
        <f t="shared" si="342"/>
        <v>12</v>
      </c>
      <c r="BG480" s="14">
        <f t="shared" si="351"/>
        <v>5</v>
      </c>
      <c r="BH480" s="16">
        <f t="shared" si="343"/>
        <v>288</v>
      </c>
      <c r="BI480" s="14">
        <f t="shared" si="352"/>
        <v>0</v>
      </c>
      <c r="BJ480" s="14">
        <f t="shared" si="352"/>
        <v>0</v>
      </c>
      <c r="BK480" s="14">
        <f t="shared" si="352"/>
        <v>0</v>
      </c>
      <c r="BL480" s="17">
        <f t="shared" si="344"/>
        <v>12</v>
      </c>
      <c r="BM480" s="14">
        <f t="shared" si="375"/>
        <v>0</v>
      </c>
      <c r="BN480" s="14">
        <f t="shared" si="376"/>
        <v>70</v>
      </c>
      <c r="BO480" s="14">
        <f t="shared" si="376"/>
        <v>0</v>
      </c>
      <c r="BP480" s="14">
        <f t="shared" si="376"/>
        <v>120</v>
      </c>
      <c r="BQ480" s="14">
        <f t="shared" si="376"/>
        <v>8</v>
      </c>
      <c r="BR480" s="14">
        <f t="shared" si="376"/>
        <v>0</v>
      </c>
      <c r="BS480" s="14">
        <f t="shared" si="376"/>
        <v>0</v>
      </c>
      <c r="BT480" s="14">
        <f t="shared" si="376"/>
        <v>0</v>
      </c>
      <c r="BU480" s="14">
        <f t="shared" si="376"/>
        <v>130</v>
      </c>
      <c r="BV480" s="14">
        <f t="shared" si="376"/>
        <v>40</v>
      </c>
      <c r="BW480" s="14">
        <f t="shared" si="376"/>
        <v>0</v>
      </c>
      <c r="BX480" s="14">
        <f t="shared" si="376"/>
        <v>120</v>
      </c>
      <c r="BY480" s="14">
        <f t="shared" si="376"/>
        <v>0</v>
      </c>
      <c r="BZ480" s="14">
        <f t="shared" si="376"/>
        <v>0</v>
      </c>
      <c r="CA480" s="18">
        <f t="shared" si="353"/>
        <v>925</v>
      </c>
      <c r="CB480" s="40">
        <f t="shared" si="366"/>
        <v>3</v>
      </c>
      <c r="CC480" s="39">
        <f t="shared" si="367"/>
        <v>7.5</v>
      </c>
      <c r="CE480" s="39">
        <f t="shared" si="368"/>
        <v>14.399999999999999</v>
      </c>
      <c r="CF480" s="39">
        <f t="shared" si="369"/>
        <v>156</v>
      </c>
      <c r="CG480">
        <f t="shared" si="370"/>
        <v>0.78</v>
      </c>
      <c r="CI480">
        <f t="shared" si="371"/>
        <v>6</v>
      </c>
      <c r="CJ480" s="39">
        <f t="shared" si="372"/>
        <v>7.8000000000000007</v>
      </c>
      <c r="CK480" s="39">
        <f t="shared" si="373"/>
        <v>6</v>
      </c>
      <c r="CL480" s="39">
        <f t="shared" si="374"/>
        <v>1.5600000000000003</v>
      </c>
      <c r="CM480" s="83">
        <f t="shared" si="354"/>
        <v>3.8461538461538464E-3</v>
      </c>
      <c r="CN480" s="83">
        <f t="shared" si="355"/>
        <v>9.6153846153846159E-3</v>
      </c>
      <c r="CO480" s="83">
        <f t="shared" si="356"/>
        <v>0</v>
      </c>
      <c r="CP480" s="83">
        <f t="shared" si="357"/>
        <v>1.846153846153846E-2</v>
      </c>
      <c r="CQ480" s="83">
        <f t="shared" si="358"/>
        <v>0.2</v>
      </c>
      <c r="CR480" s="83">
        <f t="shared" si="359"/>
        <v>1E-3</v>
      </c>
      <c r="CS480" s="83">
        <f t="shared" si="360"/>
        <v>0</v>
      </c>
      <c r="CT480" s="83">
        <f t="shared" si="361"/>
        <v>7.6923076923076927E-3</v>
      </c>
      <c r="CU480" s="83">
        <f t="shared" si="362"/>
        <v>0.01</v>
      </c>
      <c r="CV480" s="83">
        <f t="shared" si="363"/>
        <v>7.6923076923076927E-3</v>
      </c>
      <c r="CW480" s="83">
        <f t="shared" si="364"/>
        <v>2.0000000000000005E-3</v>
      </c>
      <c r="CX480" s="124">
        <f t="shared" si="333"/>
        <v>0</v>
      </c>
      <c r="CY480" s="125">
        <f t="shared" si="334"/>
        <v>0</v>
      </c>
      <c r="CZ480" s="124">
        <f>VLOOKUP(K480,TU_Lote6!D:F,3,1)</f>
        <v>0</v>
      </c>
      <c r="DA480">
        <f t="shared" si="335"/>
        <v>13</v>
      </c>
    </row>
    <row r="481" spans="1:105" x14ac:dyDescent="0.25">
      <c r="A481">
        <v>7015</v>
      </c>
      <c r="B481">
        <v>454</v>
      </c>
      <c r="C481" t="s">
        <v>37</v>
      </c>
      <c r="D481" s="1">
        <v>41205.419861111113</v>
      </c>
      <c r="E481">
        <v>15</v>
      </c>
      <c r="F481" t="s">
        <v>816</v>
      </c>
      <c r="G481" t="s">
        <v>743</v>
      </c>
      <c r="H481">
        <f t="shared" si="345"/>
        <v>0</v>
      </c>
      <c r="I481" t="s">
        <v>1502</v>
      </c>
      <c r="J481" t="s">
        <v>1006</v>
      </c>
      <c r="K481" s="65">
        <v>271.5</v>
      </c>
      <c r="L481" s="65">
        <f>K481-81.5</f>
        <v>190</v>
      </c>
      <c r="M481" t="s">
        <v>1351</v>
      </c>
      <c r="N481" t="str">
        <f>VLOOKUP(Geral!M481,PNV!$A$2:$E$354,2,0)</f>
        <v>PAV</v>
      </c>
      <c r="O481" t="str">
        <f>VLOOKUP(Geral!M481,PNV!$A$2:$E$354,5,0)</f>
        <v>PAC</v>
      </c>
      <c r="P481" t="s">
        <v>1015</v>
      </c>
      <c r="Q481" s="4">
        <v>2</v>
      </c>
      <c r="R481" s="4">
        <v>26</v>
      </c>
      <c r="S481" s="4">
        <v>2</v>
      </c>
      <c r="T481" s="67">
        <f t="shared" si="346"/>
        <v>52</v>
      </c>
      <c r="U481" s="6">
        <f t="shared" si="336"/>
        <v>52</v>
      </c>
      <c r="V481" s="6">
        <f t="shared" si="337"/>
        <v>0</v>
      </c>
      <c r="W481" s="6">
        <f t="shared" si="338"/>
        <v>0</v>
      </c>
      <c r="X481" s="6">
        <f t="shared" si="339"/>
        <v>14.4</v>
      </c>
      <c r="Y481" s="72">
        <f t="shared" si="340"/>
        <v>52</v>
      </c>
      <c r="Z481" s="72">
        <f t="shared" si="341"/>
        <v>52</v>
      </c>
      <c r="AA481" s="67">
        <f t="shared" si="347"/>
        <v>66.400000000000006</v>
      </c>
      <c r="AB481" s="67">
        <f t="shared" si="348"/>
        <v>66.400000000000006</v>
      </c>
      <c r="AC481" s="4">
        <v>0</v>
      </c>
      <c r="AD481" s="4">
        <v>1</v>
      </c>
      <c r="AE481" s="4">
        <v>0</v>
      </c>
      <c r="AF481" s="4">
        <v>1</v>
      </c>
      <c r="AG481" s="4">
        <v>0</v>
      </c>
      <c r="AH481" s="4">
        <v>0</v>
      </c>
      <c r="AI481" s="4">
        <v>0</v>
      </c>
      <c r="AJ481" s="4">
        <v>1</v>
      </c>
      <c r="AK481" s="4">
        <v>0</v>
      </c>
      <c r="AL481" s="4">
        <v>0</v>
      </c>
      <c r="AM481" s="4">
        <v>0</v>
      </c>
      <c r="AN481" s="4" t="s">
        <v>817</v>
      </c>
      <c r="AO481" s="4">
        <v>41</v>
      </c>
      <c r="AP481" s="4">
        <v>23</v>
      </c>
      <c r="AQ481" s="4">
        <v>5</v>
      </c>
      <c r="AR481" s="4">
        <v>220</v>
      </c>
      <c r="AS481" s="4">
        <v>0</v>
      </c>
      <c r="AT481" s="4">
        <v>0</v>
      </c>
      <c r="AU481" s="4">
        <v>0</v>
      </c>
      <c r="AV481" s="4">
        <v>50</v>
      </c>
      <c r="AW481" s="4">
        <v>0</v>
      </c>
      <c r="AX481" s="4">
        <v>0</v>
      </c>
      <c r="AY481" s="4">
        <v>0</v>
      </c>
      <c r="AZ481" s="4">
        <v>0</v>
      </c>
      <c r="BA481" s="4">
        <v>0</v>
      </c>
      <c r="BB481" s="4">
        <v>0</v>
      </c>
      <c r="BC481" s="9">
        <f t="shared" si="349"/>
        <v>0</v>
      </c>
      <c r="BD481" s="4">
        <v>3</v>
      </c>
      <c r="BE481" s="14">
        <f t="shared" si="350"/>
        <v>0</v>
      </c>
      <c r="BF481" s="15">
        <f t="shared" si="342"/>
        <v>5.2</v>
      </c>
      <c r="BG481" s="14">
        <f t="shared" si="351"/>
        <v>0</v>
      </c>
      <c r="BH481" s="16">
        <f t="shared" si="343"/>
        <v>124.8</v>
      </c>
      <c r="BI481" s="14">
        <f t="shared" si="352"/>
        <v>0</v>
      </c>
      <c r="BJ481" s="14">
        <f t="shared" si="352"/>
        <v>0</v>
      </c>
      <c r="BK481" s="14">
        <f t="shared" si="352"/>
        <v>0</v>
      </c>
      <c r="BL481" s="17">
        <f t="shared" si="344"/>
        <v>0</v>
      </c>
      <c r="BM481" s="14">
        <f t="shared" si="375"/>
        <v>0</v>
      </c>
      <c r="BN481" s="14">
        <f t="shared" si="376"/>
        <v>28</v>
      </c>
      <c r="BO481" s="14">
        <f t="shared" si="376"/>
        <v>50</v>
      </c>
      <c r="BP481" s="14">
        <f t="shared" si="376"/>
        <v>220</v>
      </c>
      <c r="BQ481" s="14">
        <f t="shared" si="376"/>
        <v>41</v>
      </c>
      <c r="BR481" s="14">
        <f t="shared" si="376"/>
        <v>0</v>
      </c>
      <c r="BS481" s="14">
        <f t="shared" si="376"/>
        <v>0</v>
      </c>
      <c r="BT481" s="14">
        <f t="shared" si="376"/>
        <v>0</v>
      </c>
      <c r="BU481" s="14">
        <f t="shared" si="376"/>
        <v>0</v>
      </c>
      <c r="BV481" s="14">
        <f t="shared" si="376"/>
        <v>0</v>
      </c>
      <c r="BW481" s="14">
        <f t="shared" si="376"/>
        <v>0</v>
      </c>
      <c r="BX481" s="14">
        <f t="shared" si="376"/>
        <v>0</v>
      </c>
      <c r="BY481" s="14">
        <f t="shared" si="376"/>
        <v>0</v>
      </c>
      <c r="BZ481" s="14">
        <f t="shared" si="376"/>
        <v>0</v>
      </c>
      <c r="CA481" s="18">
        <f t="shared" si="353"/>
        <v>469</v>
      </c>
      <c r="CB481" s="40">
        <f t="shared" si="366"/>
        <v>2.6</v>
      </c>
      <c r="CC481" s="39">
        <f t="shared" si="367"/>
        <v>2.6</v>
      </c>
      <c r="CE481" s="39">
        <f t="shared" si="368"/>
        <v>12.48</v>
      </c>
      <c r="CF481" s="39">
        <f t="shared" si="369"/>
        <v>10.4</v>
      </c>
      <c r="CG481">
        <f t="shared" si="370"/>
        <v>0.78</v>
      </c>
      <c r="CI481">
        <f t="shared" si="371"/>
        <v>0</v>
      </c>
      <c r="CJ481" s="39">
        <f t="shared" si="372"/>
        <v>0.52</v>
      </c>
      <c r="CK481" s="39">
        <f t="shared" si="373"/>
        <v>2.6</v>
      </c>
      <c r="CL481" s="39">
        <f t="shared" si="374"/>
        <v>0.10400000000000001</v>
      </c>
      <c r="CM481" s="83">
        <f t="shared" si="354"/>
        <v>0.05</v>
      </c>
      <c r="CN481" s="83">
        <f t="shared" si="355"/>
        <v>0.05</v>
      </c>
      <c r="CO481" s="83">
        <f t="shared" si="356"/>
        <v>0</v>
      </c>
      <c r="CP481" s="83">
        <f t="shared" si="357"/>
        <v>0.24000000000000002</v>
      </c>
      <c r="CQ481" s="83">
        <f t="shared" si="358"/>
        <v>0.2</v>
      </c>
      <c r="CR481" s="83">
        <f t="shared" si="359"/>
        <v>1.5000000000000001E-2</v>
      </c>
      <c r="CS481" s="83">
        <f t="shared" si="360"/>
        <v>0</v>
      </c>
      <c r="CT481" s="83">
        <f t="shared" si="361"/>
        <v>0</v>
      </c>
      <c r="CU481" s="83">
        <f t="shared" si="362"/>
        <v>0.01</v>
      </c>
      <c r="CV481" s="83">
        <f t="shared" si="363"/>
        <v>0.05</v>
      </c>
      <c r="CW481" s="83">
        <f t="shared" si="364"/>
        <v>2E-3</v>
      </c>
      <c r="CX481" s="124">
        <f t="shared" si="333"/>
        <v>1</v>
      </c>
      <c r="CY481" s="125">
        <f t="shared" si="334"/>
        <v>1</v>
      </c>
      <c r="CZ481" s="124">
        <f>VLOOKUP(K481,TU_Lote6!D:F,3,1)</f>
        <v>0</v>
      </c>
      <c r="DA481">
        <f t="shared" si="335"/>
        <v>11.5</v>
      </c>
    </row>
    <row r="482" spans="1:105" x14ac:dyDescent="0.25">
      <c r="A482">
        <v>6020</v>
      </c>
      <c r="B482">
        <v>290</v>
      </c>
      <c r="C482" t="s">
        <v>37</v>
      </c>
      <c r="D482" s="1">
        <v>41178.524884259263</v>
      </c>
      <c r="E482">
        <v>20</v>
      </c>
      <c r="F482" t="s">
        <v>91</v>
      </c>
      <c r="G482" t="s">
        <v>1119</v>
      </c>
      <c r="H482">
        <f t="shared" si="345"/>
        <v>1</v>
      </c>
      <c r="I482" t="s">
        <v>1502</v>
      </c>
      <c r="J482" t="s">
        <v>1004</v>
      </c>
      <c r="K482" s="65">
        <v>294.3</v>
      </c>
      <c r="L482" s="65"/>
      <c r="M482" t="s">
        <v>1284</v>
      </c>
      <c r="N482" t="str">
        <f>VLOOKUP(Geral!M482,PNV!$A$2:$E$354,2,0)</f>
        <v>PAV</v>
      </c>
      <c r="O482" t="str">
        <f>VLOOKUP(Geral!M482,PNV!$A$2:$E$354,5,0)</f>
        <v>PAV</v>
      </c>
      <c r="P482" t="s">
        <v>1014</v>
      </c>
      <c r="Q482" s="4">
        <v>2</v>
      </c>
      <c r="R482" s="4">
        <v>80</v>
      </c>
      <c r="S482" s="4">
        <v>8</v>
      </c>
      <c r="T482" s="67">
        <f t="shared" si="346"/>
        <v>640</v>
      </c>
      <c r="U482" s="6">
        <f t="shared" si="336"/>
        <v>920</v>
      </c>
      <c r="V482" s="6">
        <f t="shared" si="337"/>
        <v>1040</v>
      </c>
      <c r="W482" s="6">
        <f t="shared" si="338"/>
        <v>1040</v>
      </c>
      <c r="X482" s="6">
        <f t="shared" si="339"/>
        <v>576</v>
      </c>
      <c r="Y482" s="72">
        <f t="shared" si="340"/>
        <v>1840</v>
      </c>
      <c r="Z482" s="72">
        <f t="shared" si="341"/>
        <v>1840</v>
      </c>
      <c r="AA482" s="67">
        <f t="shared" si="347"/>
        <v>2416</v>
      </c>
      <c r="AB482" s="67">
        <f t="shared" si="348"/>
        <v>2416</v>
      </c>
      <c r="AC482" s="4">
        <v>0</v>
      </c>
      <c r="AD482" s="4">
        <v>1</v>
      </c>
      <c r="AE482" s="4">
        <v>0</v>
      </c>
      <c r="AF482" s="4">
        <v>0</v>
      </c>
      <c r="AG482" s="4">
        <v>0</v>
      </c>
      <c r="AH482" s="4">
        <v>1</v>
      </c>
      <c r="AI482" s="4">
        <v>0</v>
      </c>
      <c r="AJ482" s="4">
        <v>1</v>
      </c>
      <c r="AK482" s="4">
        <v>0</v>
      </c>
      <c r="AL482" s="4">
        <v>0</v>
      </c>
      <c r="AM482" s="4">
        <v>0</v>
      </c>
      <c r="AN482" s="4" t="s">
        <v>544</v>
      </c>
      <c r="AO482" s="4">
        <v>17</v>
      </c>
      <c r="AP482" s="4">
        <v>50</v>
      </c>
      <c r="AQ482" s="4">
        <v>10</v>
      </c>
      <c r="AR482" s="4">
        <v>160</v>
      </c>
      <c r="AS482" s="4">
        <v>2050</v>
      </c>
      <c r="AT482" s="4">
        <v>0</v>
      </c>
      <c r="AU482" s="4">
        <v>0</v>
      </c>
      <c r="AV482" s="4">
        <v>160</v>
      </c>
      <c r="AW482" s="4">
        <v>26</v>
      </c>
      <c r="AX482" s="4">
        <v>10</v>
      </c>
      <c r="AY482" s="4">
        <v>160</v>
      </c>
      <c r="AZ482" s="4">
        <v>8</v>
      </c>
      <c r="BA482" s="4">
        <v>0</v>
      </c>
      <c r="BB482" s="4">
        <v>0</v>
      </c>
      <c r="BC482" s="9">
        <f t="shared" si="349"/>
        <v>280</v>
      </c>
      <c r="BD482" s="4">
        <v>2</v>
      </c>
      <c r="BE482" s="14">
        <f t="shared" si="350"/>
        <v>10</v>
      </c>
      <c r="BF482" s="15">
        <f t="shared" si="342"/>
        <v>0</v>
      </c>
      <c r="BG482" s="14">
        <f t="shared" si="351"/>
        <v>8</v>
      </c>
      <c r="BH482" s="16">
        <f t="shared" si="343"/>
        <v>384</v>
      </c>
      <c r="BI482" s="14">
        <f t="shared" si="352"/>
        <v>2050</v>
      </c>
      <c r="BJ482" s="14">
        <f t="shared" si="352"/>
        <v>0</v>
      </c>
      <c r="BK482" s="14">
        <f t="shared" si="352"/>
        <v>0</v>
      </c>
      <c r="BL482" s="17">
        <f t="shared" si="344"/>
        <v>16</v>
      </c>
      <c r="BM482" s="14">
        <f t="shared" si="375"/>
        <v>0</v>
      </c>
      <c r="BN482" s="14">
        <f t="shared" si="376"/>
        <v>60</v>
      </c>
      <c r="BO482" s="14">
        <f t="shared" si="376"/>
        <v>160</v>
      </c>
      <c r="BP482" s="14">
        <f t="shared" si="376"/>
        <v>160</v>
      </c>
      <c r="BQ482" s="14">
        <f t="shared" si="376"/>
        <v>17</v>
      </c>
      <c r="BR482" s="14">
        <f t="shared" si="376"/>
        <v>0</v>
      </c>
      <c r="BS482" s="14">
        <f t="shared" si="376"/>
        <v>0</v>
      </c>
      <c r="BT482" s="14">
        <f t="shared" si="376"/>
        <v>0</v>
      </c>
      <c r="BU482" s="14">
        <f t="shared" si="376"/>
        <v>0</v>
      </c>
      <c r="BV482" s="14">
        <f t="shared" si="376"/>
        <v>26</v>
      </c>
      <c r="BW482" s="14">
        <f t="shared" si="376"/>
        <v>0</v>
      </c>
      <c r="BX482" s="14">
        <f t="shared" si="376"/>
        <v>160</v>
      </c>
      <c r="BY482" s="14">
        <f t="shared" si="376"/>
        <v>0</v>
      </c>
      <c r="BZ482" s="14">
        <f t="shared" si="376"/>
        <v>280</v>
      </c>
      <c r="CA482" s="18">
        <f t="shared" si="353"/>
        <v>3331</v>
      </c>
      <c r="CB482" s="40">
        <f t="shared" si="366"/>
        <v>4</v>
      </c>
      <c r="CC482" s="39">
        <f t="shared" si="367"/>
        <v>10</v>
      </c>
      <c r="CE482" s="39">
        <f t="shared" si="368"/>
        <v>19.2</v>
      </c>
      <c r="CF482" s="39">
        <f t="shared" si="369"/>
        <v>128</v>
      </c>
      <c r="CG482">
        <f t="shared" si="370"/>
        <v>0.78</v>
      </c>
      <c r="CI482">
        <f t="shared" si="371"/>
        <v>8</v>
      </c>
      <c r="CJ482" s="39">
        <f t="shared" si="372"/>
        <v>6.4</v>
      </c>
      <c r="CK482" s="39">
        <f t="shared" si="373"/>
        <v>8</v>
      </c>
      <c r="CL482" s="39">
        <f t="shared" si="374"/>
        <v>1.2800000000000002</v>
      </c>
      <c r="CM482" s="83">
        <f t="shared" si="354"/>
        <v>4.3478260869565218E-3</v>
      </c>
      <c r="CN482" s="83">
        <f t="shared" si="355"/>
        <v>1.0869565217391304E-2</v>
      </c>
      <c r="CO482" s="83">
        <f t="shared" si="356"/>
        <v>0</v>
      </c>
      <c r="CP482" s="83">
        <f t="shared" si="357"/>
        <v>2.0869565217391303E-2</v>
      </c>
      <c r="CQ482" s="83">
        <f t="shared" si="358"/>
        <v>0.1391304347826087</v>
      </c>
      <c r="CR482" s="83">
        <f t="shared" si="359"/>
        <v>8.4782608695652172E-4</v>
      </c>
      <c r="CS482" s="83">
        <f t="shared" si="360"/>
        <v>0</v>
      </c>
      <c r="CT482" s="83">
        <f t="shared" si="361"/>
        <v>8.6956521739130436E-3</v>
      </c>
      <c r="CU482" s="83">
        <f t="shared" si="362"/>
        <v>6.956521739130435E-3</v>
      </c>
      <c r="CV482" s="83">
        <f t="shared" si="363"/>
        <v>8.6956521739130436E-3</v>
      </c>
      <c r="CW482" s="83">
        <f t="shared" si="364"/>
        <v>1.3913043478260873E-3</v>
      </c>
      <c r="CX482" s="124">
        <f t="shared" si="333"/>
        <v>1</v>
      </c>
      <c r="CY482" s="125">
        <f t="shared" si="334"/>
        <v>1</v>
      </c>
      <c r="CZ482" s="124">
        <f>VLOOKUP(K482,TU_Lote6!D:F,3,1)</f>
        <v>0</v>
      </c>
      <c r="DA482">
        <f t="shared" si="335"/>
        <v>11.5</v>
      </c>
    </row>
    <row r="483" spans="1:105" x14ac:dyDescent="0.25">
      <c r="A483">
        <v>6021</v>
      </c>
      <c r="B483">
        <v>291</v>
      </c>
      <c r="C483" t="s">
        <v>37</v>
      </c>
      <c r="D483" s="1">
        <v>41178.542812500003</v>
      </c>
      <c r="E483">
        <v>21</v>
      </c>
      <c r="F483" t="s">
        <v>545</v>
      </c>
      <c r="G483" t="s">
        <v>1119</v>
      </c>
      <c r="H483">
        <f t="shared" si="345"/>
        <v>1</v>
      </c>
      <c r="I483" t="s">
        <v>1502</v>
      </c>
      <c r="J483" t="s">
        <v>1004</v>
      </c>
      <c r="K483" s="65">
        <v>308.2</v>
      </c>
      <c r="L483" s="65"/>
      <c r="M483" t="s">
        <v>1285</v>
      </c>
      <c r="N483" t="str">
        <f>VLOOKUP(Geral!M483,PNV!$A$2:$E$354,2,0)</f>
        <v>PAV</v>
      </c>
      <c r="O483" t="str">
        <f>VLOOKUP(Geral!M483,PNV!$A$2:$E$354,5,0)</f>
        <v>PAV</v>
      </c>
      <c r="P483" t="s">
        <v>1014</v>
      </c>
      <c r="Q483" s="4">
        <v>2</v>
      </c>
      <c r="R483" s="4">
        <v>162</v>
      </c>
      <c r="S483" s="4">
        <v>8</v>
      </c>
      <c r="T483" s="67">
        <f t="shared" si="346"/>
        <v>1296</v>
      </c>
      <c r="U483" s="6">
        <f t="shared" si="336"/>
        <v>1863</v>
      </c>
      <c r="V483" s="6">
        <f t="shared" si="337"/>
        <v>2106</v>
      </c>
      <c r="W483" s="6">
        <f t="shared" si="338"/>
        <v>2106</v>
      </c>
      <c r="X483" s="6">
        <f t="shared" si="339"/>
        <v>1166.4000000000001</v>
      </c>
      <c r="Y483" s="72">
        <f t="shared" si="340"/>
        <v>3726</v>
      </c>
      <c r="Z483" s="72">
        <f t="shared" si="341"/>
        <v>3726</v>
      </c>
      <c r="AA483" s="67">
        <f t="shared" si="347"/>
        <v>4892.3999999999996</v>
      </c>
      <c r="AB483" s="67">
        <f t="shared" si="348"/>
        <v>4892.3999999999996</v>
      </c>
      <c r="AC483" s="4">
        <v>0</v>
      </c>
      <c r="AD483" s="4">
        <v>1</v>
      </c>
      <c r="AE483" s="4">
        <v>1</v>
      </c>
      <c r="AF483" s="4">
        <v>0</v>
      </c>
      <c r="AG483" s="4">
        <v>0</v>
      </c>
      <c r="AH483" s="4">
        <v>1</v>
      </c>
      <c r="AI483" s="4">
        <v>0</v>
      </c>
      <c r="AJ483" s="4">
        <v>1</v>
      </c>
      <c r="AK483" s="4">
        <v>0</v>
      </c>
      <c r="AL483" s="4">
        <v>0</v>
      </c>
      <c r="AM483" s="4">
        <v>0</v>
      </c>
      <c r="AN483" s="4" t="s">
        <v>546</v>
      </c>
      <c r="AO483" s="4">
        <v>212</v>
      </c>
      <c r="AP483" s="4">
        <v>140</v>
      </c>
      <c r="AQ483" s="4">
        <v>160</v>
      </c>
      <c r="AR483" s="4">
        <v>324</v>
      </c>
      <c r="AS483" s="4">
        <v>3350</v>
      </c>
      <c r="AT483" s="4">
        <v>12</v>
      </c>
      <c r="AU483" s="4">
        <v>100</v>
      </c>
      <c r="AV483" s="4">
        <v>324</v>
      </c>
      <c r="AW483" s="4">
        <v>32</v>
      </c>
      <c r="AX483" s="4">
        <v>40</v>
      </c>
      <c r="AY483" s="4">
        <v>324</v>
      </c>
      <c r="AZ483" s="4">
        <v>10</v>
      </c>
      <c r="BA483" s="4">
        <v>0</v>
      </c>
      <c r="BB483" s="4">
        <v>60</v>
      </c>
      <c r="BC483" s="9">
        <f t="shared" si="349"/>
        <v>567</v>
      </c>
      <c r="BD483" s="4">
        <v>1</v>
      </c>
      <c r="BE483" s="14">
        <f t="shared" si="350"/>
        <v>40</v>
      </c>
      <c r="BF483" s="15">
        <f t="shared" si="342"/>
        <v>0</v>
      </c>
      <c r="BG483" s="14">
        <f t="shared" si="351"/>
        <v>10</v>
      </c>
      <c r="BH483" s="16">
        <f t="shared" si="343"/>
        <v>777.6</v>
      </c>
      <c r="BI483" s="14">
        <f t="shared" si="352"/>
        <v>3350</v>
      </c>
      <c r="BJ483" s="14">
        <f t="shared" si="352"/>
        <v>60</v>
      </c>
      <c r="BK483" s="14">
        <f t="shared" si="352"/>
        <v>0</v>
      </c>
      <c r="BL483" s="17">
        <f t="shared" si="344"/>
        <v>32.4</v>
      </c>
      <c r="BM483" s="14">
        <f t="shared" si="375"/>
        <v>0</v>
      </c>
      <c r="BN483" s="14">
        <f t="shared" si="376"/>
        <v>300</v>
      </c>
      <c r="BO483" s="14">
        <f t="shared" si="376"/>
        <v>324</v>
      </c>
      <c r="BP483" s="14">
        <f t="shared" si="376"/>
        <v>324</v>
      </c>
      <c r="BQ483" s="14">
        <f t="shared" si="376"/>
        <v>212</v>
      </c>
      <c r="BR483" s="14">
        <f t="shared" si="376"/>
        <v>0</v>
      </c>
      <c r="BS483" s="14">
        <f t="shared" si="376"/>
        <v>0</v>
      </c>
      <c r="BT483" s="14">
        <f t="shared" si="376"/>
        <v>0</v>
      </c>
      <c r="BU483" s="14">
        <f t="shared" si="376"/>
        <v>100</v>
      </c>
      <c r="BV483" s="14">
        <f t="shared" si="376"/>
        <v>32</v>
      </c>
      <c r="BW483" s="14">
        <f t="shared" si="376"/>
        <v>0</v>
      </c>
      <c r="BX483" s="14">
        <f t="shared" si="376"/>
        <v>324</v>
      </c>
      <c r="BY483" s="14">
        <f t="shared" si="376"/>
        <v>12</v>
      </c>
      <c r="BZ483" s="14">
        <f t="shared" si="376"/>
        <v>567</v>
      </c>
      <c r="CA483" s="18">
        <f t="shared" si="353"/>
        <v>6465</v>
      </c>
      <c r="CB483" s="40">
        <f t="shared" si="366"/>
        <v>8.1</v>
      </c>
      <c r="CC483" s="39">
        <f t="shared" si="367"/>
        <v>20.25</v>
      </c>
      <c r="CE483" s="39">
        <f t="shared" si="368"/>
        <v>38.879999999999995</v>
      </c>
      <c r="CF483" s="39">
        <f t="shared" si="369"/>
        <v>259.2</v>
      </c>
      <c r="CG483">
        <f t="shared" si="370"/>
        <v>0.78</v>
      </c>
      <c r="CI483">
        <f t="shared" si="371"/>
        <v>16.2</v>
      </c>
      <c r="CJ483" s="39">
        <f t="shared" si="372"/>
        <v>12.96</v>
      </c>
      <c r="CK483" s="39">
        <f t="shared" si="373"/>
        <v>16.2</v>
      </c>
      <c r="CL483" s="39">
        <f t="shared" si="374"/>
        <v>2.5920000000000005</v>
      </c>
      <c r="CM483" s="83">
        <f t="shared" si="354"/>
        <v>4.3478260869565218E-3</v>
      </c>
      <c r="CN483" s="83">
        <f t="shared" si="355"/>
        <v>1.0869565217391304E-2</v>
      </c>
      <c r="CO483" s="83">
        <f t="shared" si="356"/>
        <v>0</v>
      </c>
      <c r="CP483" s="83">
        <f t="shared" si="357"/>
        <v>2.0869565217391303E-2</v>
      </c>
      <c r="CQ483" s="83">
        <f t="shared" si="358"/>
        <v>0.1391304347826087</v>
      </c>
      <c r="CR483" s="83">
        <f t="shared" si="359"/>
        <v>4.1867954911433173E-4</v>
      </c>
      <c r="CS483" s="83">
        <f t="shared" si="360"/>
        <v>0</v>
      </c>
      <c r="CT483" s="83">
        <f t="shared" si="361"/>
        <v>8.6956521739130436E-3</v>
      </c>
      <c r="CU483" s="83">
        <f t="shared" si="362"/>
        <v>6.956521739130435E-3</v>
      </c>
      <c r="CV483" s="83">
        <f t="shared" si="363"/>
        <v>8.6956521739130436E-3</v>
      </c>
      <c r="CW483" s="83">
        <f t="shared" si="364"/>
        <v>1.3913043478260873E-3</v>
      </c>
      <c r="CX483" s="124">
        <f t="shared" si="333"/>
        <v>1</v>
      </c>
      <c r="CY483" s="125">
        <f t="shared" si="334"/>
        <v>1</v>
      </c>
      <c r="CZ483" s="124">
        <f>VLOOKUP(K483,TU_Lote6!D:F,3,1)</f>
        <v>0</v>
      </c>
      <c r="DA483">
        <f t="shared" si="335"/>
        <v>11.5</v>
      </c>
    </row>
    <row r="484" spans="1:105" x14ac:dyDescent="0.25">
      <c r="A484">
        <v>7016</v>
      </c>
      <c r="B484">
        <v>455</v>
      </c>
      <c r="C484" t="s">
        <v>37</v>
      </c>
      <c r="D484" s="1">
        <v>41205.459918981483</v>
      </c>
      <c r="E484">
        <v>16</v>
      </c>
      <c r="F484" t="s">
        <v>818</v>
      </c>
      <c r="G484" t="s">
        <v>1119</v>
      </c>
      <c r="H484">
        <f t="shared" si="345"/>
        <v>1</v>
      </c>
      <c r="I484" t="s">
        <v>1502</v>
      </c>
      <c r="K484" s="65">
        <v>314.10000000000002</v>
      </c>
      <c r="L484" s="65">
        <f>K484-81.5</f>
        <v>232.60000000000002</v>
      </c>
      <c r="M484" t="s">
        <v>1354</v>
      </c>
      <c r="N484" t="str">
        <f>VLOOKUP(Geral!M484,PNV!$A$2:$E$354,2,0)</f>
        <v>PAV</v>
      </c>
      <c r="O484" t="str">
        <f>VLOOKUP(Geral!M484,PNV!$A$2:$E$354,5,0)</f>
        <v>PAC</v>
      </c>
      <c r="P484" t="s">
        <v>1015</v>
      </c>
      <c r="Q484" s="4">
        <v>2</v>
      </c>
      <c r="R484" s="4">
        <v>20</v>
      </c>
      <c r="S484" s="4">
        <v>10</v>
      </c>
      <c r="T484" s="67">
        <f t="shared" si="346"/>
        <v>200</v>
      </c>
      <c r="U484" s="6">
        <f t="shared" si="336"/>
        <v>230</v>
      </c>
      <c r="V484" s="6">
        <f t="shared" si="337"/>
        <v>0</v>
      </c>
      <c r="W484" s="6">
        <f t="shared" si="338"/>
        <v>0</v>
      </c>
      <c r="X484" s="6">
        <f t="shared" si="339"/>
        <v>144</v>
      </c>
      <c r="Y484" s="72">
        <f t="shared" si="340"/>
        <v>460</v>
      </c>
      <c r="Z484" s="72">
        <f t="shared" si="341"/>
        <v>460</v>
      </c>
      <c r="AA484" s="67">
        <f t="shared" si="347"/>
        <v>604</v>
      </c>
      <c r="AB484" s="67">
        <f t="shared" si="348"/>
        <v>604</v>
      </c>
      <c r="AC484" s="4">
        <v>1</v>
      </c>
      <c r="AD484" s="4">
        <v>0</v>
      </c>
      <c r="AE484" s="4">
        <v>0</v>
      </c>
      <c r="AF484" s="4">
        <v>0</v>
      </c>
      <c r="AG484" s="4">
        <v>0</v>
      </c>
      <c r="AH484" s="4">
        <v>1</v>
      </c>
      <c r="AI484" s="4">
        <v>0</v>
      </c>
      <c r="AJ484" s="4">
        <v>1</v>
      </c>
      <c r="AK484" s="4">
        <v>0</v>
      </c>
      <c r="AL484" s="4">
        <v>0</v>
      </c>
      <c r="AM484" s="4">
        <v>0</v>
      </c>
      <c r="AN484" s="4" t="s">
        <v>819</v>
      </c>
      <c r="AO484" s="4">
        <v>4</v>
      </c>
      <c r="AP484" s="4">
        <v>10</v>
      </c>
      <c r="AQ484" s="4">
        <v>0</v>
      </c>
      <c r="AR484" s="4">
        <v>40</v>
      </c>
      <c r="AS484" s="4">
        <v>0</v>
      </c>
      <c r="AT484" s="4">
        <v>0</v>
      </c>
      <c r="AU484" s="4">
        <v>100</v>
      </c>
      <c r="AV484" s="4">
        <v>40</v>
      </c>
      <c r="AW484" s="4">
        <v>36</v>
      </c>
      <c r="AX484" s="4">
        <v>2</v>
      </c>
      <c r="AY484" s="4">
        <v>40</v>
      </c>
      <c r="AZ484" s="4">
        <v>4</v>
      </c>
      <c r="BA484" s="4">
        <v>0</v>
      </c>
      <c r="BB484" s="4">
        <v>0</v>
      </c>
      <c r="BC484" s="9">
        <f t="shared" si="349"/>
        <v>30</v>
      </c>
      <c r="BD484" s="4">
        <v>3</v>
      </c>
      <c r="BE484" s="14">
        <f t="shared" si="350"/>
        <v>2</v>
      </c>
      <c r="BF484" s="15">
        <f t="shared" si="342"/>
        <v>0</v>
      </c>
      <c r="BG484" s="14">
        <f t="shared" si="351"/>
        <v>4</v>
      </c>
      <c r="BH484" s="16">
        <f t="shared" si="343"/>
        <v>96</v>
      </c>
      <c r="BI484" s="14">
        <f t="shared" si="352"/>
        <v>0</v>
      </c>
      <c r="BJ484" s="14">
        <f t="shared" si="352"/>
        <v>0</v>
      </c>
      <c r="BK484" s="14">
        <f t="shared" si="352"/>
        <v>0</v>
      </c>
      <c r="BL484" s="17">
        <f t="shared" si="344"/>
        <v>4</v>
      </c>
      <c r="BM484" s="14">
        <f t="shared" si="375"/>
        <v>0</v>
      </c>
      <c r="BN484" s="14">
        <f t="shared" si="376"/>
        <v>10</v>
      </c>
      <c r="BO484" s="14">
        <f t="shared" si="376"/>
        <v>40</v>
      </c>
      <c r="BP484" s="14">
        <f t="shared" si="376"/>
        <v>40</v>
      </c>
      <c r="BQ484" s="14">
        <f t="shared" si="376"/>
        <v>4</v>
      </c>
      <c r="BR484" s="14">
        <f t="shared" si="376"/>
        <v>0</v>
      </c>
      <c r="BS484" s="14">
        <f t="shared" si="376"/>
        <v>0</v>
      </c>
      <c r="BT484" s="14">
        <f t="shared" si="376"/>
        <v>0</v>
      </c>
      <c r="BU484" s="14">
        <f t="shared" si="376"/>
        <v>100</v>
      </c>
      <c r="BV484" s="14">
        <f t="shared" si="376"/>
        <v>36</v>
      </c>
      <c r="BW484" s="14">
        <f t="shared" si="376"/>
        <v>0</v>
      </c>
      <c r="BX484" s="14">
        <f t="shared" si="376"/>
        <v>40</v>
      </c>
      <c r="BY484" s="14">
        <f t="shared" si="376"/>
        <v>0</v>
      </c>
      <c r="BZ484" s="14">
        <f t="shared" si="376"/>
        <v>30</v>
      </c>
      <c r="CA484" s="18">
        <f t="shared" si="353"/>
        <v>406</v>
      </c>
      <c r="CB484" s="40">
        <f t="shared" si="366"/>
        <v>1</v>
      </c>
      <c r="CC484" s="39">
        <f t="shared" si="367"/>
        <v>2.5</v>
      </c>
      <c r="CE484" s="39">
        <f t="shared" si="368"/>
        <v>4.8</v>
      </c>
      <c r="CF484" s="39">
        <f t="shared" si="369"/>
        <v>40</v>
      </c>
      <c r="CG484">
        <f t="shared" si="370"/>
        <v>0.78</v>
      </c>
      <c r="CI484">
        <f t="shared" si="371"/>
        <v>2</v>
      </c>
      <c r="CJ484" s="39">
        <f t="shared" si="372"/>
        <v>2</v>
      </c>
      <c r="CK484" s="39">
        <f t="shared" si="373"/>
        <v>2</v>
      </c>
      <c r="CL484" s="39">
        <f t="shared" si="374"/>
        <v>0.4</v>
      </c>
      <c r="CM484" s="83">
        <f t="shared" si="354"/>
        <v>4.3478260869565218E-3</v>
      </c>
      <c r="CN484" s="83">
        <f t="shared" si="355"/>
        <v>1.0869565217391304E-2</v>
      </c>
      <c r="CO484" s="83">
        <f t="shared" si="356"/>
        <v>0</v>
      </c>
      <c r="CP484" s="83">
        <f t="shared" si="357"/>
        <v>2.0869565217391303E-2</v>
      </c>
      <c r="CQ484" s="83">
        <f t="shared" si="358"/>
        <v>0.17391304347826086</v>
      </c>
      <c r="CR484" s="83">
        <f t="shared" si="359"/>
        <v>3.3913043478260869E-3</v>
      </c>
      <c r="CS484" s="83">
        <f t="shared" si="360"/>
        <v>0</v>
      </c>
      <c r="CT484" s="83">
        <f t="shared" si="361"/>
        <v>8.6956521739130436E-3</v>
      </c>
      <c r="CU484" s="83">
        <f t="shared" si="362"/>
        <v>8.6956521739130436E-3</v>
      </c>
      <c r="CV484" s="83">
        <f t="shared" si="363"/>
        <v>8.6956521739130436E-3</v>
      </c>
      <c r="CW484" s="83">
        <f t="shared" si="364"/>
        <v>1.7391304347826088E-3</v>
      </c>
      <c r="CX484" s="124">
        <f t="shared" si="333"/>
        <v>1</v>
      </c>
      <c r="CY484" s="125">
        <f t="shared" si="334"/>
        <v>1</v>
      </c>
      <c r="CZ484" s="124">
        <f>VLOOKUP(K484,TU_Lote6!D:F,3,1)</f>
        <v>0</v>
      </c>
      <c r="DA484">
        <f t="shared" si="335"/>
        <v>11.5</v>
      </c>
    </row>
    <row r="485" spans="1:105" x14ac:dyDescent="0.25">
      <c r="A485">
        <v>6022</v>
      </c>
      <c r="B485">
        <v>292</v>
      </c>
      <c r="C485" t="s">
        <v>37</v>
      </c>
      <c r="D485" s="1">
        <v>41178.561932870369</v>
      </c>
      <c r="E485">
        <v>22</v>
      </c>
      <c r="F485" t="s">
        <v>547</v>
      </c>
      <c r="G485" t="s">
        <v>1439</v>
      </c>
      <c r="H485">
        <f t="shared" si="345"/>
        <v>1</v>
      </c>
      <c r="I485" t="s">
        <v>1502</v>
      </c>
      <c r="J485" t="s">
        <v>1004</v>
      </c>
      <c r="K485" s="65">
        <v>329.3</v>
      </c>
      <c r="L485" s="65"/>
      <c r="M485" t="s">
        <v>1286</v>
      </c>
      <c r="N485" t="str">
        <f>VLOOKUP(Geral!M485,PNV!$A$2:$E$354,2,0)</f>
        <v>PAV</v>
      </c>
      <c r="O485" t="str">
        <f>VLOOKUP(Geral!M485,PNV!$A$2:$E$354,5,0)</f>
        <v>PAV</v>
      </c>
      <c r="P485" t="s">
        <v>1014</v>
      </c>
      <c r="Q485" s="4">
        <v>2</v>
      </c>
      <c r="R485" s="4">
        <v>15</v>
      </c>
      <c r="S485" s="4">
        <v>13</v>
      </c>
      <c r="T485" s="67">
        <f t="shared" si="346"/>
        <v>195</v>
      </c>
      <c r="U485" s="6">
        <f t="shared" si="336"/>
        <v>195</v>
      </c>
      <c r="V485" s="6">
        <f t="shared" si="337"/>
        <v>195</v>
      </c>
      <c r="W485" s="6">
        <f t="shared" si="338"/>
        <v>195</v>
      </c>
      <c r="X485" s="6">
        <f t="shared" si="339"/>
        <v>108</v>
      </c>
      <c r="Y485" s="72">
        <f t="shared" si="340"/>
        <v>390</v>
      </c>
      <c r="Z485" s="72">
        <f t="shared" si="341"/>
        <v>390</v>
      </c>
      <c r="AA485" s="67">
        <f t="shared" si="347"/>
        <v>498</v>
      </c>
      <c r="AB485" s="67">
        <f t="shared" si="348"/>
        <v>498</v>
      </c>
      <c r="AC485" s="4">
        <v>1</v>
      </c>
      <c r="AD485" s="4">
        <v>0</v>
      </c>
      <c r="AE485" s="4">
        <v>0</v>
      </c>
      <c r="AF485" s="4">
        <v>0</v>
      </c>
      <c r="AG485" s="4">
        <v>1</v>
      </c>
      <c r="AH485" s="4">
        <v>0</v>
      </c>
      <c r="AI485" s="4">
        <v>0</v>
      </c>
      <c r="AJ485" s="4">
        <v>0</v>
      </c>
      <c r="AK485" s="4">
        <v>1</v>
      </c>
      <c r="AL485" s="4">
        <v>0</v>
      </c>
      <c r="AM485" s="4">
        <v>0</v>
      </c>
      <c r="AN485" s="4" t="s">
        <v>548</v>
      </c>
      <c r="AO485" s="4">
        <v>4</v>
      </c>
      <c r="AP485" s="4">
        <v>20</v>
      </c>
      <c r="AQ485" s="4">
        <v>0</v>
      </c>
      <c r="AR485" s="4">
        <v>30</v>
      </c>
      <c r="AS485" s="4">
        <v>0</v>
      </c>
      <c r="AT485" s="4">
        <v>0</v>
      </c>
      <c r="AU485" s="4">
        <v>0</v>
      </c>
      <c r="AV485" s="4">
        <v>0</v>
      </c>
      <c r="AW485" s="4">
        <v>0</v>
      </c>
      <c r="AX485" s="4">
        <v>0</v>
      </c>
      <c r="AY485" s="4">
        <v>0</v>
      </c>
      <c r="AZ485" s="4">
        <v>0</v>
      </c>
      <c r="BA485" s="4">
        <v>0</v>
      </c>
      <c r="BB485" s="4">
        <v>0</v>
      </c>
      <c r="BC485" s="9">
        <f t="shared" si="349"/>
        <v>0</v>
      </c>
      <c r="BD485" s="4">
        <v>4</v>
      </c>
      <c r="BE485" s="14">
        <f t="shared" si="350"/>
        <v>0</v>
      </c>
      <c r="BF485" s="15">
        <f t="shared" si="342"/>
        <v>3</v>
      </c>
      <c r="BG485" s="14">
        <f t="shared" si="351"/>
        <v>0</v>
      </c>
      <c r="BH485" s="16">
        <f t="shared" si="343"/>
        <v>72</v>
      </c>
      <c r="BI485" s="14">
        <f t="shared" si="352"/>
        <v>0</v>
      </c>
      <c r="BJ485" s="14">
        <f t="shared" si="352"/>
        <v>0</v>
      </c>
      <c r="BK485" s="14">
        <f t="shared" si="352"/>
        <v>0</v>
      </c>
      <c r="BL485" s="17">
        <f t="shared" si="344"/>
        <v>3</v>
      </c>
      <c r="BM485" s="14">
        <f t="shared" si="375"/>
        <v>0</v>
      </c>
      <c r="BN485" s="14">
        <f t="shared" si="376"/>
        <v>20</v>
      </c>
      <c r="BO485" s="14">
        <f t="shared" si="376"/>
        <v>0</v>
      </c>
      <c r="BP485" s="14">
        <f t="shared" si="376"/>
        <v>30</v>
      </c>
      <c r="BQ485" s="14">
        <f t="shared" si="376"/>
        <v>4</v>
      </c>
      <c r="BR485" s="14">
        <f t="shared" si="376"/>
        <v>0</v>
      </c>
      <c r="BS485" s="14">
        <f t="shared" si="376"/>
        <v>0</v>
      </c>
      <c r="BT485" s="14">
        <f t="shared" si="376"/>
        <v>0</v>
      </c>
      <c r="BU485" s="14">
        <f t="shared" si="376"/>
        <v>0</v>
      </c>
      <c r="BV485" s="14">
        <f t="shared" si="376"/>
        <v>0</v>
      </c>
      <c r="BW485" s="14">
        <f t="shared" si="376"/>
        <v>0</v>
      </c>
      <c r="BX485" s="14">
        <f t="shared" si="376"/>
        <v>0</v>
      </c>
      <c r="BY485" s="14">
        <f t="shared" si="376"/>
        <v>0</v>
      </c>
      <c r="BZ485" s="14">
        <f t="shared" si="376"/>
        <v>0</v>
      </c>
      <c r="CA485" s="18">
        <f t="shared" si="353"/>
        <v>132</v>
      </c>
      <c r="CB485" s="40">
        <f t="shared" si="366"/>
        <v>0.75</v>
      </c>
      <c r="CC485" s="39">
        <f t="shared" si="367"/>
        <v>1.875</v>
      </c>
      <c r="CE485" s="39">
        <f t="shared" si="368"/>
        <v>3.5999999999999996</v>
      </c>
      <c r="CF485" s="39">
        <f t="shared" si="369"/>
        <v>39</v>
      </c>
      <c r="CG485">
        <f t="shared" si="370"/>
        <v>0.78</v>
      </c>
      <c r="CI485">
        <f t="shared" si="371"/>
        <v>1.5</v>
      </c>
      <c r="CJ485" s="39">
        <f t="shared" si="372"/>
        <v>1.9500000000000002</v>
      </c>
      <c r="CK485" s="39">
        <f t="shared" si="373"/>
        <v>1.5</v>
      </c>
      <c r="CL485" s="39">
        <f t="shared" si="374"/>
        <v>0.39000000000000007</v>
      </c>
      <c r="CM485" s="83">
        <f t="shared" si="354"/>
        <v>3.8461538461538464E-3</v>
      </c>
      <c r="CN485" s="83">
        <f t="shared" si="355"/>
        <v>9.6153846153846159E-3</v>
      </c>
      <c r="CO485" s="83">
        <f t="shared" si="356"/>
        <v>0</v>
      </c>
      <c r="CP485" s="83">
        <f t="shared" si="357"/>
        <v>1.846153846153846E-2</v>
      </c>
      <c r="CQ485" s="83">
        <f t="shared" si="358"/>
        <v>0.2</v>
      </c>
      <c r="CR485" s="83">
        <f t="shared" si="359"/>
        <v>4.0000000000000001E-3</v>
      </c>
      <c r="CS485" s="83">
        <f t="shared" si="360"/>
        <v>0</v>
      </c>
      <c r="CT485" s="83">
        <f t="shared" si="361"/>
        <v>7.6923076923076927E-3</v>
      </c>
      <c r="CU485" s="83">
        <f t="shared" si="362"/>
        <v>0.01</v>
      </c>
      <c r="CV485" s="83">
        <f t="shared" si="363"/>
        <v>7.6923076923076927E-3</v>
      </c>
      <c r="CW485" s="83">
        <f t="shared" si="364"/>
        <v>2.0000000000000005E-3</v>
      </c>
      <c r="CX485" s="124">
        <f t="shared" si="333"/>
        <v>0</v>
      </c>
      <c r="CY485" s="125">
        <f t="shared" si="334"/>
        <v>0</v>
      </c>
      <c r="CZ485" s="124">
        <f>VLOOKUP(K485,TU_Lote6!D:F,3,1)</f>
        <v>0</v>
      </c>
      <c r="DA485">
        <f t="shared" si="335"/>
        <v>13</v>
      </c>
    </row>
    <row r="486" spans="1:105" x14ac:dyDescent="0.25">
      <c r="A486">
        <v>6023</v>
      </c>
      <c r="B486">
        <v>293</v>
      </c>
      <c r="C486" t="s">
        <v>37</v>
      </c>
      <c r="D486" s="1">
        <v>41178.579907407409</v>
      </c>
      <c r="E486">
        <v>23</v>
      </c>
      <c r="F486" t="s">
        <v>549</v>
      </c>
      <c r="G486" t="s">
        <v>1119</v>
      </c>
      <c r="H486">
        <f t="shared" si="345"/>
        <v>1</v>
      </c>
      <c r="I486" t="s">
        <v>1502</v>
      </c>
      <c r="J486" t="s">
        <v>1004</v>
      </c>
      <c r="K486" s="65">
        <v>344.1</v>
      </c>
      <c r="L486" s="65"/>
      <c r="M486" t="s">
        <v>1286</v>
      </c>
      <c r="N486" t="str">
        <f>VLOOKUP(Geral!M486,PNV!$A$2:$E$354,2,0)</f>
        <v>PAV</v>
      </c>
      <c r="O486" t="str">
        <f>VLOOKUP(Geral!M486,PNV!$A$2:$E$354,5,0)</f>
        <v>PAV</v>
      </c>
      <c r="P486" t="s">
        <v>1014</v>
      </c>
      <c r="Q486" s="4">
        <v>2</v>
      </c>
      <c r="R486" s="4">
        <v>125</v>
      </c>
      <c r="S486" s="4">
        <v>8</v>
      </c>
      <c r="T486" s="67">
        <f t="shared" si="346"/>
        <v>1000</v>
      </c>
      <c r="U486" s="6">
        <f t="shared" si="336"/>
        <v>1437.5</v>
      </c>
      <c r="V486" s="6">
        <f t="shared" si="337"/>
        <v>1625</v>
      </c>
      <c r="W486" s="6">
        <f t="shared" si="338"/>
        <v>1625</v>
      </c>
      <c r="X486" s="6">
        <f t="shared" si="339"/>
        <v>900</v>
      </c>
      <c r="Y486" s="72">
        <f t="shared" si="340"/>
        <v>2875</v>
      </c>
      <c r="Z486" s="72">
        <f t="shared" si="341"/>
        <v>2875</v>
      </c>
      <c r="AA486" s="67">
        <f t="shared" si="347"/>
        <v>3775</v>
      </c>
      <c r="AB486" s="67">
        <f t="shared" si="348"/>
        <v>3775</v>
      </c>
      <c r="AC486" s="4">
        <v>0</v>
      </c>
      <c r="AD486" s="4">
        <v>1</v>
      </c>
      <c r="AE486" s="4">
        <v>0</v>
      </c>
      <c r="AF486" s="4">
        <v>0</v>
      </c>
      <c r="AG486" s="4">
        <v>0</v>
      </c>
      <c r="AH486" s="4">
        <v>1</v>
      </c>
      <c r="AI486" s="4">
        <v>0</v>
      </c>
      <c r="AJ486" s="4">
        <v>1</v>
      </c>
      <c r="AK486" s="4">
        <v>0</v>
      </c>
      <c r="AL486" s="4">
        <v>0</v>
      </c>
      <c r="AM486" s="4">
        <v>0</v>
      </c>
      <c r="AN486" s="4" t="s">
        <v>550</v>
      </c>
      <c r="AO486" s="4">
        <v>19</v>
      </c>
      <c r="AP486" s="4">
        <v>100</v>
      </c>
      <c r="AQ486" s="4">
        <v>0</v>
      </c>
      <c r="AR486" s="4">
        <v>250</v>
      </c>
      <c r="AS486" s="4">
        <v>0</v>
      </c>
      <c r="AT486" s="4">
        <v>8</v>
      </c>
      <c r="AU486" s="4">
        <v>200</v>
      </c>
      <c r="AV486" s="4">
        <v>250</v>
      </c>
      <c r="AW486" s="4">
        <v>40</v>
      </c>
      <c r="AX486" s="4">
        <v>20</v>
      </c>
      <c r="AY486" s="4">
        <v>250</v>
      </c>
      <c r="AZ486" s="4">
        <v>0</v>
      </c>
      <c r="BA486" s="4">
        <v>30</v>
      </c>
      <c r="BB486" s="4">
        <v>60</v>
      </c>
      <c r="BC486" s="9">
        <f t="shared" si="349"/>
        <v>437.5</v>
      </c>
      <c r="BD486" s="4">
        <v>1</v>
      </c>
      <c r="BE486" s="14">
        <f t="shared" si="350"/>
        <v>20</v>
      </c>
      <c r="BF486" s="15">
        <f t="shared" si="342"/>
        <v>0</v>
      </c>
      <c r="BG486" s="14">
        <f t="shared" si="351"/>
        <v>30</v>
      </c>
      <c r="BH486" s="16">
        <f t="shared" si="343"/>
        <v>600</v>
      </c>
      <c r="BI486" s="14">
        <f t="shared" ref="BI486:BK517" si="377">SUMIF($AO$2:$BC$2,BI$2,$AO486:$BC486)</f>
        <v>0</v>
      </c>
      <c r="BJ486" s="14">
        <f t="shared" si="377"/>
        <v>60</v>
      </c>
      <c r="BK486" s="14">
        <f t="shared" si="377"/>
        <v>0</v>
      </c>
      <c r="BL486" s="17">
        <f t="shared" si="344"/>
        <v>25</v>
      </c>
      <c r="BM486" s="14">
        <f t="shared" si="375"/>
        <v>0</v>
      </c>
      <c r="BN486" s="14">
        <f t="shared" si="376"/>
        <v>100</v>
      </c>
      <c r="BO486" s="14">
        <f t="shared" si="376"/>
        <v>250</v>
      </c>
      <c r="BP486" s="14">
        <f t="shared" si="376"/>
        <v>250</v>
      </c>
      <c r="BQ486" s="14">
        <f t="shared" si="376"/>
        <v>19</v>
      </c>
      <c r="BR486" s="14">
        <f t="shared" si="376"/>
        <v>0</v>
      </c>
      <c r="BS486" s="14">
        <f t="shared" si="376"/>
        <v>0</v>
      </c>
      <c r="BT486" s="14">
        <f t="shared" si="376"/>
        <v>0</v>
      </c>
      <c r="BU486" s="14">
        <f t="shared" si="376"/>
        <v>200</v>
      </c>
      <c r="BV486" s="14">
        <f t="shared" si="376"/>
        <v>40</v>
      </c>
      <c r="BW486" s="14">
        <f t="shared" si="376"/>
        <v>0</v>
      </c>
      <c r="BX486" s="14">
        <f t="shared" si="376"/>
        <v>250</v>
      </c>
      <c r="BY486" s="14">
        <f t="shared" si="376"/>
        <v>8</v>
      </c>
      <c r="BZ486" s="14">
        <f t="shared" si="376"/>
        <v>437.5</v>
      </c>
      <c r="CA486" s="18">
        <f t="shared" si="353"/>
        <v>2289.5</v>
      </c>
      <c r="CB486" s="40">
        <f t="shared" si="366"/>
        <v>6.25</v>
      </c>
      <c r="CC486" s="39">
        <f t="shared" si="367"/>
        <v>15.625</v>
      </c>
      <c r="CE486" s="39">
        <f t="shared" si="368"/>
        <v>30</v>
      </c>
      <c r="CF486" s="39">
        <f t="shared" si="369"/>
        <v>200</v>
      </c>
      <c r="CG486">
        <f t="shared" si="370"/>
        <v>0.78</v>
      </c>
      <c r="CI486">
        <f t="shared" si="371"/>
        <v>12.5</v>
      </c>
      <c r="CJ486" s="39">
        <f t="shared" si="372"/>
        <v>10</v>
      </c>
      <c r="CK486" s="39">
        <f t="shared" si="373"/>
        <v>12.5</v>
      </c>
      <c r="CL486" s="39">
        <f t="shared" si="374"/>
        <v>2</v>
      </c>
      <c r="CM486" s="83">
        <f t="shared" si="354"/>
        <v>4.3478260869565218E-3</v>
      </c>
      <c r="CN486" s="83">
        <f t="shared" si="355"/>
        <v>1.0869565217391304E-2</v>
      </c>
      <c r="CO486" s="83">
        <f t="shared" si="356"/>
        <v>0</v>
      </c>
      <c r="CP486" s="83">
        <f t="shared" si="357"/>
        <v>2.0869565217391306E-2</v>
      </c>
      <c r="CQ486" s="83">
        <f t="shared" si="358"/>
        <v>0.1391304347826087</v>
      </c>
      <c r="CR486" s="83">
        <f t="shared" si="359"/>
        <v>5.4260869565217397E-4</v>
      </c>
      <c r="CS486" s="83">
        <f t="shared" si="360"/>
        <v>0</v>
      </c>
      <c r="CT486" s="83">
        <f t="shared" si="361"/>
        <v>8.6956521739130436E-3</v>
      </c>
      <c r="CU486" s="83">
        <f t="shared" si="362"/>
        <v>6.956521739130435E-3</v>
      </c>
      <c r="CV486" s="83">
        <f t="shared" si="363"/>
        <v>8.6956521739130436E-3</v>
      </c>
      <c r="CW486" s="83">
        <f t="shared" si="364"/>
        <v>1.3913043478260871E-3</v>
      </c>
      <c r="CX486" s="124">
        <f t="shared" si="333"/>
        <v>1</v>
      </c>
      <c r="CY486" s="125">
        <f t="shared" si="334"/>
        <v>1</v>
      </c>
      <c r="CZ486" s="124">
        <f>VLOOKUP(K486,TU_Lote6!D:F,3,1)</f>
        <v>0</v>
      </c>
      <c r="DA486">
        <f t="shared" si="335"/>
        <v>11.5</v>
      </c>
    </row>
    <row r="487" spans="1:105" x14ac:dyDescent="0.25">
      <c r="A487">
        <v>7017</v>
      </c>
      <c r="B487">
        <v>457</v>
      </c>
      <c r="C487" t="s">
        <v>37</v>
      </c>
      <c r="D487" s="1">
        <v>41205.614189814813</v>
      </c>
      <c r="E487">
        <v>18</v>
      </c>
      <c r="F487" t="s">
        <v>822</v>
      </c>
      <c r="G487" t="s">
        <v>1119</v>
      </c>
      <c r="H487">
        <f t="shared" si="345"/>
        <v>1</v>
      </c>
      <c r="I487" t="s">
        <v>1502</v>
      </c>
      <c r="J487" t="s">
        <v>1006</v>
      </c>
      <c r="K487" s="65">
        <v>350.5</v>
      </c>
      <c r="L487" s="65">
        <f>K487-81.5</f>
        <v>269</v>
      </c>
      <c r="M487" t="s">
        <v>1359</v>
      </c>
      <c r="N487" t="str">
        <f>VLOOKUP(Geral!M487,PNV!$A$2:$E$354,2,0)</f>
        <v>PAV</v>
      </c>
      <c r="O487" t="str">
        <f>VLOOKUP(Geral!M487,PNV!$A$2:$E$354,5,0)</f>
        <v>DUP</v>
      </c>
      <c r="P487" t="s">
        <v>1015</v>
      </c>
      <c r="Q487" s="4">
        <v>2</v>
      </c>
      <c r="R487" s="4">
        <v>36</v>
      </c>
      <c r="S487" s="4">
        <v>11.5</v>
      </c>
      <c r="T487" s="67">
        <f t="shared" si="346"/>
        <v>414</v>
      </c>
      <c r="U487" s="6">
        <f t="shared" si="336"/>
        <v>414</v>
      </c>
      <c r="V487" s="6">
        <f t="shared" si="337"/>
        <v>0</v>
      </c>
      <c r="W487" s="6">
        <f t="shared" si="338"/>
        <v>0</v>
      </c>
      <c r="X487" s="6">
        <f t="shared" si="339"/>
        <v>259.2</v>
      </c>
      <c r="Y487" s="72">
        <f t="shared" si="340"/>
        <v>828</v>
      </c>
      <c r="Z487" s="72">
        <f t="shared" si="341"/>
        <v>828</v>
      </c>
      <c r="AA487" s="67">
        <f t="shared" si="347"/>
        <v>1087.2</v>
      </c>
      <c r="AB487" s="67">
        <f t="shared" si="348"/>
        <v>1087.2</v>
      </c>
      <c r="AC487" s="4">
        <v>1</v>
      </c>
      <c r="AD487" s="4">
        <v>0</v>
      </c>
      <c r="AE487" s="4">
        <v>0</v>
      </c>
      <c r="AF487" s="4">
        <v>0</v>
      </c>
      <c r="AG487" s="4">
        <v>0</v>
      </c>
      <c r="AH487" s="4">
        <v>1</v>
      </c>
      <c r="AI487" s="4">
        <v>0</v>
      </c>
      <c r="AJ487" s="4">
        <v>0</v>
      </c>
      <c r="AK487" s="4">
        <v>1</v>
      </c>
      <c r="AL487" s="4">
        <v>0</v>
      </c>
      <c r="AM487" s="4">
        <v>0</v>
      </c>
      <c r="AN487" s="4" t="s">
        <v>823</v>
      </c>
      <c r="AO487" s="4">
        <v>2</v>
      </c>
      <c r="AP487" s="4">
        <v>5</v>
      </c>
      <c r="AQ487" s="4">
        <v>0</v>
      </c>
      <c r="AR487" s="4">
        <v>0</v>
      </c>
      <c r="AS487" s="4">
        <v>0</v>
      </c>
      <c r="AT487" s="4">
        <v>0</v>
      </c>
      <c r="AU487" s="4">
        <v>0</v>
      </c>
      <c r="AV487" s="4">
        <v>10</v>
      </c>
      <c r="AW487" s="4">
        <v>0</v>
      </c>
      <c r="AX487" s="4">
        <v>0</v>
      </c>
      <c r="AY487" s="4">
        <v>0</v>
      </c>
      <c r="AZ487" s="4">
        <v>0</v>
      </c>
      <c r="BA487" s="4">
        <v>0</v>
      </c>
      <c r="BB487" s="4">
        <v>0</v>
      </c>
      <c r="BC487" s="9">
        <f t="shared" si="349"/>
        <v>0</v>
      </c>
      <c r="BD487" s="4">
        <v>4</v>
      </c>
      <c r="BE487" s="14">
        <f t="shared" si="350"/>
        <v>0</v>
      </c>
      <c r="BF487" s="15">
        <f t="shared" si="342"/>
        <v>0</v>
      </c>
      <c r="BG487" s="14">
        <f t="shared" si="351"/>
        <v>0</v>
      </c>
      <c r="BH487" s="16">
        <f t="shared" si="343"/>
        <v>172.79999999999998</v>
      </c>
      <c r="BI487" s="14">
        <f t="shared" si="377"/>
        <v>0</v>
      </c>
      <c r="BJ487" s="14">
        <f t="shared" si="377"/>
        <v>0</v>
      </c>
      <c r="BK487" s="14">
        <f t="shared" si="377"/>
        <v>0</v>
      </c>
      <c r="BL487" s="17">
        <f t="shared" si="344"/>
        <v>7.2</v>
      </c>
      <c r="BM487" s="14">
        <f t="shared" si="375"/>
        <v>0</v>
      </c>
      <c r="BN487" s="14">
        <f t="shared" si="376"/>
        <v>5</v>
      </c>
      <c r="BO487" s="14">
        <f t="shared" si="376"/>
        <v>10</v>
      </c>
      <c r="BP487" s="14">
        <f t="shared" si="376"/>
        <v>0</v>
      </c>
      <c r="BQ487" s="14">
        <f t="shared" si="376"/>
        <v>2</v>
      </c>
      <c r="BR487" s="14">
        <f t="shared" si="376"/>
        <v>0</v>
      </c>
      <c r="BS487" s="14">
        <f t="shared" si="376"/>
        <v>0</v>
      </c>
      <c r="BT487" s="14">
        <f t="shared" si="376"/>
        <v>0</v>
      </c>
      <c r="BU487" s="14">
        <f t="shared" si="376"/>
        <v>0</v>
      </c>
      <c r="BV487" s="14">
        <f t="shared" si="376"/>
        <v>0</v>
      </c>
      <c r="BW487" s="14">
        <f t="shared" si="376"/>
        <v>0</v>
      </c>
      <c r="BX487" s="14">
        <f t="shared" si="376"/>
        <v>0</v>
      </c>
      <c r="BY487" s="14">
        <f t="shared" si="376"/>
        <v>0</v>
      </c>
      <c r="BZ487" s="14">
        <f t="shared" si="376"/>
        <v>0</v>
      </c>
      <c r="CA487" s="18">
        <f t="shared" si="353"/>
        <v>196.99999999999997</v>
      </c>
      <c r="CB487" s="40">
        <f t="shared" si="366"/>
        <v>1.8</v>
      </c>
      <c r="CC487" s="39">
        <f t="shared" si="367"/>
        <v>4.5</v>
      </c>
      <c r="CE487" s="39">
        <f t="shared" si="368"/>
        <v>8.64</v>
      </c>
      <c r="CF487" s="39">
        <f t="shared" si="369"/>
        <v>82.8</v>
      </c>
      <c r="CG487">
        <f t="shared" si="370"/>
        <v>0.78</v>
      </c>
      <c r="CI487">
        <f t="shared" si="371"/>
        <v>3.6</v>
      </c>
      <c r="CJ487" s="39">
        <f t="shared" si="372"/>
        <v>4.1399999999999997</v>
      </c>
      <c r="CK487" s="39">
        <f t="shared" si="373"/>
        <v>3.6</v>
      </c>
      <c r="CL487" s="39">
        <f t="shared" si="374"/>
        <v>0.82799999999999996</v>
      </c>
      <c r="CM487" s="83">
        <f t="shared" si="354"/>
        <v>4.3478260869565218E-3</v>
      </c>
      <c r="CN487" s="83">
        <f t="shared" si="355"/>
        <v>1.0869565217391304E-2</v>
      </c>
      <c r="CO487" s="83">
        <f t="shared" si="356"/>
        <v>0</v>
      </c>
      <c r="CP487" s="83">
        <f t="shared" si="357"/>
        <v>2.0869565217391306E-2</v>
      </c>
      <c r="CQ487" s="83">
        <f t="shared" si="358"/>
        <v>0.19999999999999998</v>
      </c>
      <c r="CR487" s="83">
        <f t="shared" si="359"/>
        <v>1.8840579710144927E-3</v>
      </c>
      <c r="CS487" s="83">
        <f t="shared" si="360"/>
        <v>0</v>
      </c>
      <c r="CT487" s="83">
        <f t="shared" si="361"/>
        <v>8.6956521739130436E-3</v>
      </c>
      <c r="CU487" s="83">
        <f t="shared" si="362"/>
        <v>9.9999999999999985E-3</v>
      </c>
      <c r="CV487" s="83">
        <f t="shared" si="363"/>
        <v>8.6956521739130436E-3</v>
      </c>
      <c r="CW487" s="83">
        <f t="shared" si="364"/>
        <v>2E-3</v>
      </c>
      <c r="CX487" s="124">
        <f t="shared" si="333"/>
        <v>0</v>
      </c>
      <c r="CY487" s="125">
        <f t="shared" si="334"/>
        <v>1</v>
      </c>
      <c r="CZ487" s="124">
        <f>VLOOKUP(K487,TU_Lote6!D:F,3,1)</f>
        <v>0</v>
      </c>
      <c r="DA487">
        <f t="shared" si="335"/>
        <v>11.5</v>
      </c>
    </row>
    <row r="488" spans="1:105" x14ac:dyDescent="0.25">
      <c r="A488">
        <v>6024</v>
      </c>
      <c r="B488">
        <v>294</v>
      </c>
      <c r="C488" t="s">
        <v>37</v>
      </c>
      <c r="D488" s="1">
        <v>41178.589791666665</v>
      </c>
      <c r="E488">
        <v>24</v>
      </c>
      <c r="F488" t="s">
        <v>547</v>
      </c>
      <c r="G488" t="s">
        <v>1439</v>
      </c>
      <c r="H488">
        <f t="shared" si="345"/>
        <v>1</v>
      </c>
      <c r="I488" t="s">
        <v>1502</v>
      </c>
      <c r="J488" t="s">
        <v>1004</v>
      </c>
      <c r="K488" s="65">
        <v>351.8</v>
      </c>
      <c r="L488" s="65"/>
      <c r="M488" t="s">
        <v>1287</v>
      </c>
      <c r="N488" t="str">
        <f>VLOOKUP(Geral!M488,PNV!$A$2:$E$354,2,0)</f>
        <v>PAV</v>
      </c>
      <c r="O488" t="str">
        <f>VLOOKUP(Geral!M488,PNV!$A$2:$E$354,5,0)</f>
        <v>PAV</v>
      </c>
      <c r="P488" t="s">
        <v>1014</v>
      </c>
      <c r="Q488" s="4">
        <v>2</v>
      </c>
      <c r="R488" s="4">
        <v>12</v>
      </c>
      <c r="S488" s="4">
        <v>13</v>
      </c>
      <c r="T488" s="67">
        <f t="shared" si="346"/>
        <v>156</v>
      </c>
      <c r="U488" s="6">
        <f t="shared" si="336"/>
        <v>156</v>
      </c>
      <c r="V488" s="6">
        <f t="shared" si="337"/>
        <v>156</v>
      </c>
      <c r="W488" s="6">
        <f t="shared" si="338"/>
        <v>156</v>
      </c>
      <c r="X488" s="6">
        <f t="shared" si="339"/>
        <v>86.4</v>
      </c>
      <c r="Y488" s="72">
        <f t="shared" si="340"/>
        <v>312</v>
      </c>
      <c r="Z488" s="72">
        <f t="shared" si="341"/>
        <v>312</v>
      </c>
      <c r="AA488" s="67">
        <f t="shared" si="347"/>
        <v>398.4</v>
      </c>
      <c r="AB488" s="67">
        <f t="shared" si="348"/>
        <v>398.4</v>
      </c>
      <c r="AC488" s="4">
        <v>1</v>
      </c>
      <c r="AD488" s="4">
        <v>0</v>
      </c>
      <c r="AE488" s="4">
        <v>0</v>
      </c>
      <c r="AF488" s="4">
        <v>1</v>
      </c>
      <c r="AG488" s="4">
        <v>0</v>
      </c>
      <c r="AH488" s="4">
        <v>0</v>
      </c>
      <c r="AI488" s="4">
        <v>0</v>
      </c>
      <c r="AJ488" s="4">
        <v>1</v>
      </c>
      <c r="AK488" s="4">
        <v>0</v>
      </c>
      <c r="AL488" s="4">
        <v>0</v>
      </c>
      <c r="AM488" s="4">
        <v>0</v>
      </c>
      <c r="AN488" s="4" t="s">
        <v>551</v>
      </c>
      <c r="AO488" s="4">
        <v>24</v>
      </c>
      <c r="AP488" s="4">
        <v>0</v>
      </c>
      <c r="AQ488" s="4">
        <v>0</v>
      </c>
      <c r="AR488" s="4">
        <v>24</v>
      </c>
      <c r="AS488" s="4">
        <v>0</v>
      </c>
      <c r="AT488" s="4">
        <v>0</v>
      </c>
      <c r="AU488" s="4">
        <v>0</v>
      </c>
      <c r="AV488" s="4">
        <v>20</v>
      </c>
      <c r="AW488" s="4">
        <v>0</v>
      </c>
      <c r="AX488" s="4">
        <v>0</v>
      </c>
      <c r="AY488" s="4">
        <v>24</v>
      </c>
      <c r="AZ488" s="4">
        <v>5</v>
      </c>
      <c r="BA488" s="4">
        <v>0</v>
      </c>
      <c r="BB488" s="4">
        <v>0</v>
      </c>
      <c r="BC488" s="9">
        <f t="shared" si="349"/>
        <v>0</v>
      </c>
      <c r="BD488" s="4">
        <v>2</v>
      </c>
      <c r="BE488" s="14">
        <f t="shared" si="350"/>
        <v>0</v>
      </c>
      <c r="BF488" s="15">
        <f t="shared" si="342"/>
        <v>2.4000000000000004</v>
      </c>
      <c r="BG488" s="14">
        <f t="shared" si="351"/>
        <v>5</v>
      </c>
      <c r="BH488" s="16">
        <f t="shared" si="343"/>
        <v>57.599999999999994</v>
      </c>
      <c r="BI488" s="14">
        <f t="shared" si="377"/>
        <v>0</v>
      </c>
      <c r="BJ488" s="14">
        <f t="shared" si="377"/>
        <v>0</v>
      </c>
      <c r="BK488" s="14">
        <f t="shared" si="377"/>
        <v>0</v>
      </c>
      <c r="BL488" s="17">
        <f t="shared" si="344"/>
        <v>2.4000000000000004</v>
      </c>
      <c r="BM488" s="14">
        <f t="shared" si="375"/>
        <v>0</v>
      </c>
      <c r="BN488" s="14">
        <f t="shared" si="376"/>
        <v>0</v>
      </c>
      <c r="BO488" s="14">
        <f t="shared" si="376"/>
        <v>20</v>
      </c>
      <c r="BP488" s="14">
        <f t="shared" si="376"/>
        <v>24</v>
      </c>
      <c r="BQ488" s="14">
        <f t="shared" si="376"/>
        <v>24</v>
      </c>
      <c r="BR488" s="14">
        <f t="shared" si="376"/>
        <v>0</v>
      </c>
      <c r="BS488" s="14">
        <f t="shared" si="376"/>
        <v>0</v>
      </c>
      <c r="BT488" s="14">
        <f t="shared" si="376"/>
        <v>0</v>
      </c>
      <c r="BU488" s="14">
        <f t="shared" si="376"/>
        <v>0</v>
      </c>
      <c r="BV488" s="14">
        <f t="shared" si="376"/>
        <v>0</v>
      </c>
      <c r="BW488" s="14">
        <f t="shared" si="376"/>
        <v>0</v>
      </c>
      <c r="BX488" s="14">
        <f t="shared" si="376"/>
        <v>24</v>
      </c>
      <c r="BY488" s="14">
        <f t="shared" si="376"/>
        <v>0</v>
      </c>
      <c r="BZ488" s="14">
        <f t="shared" si="376"/>
        <v>0</v>
      </c>
      <c r="CA488" s="18">
        <f t="shared" si="353"/>
        <v>159.4</v>
      </c>
      <c r="CB488" s="40">
        <f t="shared" si="366"/>
        <v>0.60000000000000009</v>
      </c>
      <c r="CC488" s="39">
        <f t="shared" si="367"/>
        <v>1.5000000000000002</v>
      </c>
      <c r="CE488" s="39">
        <f t="shared" si="368"/>
        <v>2.8800000000000003</v>
      </c>
      <c r="CF488" s="39">
        <f t="shared" si="369"/>
        <v>31.200000000000003</v>
      </c>
      <c r="CG488">
        <f t="shared" si="370"/>
        <v>0.78</v>
      </c>
      <c r="CI488">
        <f t="shared" si="371"/>
        <v>1.2000000000000002</v>
      </c>
      <c r="CJ488" s="39">
        <f t="shared" si="372"/>
        <v>1.5600000000000003</v>
      </c>
      <c r="CK488" s="39">
        <f t="shared" si="373"/>
        <v>1.2000000000000002</v>
      </c>
      <c r="CL488" s="39">
        <f t="shared" si="374"/>
        <v>0.31200000000000006</v>
      </c>
      <c r="CM488" s="83">
        <f t="shared" si="354"/>
        <v>3.8461538461538468E-3</v>
      </c>
      <c r="CN488" s="83">
        <f t="shared" si="355"/>
        <v>9.6153846153846177E-3</v>
      </c>
      <c r="CO488" s="83">
        <f t="shared" si="356"/>
        <v>0</v>
      </c>
      <c r="CP488" s="83">
        <f t="shared" si="357"/>
        <v>1.8461538461538463E-2</v>
      </c>
      <c r="CQ488" s="83">
        <f t="shared" si="358"/>
        <v>0.2</v>
      </c>
      <c r="CR488" s="83">
        <f t="shared" si="359"/>
        <v>5.0000000000000001E-3</v>
      </c>
      <c r="CS488" s="83">
        <f t="shared" si="360"/>
        <v>0</v>
      </c>
      <c r="CT488" s="83">
        <f t="shared" si="361"/>
        <v>7.6923076923076936E-3</v>
      </c>
      <c r="CU488" s="83">
        <f t="shared" si="362"/>
        <v>1.0000000000000002E-2</v>
      </c>
      <c r="CV488" s="83">
        <f t="shared" si="363"/>
        <v>7.6923076923076936E-3</v>
      </c>
      <c r="CW488" s="83">
        <f t="shared" si="364"/>
        <v>2.0000000000000005E-3</v>
      </c>
      <c r="CX488" s="124">
        <f t="shared" si="333"/>
        <v>0</v>
      </c>
      <c r="CY488" s="125">
        <f t="shared" si="334"/>
        <v>0</v>
      </c>
      <c r="CZ488" s="124">
        <f>VLOOKUP(K488,TU_Lote6!D:F,3,1)</f>
        <v>0</v>
      </c>
      <c r="DA488">
        <f t="shared" si="335"/>
        <v>13</v>
      </c>
    </row>
    <row r="489" spans="1:105" x14ac:dyDescent="0.25">
      <c r="A489">
        <v>7018</v>
      </c>
      <c r="B489">
        <v>456</v>
      </c>
      <c r="C489" t="s">
        <v>37</v>
      </c>
      <c r="D489" s="1">
        <v>41205.585127314815</v>
      </c>
      <c r="E489">
        <v>17</v>
      </c>
      <c r="F489" t="s">
        <v>820</v>
      </c>
      <c r="G489" t="s">
        <v>1119</v>
      </c>
      <c r="H489">
        <f t="shared" si="345"/>
        <v>1</v>
      </c>
      <c r="I489" t="s">
        <v>1502</v>
      </c>
      <c r="J489" t="s">
        <v>1006</v>
      </c>
      <c r="K489" s="65">
        <v>355</v>
      </c>
      <c r="L489" s="65">
        <f>K489-81.5</f>
        <v>273.5</v>
      </c>
      <c r="M489" t="s">
        <v>1360</v>
      </c>
      <c r="N489" t="str">
        <f>VLOOKUP(Geral!M489,PNV!$A$2:$E$354,2,0)</f>
        <v>PAV</v>
      </c>
      <c r="O489" t="str">
        <f>VLOOKUP(Geral!M489,PNV!$A$2:$E$354,5,0)</f>
        <v>DUP</v>
      </c>
      <c r="P489" t="s">
        <v>1015</v>
      </c>
      <c r="Q489" s="4">
        <v>2</v>
      </c>
      <c r="R489" s="4">
        <v>35</v>
      </c>
      <c r="S489" s="4">
        <v>11.5</v>
      </c>
      <c r="T489" s="67">
        <f t="shared" si="346"/>
        <v>402.5</v>
      </c>
      <c r="U489" s="6">
        <f t="shared" si="336"/>
        <v>402.5</v>
      </c>
      <c r="V489" s="6">
        <f t="shared" si="337"/>
        <v>0</v>
      </c>
      <c r="W489" s="6">
        <f t="shared" si="338"/>
        <v>0</v>
      </c>
      <c r="X489" s="6">
        <f t="shared" si="339"/>
        <v>252</v>
      </c>
      <c r="Y489" s="72">
        <f t="shared" si="340"/>
        <v>805</v>
      </c>
      <c r="Z489" s="72">
        <f t="shared" si="341"/>
        <v>805</v>
      </c>
      <c r="AA489" s="67">
        <f t="shared" si="347"/>
        <v>1057</v>
      </c>
      <c r="AB489" s="67">
        <f t="shared" si="348"/>
        <v>1057</v>
      </c>
      <c r="AC489" s="4">
        <v>1</v>
      </c>
      <c r="AD489" s="4">
        <v>0</v>
      </c>
      <c r="AE489" s="4">
        <v>0</v>
      </c>
      <c r="AF489" s="4">
        <v>0</v>
      </c>
      <c r="AG489" s="4">
        <v>0</v>
      </c>
      <c r="AH489" s="4">
        <v>1</v>
      </c>
      <c r="AI489" s="4">
        <v>0</v>
      </c>
      <c r="AJ489" s="4">
        <v>0</v>
      </c>
      <c r="AK489" s="4">
        <v>1</v>
      </c>
      <c r="AL489" s="4">
        <v>0</v>
      </c>
      <c r="AM489" s="4">
        <v>0</v>
      </c>
      <c r="AN489" s="4" t="s">
        <v>821</v>
      </c>
      <c r="AO489" s="4">
        <v>2</v>
      </c>
      <c r="AP489" s="4">
        <v>10</v>
      </c>
      <c r="AQ489" s="4">
        <v>0</v>
      </c>
      <c r="AR489" s="4">
        <v>0</v>
      </c>
      <c r="AS489" s="4">
        <v>0</v>
      </c>
      <c r="AT489" s="4">
        <v>0</v>
      </c>
      <c r="AU489" s="4">
        <v>0</v>
      </c>
      <c r="AV489" s="4">
        <v>70</v>
      </c>
      <c r="AW489" s="4">
        <v>0</v>
      </c>
      <c r="AX489" s="4">
        <v>0</v>
      </c>
      <c r="AY489" s="4">
        <v>0</v>
      </c>
      <c r="AZ489" s="4">
        <v>10</v>
      </c>
      <c r="BA489" s="4">
        <v>0</v>
      </c>
      <c r="BB489" s="4">
        <v>0</v>
      </c>
      <c r="BC489" s="9">
        <f t="shared" si="349"/>
        <v>0</v>
      </c>
      <c r="BD489" s="4">
        <v>3</v>
      </c>
      <c r="BE489" s="14">
        <f t="shared" si="350"/>
        <v>0</v>
      </c>
      <c r="BF489" s="15">
        <f t="shared" si="342"/>
        <v>0</v>
      </c>
      <c r="BG489" s="14">
        <f t="shared" si="351"/>
        <v>10</v>
      </c>
      <c r="BH489" s="16">
        <f t="shared" si="343"/>
        <v>168</v>
      </c>
      <c r="BI489" s="14">
        <f t="shared" si="377"/>
        <v>0</v>
      </c>
      <c r="BJ489" s="14">
        <f t="shared" si="377"/>
        <v>0</v>
      </c>
      <c r="BK489" s="14">
        <f t="shared" si="377"/>
        <v>0</v>
      </c>
      <c r="BL489" s="17">
        <f t="shared" si="344"/>
        <v>7</v>
      </c>
      <c r="BM489" s="14">
        <f t="shared" si="375"/>
        <v>0</v>
      </c>
      <c r="BN489" s="14">
        <f t="shared" si="376"/>
        <v>10</v>
      </c>
      <c r="BO489" s="14">
        <f t="shared" si="376"/>
        <v>70</v>
      </c>
      <c r="BP489" s="14">
        <f t="shared" si="376"/>
        <v>0</v>
      </c>
      <c r="BQ489" s="14">
        <f t="shared" si="376"/>
        <v>2</v>
      </c>
      <c r="BR489" s="14">
        <f t="shared" si="376"/>
        <v>0</v>
      </c>
      <c r="BS489" s="14">
        <f t="shared" si="376"/>
        <v>0</v>
      </c>
      <c r="BT489" s="14">
        <f t="shared" si="376"/>
        <v>0</v>
      </c>
      <c r="BU489" s="14">
        <f t="shared" si="376"/>
        <v>0</v>
      </c>
      <c r="BV489" s="14">
        <f t="shared" si="376"/>
        <v>0</v>
      </c>
      <c r="BW489" s="14">
        <f t="shared" si="376"/>
        <v>0</v>
      </c>
      <c r="BX489" s="14">
        <f t="shared" si="376"/>
        <v>0</v>
      </c>
      <c r="BY489" s="14">
        <f t="shared" si="376"/>
        <v>0</v>
      </c>
      <c r="BZ489" s="14">
        <f t="shared" si="376"/>
        <v>0</v>
      </c>
      <c r="CA489" s="18">
        <f t="shared" si="353"/>
        <v>267</v>
      </c>
      <c r="CB489" s="40">
        <f t="shared" si="366"/>
        <v>1.75</v>
      </c>
      <c r="CC489" s="39">
        <f t="shared" si="367"/>
        <v>4.375</v>
      </c>
      <c r="CE489" s="39">
        <f t="shared" si="368"/>
        <v>8.4</v>
      </c>
      <c r="CF489" s="39">
        <f t="shared" si="369"/>
        <v>80.5</v>
      </c>
      <c r="CG489">
        <f t="shared" si="370"/>
        <v>0.78</v>
      </c>
      <c r="CI489">
        <f t="shared" si="371"/>
        <v>3.5</v>
      </c>
      <c r="CJ489" s="39">
        <f t="shared" si="372"/>
        <v>4.0250000000000004</v>
      </c>
      <c r="CK489" s="39">
        <f t="shared" si="373"/>
        <v>3.5</v>
      </c>
      <c r="CL489" s="39">
        <f t="shared" si="374"/>
        <v>0.80500000000000016</v>
      </c>
      <c r="CM489" s="83">
        <f t="shared" si="354"/>
        <v>4.3478260869565218E-3</v>
      </c>
      <c r="CN489" s="83">
        <f t="shared" si="355"/>
        <v>1.0869565217391304E-2</v>
      </c>
      <c r="CO489" s="83">
        <f t="shared" si="356"/>
        <v>0</v>
      </c>
      <c r="CP489" s="83">
        <f t="shared" si="357"/>
        <v>2.0869565217391306E-2</v>
      </c>
      <c r="CQ489" s="83">
        <f t="shared" si="358"/>
        <v>0.2</v>
      </c>
      <c r="CR489" s="83">
        <f t="shared" si="359"/>
        <v>1.937888198757764E-3</v>
      </c>
      <c r="CS489" s="83">
        <f t="shared" si="360"/>
        <v>0</v>
      </c>
      <c r="CT489" s="83">
        <f t="shared" si="361"/>
        <v>8.6956521739130436E-3</v>
      </c>
      <c r="CU489" s="83">
        <f t="shared" si="362"/>
        <v>0.01</v>
      </c>
      <c r="CV489" s="83">
        <f t="shared" si="363"/>
        <v>8.6956521739130436E-3</v>
      </c>
      <c r="CW489" s="83">
        <f t="shared" si="364"/>
        <v>2.0000000000000005E-3</v>
      </c>
      <c r="CX489" s="124">
        <f t="shared" si="333"/>
        <v>0</v>
      </c>
      <c r="CY489" s="125">
        <f t="shared" si="334"/>
        <v>1</v>
      </c>
      <c r="CZ489" s="124">
        <f>VLOOKUP(K489,TU_Lote6!D:F,3,1)</f>
        <v>0</v>
      </c>
      <c r="DA489">
        <f t="shared" si="335"/>
        <v>11.5</v>
      </c>
    </row>
    <row r="490" spans="1:105" x14ac:dyDescent="0.25">
      <c r="A490">
        <v>7019</v>
      </c>
      <c r="B490">
        <v>458</v>
      </c>
      <c r="C490" t="s">
        <v>37</v>
      </c>
      <c r="D490" s="1">
        <v>41205.628900462965</v>
      </c>
      <c r="E490">
        <v>19</v>
      </c>
      <c r="F490" t="s">
        <v>824</v>
      </c>
      <c r="G490" t="s">
        <v>1119</v>
      </c>
      <c r="H490">
        <f t="shared" si="345"/>
        <v>1</v>
      </c>
      <c r="I490" t="s">
        <v>1502</v>
      </c>
      <c r="J490" t="s">
        <v>1006</v>
      </c>
      <c r="K490" s="65">
        <v>359.7</v>
      </c>
      <c r="L490" s="65">
        <f>K490-81.5</f>
        <v>278.2</v>
      </c>
      <c r="M490" t="s">
        <v>1361</v>
      </c>
      <c r="N490" t="str">
        <f>VLOOKUP(Geral!M490,PNV!$A$2:$E$354,2,0)</f>
        <v>PAV</v>
      </c>
      <c r="O490" t="str">
        <f>VLOOKUP(Geral!M490,PNV!$A$2:$E$354,5,0)</f>
        <v>PAC</v>
      </c>
      <c r="P490" t="s">
        <v>1015</v>
      </c>
      <c r="Q490" s="4">
        <v>2</v>
      </c>
      <c r="R490" s="4">
        <v>61.5</v>
      </c>
      <c r="S490" s="4">
        <v>10</v>
      </c>
      <c r="T490" s="67">
        <f t="shared" si="346"/>
        <v>615</v>
      </c>
      <c r="U490" s="6">
        <f t="shared" si="336"/>
        <v>707.25</v>
      </c>
      <c r="V490" s="6">
        <f t="shared" si="337"/>
        <v>0</v>
      </c>
      <c r="W490" s="6">
        <f t="shared" si="338"/>
        <v>0</v>
      </c>
      <c r="X490" s="6">
        <f t="shared" si="339"/>
        <v>442.8</v>
      </c>
      <c r="Y490" s="72">
        <f t="shared" si="340"/>
        <v>1414.5</v>
      </c>
      <c r="Z490" s="72">
        <f t="shared" si="341"/>
        <v>1414.5</v>
      </c>
      <c r="AA490" s="67">
        <f t="shared" si="347"/>
        <v>1857.3</v>
      </c>
      <c r="AB490" s="67">
        <f t="shared" si="348"/>
        <v>1857.3</v>
      </c>
      <c r="AC490" s="4">
        <v>1</v>
      </c>
      <c r="AD490" s="4">
        <v>0</v>
      </c>
      <c r="AE490" s="4">
        <v>0</v>
      </c>
      <c r="AF490" s="4">
        <v>0</v>
      </c>
      <c r="AG490" s="4">
        <v>0</v>
      </c>
      <c r="AH490" s="4">
        <v>1</v>
      </c>
      <c r="AI490" s="4">
        <v>0</v>
      </c>
      <c r="AJ490" s="4">
        <v>0</v>
      </c>
      <c r="AK490" s="4">
        <v>1</v>
      </c>
      <c r="AL490" s="4">
        <v>0</v>
      </c>
      <c r="AM490" s="4">
        <v>0</v>
      </c>
      <c r="AN490" s="4" t="s">
        <v>825</v>
      </c>
      <c r="AO490" s="4">
        <v>7</v>
      </c>
      <c r="AP490" s="4">
        <v>10</v>
      </c>
      <c r="AQ490" s="4">
        <v>5</v>
      </c>
      <c r="AR490" s="4">
        <v>0</v>
      </c>
      <c r="AS490" s="4">
        <v>0</v>
      </c>
      <c r="AT490" s="4">
        <v>0</v>
      </c>
      <c r="AU490" s="4">
        <v>100</v>
      </c>
      <c r="AV490" s="4">
        <v>123</v>
      </c>
      <c r="AW490" s="4">
        <v>0</v>
      </c>
      <c r="AX490" s="4">
        <v>12</v>
      </c>
      <c r="AY490" s="4">
        <v>123</v>
      </c>
      <c r="AZ490" s="4">
        <v>20</v>
      </c>
      <c r="BA490" s="4">
        <v>0</v>
      </c>
      <c r="BB490" s="4">
        <v>0</v>
      </c>
      <c r="BC490" s="9">
        <f t="shared" si="349"/>
        <v>92.25</v>
      </c>
      <c r="BD490" s="4">
        <v>2</v>
      </c>
      <c r="BE490" s="14">
        <f t="shared" si="350"/>
        <v>12</v>
      </c>
      <c r="BF490" s="15">
        <f t="shared" si="342"/>
        <v>0</v>
      </c>
      <c r="BG490" s="14">
        <f t="shared" si="351"/>
        <v>20</v>
      </c>
      <c r="BH490" s="16">
        <f t="shared" si="343"/>
        <v>295.2</v>
      </c>
      <c r="BI490" s="14">
        <f t="shared" si="377"/>
        <v>0</v>
      </c>
      <c r="BJ490" s="14">
        <f t="shared" si="377"/>
        <v>0</v>
      </c>
      <c r="BK490" s="14">
        <f t="shared" si="377"/>
        <v>0</v>
      </c>
      <c r="BL490" s="17">
        <f t="shared" si="344"/>
        <v>12.3</v>
      </c>
      <c r="BM490" s="14">
        <f t="shared" si="375"/>
        <v>0</v>
      </c>
      <c r="BN490" s="14">
        <f t="shared" si="376"/>
        <v>15</v>
      </c>
      <c r="BO490" s="14">
        <f t="shared" si="376"/>
        <v>123</v>
      </c>
      <c r="BP490" s="14">
        <f t="shared" si="376"/>
        <v>0</v>
      </c>
      <c r="BQ490" s="14">
        <f t="shared" si="376"/>
        <v>7</v>
      </c>
      <c r="BR490" s="14">
        <f t="shared" si="376"/>
        <v>0</v>
      </c>
      <c r="BS490" s="14">
        <f t="shared" si="376"/>
        <v>0</v>
      </c>
      <c r="BT490" s="14">
        <f t="shared" si="376"/>
        <v>0</v>
      </c>
      <c r="BU490" s="14">
        <f t="shared" si="376"/>
        <v>100</v>
      </c>
      <c r="BV490" s="14">
        <f t="shared" si="376"/>
        <v>0</v>
      </c>
      <c r="BW490" s="14">
        <f t="shared" si="376"/>
        <v>0</v>
      </c>
      <c r="BX490" s="14">
        <f t="shared" si="376"/>
        <v>123</v>
      </c>
      <c r="BY490" s="14">
        <f t="shared" si="376"/>
        <v>0</v>
      </c>
      <c r="BZ490" s="14">
        <f t="shared" si="376"/>
        <v>92.25</v>
      </c>
      <c r="CA490" s="18">
        <f t="shared" si="353"/>
        <v>799.75</v>
      </c>
      <c r="CB490" s="40">
        <f t="shared" si="366"/>
        <v>3.0750000000000002</v>
      </c>
      <c r="CC490" s="39">
        <f t="shared" si="367"/>
        <v>7.6875</v>
      </c>
      <c r="CE490" s="39">
        <f t="shared" si="368"/>
        <v>14.76</v>
      </c>
      <c r="CF490" s="39">
        <f t="shared" si="369"/>
        <v>123</v>
      </c>
      <c r="CG490">
        <f t="shared" si="370"/>
        <v>0.78</v>
      </c>
      <c r="CI490">
        <f t="shared" si="371"/>
        <v>6.15</v>
      </c>
      <c r="CJ490" s="39">
        <f t="shared" si="372"/>
        <v>6.15</v>
      </c>
      <c r="CK490" s="39">
        <f t="shared" si="373"/>
        <v>6.15</v>
      </c>
      <c r="CL490" s="39">
        <f t="shared" si="374"/>
        <v>1.2300000000000002</v>
      </c>
      <c r="CM490" s="83">
        <f t="shared" si="354"/>
        <v>4.3478260869565218E-3</v>
      </c>
      <c r="CN490" s="83">
        <f t="shared" si="355"/>
        <v>1.0869565217391304E-2</v>
      </c>
      <c r="CO490" s="83">
        <f t="shared" si="356"/>
        <v>0</v>
      </c>
      <c r="CP490" s="83">
        <f t="shared" si="357"/>
        <v>2.0869565217391303E-2</v>
      </c>
      <c r="CQ490" s="83">
        <f t="shared" si="358"/>
        <v>0.17391304347826086</v>
      </c>
      <c r="CR490" s="83">
        <f t="shared" si="359"/>
        <v>1.102863202545069E-3</v>
      </c>
      <c r="CS490" s="83">
        <f t="shared" si="360"/>
        <v>0</v>
      </c>
      <c r="CT490" s="83">
        <f t="shared" si="361"/>
        <v>8.6956521739130436E-3</v>
      </c>
      <c r="CU490" s="83">
        <f t="shared" si="362"/>
        <v>8.6956521739130436E-3</v>
      </c>
      <c r="CV490" s="83">
        <f t="shared" si="363"/>
        <v>8.6956521739130436E-3</v>
      </c>
      <c r="CW490" s="83">
        <f t="shared" si="364"/>
        <v>1.739130434782609E-3</v>
      </c>
      <c r="CX490" s="124">
        <f t="shared" si="333"/>
        <v>1</v>
      </c>
      <c r="CY490" s="125">
        <f t="shared" si="334"/>
        <v>1</v>
      </c>
      <c r="CZ490" s="124">
        <f>VLOOKUP(K490,TU_Lote6!D:F,3,1)</f>
        <v>0</v>
      </c>
      <c r="DA490">
        <f t="shared" si="335"/>
        <v>11.5</v>
      </c>
    </row>
    <row r="491" spans="1:105" x14ac:dyDescent="0.25">
      <c r="A491">
        <v>7020</v>
      </c>
      <c r="B491">
        <v>459</v>
      </c>
      <c r="C491" t="s">
        <v>37</v>
      </c>
      <c r="D491" s="1">
        <v>41205.637187499997</v>
      </c>
      <c r="E491">
        <v>18</v>
      </c>
      <c r="F491" t="s">
        <v>826</v>
      </c>
      <c r="G491" t="s">
        <v>1439</v>
      </c>
      <c r="H491">
        <f t="shared" si="345"/>
        <v>1</v>
      </c>
      <c r="I491" t="s">
        <v>1502</v>
      </c>
      <c r="J491" t="s">
        <v>1006</v>
      </c>
      <c r="K491" s="65">
        <v>362.3</v>
      </c>
      <c r="L491" s="65">
        <f>K491-81.5</f>
        <v>280.8</v>
      </c>
      <c r="M491" t="s">
        <v>1361</v>
      </c>
      <c r="N491" t="str">
        <f>VLOOKUP(Geral!M491,PNV!$A$2:$E$354,2,0)</f>
        <v>PAV</v>
      </c>
      <c r="O491" t="str">
        <f>VLOOKUP(Geral!M491,PNV!$A$2:$E$354,5,0)</f>
        <v>PAC</v>
      </c>
      <c r="P491" t="s">
        <v>1015</v>
      </c>
      <c r="Q491" s="4">
        <v>2</v>
      </c>
      <c r="R491" s="4">
        <v>5</v>
      </c>
      <c r="S491" s="4">
        <v>14</v>
      </c>
      <c r="T491" s="67">
        <f t="shared" si="346"/>
        <v>70</v>
      </c>
      <c r="U491" s="6">
        <f t="shared" si="336"/>
        <v>70</v>
      </c>
      <c r="V491" s="6">
        <f t="shared" si="337"/>
        <v>0</v>
      </c>
      <c r="W491" s="6">
        <f t="shared" si="338"/>
        <v>0</v>
      </c>
      <c r="X491" s="6">
        <f t="shared" si="339"/>
        <v>36</v>
      </c>
      <c r="Y491" s="72">
        <f t="shared" si="340"/>
        <v>140</v>
      </c>
      <c r="Z491" s="72">
        <f t="shared" si="341"/>
        <v>140</v>
      </c>
      <c r="AA491" s="67">
        <f t="shared" si="347"/>
        <v>176</v>
      </c>
      <c r="AB491" s="67">
        <f t="shared" si="348"/>
        <v>176</v>
      </c>
      <c r="AC491" s="4">
        <v>1</v>
      </c>
      <c r="AD491" s="4">
        <v>0</v>
      </c>
      <c r="AE491" s="4">
        <v>0</v>
      </c>
      <c r="AF491" s="4">
        <v>0</v>
      </c>
      <c r="AG491" s="4">
        <v>1</v>
      </c>
      <c r="AH491" s="4">
        <v>0</v>
      </c>
      <c r="AI491" s="4">
        <v>0</v>
      </c>
      <c r="AJ491" s="4">
        <v>1</v>
      </c>
      <c r="AK491" s="4">
        <v>0</v>
      </c>
      <c r="AL491" s="4">
        <v>0</v>
      </c>
      <c r="AM491" s="4">
        <v>0</v>
      </c>
      <c r="AN491" s="4" t="s">
        <v>827</v>
      </c>
      <c r="AO491" s="4">
        <v>39</v>
      </c>
      <c r="AP491" s="4">
        <v>3</v>
      </c>
      <c r="AQ491" s="4">
        <v>0</v>
      </c>
      <c r="AR491" s="4">
        <v>0</v>
      </c>
      <c r="AS491" s="4">
        <v>0</v>
      </c>
      <c r="AT491" s="4">
        <v>0</v>
      </c>
      <c r="AU491" s="4">
        <v>0</v>
      </c>
      <c r="AV491" s="4">
        <v>0</v>
      </c>
      <c r="AW491" s="4">
        <v>0</v>
      </c>
      <c r="AX491" s="4">
        <v>0</v>
      </c>
      <c r="AY491" s="4">
        <v>0</v>
      </c>
      <c r="AZ491" s="4">
        <v>0</v>
      </c>
      <c r="BA491" s="4">
        <v>0</v>
      </c>
      <c r="BB491" s="4">
        <v>0</v>
      </c>
      <c r="BC491" s="9">
        <f t="shared" si="349"/>
        <v>0</v>
      </c>
      <c r="BD491" s="4">
        <v>2</v>
      </c>
      <c r="BE491" s="14">
        <f t="shared" si="350"/>
        <v>0</v>
      </c>
      <c r="BF491" s="15">
        <f t="shared" si="342"/>
        <v>1.5</v>
      </c>
      <c r="BG491" s="14">
        <f t="shared" si="351"/>
        <v>0</v>
      </c>
      <c r="BH491" s="16">
        <f t="shared" si="343"/>
        <v>24</v>
      </c>
      <c r="BI491" s="14">
        <f t="shared" si="377"/>
        <v>0</v>
      </c>
      <c r="BJ491" s="14">
        <f t="shared" si="377"/>
        <v>0</v>
      </c>
      <c r="BK491" s="14">
        <f t="shared" si="377"/>
        <v>0</v>
      </c>
      <c r="BL491" s="17">
        <f t="shared" si="344"/>
        <v>1</v>
      </c>
      <c r="BM491" s="14">
        <f t="shared" si="375"/>
        <v>0</v>
      </c>
      <c r="BN491" s="14">
        <f t="shared" si="376"/>
        <v>3</v>
      </c>
      <c r="BO491" s="14">
        <f t="shared" si="376"/>
        <v>0</v>
      </c>
      <c r="BP491" s="14">
        <f t="shared" si="376"/>
        <v>0</v>
      </c>
      <c r="BQ491" s="14">
        <f t="shared" si="376"/>
        <v>39</v>
      </c>
      <c r="BR491" s="14">
        <f t="shared" si="376"/>
        <v>0</v>
      </c>
      <c r="BS491" s="14">
        <f t="shared" si="376"/>
        <v>0</v>
      </c>
      <c r="BT491" s="14">
        <f t="shared" si="376"/>
        <v>0</v>
      </c>
      <c r="BU491" s="14">
        <f t="shared" si="376"/>
        <v>0</v>
      </c>
      <c r="BV491" s="14">
        <f t="shared" si="376"/>
        <v>0</v>
      </c>
      <c r="BW491" s="14">
        <f t="shared" si="376"/>
        <v>0</v>
      </c>
      <c r="BX491" s="14">
        <f t="shared" si="376"/>
        <v>0</v>
      </c>
      <c r="BY491" s="14">
        <f t="shared" si="376"/>
        <v>0</v>
      </c>
      <c r="BZ491" s="14">
        <f t="shared" si="376"/>
        <v>0</v>
      </c>
      <c r="CA491" s="18">
        <f t="shared" si="353"/>
        <v>68.5</v>
      </c>
      <c r="CB491" s="40">
        <f t="shared" si="366"/>
        <v>0.25</v>
      </c>
      <c r="CC491" s="39">
        <f t="shared" si="367"/>
        <v>0.625</v>
      </c>
      <c r="CE491" s="39">
        <f t="shared" si="368"/>
        <v>1.2</v>
      </c>
      <c r="CF491" s="39">
        <f t="shared" si="369"/>
        <v>14</v>
      </c>
      <c r="CG491">
        <f t="shared" si="370"/>
        <v>0.78</v>
      </c>
      <c r="CI491">
        <f t="shared" si="371"/>
        <v>0.5</v>
      </c>
      <c r="CJ491" s="39">
        <f t="shared" si="372"/>
        <v>0.70000000000000007</v>
      </c>
      <c r="CK491" s="39">
        <f t="shared" si="373"/>
        <v>0.5</v>
      </c>
      <c r="CL491" s="39">
        <f t="shared" si="374"/>
        <v>0.14000000000000001</v>
      </c>
      <c r="CM491" s="83">
        <f t="shared" si="354"/>
        <v>3.5714285714285713E-3</v>
      </c>
      <c r="CN491" s="83">
        <f t="shared" si="355"/>
        <v>8.9285714285714281E-3</v>
      </c>
      <c r="CO491" s="83">
        <f t="shared" si="356"/>
        <v>0</v>
      </c>
      <c r="CP491" s="83">
        <f t="shared" si="357"/>
        <v>1.7142857142857144E-2</v>
      </c>
      <c r="CQ491" s="83">
        <f t="shared" si="358"/>
        <v>0.2</v>
      </c>
      <c r="CR491" s="83">
        <f t="shared" si="359"/>
        <v>1.1142857142857144E-2</v>
      </c>
      <c r="CS491" s="83">
        <f t="shared" si="360"/>
        <v>0</v>
      </c>
      <c r="CT491" s="83">
        <f t="shared" si="361"/>
        <v>7.1428571428571426E-3</v>
      </c>
      <c r="CU491" s="83">
        <f t="shared" si="362"/>
        <v>0.01</v>
      </c>
      <c r="CV491" s="83">
        <f t="shared" si="363"/>
        <v>7.1428571428571426E-3</v>
      </c>
      <c r="CW491" s="83">
        <f t="shared" si="364"/>
        <v>2E-3</v>
      </c>
      <c r="CX491" s="124">
        <f t="shared" si="333"/>
        <v>0</v>
      </c>
      <c r="CY491" s="125">
        <f t="shared" si="334"/>
        <v>0</v>
      </c>
      <c r="CZ491" s="124">
        <f>VLOOKUP(K491,TU_Lote6!D:F,3,1)</f>
        <v>0</v>
      </c>
      <c r="DA491">
        <f t="shared" si="335"/>
        <v>14</v>
      </c>
    </row>
    <row r="492" spans="1:105" x14ac:dyDescent="0.25">
      <c r="A492">
        <v>6025</v>
      </c>
      <c r="B492">
        <v>295</v>
      </c>
      <c r="C492" t="s">
        <v>37</v>
      </c>
      <c r="D492" s="1">
        <v>41178.612453703703</v>
      </c>
      <c r="E492">
        <v>25</v>
      </c>
      <c r="F492" t="s">
        <v>552</v>
      </c>
      <c r="G492" t="s">
        <v>1119</v>
      </c>
      <c r="H492">
        <f t="shared" si="345"/>
        <v>1</v>
      </c>
      <c r="I492" t="s">
        <v>1502</v>
      </c>
      <c r="J492" t="s">
        <v>1004</v>
      </c>
      <c r="K492" s="65">
        <v>382.3</v>
      </c>
      <c r="L492" s="65"/>
      <c r="M492" t="s">
        <v>1288</v>
      </c>
      <c r="N492" t="str">
        <f>VLOOKUP(Geral!M492,PNV!$A$2:$E$354,2,0)</f>
        <v>PAV</v>
      </c>
      <c r="O492" t="str">
        <f>VLOOKUP(Geral!M492,PNV!$A$2:$E$354,5,0)</f>
        <v>PAV</v>
      </c>
      <c r="P492" t="s">
        <v>1014</v>
      </c>
      <c r="Q492" s="4">
        <v>2</v>
      </c>
      <c r="R492" s="4">
        <v>21</v>
      </c>
      <c r="S492" s="4">
        <v>13</v>
      </c>
      <c r="T492" s="67">
        <f t="shared" si="346"/>
        <v>273</v>
      </c>
      <c r="U492" s="6">
        <f t="shared" si="336"/>
        <v>273</v>
      </c>
      <c r="V492" s="6">
        <f t="shared" si="337"/>
        <v>273</v>
      </c>
      <c r="W492" s="6">
        <f t="shared" si="338"/>
        <v>273</v>
      </c>
      <c r="X492" s="6">
        <f t="shared" si="339"/>
        <v>151.20000000000002</v>
      </c>
      <c r="Y492" s="72">
        <f t="shared" si="340"/>
        <v>546</v>
      </c>
      <c r="Z492" s="72">
        <f t="shared" si="341"/>
        <v>546</v>
      </c>
      <c r="AA492" s="67">
        <f t="shared" si="347"/>
        <v>697.2</v>
      </c>
      <c r="AB492" s="67">
        <f t="shared" si="348"/>
        <v>697.2</v>
      </c>
      <c r="AC492" s="4">
        <v>1</v>
      </c>
      <c r="AD492" s="4">
        <v>0</v>
      </c>
      <c r="AE492" s="4">
        <v>0</v>
      </c>
      <c r="AF492" s="4">
        <v>0</v>
      </c>
      <c r="AG492" s="4">
        <v>1</v>
      </c>
      <c r="AH492" s="4">
        <v>0</v>
      </c>
      <c r="AI492" s="4">
        <v>0</v>
      </c>
      <c r="AJ492" s="4">
        <v>1</v>
      </c>
      <c r="AK492" s="4">
        <v>0</v>
      </c>
      <c r="AL492" s="4">
        <v>0</v>
      </c>
      <c r="AM492" s="4">
        <v>0</v>
      </c>
      <c r="AN492" s="4" t="s">
        <v>553</v>
      </c>
      <c r="AO492" s="4">
        <v>7</v>
      </c>
      <c r="AP492" s="4">
        <v>10</v>
      </c>
      <c r="AQ492" s="4">
        <v>0</v>
      </c>
      <c r="AR492" s="4">
        <v>42</v>
      </c>
      <c r="AS492" s="4">
        <v>0</v>
      </c>
      <c r="AT492" s="4">
        <v>0</v>
      </c>
      <c r="AU492" s="4">
        <v>0</v>
      </c>
      <c r="AV492" s="4">
        <v>0</v>
      </c>
      <c r="AW492" s="4">
        <v>0</v>
      </c>
      <c r="AX492" s="4">
        <v>0</v>
      </c>
      <c r="AY492" s="4">
        <v>0</v>
      </c>
      <c r="AZ492" s="4">
        <v>15</v>
      </c>
      <c r="BA492" s="4">
        <v>0</v>
      </c>
      <c r="BB492" s="4">
        <v>80</v>
      </c>
      <c r="BC492" s="9">
        <f t="shared" si="349"/>
        <v>0</v>
      </c>
      <c r="BD492" s="4">
        <v>1</v>
      </c>
      <c r="BE492" s="14">
        <f t="shared" si="350"/>
        <v>0</v>
      </c>
      <c r="BF492" s="15">
        <f t="shared" si="342"/>
        <v>4.2</v>
      </c>
      <c r="BG492" s="14">
        <f t="shared" si="351"/>
        <v>15</v>
      </c>
      <c r="BH492" s="16">
        <f t="shared" si="343"/>
        <v>100.8</v>
      </c>
      <c r="BI492" s="14">
        <f t="shared" si="377"/>
        <v>0</v>
      </c>
      <c r="BJ492" s="14">
        <f t="shared" si="377"/>
        <v>80</v>
      </c>
      <c r="BK492" s="14">
        <f t="shared" si="377"/>
        <v>0</v>
      </c>
      <c r="BL492" s="17">
        <f t="shared" si="344"/>
        <v>4.2</v>
      </c>
      <c r="BM492" s="14">
        <f t="shared" si="375"/>
        <v>0</v>
      </c>
      <c r="BN492" s="14">
        <f t="shared" si="376"/>
        <v>10</v>
      </c>
      <c r="BO492" s="14">
        <f t="shared" si="376"/>
        <v>0</v>
      </c>
      <c r="BP492" s="14">
        <f t="shared" si="376"/>
        <v>42</v>
      </c>
      <c r="BQ492" s="14">
        <f t="shared" si="376"/>
        <v>7</v>
      </c>
      <c r="BR492" s="14">
        <f t="shared" si="376"/>
        <v>0</v>
      </c>
      <c r="BS492" s="14">
        <f t="shared" si="376"/>
        <v>0</v>
      </c>
      <c r="BT492" s="14">
        <f t="shared" si="376"/>
        <v>0</v>
      </c>
      <c r="BU492" s="14">
        <f t="shared" si="376"/>
        <v>0</v>
      </c>
      <c r="BV492" s="14">
        <f t="shared" si="376"/>
        <v>0</v>
      </c>
      <c r="BW492" s="14">
        <f t="shared" si="376"/>
        <v>0</v>
      </c>
      <c r="BX492" s="14">
        <f t="shared" si="376"/>
        <v>0</v>
      </c>
      <c r="BY492" s="14">
        <f t="shared" si="376"/>
        <v>0</v>
      </c>
      <c r="BZ492" s="14">
        <f t="shared" si="376"/>
        <v>0</v>
      </c>
      <c r="CA492" s="18">
        <f t="shared" si="353"/>
        <v>263.2</v>
      </c>
      <c r="CB492" s="40">
        <f t="shared" si="366"/>
        <v>1.05</v>
      </c>
      <c r="CC492" s="39">
        <f t="shared" si="367"/>
        <v>2.625</v>
      </c>
      <c r="CE492" s="39">
        <f t="shared" si="368"/>
        <v>5.04</v>
      </c>
      <c r="CF492" s="39">
        <f t="shared" si="369"/>
        <v>54.6</v>
      </c>
      <c r="CG492">
        <f t="shared" si="370"/>
        <v>0.78</v>
      </c>
      <c r="CI492">
        <f t="shared" si="371"/>
        <v>2.1</v>
      </c>
      <c r="CJ492" s="39">
        <f t="shared" si="372"/>
        <v>2.7300000000000004</v>
      </c>
      <c r="CK492" s="39">
        <f t="shared" si="373"/>
        <v>2.1</v>
      </c>
      <c r="CL492" s="39">
        <f t="shared" si="374"/>
        <v>0.54600000000000015</v>
      </c>
      <c r="CM492" s="83">
        <f t="shared" si="354"/>
        <v>3.8461538461538464E-3</v>
      </c>
      <c r="CN492" s="83">
        <f t="shared" si="355"/>
        <v>9.6153846153846159E-3</v>
      </c>
      <c r="CO492" s="83">
        <f t="shared" si="356"/>
        <v>0</v>
      </c>
      <c r="CP492" s="83">
        <f t="shared" si="357"/>
        <v>1.8461538461538463E-2</v>
      </c>
      <c r="CQ492" s="83">
        <f t="shared" si="358"/>
        <v>0.2</v>
      </c>
      <c r="CR492" s="83">
        <f t="shared" si="359"/>
        <v>2.8571428571428571E-3</v>
      </c>
      <c r="CS492" s="83">
        <f t="shared" si="360"/>
        <v>0</v>
      </c>
      <c r="CT492" s="83">
        <f t="shared" si="361"/>
        <v>7.6923076923076927E-3</v>
      </c>
      <c r="CU492" s="83">
        <f t="shared" si="362"/>
        <v>1.0000000000000002E-2</v>
      </c>
      <c r="CV492" s="83">
        <f t="shared" si="363"/>
        <v>7.6923076923076927E-3</v>
      </c>
      <c r="CW492" s="83">
        <f t="shared" si="364"/>
        <v>2.0000000000000005E-3</v>
      </c>
      <c r="CX492" s="124">
        <f t="shared" si="333"/>
        <v>0</v>
      </c>
      <c r="CY492" s="125">
        <f t="shared" si="334"/>
        <v>0</v>
      </c>
      <c r="CZ492" s="124">
        <f>VLOOKUP(K492,TU_Lote6!D:F,3,1)</f>
        <v>0</v>
      </c>
      <c r="DA492">
        <f t="shared" si="335"/>
        <v>13</v>
      </c>
    </row>
    <row r="493" spans="1:105" x14ac:dyDescent="0.25">
      <c r="A493">
        <v>7021</v>
      </c>
      <c r="B493">
        <v>460</v>
      </c>
      <c r="C493" t="s">
        <v>37</v>
      </c>
      <c r="D493" s="1">
        <v>41205.657812500001</v>
      </c>
      <c r="E493">
        <v>21</v>
      </c>
      <c r="F493" t="s">
        <v>828</v>
      </c>
      <c r="G493" t="s">
        <v>1119</v>
      </c>
      <c r="H493">
        <f t="shared" si="345"/>
        <v>1</v>
      </c>
      <c r="I493" t="s">
        <v>1502</v>
      </c>
      <c r="J493" t="s">
        <v>1006</v>
      </c>
      <c r="K493" s="65">
        <v>386.3</v>
      </c>
      <c r="L493" s="65">
        <f>K493-81.5</f>
        <v>304.8</v>
      </c>
      <c r="M493" t="s">
        <v>1361</v>
      </c>
      <c r="N493" t="str">
        <f>VLOOKUP(Geral!M493,PNV!$A$2:$E$354,2,0)</f>
        <v>PAV</v>
      </c>
      <c r="O493" t="str">
        <f>VLOOKUP(Geral!M493,PNV!$A$2:$E$354,5,0)</f>
        <v>PAC</v>
      </c>
      <c r="P493" t="s">
        <v>1015</v>
      </c>
      <c r="Q493" s="4">
        <v>2</v>
      </c>
      <c r="R493" s="4">
        <v>16</v>
      </c>
      <c r="S493" s="4">
        <v>8.5</v>
      </c>
      <c r="T493" s="67">
        <f t="shared" si="346"/>
        <v>136</v>
      </c>
      <c r="U493" s="6">
        <f t="shared" si="336"/>
        <v>184</v>
      </c>
      <c r="V493" s="6">
        <f t="shared" si="337"/>
        <v>0</v>
      </c>
      <c r="W493" s="6">
        <f t="shared" si="338"/>
        <v>0</v>
      </c>
      <c r="X493" s="6">
        <f t="shared" si="339"/>
        <v>115.2</v>
      </c>
      <c r="Y493" s="72">
        <f t="shared" si="340"/>
        <v>368</v>
      </c>
      <c r="Z493" s="72">
        <f t="shared" si="341"/>
        <v>368</v>
      </c>
      <c r="AA493" s="67">
        <f t="shared" si="347"/>
        <v>483.2</v>
      </c>
      <c r="AB493" s="67">
        <f t="shared" si="348"/>
        <v>483.2</v>
      </c>
      <c r="AC493" s="4">
        <v>1</v>
      </c>
      <c r="AD493" s="4">
        <v>0</v>
      </c>
      <c r="AE493" s="4">
        <v>0</v>
      </c>
      <c r="AF493" s="4">
        <v>0</v>
      </c>
      <c r="AG493" s="4">
        <v>0</v>
      </c>
      <c r="AH493" s="4">
        <v>1</v>
      </c>
      <c r="AI493" s="4">
        <v>0</v>
      </c>
      <c r="AJ493" s="4">
        <v>1</v>
      </c>
      <c r="AK493" s="4">
        <v>0</v>
      </c>
      <c r="AL493" s="4">
        <v>0</v>
      </c>
      <c r="AM493" s="4">
        <v>0</v>
      </c>
      <c r="AN493" s="4" t="s">
        <v>829</v>
      </c>
      <c r="AO493" s="4">
        <v>5</v>
      </c>
      <c r="AP493" s="4">
        <v>5</v>
      </c>
      <c r="AQ493" s="4">
        <v>0</v>
      </c>
      <c r="AR493" s="4">
        <v>32</v>
      </c>
      <c r="AS493" s="4">
        <v>0</v>
      </c>
      <c r="AT493" s="4">
        <v>0</v>
      </c>
      <c r="AU493" s="4">
        <v>100</v>
      </c>
      <c r="AV493" s="4">
        <v>32</v>
      </c>
      <c r="AW493" s="4">
        <v>30</v>
      </c>
      <c r="AX493" s="4">
        <v>0</v>
      </c>
      <c r="AY493" s="4">
        <v>32</v>
      </c>
      <c r="AZ493" s="4">
        <v>0</v>
      </c>
      <c r="BA493" s="4">
        <v>0</v>
      </c>
      <c r="BB493" s="4">
        <v>0</v>
      </c>
      <c r="BC493" s="9">
        <f t="shared" si="349"/>
        <v>48</v>
      </c>
      <c r="BD493" s="4">
        <v>0</v>
      </c>
      <c r="BE493" s="14">
        <f t="shared" si="350"/>
        <v>0</v>
      </c>
      <c r="BF493" s="15">
        <f t="shared" si="342"/>
        <v>0</v>
      </c>
      <c r="BG493" s="14">
        <f t="shared" si="351"/>
        <v>0</v>
      </c>
      <c r="BH493" s="16">
        <f t="shared" si="343"/>
        <v>76.8</v>
      </c>
      <c r="BI493" s="14">
        <f t="shared" si="377"/>
        <v>0</v>
      </c>
      <c r="BJ493" s="14">
        <f t="shared" si="377"/>
        <v>0</v>
      </c>
      <c r="BK493" s="14">
        <f t="shared" si="377"/>
        <v>0</v>
      </c>
      <c r="BL493" s="17">
        <f t="shared" si="344"/>
        <v>3.2</v>
      </c>
      <c r="BM493" s="14">
        <f t="shared" si="375"/>
        <v>0</v>
      </c>
      <c r="BN493" s="14">
        <f t="shared" si="376"/>
        <v>5</v>
      </c>
      <c r="BO493" s="14">
        <f t="shared" si="376"/>
        <v>32</v>
      </c>
      <c r="BP493" s="14">
        <f t="shared" si="376"/>
        <v>32</v>
      </c>
      <c r="BQ493" s="14">
        <f t="shared" si="376"/>
        <v>5</v>
      </c>
      <c r="BR493" s="14">
        <f t="shared" si="376"/>
        <v>0</v>
      </c>
      <c r="BS493" s="14">
        <f t="shared" si="376"/>
        <v>0</v>
      </c>
      <c r="BT493" s="14">
        <f t="shared" si="376"/>
        <v>0</v>
      </c>
      <c r="BU493" s="14">
        <f t="shared" si="376"/>
        <v>100</v>
      </c>
      <c r="BV493" s="14">
        <f t="shared" si="376"/>
        <v>30</v>
      </c>
      <c r="BW493" s="14">
        <f t="shared" si="376"/>
        <v>0</v>
      </c>
      <c r="BX493" s="14">
        <f t="shared" si="376"/>
        <v>32</v>
      </c>
      <c r="BY493" s="14">
        <f t="shared" si="376"/>
        <v>0</v>
      </c>
      <c r="BZ493" s="14">
        <f t="shared" si="376"/>
        <v>48</v>
      </c>
      <c r="CA493" s="18">
        <f t="shared" si="353"/>
        <v>364</v>
      </c>
      <c r="CB493" s="40">
        <f t="shared" si="366"/>
        <v>0.8</v>
      </c>
      <c r="CC493" s="39">
        <f t="shared" si="367"/>
        <v>2</v>
      </c>
      <c r="CE493" s="39">
        <f t="shared" si="368"/>
        <v>3.84</v>
      </c>
      <c r="CF493" s="39">
        <f t="shared" si="369"/>
        <v>27.200000000000003</v>
      </c>
      <c r="CG493">
        <f t="shared" si="370"/>
        <v>0.78</v>
      </c>
      <c r="CI493">
        <f t="shared" si="371"/>
        <v>1.6</v>
      </c>
      <c r="CJ493" s="39">
        <f t="shared" si="372"/>
        <v>1.3600000000000003</v>
      </c>
      <c r="CK493" s="39">
        <f t="shared" si="373"/>
        <v>1.6</v>
      </c>
      <c r="CL493" s="39">
        <f t="shared" si="374"/>
        <v>0.27200000000000008</v>
      </c>
      <c r="CM493" s="83">
        <f t="shared" si="354"/>
        <v>4.3478260869565218E-3</v>
      </c>
      <c r="CN493" s="83">
        <f t="shared" si="355"/>
        <v>1.0869565217391304E-2</v>
      </c>
      <c r="CO493" s="83">
        <f t="shared" si="356"/>
        <v>0</v>
      </c>
      <c r="CP493" s="83">
        <f t="shared" si="357"/>
        <v>2.0869565217391303E-2</v>
      </c>
      <c r="CQ493" s="83">
        <f t="shared" si="358"/>
        <v>0.14782608695652175</v>
      </c>
      <c r="CR493" s="83">
        <f t="shared" si="359"/>
        <v>4.239130434782609E-3</v>
      </c>
      <c r="CS493" s="83">
        <f t="shared" si="360"/>
        <v>0</v>
      </c>
      <c r="CT493" s="83">
        <f t="shared" si="361"/>
        <v>8.6956521739130436E-3</v>
      </c>
      <c r="CU493" s="83">
        <f t="shared" si="362"/>
        <v>7.3913043478260887E-3</v>
      </c>
      <c r="CV493" s="83">
        <f t="shared" si="363"/>
        <v>8.6956521739130436E-3</v>
      </c>
      <c r="CW493" s="83">
        <f t="shared" si="364"/>
        <v>1.4782608695652177E-3</v>
      </c>
      <c r="CX493" s="124">
        <f t="shared" si="333"/>
        <v>1</v>
      </c>
      <c r="CY493" s="125">
        <f t="shared" si="334"/>
        <v>1</v>
      </c>
      <c r="CZ493" s="124">
        <f>VLOOKUP(K493,TU_Lote6!D:F,3,1)</f>
        <v>0</v>
      </c>
      <c r="DA493">
        <f t="shared" si="335"/>
        <v>11.5</v>
      </c>
    </row>
    <row r="494" spans="1:105" x14ac:dyDescent="0.25">
      <c r="A494">
        <v>7022</v>
      </c>
      <c r="B494">
        <v>461</v>
      </c>
      <c r="C494" t="s">
        <v>37</v>
      </c>
      <c r="D494" s="1">
        <v>41205.695497685185</v>
      </c>
      <c r="E494">
        <v>22</v>
      </c>
      <c r="F494" t="s">
        <v>830</v>
      </c>
      <c r="G494" t="s">
        <v>1119</v>
      </c>
      <c r="H494">
        <f t="shared" si="345"/>
        <v>1</v>
      </c>
      <c r="I494" t="s">
        <v>1502</v>
      </c>
      <c r="J494" t="s">
        <v>1006</v>
      </c>
      <c r="K494" s="65">
        <v>389.2</v>
      </c>
      <c r="L494" s="65">
        <f>K494-81.5</f>
        <v>307.7</v>
      </c>
      <c r="M494" t="s">
        <v>1361</v>
      </c>
      <c r="N494" t="str">
        <f>VLOOKUP(Geral!M494,PNV!$A$2:$E$354,2,0)</f>
        <v>PAV</v>
      </c>
      <c r="O494" t="str">
        <f>VLOOKUP(Geral!M494,PNV!$A$2:$E$354,5,0)</f>
        <v>PAC</v>
      </c>
      <c r="P494" t="s">
        <v>1015</v>
      </c>
      <c r="Q494" s="4">
        <v>2</v>
      </c>
      <c r="R494" s="4">
        <v>60</v>
      </c>
      <c r="S494" s="4">
        <v>10</v>
      </c>
      <c r="T494" s="67">
        <f t="shared" si="346"/>
        <v>600</v>
      </c>
      <c r="U494" s="6">
        <f t="shared" si="336"/>
        <v>690</v>
      </c>
      <c r="V494" s="6">
        <f t="shared" si="337"/>
        <v>0</v>
      </c>
      <c r="W494" s="6">
        <f t="shared" si="338"/>
        <v>0</v>
      </c>
      <c r="X494" s="6">
        <f t="shared" si="339"/>
        <v>432</v>
      </c>
      <c r="Y494" s="72">
        <f t="shared" si="340"/>
        <v>1380</v>
      </c>
      <c r="Z494" s="72">
        <f t="shared" si="341"/>
        <v>1380</v>
      </c>
      <c r="AA494" s="67">
        <f t="shared" si="347"/>
        <v>1812</v>
      </c>
      <c r="AB494" s="67">
        <f t="shared" si="348"/>
        <v>1812</v>
      </c>
      <c r="AC494" s="4">
        <v>1</v>
      </c>
      <c r="AD494" s="4">
        <v>0</v>
      </c>
      <c r="AE494" s="4">
        <v>0</v>
      </c>
      <c r="AF494" s="4">
        <v>0</v>
      </c>
      <c r="AG494" s="4">
        <v>0</v>
      </c>
      <c r="AH494" s="4">
        <v>1</v>
      </c>
      <c r="AI494" s="4">
        <v>0</v>
      </c>
      <c r="AJ494" s="4">
        <v>0</v>
      </c>
      <c r="AK494" s="4">
        <v>1</v>
      </c>
      <c r="AL494" s="4">
        <v>0</v>
      </c>
      <c r="AM494" s="4">
        <v>0</v>
      </c>
      <c r="AN494" s="4" t="s">
        <v>831</v>
      </c>
      <c r="AO494" s="4">
        <v>8</v>
      </c>
      <c r="AP494" s="4">
        <v>10</v>
      </c>
      <c r="AQ494" s="4">
        <v>0</v>
      </c>
      <c r="AR494" s="4">
        <v>120</v>
      </c>
      <c r="AS494" s="4">
        <v>0</v>
      </c>
      <c r="AT494" s="4">
        <v>0</v>
      </c>
      <c r="AU494" s="4">
        <v>200</v>
      </c>
      <c r="AV494" s="4">
        <v>120</v>
      </c>
      <c r="AW494" s="4">
        <v>0</v>
      </c>
      <c r="AX494" s="4">
        <v>6</v>
      </c>
      <c r="AY494" s="4">
        <v>120</v>
      </c>
      <c r="AZ494" s="4">
        <v>0</v>
      </c>
      <c r="BA494" s="4">
        <v>0</v>
      </c>
      <c r="BB494" s="4">
        <v>0</v>
      </c>
      <c r="BC494" s="9">
        <f t="shared" si="349"/>
        <v>90</v>
      </c>
      <c r="BD494" s="4">
        <v>2</v>
      </c>
      <c r="BE494" s="14">
        <f t="shared" si="350"/>
        <v>6</v>
      </c>
      <c r="BF494" s="15">
        <f t="shared" si="342"/>
        <v>0</v>
      </c>
      <c r="BG494" s="14">
        <f t="shared" si="351"/>
        <v>0</v>
      </c>
      <c r="BH494" s="16">
        <f t="shared" si="343"/>
        <v>288</v>
      </c>
      <c r="BI494" s="14">
        <f t="shared" si="377"/>
        <v>0</v>
      </c>
      <c r="BJ494" s="14">
        <f t="shared" si="377"/>
        <v>0</v>
      </c>
      <c r="BK494" s="14">
        <f t="shared" si="377"/>
        <v>0</v>
      </c>
      <c r="BL494" s="17">
        <f t="shared" si="344"/>
        <v>12</v>
      </c>
      <c r="BM494" s="14">
        <f t="shared" si="375"/>
        <v>0</v>
      </c>
      <c r="BN494" s="14">
        <f t="shared" si="376"/>
        <v>10</v>
      </c>
      <c r="BO494" s="14">
        <f t="shared" si="376"/>
        <v>120</v>
      </c>
      <c r="BP494" s="14">
        <f t="shared" si="376"/>
        <v>120</v>
      </c>
      <c r="BQ494" s="14">
        <f t="shared" si="376"/>
        <v>8</v>
      </c>
      <c r="BR494" s="14">
        <f t="shared" si="376"/>
        <v>0</v>
      </c>
      <c r="BS494" s="14">
        <f t="shared" ref="BN494:BZ513" si="378">SUMIF($AO$2:$BC$2,BS$2,$AO494:$BC494)</f>
        <v>0</v>
      </c>
      <c r="BT494" s="14">
        <f t="shared" si="378"/>
        <v>0</v>
      </c>
      <c r="BU494" s="14">
        <f t="shared" si="378"/>
        <v>200</v>
      </c>
      <c r="BV494" s="14">
        <f t="shared" si="378"/>
        <v>0</v>
      </c>
      <c r="BW494" s="14">
        <f t="shared" si="378"/>
        <v>0</v>
      </c>
      <c r="BX494" s="14">
        <f t="shared" si="378"/>
        <v>120</v>
      </c>
      <c r="BY494" s="14">
        <f t="shared" si="378"/>
        <v>0</v>
      </c>
      <c r="BZ494" s="14">
        <f t="shared" si="378"/>
        <v>90</v>
      </c>
      <c r="CA494" s="18">
        <f t="shared" si="353"/>
        <v>974</v>
      </c>
      <c r="CB494" s="40">
        <f t="shared" si="366"/>
        <v>3</v>
      </c>
      <c r="CC494" s="39">
        <f t="shared" si="367"/>
        <v>7.5</v>
      </c>
      <c r="CE494" s="39">
        <f t="shared" si="368"/>
        <v>14.399999999999999</v>
      </c>
      <c r="CF494" s="39">
        <f t="shared" si="369"/>
        <v>120</v>
      </c>
      <c r="CG494">
        <f t="shared" si="370"/>
        <v>0.78</v>
      </c>
      <c r="CI494">
        <f t="shared" si="371"/>
        <v>6</v>
      </c>
      <c r="CJ494" s="39">
        <f t="shared" si="372"/>
        <v>6</v>
      </c>
      <c r="CK494" s="39">
        <f t="shared" si="373"/>
        <v>6</v>
      </c>
      <c r="CL494" s="39">
        <f t="shared" si="374"/>
        <v>1.2000000000000002</v>
      </c>
      <c r="CM494" s="83">
        <f t="shared" si="354"/>
        <v>4.3478260869565218E-3</v>
      </c>
      <c r="CN494" s="83">
        <f t="shared" si="355"/>
        <v>1.0869565217391304E-2</v>
      </c>
      <c r="CO494" s="83">
        <f t="shared" si="356"/>
        <v>0</v>
      </c>
      <c r="CP494" s="83">
        <f t="shared" si="357"/>
        <v>2.0869565217391303E-2</v>
      </c>
      <c r="CQ494" s="83">
        <f t="shared" si="358"/>
        <v>0.17391304347826086</v>
      </c>
      <c r="CR494" s="83">
        <f t="shared" si="359"/>
        <v>1.1304347826086958E-3</v>
      </c>
      <c r="CS494" s="83">
        <f t="shared" si="360"/>
        <v>0</v>
      </c>
      <c r="CT494" s="83">
        <f t="shared" si="361"/>
        <v>8.6956521739130436E-3</v>
      </c>
      <c r="CU494" s="83">
        <f t="shared" si="362"/>
        <v>8.6956521739130436E-3</v>
      </c>
      <c r="CV494" s="83">
        <f t="shared" si="363"/>
        <v>8.6956521739130436E-3</v>
      </c>
      <c r="CW494" s="83">
        <f t="shared" si="364"/>
        <v>1.739130434782609E-3</v>
      </c>
      <c r="CX494" s="124">
        <f t="shared" si="333"/>
        <v>1</v>
      </c>
      <c r="CY494" s="125">
        <f t="shared" si="334"/>
        <v>1</v>
      </c>
      <c r="CZ494" s="124">
        <f>VLOOKUP(K494,TU_Lote6!D:F,3,1)</f>
        <v>0</v>
      </c>
      <c r="DA494">
        <f t="shared" si="335"/>
        <v>11.5</v>
      </c>
    </row>
    <row r="495" spans="1:105" x14ac:dyDescent="0.25">
      <c r="A495">
        <v>7023</v>
      </c>
      <c r="B495">
        <v>462</v>
      </c>
      <c r="C495" t="s">
        <v>37</v>
      </c>
      <c r="D495" s="1">
        <v>41205.717083333337</v>
      </c>
      <c r="E495">
        <v>23</v>
      </c>
      <c r="F495" t="s">
        <v>832</v>
      </c>
      <c r="G495" t="s">
        <v>1439</v>
      </c>
      <c r="H495">
        <f t="shared" si="345"/>
        <v>1</v>
      </c>
      <c r="I495" t="s">
        <v>1502</v>
      </c>
      <c r="J495" t="s">
        <v>1006</v>
      </c>
      <c r="K495" s="65">
        <v>403.2</v>
      </c>
      <c r="L495" s="65">
        <f>K495-81.5</f>
        <v>321.7</v>
      </c>
      <c r="M495" t="s">
        <v>1363</v>
      </c>
      <c r="N495" s="52" t="s">
        <v>1420</v>
      </c>
      <c r="O495" t="s">
        <v>1419</v>
      </c>
      <c r="P495" t="s">
        <v>1015</v>
      </c>
      <c r="Q495" s="4">
        <v>2</v>
      </c>
      <c r="R495" s="4">
        <v>27</v>
      </c>
      <c r="S495" s="4">
        <v>12</v>
      </c>
      <c r="T495" s="67">
        <f t="shared" si="346"/>
        <v>324</v>
      </c>
      <c r="U495" s="6">
        <f t="shared" si="336"/>
        <v>648</v>
      </c>
      <c r="V495" s="6">
        <f t="shared" si="337"/>
        <v>351</v>
      </c>
      <c r="W495" s="6">
        <f t="shared" si="338"/>
        <v>351</v>
      </c>
      <c r="X495" s="6">
        <f t="shared" si="339"/>
        <v>194.4</v>
      </c>
      <c r="Y495" s="72">
        <f t="shared" si="340"/>
        <v>648</v>
      </c>
      <c r="Z495" s="72">
        <f t="shared" si="341"/>
        <v>648</v>
      </c>
      <c r="AA495" s="67">
        <f t="shared" si="347"/>
        <v>842.4</v>
      </c>
      <c r="AB495" s="67">
        <f t="shared" si="348"/>
        <v>842.4</v>
      </c>
      <c r="AC495" s="4">
        <v>1</v>
      </c>
      <c r="AD495" s="4">
        <v>0</v>
      </c>
      <c r="AE495" s="4">
        <v>0</v>
      </c>
      <c r="AF495" s="4">
        <v>1</v>
      </c>
      <c r="AG495" s="4">
        <v>0</v>
      </c>
      <c r="AH495" s="4">
        <v>0</v>
      </c>
      <c r="AI495" s="4">
        <v>0</v>
      </c>
      <c r="AJ495" s="4">
        <v>1</v>
      </c>
      <c r="AK495" s="4">
        <v>0</v>
      </c>
      <c r="AL495" s="4">
        <v>0</v>
      </c>
      <c r="AM495" s="4">
        <v>0</v>
      </c>
      <c r="AN495" s="4" t="s">
        <v>833</v>
      </c>
      <c r="AO495" s="4">
        <v>2</v>
      </c>
      <c r="AP495" s="4">
        <v>0</v>
      </c>
      <c r="AQ495" s="4">
        <v>0</v>
      </c>
      <c r="AR495" s="4">
        <v>0</v>
      </c>
      <c r="AS495" s="4">
        <v>0</v>
      </c>
      <c r="AT495" s="4">
        <v>0</v>
      </c>
      <c r="AU495" s="4">
        <v>0</v>
      </c>
      <c r="AV495" s="4">
        <v>0</v>
      </c>
      <c r="AW495" s="4">
        <v>0</v>
      </c>
      <c r="AX495" s="4">
        <v>0</v>
      </c>
      <c r="AY495" s="4">
        <v>150</v>
      </c>
      <c r="AZ495" s="4">
        <v>0</v>
      </c>
      <c r="BA495" s="4">
        <v>0</v>
      </c>
      <c r="BB495" s="4">
        <v>0</v>
      </c>
      <c r="BC495" s="9">
        <f t="shared" si="349"/>
        <v>0</v>
      </c>
      <c r="BD495" s="4">
        <v>4</v>
      </c>
      <c r="BE495" s="14">
        <f t="shared" si="350"/>
        <v>0</v>
      </c>
      <c r="BF495" s="15">
        <f t="shared" si="342"/>
        <v>2.7</v>
      </c>
      <c r="BG495" s="14">
        <f t="shared" si="351"/>
        <v>0</v>
      </c>
      <c r="BH495" s="16">
        <f t="shared" si="343"/>
        <v>129.6</v>
      </c>
      <c r="BI495" s="14">
        <f t="shared" si="377"/>
        <v>0</v>
      </c>
      <c r="BJ495" s="14">
        <f t="shared" si="377"/>
        <v>0</v>
      </c>
      <c r="BK495" s="14">
        <f t="shared" si="377"/>
        <v>0</v>
      </c>
      <c r="BL495" s="17">
        <f t="shared" si="344"/>
        <v>5.4</v>
      </c>
      <c r="BM495" s="14">
        <f t="shared" si="375"/>
        <v>0</v>
      </c>
      <c r="BN495" s="14">
        <f t="shared" si="378"/>
        <v>0</v>
      </c>
      <c r="BO495" s="14">
        <f t="shared" si="378"/>
        <v>0</v>
      </c>
      <c r="BP495" s="14">
        <f t="shared" si="378"/>
        <v>0</v>
      </c>
      <c r="BQ495" s="14">
        <f t="shared" si="378"/>
        <v>2</v>
      </c>
      <c r="BR495" s="14">
        <f t="shared" si="378"/>
        <v>0</v>
      </c>
      <c r="BS495" s="14">
        <f t="shared" si="378"/>
        <v>0</v>
      </c>
      <c r="BT495" s="14">
        <f t="shared" si="378"/>
        <v>0</v>
      </c>
      <c r="BU495" s="14">
        <f t="shared" si="378"/>
        <v>0</v>
      </c>
      <c r="BV495" s="14">
        <f t="shared" si="378"/>
        <v>0</v>
      </c>
      <c r="BW495" s="14">
        <f t="shared" si="378"/>
        <v>0</v>
      </c>
      <c r="BX495" s="14">
        <f t="shared" si="378"/>
        <v>150</v>
      </c>
      <c r="BY495" s="14">
        <f t="shared" si="378"/>
        <v>0</v>
      </c>
      <c r="BZ495" s="14">
        <f t="shared" si="378"/>
        <v>0</v>
      </c>
      <c r="CA495" s="18">
        <f t="shared" si="353"/>
        <v>289.7</v>
      </c>
      <c r="CB495" s="40">
        <f t="shared" si="366"/>
        <v>1.35</v>
      </c>
      <c r="CC495" s="39">
        <f t="shared" si="367"/>
        <v>3.375</v>
      </c>
      <c r="CE495" s="39">
        <f t="shared" si="368"/>
        <v>6.48</v>
      </c>
      <c r="CF495" s="39">
        <f t="shared" si="369"/>
        <v>64.800000000000011</v>
      </c>
      <c r="CG495">
        <f t="shared" si="370"/>
        <v>0.78</v>
      </c>
      <c r="CI495">
        <f t="shared" si="371"/>
        <v>2.7</v>
      </c>
      <c r="CJ495" s="39">
        <f t="shared" si="372"/>
        <v>3.2400000000000007</v>
      </c>
      <c r="CK495" s="39">
        <f t="shared" si="373"/>
        <v>2.7</v>
      </c>
      <c r="CL495" s="39">
        <f t="shared" si="374"/>
        <v>0.64800000000000013</v>
      </c>
      <c r="CM495" s="83">
        <f t="shared" si="354"/>
        <v>2.0833333333333333E-3</v>
      </c>
      <c r="CN495" s="83">
        <f t="shared" si="355"/>
        <v>5.208333333333333E-3</v>
      </c>
      <c r="CO495" s="83">
        <f t="shared" si="356"/>
        <v>0</v>
      </c>
      <c r="CP495" s="83">
        <f t="shared" si="357"/>
        <v>0.01</v>
      </c>
      <c r="CQ495" s="83">
        <f t="shared" si="358"/>
        <v>0.10000000000000002</v>
      </c>
      <c r="CR495" s="83">
        <f t="shared" si="359"/>
        <v>1.2037037037037038E-3</v>
      </c>
      <c r="CS495" s="83">
        <f t="shared" si="360"/>
        <v>0</v>
      </c>
      <c r="CT495" s="83">
        <f t="shared" si="361"/>
        <v>4.1666666666666666E-3</v>
      </c>
      <c r="CU495" s="83">
        <f t="shared" si="362"/>
        <v>5.000000000000001E-3</v>
      </c>
      <c r="CV495" s="83">
        <f t="shared" si="363"/>
        <v>4.1666666666666666E-3</v>
      </c>
      <c r="CW495" s="83">
        <f t="shared" si="364"/>
        <v>1.0000000000000002E-3</v>
      </c>
      <c r="CX495" s="124">
        <f t="shared" si="333"/>
        <v>0</v>
      </c>
      <c r="CY495" s="125">
        <f t="shared" si="334"/>
        <v>1</v>
      </c>
      <c r="CZ495" s="124">
        <f>VLOOKUP(K495,TU_Lote6!D:F,3,1)</f>
        <v>0</v>
      </c>
      <c r="DA495">
        <f t="shared" si="335"/>
        <v>12</v>
      </c>
    </row>
    <row r="496" spans="1:105" x14ac:dyDescent="0.25">
      <c r="A496">
        <v>7024</v>
      </c>
      <c r="B496">
        <v>463</v>
      </c>
      <c r="C496" t="s">
        <v>37</v>
      </c>
      <c r="D496" s="1">
        <v>41205.720277777778</v>
      </c>
      <c r="E496">
        <v>24</v>
      </c>
      <c r="F496" t="s">
        <v>834</v>
      </c>
      <c r="G496" t="s">
        <v>1439</v>
      </c>
      <c r="H496">
        <f t="shared" si="345"/>
        <v>1</v>
      </c>
      <c r="I496" t="s">
        <v>1502</v>
      </c>
      <c r="J496" t="s">
        <v>1006</v>
      </c>
      <c r="K496" s="65">
        <v>403.3</v>
      </c>
      <c r="L496" s="65">
        <f>K496-81.5</f>
        <v>321.8</v>
      </c>
      <c r="M496" t="s">
        <v>1363</v>
      </c>
      <c r="N496" s="52" t="s">
        <v>1420</v>
      </c>
      <c r="O496" t="s">
        <v>1419</v>
      </c>
      <c r="P496" t="s">
        <v>1015</v>
      </c>
      <c r="Q496" s="4">
        <v>2</v>
      </c>
      <c r="R496" s="4">
        <v>27</v>
      </c>
      <c r="S496" s="4">
        <v>12</v>
      </c>
      <c r="T496" s="67">
        <f t="shared" si="346"/>
        <v>324</v>
      </c>
      <c r="U496" s="6">
        <f t="shared" si="336"/>
        <v>648</v>
      </c>
      <c r="V496" s="6">
        <f t="shared" si="337"/>
        <v>351</v>
      </c>
      <c r="W496" s="6">
        <f t="shared" si="338"/>
        <v>351</v>
      </c>
      <c r="X496" s="6">
        <f t="shared" si="339"/>
        <v>194.4</v>
      </c>
      <c r="Y496" s="72">
        <f t="shared" si="340"/>
        <v>648</v>
      </c>
      <c r="Z496" s="72">
        <f t="shared" si="341"/>
        <v>648</v>
      </c>
      <c r="AA496" s="67">
        <f t="shared" si="347"/>
        <v>842.4</v>
      </c>
      <c r="AB496" s="67">
        <f t="shared" si="348"/>
        <v>842.4</v>
      </c>
      <c r="AC496" s="4">
        <v>1</v>
      </c>
      <c r="AD496" s="4">
        <v>0</v>
      </c>
      <c r="AE496" s="4">
        <v>0</v>
      </c>
      <c r="AF496" s="4">
        <v>1</v>
      </c>
      <c r="AG496" s="4">
        <v>0</v>
      </c>
      <c r="AH496" s="4">
        <v>0</v>
      </c>
      <c r="AI496" s="4">
        <v>0</v>
      </c>
      <c r="AJ496" s="4">
        <v>0</v>
      </c>
      <c r="AK496" s="4">
        <v>0</v>
      </c>
      <c r="AL496" s="4">
        <v>0</v>
      </c>
      <c r="AM496" s="4">
        <v>1</v>
      </c>
      <c r="AN496" s="4" t="s">
        <v>835</v>
      </c>
      <c r="AO496" s="4">
        <v>2</v>
      </c>
      <c r="AP496" s="4">
        <v>0</v>
      </c>
      <c r="AQ496" s="4">
        <v>0</v>
      </c>
      <c r="AR496" s="4">
        <v>0</v>
      </c>
      <c r="AS496" s="4">
        <v>0</v>
      </c>
      <c r="AT496" s="4">
        <v>0</v>
      </c>
      <c r="AU496" s="4">
        <v>0</v>
      </c>
      <c r="AV496" s="4">
        <v>0</v>
      </c>
      <c r="AW496" s="4">
        <v>0</v>
      </c>
      <c r="AX496" s="4">
        <v>0</v>
      </c>
      <c r="AY496" s="4">
        <v>150</v>
      </c>
      <c r="AZ496" s="4">
        <v>0</v>
      </c>
      <c r="BA496" s="4">
        <v>0</v>
      </c>
      <c r="BB496" s="4">
        <v>0</v>
      </c>
      <c r="BC496" s="9">
        <f t="shared" si="349"/>
        <v>0</v>
      </c>
      <c r="BD496" s="4">
        <v>4</v>
      </c>
      <c r="BE496" s="14">
        <f t="shared" si="350"/>
        <v>0</v>
      </c>
      <c r="BF496" s="15">
        <f t="shared" si="342"/>
        <v>2.7</v>
      </c>
      <c r="BG496" s="14">
        <f t="shared" si="351"/>
        <v>0</v>
      </c>
      <c r="BH496" s="16">
        <f t="shared" si="343"/>
        <v>129.6</v>
      </c>
      <c r="BI496" s="14">
        <f t="shared" si="377"/>
        <v>0</v>
      </c>
      <c r="BJ496" s="14">
        <f t="shared" si="377"/>
        <v>0</v>
      </c>
      <c r="BK496" s="14">
        <f t="shared" si="377"/>
        <v>0</v>
      </c>
      <c r="BL496" s="17">
        <f t="shared" si="344"/>
        <v>5.4</v>
      </c>
      <c r="BM496" s="14">
        <f t="shared" si="375"/>
        <v>0</v>
      </c>
      <c r="BN496" s="14">
        <f t="shared" si="378"/>
        <v>0</v>
      </c>
      <c r="BO496" s="14">
        <f t="shared" si="378"/>
        <v>0</v>
      </c>
      <c r="BP496" s="14">
        <f t="shared" si="378"/>
        <v>0</v>
      </c>
      <c r="BQ496" s="14">
        <f t="shared" si="378"/>
        <v>2</v>
      </c>
      <c r="BR496" s="14">
        <f t="shared" si="378"/>
        <v>0</v>
      </c>
      <c r="BS496" s="14">
        <f t="shared" si="378"/>
        <v>0</v>
      </c>
      <c r="BT496" s="14">
        <f t="shared" si="378"/>
        <v>0</v>
      </c>
      <c r="BU496" s="14">
        <f t="shared" si="378"/>
        <v>0</v>
      </c>
      <c r="BV496" s="14">
        <f t="shared" si="378"/>
        <v>0</v>
      </c>
      <c r="BW496" s="14">
        <f t="shared" si="378"/>
        <v>0</v>
      </c>
      <c r="BX496" s="14">
        <f t="shared" si="378"/>
        <v>150</v>
      </c>
      <c r="BY496" s="14">
        <f t="shared" si="378"/>
        <v>0</v>
      </c>
      <c r="BZ496" s="14">
        <f t="shared" si="378"/>
        <v>0</v>
      </c>
      <c r="CA496" s="18">
        <f t="shared" si="353"/>
        <v>289.7</v>
      </c>
      <c r="CB496" s="40">
        <f t="shared" si="366"/>
        <v>1.35</v>
      </c>
      <c r="CC496" s="39">
        <f t="shared" si="367"/>
        <v>3.375</v>
      </c>
      <c r="CE496" s="39">
        <f t="shared" si="368"/>
        <v>6.48</v>
      </c>
      <c r="CF496" s="39">
        <f t="shared" si="369"/>
        <v>64.800000000000011</v>
      </c>
      <c r="CG496">
        <f t="shared" si="370"/>
        <v>0.78</v>
      </c>
      <c r="CI496">
        <f t="shared" si="371"/>
        <v>2.7</v>
      </c>
      <c r="CJ496" s="39">
        <f t="shared" si="372"/>
        <v>3.2400000000000007</v>
      </c>
      <c r="CK496" s="39">
        <f t="shared" si="373"/>
        <v>2.7</v>
      </c>
      <c r="CL496" s="39">
        <f t="shared" si="374"/>
        <v>0.64800000000000013</v>
      </c>
      <c r="CM496" s="83">
        <f t="shared" si="354"/>
        <v>2.0833333333333333E-3</v>
      </c>
      <c r="CN496" s="83">
        <f t="shared" si="355"/>
        <v>5.208333333333333E-3</v>
      </c>
      <c r="CO496" s="83">
        <f t="shared" si="356"/>
        <v>0</v>
      </c>
      <c r="CP496" s="83">
        <f t="shared" si="357"/>
        <v>0.01</v>
      </c>
      <c r="CQ496" s="83">
        <f t="shared" si="358"/>
        <v>0.10000000000000002</v>
      </c>
      <c r="CR496" s="83">
        <f t="shared" si="359"/>
        <v>1.2037037037037038E-3</v>
      </c>
      <c r="CS496" s="83">
        <f t="shared" si="360"/>
        <v>0</v>
      </c>
      <c r="CT496" s="83">
        <f t="shared" si="361"/>
        <v>4.1666666666666666E-3</v>
      </c>
      <c r="CU496" s="83">
        <f t="shared" si="362"/>
        <v>5.000000000000001E-3</v>
      </c>
      <c r="CV496" s="83">
        <f t="shared" si="363"/>
        <v>4.1666666666666666E-3</v>
      </c>
      <c r="CW496" s="83">
        <f t="shared" si="364"/>
        <v>1.0000000000000002E-3</v>
      </c>
      <c r="CX496" s="124">
        <f t="shared" si="333"/>
        <v>0</v>
      </c>
      <c r="CY496" s="125">
        <f t="shared" si="334"/>
        <v>1</v>
      </c>
      <c r="CZ496" s="124">
        <f>VLOOKUP(K496,TU_Lote6!D:F,3,1)</f>
        <v>0</v>
      </c>
      <c r="DA496">
        <f t="shared" si="335"/>
        <v>12</v>
      </c>
    </row>
    <row r="497" spans="1:105" x14ac:dyDescent="0.25">
      <c r="A497">
        <v>7025</v>
      </c>
      <c r="B497">
        <v>464</v>
      </c>
      <c r="C497" t="s">
        <v>37</v>
      </c>
      <c r="D497" s="1">
        <v>41205.745694444442</v>
      </c>
      <c r="E497">
        <v>25</v>
      </c>
      <c r="F497" t="s">
        <v>836</v>
      </c>
      <c r="G497" t="s">
        <v>1119</v>
      </c>
      <c r="H497">
        <f t="shared" si="345"/>
        <v>1</v>
      </c>
      <c r="I497" t="s">
        <v>1503</v>
      </c>
      <c r="J497" t="s">
        <v>1006</v>
      </c>
      <c r="K497" s="65">
        <v>417.8</v>
      </c>
      <c r="L497" s="65"/>
      <c r="M497" t="s">
        <v>1389</v>
      </c>
      <c r="N497" t="str">
        <f>VLOOKUP(Geral!M497,PNV!$A$2:$E$354,2,0)</f>
        <v>PAV</v>
      </c>
      <c r="O497" t="s">
        <v>1419</v>
      </c>
      <c r="P497" t="s">
        <v>1015</v>
      </c>
      <c r="Q497" s="4">
        <v>2</v>
      </c>
      <c r="R497" s="4">
        <v>300</v>
      </c>
      <c r="S497" s="4">
        <v>11.5</v>
      </c>
      <c r="T497" s="67">
        <f t="shared" si="346"/>
        <v>3450</v>
      </c>
      <c r="U497" s="6">
        <f t="shared" si="336"/>
        <v>3450</v>
      </c>
      <c r="V497" s="6">
        <f t="shared" si="337"/>
        <v>3900</v>
      </c>
      <c r="W497" s="6">
        <f t="shared" si="338"/>
        <v>3900</v>
      </c>
      <c r="X497" s="6">
        <f t="shared" si="339"/>
        <v>2160</v>
      </c>
      <c r="Y497" s="72">
        <f t="shared" si="340"/>
        <v>6900</v>
      </c>
      <c r="Z497" s="72">
        <f t="shared" si="341"/>
        <v>6900</v>
      </c>
      <c r="AA497" s="67">
        <f t="shared" si="347"/>
        <v>9060</v>
      </c>
      <c r="AB497" s="67">
        <f t="shared" si="348"/>
        <v>9060</v>
      </c>
      <c r="AC497" s="4">
        <v>1</v>
      </c>
      <c r="AD497" s="4">
        <v>0</v>
      </c>
      <c r="AE497" s="4">
        <v>1</v>
      </c>
      <c r="AF497" s="4">
        <v>0</v>
      </c>
      <c r="AG497" s="4">
        <v>1</v>
      </c>
      <c r="AH497" s="4">
        <v>0</v>
      </c>
      <c r="AI497" s="4">
        <v>0</v>
      </c>
      <c r="AJ497" s="4">
        <v>0</v>
      </c>
      <c r="AK497" s="4">
        <v>0</v>
      </c>
      <c r="AL497" s="4">
        <v>0</v>
      </c>
      <c r="AM497" s="4">
        <v>0</v>
      </c>
      <c r="AN497" s="4" t="s">
        <v>837</v>
      </c>
      <c r="AO497" s="4">
        <v>72</v>
      </c>
      <c r="AP497" s="4">
        <v>50</v>
      </c>
      <c r="AQ497" s="4">
        <v>0</v>
      </c>
      <c r="AR497" s="4">
        <v>0</v>
      </c>
      <c r="AS497" s="4">
        <v>0</v>
      </c>
      <c r="AT497" s="4">
        <v>0</v>
      </c>
      <c r="AU497" s="4">
        <v>400</v>
      </c>
      <c r="AV497" s="4">
        <v>100</v>
      </c>
      <c r="AW497" s="4">
        <v>30</v>
      </c>
      <c r="AX497" s="4">
        <v>600</v>
      </c>
      <c r="AY497" s="4">
        <v>600</v>
      </c>
      <c r="AZ497" s="4">
        <v>0</v>
      </c>
      <c r="BA497" s="4">
        <v>1500</v>
      </c>
      <c r="BB497" s="4">
        <v>0</v>
      </c>
      <c r="BC497" s="9">
        <f t="shared" si="349"/>
        <v>0</v>
      </c>
      <c r="BD497" s="4">
        <v>0</v>
      </c>
      <c r="BE497" s="14">
        <f t="shared" si="350"/>
        <v>600</v>
      </c>
      <c r="BF497" s="15">
        <f t="shared" si="342"/>
        <v>0</v>
      </c>
      <c r="BG497" s="14">
        <f t="shared" si="351"/>
        <v>1500</v>
      </c>
      <c r="BH497" s="16">
        <f t="shared" si="343"/>
        <v>1440</v>
      </c>
      <c r="BI497" s="14">
        <f t="shared" si="377"/>
        <v>0</v>
      </c>
      <c r="BJ497" s="14">
        <f t="shared" si="377"/>
        <v>0</v>
      </c>
      <c r="BK497" s="14">
        <f t="shared" si="377"/>
        <v>0</v>
      </c>
      <c r="BL497" s="17">
        <f t="shared" si="344"/>
        <v>60</v>
      </c>
      <c r="BM497" s="14">
        <f t="shared" si="375"/>
        <v>0</v>
      </c>
      <c r="BN497" s="14">
        <f t="shared" si="378"/>
        <v>50</v>
      </c>
      <c r="BO497" s="14">
        <f t="shared" si="378"/>
        <v>100</v>
      </c>
      <c r="BP497" s="14">
        <f t="shared" si="378"/>
        <v>0</v>
      </c>
      <c r="BQ497" s="14">
        <f t="shared" si="378"/>
        <v>72</v>
      </c>
      <c r="BR497" s="14">
        <f t="shared" si="378"/>
        <v>0</v>
      </c>
      <c r="BS497" s="14">
        <f t="shared" si="378"/>
        <v>0</v>
      </c>
      <c r="BT497" s="14">
        <f t="shared" si="378"/>
        <v>0</v>
      </c>
      <c r="BU497" s="14">
        <f t="shared" si="378"/>
        <v>400</v>
      </c>
      <c r="BV497" s="14">
        <f t="shared" si="378"/>
        <v>30</v>
      </c>
      <c r="BW497" s="14">
        <f t="shared" si="378"/>
        <v>0</v>
      </c>
      <c r="BX497" s="14">
        <f t="shared" si="378"/>
        <v>600</v>
      </c>
      <c r="BY497" s="14">
        <f t="shared" si="378"/>
        <v>0</v>
      </c>
      <c r="BZ497" s="14">
        <f t="shared" si="378"/>
        <v>0</v>
      </c>
      <c r="CA497" s="18">
        <f t="shared" si="353"/>
        <v>4852</v>
      </c>
      <c r="CB497" s="40">
        <f t="shared" si="366"/>
        <v>15</v>
      </c>
      <c r="CC497" s="39">
        <f t="shared" si="367"/>
        <v>37.5</v>
      </c>
      <c r="CE497" s="39">
        <f t="shared" si="368"/>
        <v>72</v>
      </c>
      <c r="CF497" s="39">
        <f t="shared" si="369"/>
        <v>690</v>
      </c>
      <c r="CG497">
        <f t="shared" si="370"/>
        <v>0.78</v>
      </c>
      <c r="CI497">
        <f t="shared" si="371"/>
        <v>30</v>
      </c>
      <c r="CJ497" s="39">
        <f t="shared" si="372"/>
        <v>34.5</v>
      </c>
      <c r="CK497" s="39">
        <f t="shared" si="373"/>
        <v>30</v>
      </c>
      <c r="CL497" s="39">
        <f t="shared" si="374"/>
        <v>6.9</v>
      </c>
      <c r="CM497" s="83">
        <f t="shared" si="354"/>
        <v>4.3478260869565218E-3</v>
      </c>
      <c r="CN497" s="83">
        <f t="shared" si="355"/>
        <v>1.0869565217391304E-2</v>
      </c>
      <c r="CO497" s="83">
        <f t="shared" si="356"/>
        <v>0</v>
      </c>
      <c r="CP497" s="83">
        <f t="shared" si="357"/>
        <v>2.0869565217391306E-2</v>
      </c>
      <c r="CQ497" s="83">
        <f t="shared" si="358"/>
        <v>0.2</v>
      </c>
      <c r="CR497" s="83">
        <f t="shared" si="359"/>
        <v>2.2608695652173914E-4</v>
      </c>
      <c r="CS497" s="83">
        <f t="shared" si="360"/>
        <v>0</v>
      </c>
      <c r="CT497" s="83">
        <f t="shared" si="361"/>
        <v>8.6956521739130436E-3</v>
      </c>
      <c r="CU497" s="83">
        <f t="shared" si="362"/>
        <v>0.01</v>
      </c>
      <c r="CV497" s="83">
        <f t="shared" si="363"/>
        <v>8.6956521739130436E-3</v>
      </c>
      <c r="CW497" s="83">
        <f t="shared" si="364"/>
        <v>2E-3</v>
      </c>
      <c r="CX497" s="124">
        <f t="shared" si="333"/>
        <v>0</v>
      </c>
      <c r="CY497" s="125">
        <f t="shared" si="334"/>
        <v>1</v>
      </c>
      <c r="CZ497" s="124">
        <f>VLOOKUP(K497,TU_Lote6!D:F,3,1)</f>
        <v>0</v>
      </c>
      <c r="DA497">
        <f t="shared" si="335"/>
        <v>11.5</v>
      </c>
    </row>
    <row r="498" spans="1:105" x14ac:dyDescent="0.25">
      <c r="A498">
        <v>6026</v>
      </c>
      <c r="B498">
        <v>296</v>
      </c>
      <c r="C498" t="s">
        <v>37</v>
      </c>
      <c r="D498" s="1">
        <v>41178.637800925928</v>
      </c>
      <c r="E498">
        <v>26</v>
      </c>
      <c r="F498" t="s">
        <v>554</v>
      </c>
      <c r="G498" t="s">
        <v>1119</v>
      </c>
      <c r="H498">
        <f t="shared" si="345"/>
        <v>1</v>
      </c>
      <c r="I498" t="s">
        <v>1502</v>
      </c>
      <c r="J498" t="s">
        <v>1004</v>
      </c>
      <c r="K498" s="65">
        <v>419.8</v>
      </c>
      <c r="L498" s="65"/>
      <c r="M498" t="s">
        <v>1288</v>
      </c>
      <c r="N498" t="str">
        <f>VLOOKUP(Geral!M498,PNV!$A$2:$E$354,2,0)</f>
        <v>PAV</v>
      </c>
      <c r="O498" t="str">
        <f>VLOOKUP(Geral!M498,PNV!$A$2:$E$354,5,0)</f>
        <v>PAV</v>
      </c>
      <c r="P498" t="s">
        <v>1014</v>
      </c>
      <c r="Q498" s="4">
        <v>2</v>
      </c>
      <c r="R498" s="4">
        <v>42</v>
      </c>
      <c r="S498" s="4">
        <v>16</v>
      </c>
      <c r="T498" s="67">
        <f t="shared" si="346"/>
        <v>672</v>
      </c>
      <c r="U498" s="6">
        <f t="shared" si="336"/>
        <v>672</v>
      </c>
      <c r="V498" s="6">
        <f t="shared" si="337"/>
        <v>546</v>
      </c>
      <c r="W498" s="6">
        <f t="shared" si="338"/>
        <v>546</v>
      </c>
      <c r="X498" s="6">
        <f t="shared" si="339"/>
        <v>302.40000000000003</v>
      </c>
      <c r="Y498" s="72">
        <f t="shared" si="340"/>
        <v>1344</v>
      </c>
      <c r="Z498" s="72">
        <f t="shared" si="341"/>
        <v>1344</v>
      </c>
      <c r="AA498" s="67">
        <f t="shared" si="347"/>
        <v>1646.4</v>
      </c>
      <c r="AB498" s="67">
        <f t="shared" si="348"/>
        <v>1646.4</v>
      </c>
      <c r="AC498" s="4">
        <v>0</v>
      </c>
      <c r="AD498" s="4">
        <v>1</v>
      </c>
      <c r="AE498" s="4">
        <v>0</v>
      </c>
      <c r="AF498" s="4">
        <v>0</v>
      </c>
      <c r="AG498" s="4">
        <v>1</v>
      </c>
      <c r="AH498" s="4">
        <v>0</v>
      </c>
      <c r="AI498" s="4">
        <v>0</v>
      </c>
      <c r="AJ498" s="4">
        <v>1</v>
      </c>
      <c r="AK498" s="4">
        <v>0</v>
      </c>
      <c r="AL498" s="4">
        <v>0</v>
      </c>
      <c r="AM498" s="4">
        <v>0</v>
      </c>
      <c r="AN498" s="4" t="s">
        <v>555</v>
      </c>
      <c r="AO498" s="4">
        <v>13</v>
      </c>
      <c r="AP498" s="4">
        <v>10</v>
      </c>
      <c r="AQ498" s="4">
        <v>0</v>
      </c>
      <c r="AR498" s="4">
        <v>0</v>
      </c>
      <c r="AS498" s="4">
        <v>0</v>
      </c>
      <c r="AT498" s="4">
        <v>0</v>
      </c>
      <c r="AU498" s="4">
        <v>320</v>
      </c>
      <c r="AV498" s="4">
        <v>40</v>
      </c>
      <c r="AW498" s="4">
        <v>40</v>
      </c>
      <c r="AX498" s="4">
        <v>0</v>
      </c>
      <c r="AY498" s="4">
        <v>0</v>
      </c>
      <c r="AZ498" s="4">
        <v>10</v>
      </c>
      <c r="BA498" s="4">
        <v>0</v>
      </c>
      <c r="BB498" s="4">
        <v>60</v>
      </c>
      <c r="BC498" s="9">
        <f t="shared" si="349"/>
        <v>0</v>
      </c>
      <c r="BD498" s="4">
        <v>1</v>
      </c>
      <c r="BE498" s="14">
        <f t="shared" si="350"/>
        <v>0</v>
      </c>
      <c r="BF498" s="15">
        <f t="shared" si="342"/>
        <v>21</v>
      </c>
      <c r="BG498" s="14">
        <f t="shared" si="351"/>
        <v>10</v>
      </c>
      <c r="BH498" s="16">
        <f t="shared" si="343"/>
        <v>201.6</v>
      </c>
      <c r="BI498" s="14">
        <f t="shared" si="377"/>
        <v>0</v>
      </c>
      <c r="BJ498" s="14">
        <f t="shared" si="377"/>
        <v>60</v>
      </c>
      <c r="BK498" s="14">
        <f t="shared" si="377"/>
        <v>0</v>
      </c>
      <c r="BL498" s="17">
        <f t="shared" si="344"/>
        <v>8.4</v>
      </c>
      <c r="BM498" s="14">
        <f t="shared" si="375"/>
        <v>0</v>
      </c>
      <c r="BN498" s="14">
        <f t="shared" si="378"/>
        <v>10</v>
      </c>
      <c r="BO498" s="14">
        <f t="shared" si="378"/>
        <v>40</v>
      </c>
      <c r="BP498" s="14">
        <f t="shared" si="378"/>
        <v>0</v>
      </c>
      <c r="BQ498" s="14">
        <f t="shared" si="378"/>
        <v>13</v>
      </c>
      <c r="BR498" s="14">
        <f t="shared" si="378"/>
        <v>0</v>
      </c>
      <c r="BS498" s="14">
        <f t="shared" si="378"/>
        <v>0</v>
      </c>
      <c r="BT498" s="14">
        <f t="shared" si="378"/>
        <v>0</v>
      </c>
      <c r="BU498" s="14">
        <f t="shared" si="378"/>
        <v>320</v>
      </c>
      <c r="BV498" s="14">
        <f t="shared" si="378"/>
        <v>40</v>
      </c>
      <c r="BW498" s="14">
        <f t="shared" si="378"/>
        <v>0</v>
      </c>
      <c r="BX498" s="14">
        <f t="shared" si="378"/>
        <v>0</v>
      </c>
      <c r="BY498" s="14">
        <f t="shared" si="378"/>
        <v>0</v>
      </c>
      <c r="BZ498" s="14">
        <f t="shared" si="378"/>
        <v>0</v>
      </c>
      <c r="CA498" s="18">
        <f t="shared" si="353"/>
        <v>724</v>
      </c>
      <c r="CB498" s="40">
        <f t="shared" si="366"/>
        <v>2.1</v>
      </c>
      <c r="CC498" s="39">
        <f t="shared" si="367"/>
        <v>5.25</v>
      </c>
      <c r="CE498" s="39">
        <f t="shared" si="368"/>
        <v>10.08</v>
      </c>
      <c r="CF498" s="39">
        <f t="shared" si="369"/>
        <v>134.4</v>
      </c>
      <c r="CG498">
        <f t="shared" si="370"/>
        <v>0.78</v>
      </c>
      <c r="CI498">
        <f t="shared" si="371"/>
        <v>4.2</v>
      </c>
      <c r="CJ498" s="39">
        <f t="shared" si="372"/>
        <v>6.7200000000000006</v>
      </c>
      <c r="CK498" s="39">
        <f t="shared" si="373"/>
        <v>4.2</v>
      </c>
      <c r="CL498" s="39">
        <f t="shared" si="374"/>
        <v>1.3440000000000003</v>
      </c>
      <c r="CM498" s="83">
        <f t="shared" si="354"/>
        <v>3.1250000000000002E-3</v>
      </c>
      <c r="CN498" s="83">
        <f t="shared" si="355"/>
        <v>7.8125E-3</v>
      </c>
      <c r="CO498" s="83">
        <f t="shared" si="356"/>
        <v>0</v>
      </c>
      <c r="CP498" s="83">
        <f t="shared" si="357"/>
        <v>1.4999999999999999E-2</v>
      </c>
      <c r="CQ498" s="83">
        <f t="shared" si="358"/>
        <v>0.2</v>
      </c>
      <c r="CR498" s="83">
        <f t="shared" si="359"/>
        <v>1.1607142857142858E-3</v>
      </c>
      <c r="CS498" s="83">
        <f t="shared" si="360"/>
        <v>0</v>
      </c>
      <c r="CT498" s="83">
        <f t="shared" si="361"/>
        <v>6.2500000000000003E-3</v>
      </c>
      <c r="CU498" s="83">
        <f t="shared" si="362"/>
        <v>0.01</v>
      </c>
      <c r="CV498" s="83">
        <f t="shared" si="363"/>
        <v>6.2500000000000003E-3</v>
      </c>
      <c r="CW498" s="83">
        <f t="shared" si="364"/>
        <v>2.0000000000000005E-3</v>
      </c>
      <c r="CX498" s="124">
        <f t="shared" si="333"/>
        <v>0</v>
      </c>
      <c r="CY498" s="125">
        <f t="shared" si="334"/>
        <v>0</v>
      </c>
      <c r="CZ498" s="124">
        <f>VLOOKUP(K498,TU_Lote6!D:F,3,1)</f>
        <v>0</v>
      </c>
      <c r="DA498">
        <f t="shared" si="335"/>
        <v>16</v>
      </c>
    </row>
    <row r="499" spans="1:105" x14ac:dyDescent="0.25">
      <c r="A499">
        <v>7026</v>
      </c>
      <c r="B499">
        <v>465</v>
      </c>
      <c r="C499" t="s">
        <v>37</v>
      </c>
      <c r="D499" s="1">
        <v>41205.77207175926</v>
      </c>
      <c r="E499">
        <v>26</v>
      </c>
      <c r="F499" t="s">
        <v>47</v>
      </c>
      <c r="G499" t="s">
        <v>1119</v>
      </c>
      <c r="H499">
        <f t="shared" si="345"/>
        <v>1</v>
      </c>
      <c r="I499" t="s">
        <v>1502</v>
      </c>
      <c r="J499" t="s">
        <v>1006</v>
      </c>
      <c r="K499" s="65">
        <v>440</v>
      </c>
      <c r="L499" s="65">
        <f>K499-81.5</f>
        <v>358.5</v>
      </c>
      <c r="M499" t="s">
        <v>1364</v>
      </c>
      <c r="N499" t="str">
        <f>VLOOKUP(Geral!M499,PNV!$A$2:$E$354,2,0)</f>
        <v>PAV</v>
      </c>
      <c r="O499" t="str">
        <f>VLOOKUP(Geral!M499,PNV!$A$2:$E$354,5,0)</f>
        <v>PAC</v>
      </c>
      <c r="P499" t="s">
        <v>1015</v>
      </c>
      <c r="Q499" s="4">
        <v>2</v>
      </c>
      <c r="R499" s="4">
        <v>35</v>
      </c>
      <c r="S499" s="4">
        <v>8.5</v>
      </c>
      <c r="T499" s="67">
        <f t="shared" si="346"/>
        <v>297.5</v>
      </c>
      <c r="U499" s="6">
        <f t="shared" si="336"/>
        <v>402.5</v>
      </c>
      <c r="V499" s="6">
        <f t="shared" si="337"/>
        <v>0</v>
      </c>
      <c r="W499" s="6">
        <f t="shared" si="338"/>
        <v>0</v>
      </c>
      <c r="X499" s="6">
        <f t="shared" si="339"/>
        <v>252</v>
      </c>
      <c r="Y499" s="72">
        <f t="shared" si="340"/>
        <v>805</v>
      </c>
      <c r="Z499" s="72">
        <f t="shared" si="341"/>
        <v>805</v>
      </c>
      <c r="AA499" s="67">
        <f t="shared" si="347"/>
        <v>1057</v>
      </c>
      <c r="AB499" s="67">
        <f t="shared" si="348"/>
        <v>1057</v>
      </c>
      <c r="AC499" s="4">
        <v>0</v>
      </c>
      <c r="AD499" s="4">
        <v>1</v>
      </c>
      <c r="AE499" s="4">
        <v>0</v>
      </c>
      <c r="AF499" s="4">
        <v>0</v>
      </c>
      <c r="AG499" s="4">
        <v>0</v>
      </c>
      <c r="AH499" s="4">
        <v>1</v>
      </c>
      <c r="AI499" s="4">
        <v>0</v>
      </c>
      <c r="AJ499" s="4">
        <v>1</v>
      </c>
      <c r="AK499" s="4">
        <v>0</v>
      </c>
      <c r="AL499" s="4">
        <v>0</v>
      </c>
      <c r="AM499" s="4">
        <v>0</v>
      </c>
      <c r="AN499" s="4" t="s">
        <v>838</v>
      </c>
      <c r="AO499" s="4">
        <v>8</v>
      </c>
      <c r="AP499" s="4">
        <v>20</v>
      </c>
      <c r="AQ499" s="4">
        <v>0</v>
      </c>
      <c r="AR499" s="4">
        <v>70</v>
      </c>
      <c r="AS499" s="4">
        <v>0</v>
      </c>
      <c r="AT499" s="4">
        <v>0</v>
      </c>
      <c r="AU499" s="4">
        <v>100</v>
      </c>
      <c r="AV499" s="4">
        <v>70</v>
      </c>
      <c r="AW499" s="4">
        <v>32</v>
      </c>
      <c r="AX499" s="4">
        <v>0</v>
      </c>
      <c r="AY499" s="4">
        <v>35</v>
      </c>
      <c r="AZ499" s="4">
        <v>15</v>
      </c>
      <c r="BA499" s="4">
        <v>0</v>
      </c>
      <c r="BB499" s="4">
        <v>0</v>
      </c>
      <c r="BC499" s="9">
        <f t="shared" si="349"/>
        <v>105</v>
      </c>
      <c r="BD499" s="4">
        <v>1</v>
      </c>
      <c r="BE499" s="14">
        <f t="shared" si="350"/>
        <v>0</v>
      </c>
      <c r="BF499" s="15">
        <f t="shared" si="342"/>
        <v>0</v>
      </c>
      <c r="BG499" s="14">
        <f t="shared" si="351"/>
        <v>15</v>
      </c>
      <c r="BH499" s="16">
        <f t="shared" si="343"/>
        <v>168</v>
      </c>
      <c r="BI499" s="14">
        <f t="shared" si="377"/>
        <v>0</v>
      </c>
      <c r="BJ499" s="14">
        <f t="shared" si="377"/>
        <v>0</v>
      </c>
      <c r="BK499" s="14">
        <f t="shared" si="377"/>
        <v>0</v>
      </c>
      <c r="BL499" s="17">
        <f t="shared" si="344"/>
        <v>7</v>
      </c>
      <c r="BM499" s="14">
        <f t="shared" si="375"/>
        <v>0</v>
      </c>
      <c r="BN499" s="14">
        <f t="shared" si="378"/>
        <v>20</v>
      </c>
      <c r="BO499" s="14">
        <f t="shared" si="378"/>
        <v>70</v>
      </c>
      <c r="BP499" s="14">
        <f t="shared" si="378"/>
        <v>70</v>
      </c>
      <c r="BQ499" s="14">
        <f t="shared" si="378"/>
        <v>8</v>
      </c>
      <c r="BR499" s="14">
        <f t="shared" si="378"/>
        <v>0</v>
      </c>
      <c r="BS499" s="14">
        <f t="shared" si="378"/>
        <v>0</v>
      </c>
      <c r="BT499" s="14">
        <f t="shared" si="378"/>
        <v>0</v>
      </c>
      <c r="BU499" s="14">
        <f t="shared" si="378"/>
        <v>100</v>
      </c>
      <c r="BV499" s="14">
        <f t="shared" si="378"/>
        <v>32</v>
      </c>
      <c r="BW499" s="14">
        <f t="shared" si="378"/>
        <v>0</v>
      </c>
      <c r="BX499" s="14">
        <f t="shared" si="378"/>
        <v>35</v>
      </c>
      <c r="BY499" s="14">
        <f t="shared" si="378"/>
        <v>0</v>
      </c>
      <c r="BZ499" s="14">
        <f t="shared" si="378"/>
        <v>105</v>
      </c>
      <c r="CA499" s="18">
        <f t="shared" si="353"/>
        <v>630</v>
      </c>
      <c r="CB499" s="40">
        <f t="shared" si="366"/>
        <v>1.75</v>
      </c>
      <c r="CC499" s="39">
        <f t="shared" si="367"/>
        <v>4.375</v>
      </c>
      <c r="CE499" s="39">
        <f t="shared" si="368"/>
        <v>8.4</v>
      </c>
      <c r="CF499" s="39">
        <f t="shared" si="369"/>
        <v>59.5</v>
      </c>
      <c r="CG499">
        <f t="shared" si="370"/>
        <v>0.78</v>
      </c>
      <c r="CI499">
        <f t="shared" si="371"/>
        <v>3.5</v>
      </c>
      <c r="CJ499" s="39">
        <f t="shared" si="372"/>
        <v>2.9750000000000001</v>
      </c>
      <c r="CK499" s="39">
        <f t="shared" si="373"/>
        <v>3.5</v>
      </c>
      <c r="CL499" s="39">
        <f t="shared" si="374"/>
        <v>0.59500000000000008</v>
      </c>
      <c r="CM499" s="83">
        <f t="shared" si="354"/>
        <v>4.3478260869565218E-3</v>
      </c>
      <c r="CN499" s="83">
        <f t="shared" si="355"/>
        <v>1.0869565217391304E-2</v>
      </c>
      <c r="CO499" s="83">
        <f t="shared" si="356"/>
        <v>0</v>
      </c>
      <c r="CP499" s="83">
        <f t="shared" si="357"/>
        <v>2.0869565217391306E-2</v>
      </c>
      <c r="CQ499" s="83">
        <f t="shared" si="358"/>
        <v>0.14782608695652175</v>
      </c>
      <c r="CR499" s="83">
        <f t="shared" si="359"/>
        <v>1.937888198757764E-3</v>
      </c>
      <c r="CS499" s="83">
        <f t="shared" si="360"/>
        <v>0</v>
      </c>
      <c r="CT499" s="83">
        <f t="shared" si="361"/>
        <v>8.6956521739130436E-3</v>
      </c>
      <c r="CU499" s="83">
        <f t="shared" si="362"/>
        <v>7.391304347826087E-3</v>
      </c>
      <c r="CV499" s="83">
        <f t="shared" si="363"/>
        <v>8.6956521739130436E-3</v>
      </c>
      <c r="CW499" s="83">
        <f t="shared" si="364"/>
        <v>1.4782608695652177E-3</v>
      </c>
      <c r="CX499" s="124">
        <f t="shared" si="333"/>
        <v>1</v>
      </c>
      <c r="CY499" s="125">
        <f t="shared" si="334"/>
        <v>1</v>
      </c>
      <c r="CZ499" s="124">
        <f>VLOOKUP(K499,TU_Lote6!D:F,3,1)</f>
        <v>0</v>
      </c>
      <c r="DA499">
        <f t="shared" si="335"/>
        <v>11.5</v>
      </c>
    </row>
    <row r="500" spans="1:105" x14ac:dyDescent="0.25">
      <c r="A500">
        <v>7027</v>
      </c>
      <c r="B500">
        <v>466</v>
      </c>
      <c r="C500" t="s">
        <v>37</v>
      </c>
      <c r="D500" s="1">
        <v>41206.556458333333</v>
      </c>
      <c r="E500">
        <v>27</v>
      </c>
      <c r="F500" t="s">
        <v>91</v>
      </c>
      <c r="G500" t="s">
        <v>1119</v>
      </c>
      <c r="H500">
        <f t="shared" si="345"/>
        <v>1</v>
      </c>
      <c r="I500" t="s">
        <v>1502</v>
      </c>
      <c r="J500" t="s">
        <v>1006</v>
      </c>
      <c r="K500" s="65">
        <v>458.3</v>
      </c>
      <c r="L500" s="65">
        <f>K500-81.5</f>
        <v>376.8</v>
      </c>
      <c r="M500" t="s">
        <v>1364</v>
      </c>
      <c r="N500" t="str">
        <f>VLOOKUP(Geral!M500,PNV!$A$2:$E$354,2,0)</f>
        <v>PAV</v>
      </c>
      <c r="O500" t="str">
        <f>VLOOKUP(Geral!M500,PNV!$A$2:$E$354,5,0)</f>
        <v>PAC</v>
      </c>
      <c r="P500" t="s">
        <v>1015</v>
      </c>
      <c r="Q500" s="4">
        <v>2</v>
      </c>
      <c r="R500" s="4">
        <v>27.5</v>
      </c>
      <c r="S500" s="4">
        <v>8.5</v>
      </c>
      <c r="T500" s="67">
        <f t="shared" si="346"/>
        <v>233.75</v>
      </c>
      <c r="U500" s="6">
        <f t="shared" si="336"/>
        <v>316.25</v>
      </c>
      <c r="V500" s="6">
        <f t="shared" si="337"/>
        <v>0</v>
      </c>
      <c r="W500" s="6">
        <f t="shared" si="338"/>
        <v>0</v>
      </c>
      <c r="X500" s="6">
        <f t="shared" si="339"/>
        <v>198</v>
      </c>
      <c r="Y500" s="72">
        <f t="shared" si="340"/>
        <v>632.5</v>
      </c>
      <c r="Z500" s="72">
        <f t="shared" si="341"/>
        <v>632.5</v>
      </c>
      <c r="AA500" s="67">
        <f t="shared" si="347"/>
        <v>830.5</v>
      </c>
      <c r="AB500" s="67">
        <f t="shared" si="348"/>
        <v>830.5</v>
      </c>
      <c r="AC500" s="4">
        <v>0</v>
      </c>
      <c r="AD500" s="4">
        <v>1</v>
      </c>
      <c r="AE500" s="4">
        <v>0</v>
      </c>
      <c r="AF500" s="4">
        <v>0</v>
      </c>
      <c r="AG500" s="4">
        <v>0</v>
      </c>
      <c r="AH500" s="4">
        <v>1</v>
      </c>
      <c r="AI500" s="4">
        <v>0</v>
      </c>
      <c r="AJ500" s="4">
        <v>1</v>
      </c>
      <c r="AK500" s="4">
        <v>0</v>
      </c>
      <c r="AL500" s="4">
        <v>0</v>
      </c>
      <c r="AM500" s="4">
        <v>0</v>
      </c>
      <c r="AN500" s="4" t="s">
        <v>839</v>
      </c>
      <c r="AO500" s="4">
        <v>50</v>
      </c>
      <c r="AP500" s="4">
        <v>20</v>
      </c>
      <c r="AQ500" s="4">
        <v>0</v>
      </c>
      <c r="AR500" s="4">
        <v>55</v>
      </c>
      <c r="AS500" s="4">
        <v>510</v>
      </c>
      <c r="AT500" s="4">
        <v>0</v>
      </c>
      <c r="AU500" s="4">
        <v>160</v>
      </c>
      <c r="AV500" s="4">
        <v>55</v>
      </c>
      <c r="AW500" s="4">
        <v>32</v>
      </c>
      <c r="AX500" s="4">
        <v>0</v>
      </c>
      <c r="AY500" s="4">
        <v>55</v>
      </c>
      <c r="AZ500" s="4">
        <v>0</v>
      </c>
      <c r="BA500" s="4">
        <v>0</v>
      </c>
      <c r="BB500" s="4">
        <v>0</v>
      </c>
      <c r="BC500" s="9">
        <f t="shared" si="349"/>
        <v>82.5</v>
      </c>
      <c r="BD500" s="4">
        <v>0</v>
      </c>
      <c r="BE500" s="14">
        <f t="shared" si="350"/>
        <v>0</v>
      </c>
      <c r="BF500" s="15">
        <f t="shared" si="342"/>
        <v>0</v>
      </c>
      <c r="BG500" s="14">
        <f t="shared" si="351"/>
        <v>0</v>
      </c>
      <c r="BH500" s="16">
        <f t="shared" si="343"/>
        <v>132</v>
      </c>
      <c r="BI500" s="14">
        <f t="shared" si="377"/>
        <v>510</v>
      </c>
      <c r="BJ500" s="14">
        <f t="shared" si="377"/>
        <v>0</v>
      </c>
      <c r="BK500" s="14">
        <f t="shared" si="377"/>
        <v>0</v>
      </c>
      <c r="BL500" s="17">
        <f t="shared" si="344"/>
        <v>5.5</v>
      </c>
      <c r="BM500" s="14">
        <f t="shared" si="375"/>
        <v>0</v>
      </c>
      <c r="BN500" s="14">
        <f t="shared" si="378"/>
        <v>20</v>
      </c>
      <c r="BO500" s="14">
        <f t="shared" si="378"/>
        <v>55</v>
      </c>
      <c r="BP500" s="14">
        <f t="shared" si="378"/>
        <v>55</v>
      </c>
      <c r="BQ500" s="14">
        <f t="shared" si="378"/>
        <v>50</v>
      </c>
      <c r="BR500" s="14">
        <f t="shared" si="378"/>
        <v>0</v>
      </c>
      <c r="BS500" s="14">
        <f t="shared" si="378"/>
        <v>0</v>
      </c>
      <c r="BT500" s="14">
        <f t="shared" si="378"/>
        <v>0</v>
      </c>
      <c r="BU500" s="14">
        <f t="shared" si="378"/>
        <v>160</v>
      </c>
      <c r="BV500" s="14">
        <f t="shared" si="378"/>
        <v>32</v>
      </c>
      <c r="BW500" s="14">
        <f t="shared" si="378"/>
        <v>0</v>
      </c>
      <c r="BX500" s="14">
        <f t="shared" si="378"/>
        <v>55</v>
      </c>
      <c r="BY500" s="14">
        <f t="shared" si="378"/>
        <v>0</v>
      </c>
      <c r="BZ500" s="14">
        <f t="shared" si="378"/>
        <v>82.5</v>
      </c>
      <c r="CA500" s="18">
        <f t="shared" si="353"/>
        <v>1157</v>
      </c>
      <c r="CB500" s="40">
        <f t="shared" si="366"/>
        <v>1.375</v>
      </c>
      <c r="CC500" s="39">
        <f t="shared" si="367"/>
        <v>3.4375</v>
      </c>
      <c r="CE500" s="39">
        <f t="shared" si="368"/>
        <v>6.6</v>
      </c>
      <c r="CF500" s="39">
        <f t="shared" si="369"/>
        <v>46.75</v>
      </c>
      <c r="CG500">
        <f t="shared" si="370"/>
        <v>0.78</v>
      </c>
      <c r="CI500">
        <f t="shared" si="371"/>
        <v>2.75</v>
      </c>
      <c r="CJ500" s="39">
        <f t="shared" si="372"/>
        <v>2.3374999999999999</v>
      </c>
      <c r="CK500" s="39">
        <f t="shared" si="373"/>
        <v>2.75</v>
      </c>
      <c r="CL500" s="39">
        <f t="shared" si="374"/>
        <v>0.46750000000000003</v>
      </c>
      <c r="CM500" s="83">
        <f t="shared" si="354"/>
        <v>4.3478260869565218E-3</v>
      </c>
      <c r="CN500" s="83">
        <f t="shared" si="355"/>
        <v>1.0869565217391304E-2</v>
      </c>
      <c r="CO500" s="83">
        <f t="shared" si="356"/>
        <v>0</v>
      </c>
      <c r="CP500" s="83">
        <f t="shared" si="357"/>
        <v>2.0869565217391303E-2</v>
      </c>
      <c r="CQ500" s="83">
        <f t="shared" si="358"/>
        <v>0.14782608695652175</v>
      </c>
      <c r="CR500" s="83">
        <f t="shared" si="359"/>
        <v>2.466403162055336E-3</v>
      </c>
      <c r="CS500" s="83">
        <f t="shared" si="360"/>
        <v>0</v>
      </c>
      <c r="CT500" s="83">
        <f t="shared" si="361"/>
        <v>8.6956521739130436E-3</v>
      </c>
      <c r="CU500" s="83">
        <f t="shared" si="362"/>
        <v>7.391304347826087E-3</v>
      </c>
      <c r="CV500" s="83">
        <f t="shared" si="363"/>
        <v>8.6956521739130436E-3</v>
      </c>
      <c r="CW500" s="83">
        <f t="shared" si="364"/>
        <v>1.4782608695652175E-3</v>
      </c>
      <c r="CX500" s="124">
        <f t="shared" si="333"/>
        <v>1</v>
      </c>
      <c r="CY500" s="125">
        <f t="shared" si="334"/>
        <v>1</v>
      </c>
      <c r="CZ500" s="124">
        <f>VLOOKUP(K500,TU_Lote6!D:F,3,1)</f>
        <v>0</v>
      </c>
      <c r="DA500">
        <f t="shared" si="335"/>
        <v>11.5</v>
      </c>
    </row>
    <row r="501" spans="1:105" x14ac:dyDescent="0.25">
      <c r="A501">
        <v>7028</v>
      </c>
      <c r="B501">
        <v>467</v>
      </c>
      <c r="C501" t="s">
        <v>37</v>
      </c>
      <c r="D501" s="1">
        <v>41206.567662037036</v>
      </c>
      <c r="E501">
        <v>28</v>
      </c>
      <c r="F501" t="s">
        <v>47</v>
      </c>
      <c r="G501" t="s">
        <v>1119</v>
      </c>
      <c r="H501">
        <f t="shared" si="345"/>
        <v>1</v>
      </c>
      <c r="I501" t="s">
        <v>1502</v>
      </c>
      <c r="J501" t="s">
        <v>1006</v>
      </c>
      <c r="K501" s="65">
        <v>464.2</v>
      </c>
      <c r="L501" s="65">
        <f>K501-81.5</f>
        <v>382.7</v>
      </c>
      <c r="M501" t="s">
        <v>1364</v>
      </c>
      <c r="N501" t="str">
        <f>VLOOKUP(Geral!M501,PNV!$A$2:$E$354,2,0)</f>
        <v>PAV</v>
      </c>
      <c r="O501" t="str">
        <f>VLOOKUP(Geral!M501,PNV!$A$2:$E$354,5,0)</f>
        <v>PAC</v>
      </c>
      <c r="P501" t="s">
        <v>1015</v>
      </c>
      <c r="Q501" s="4">
        <v>2</v>
      </c>
      <c r="R501" s="4">
        <v>15.5</v>
      </c>
      <c r="S501" s="4">
        <v>8.5</v>
      </c>
      <c r="T501" s="67">
        <f t="shared" si="346"/>
        <v>131.75</v>
      </c>
      <c r="U501" s="6">
        <f t="shared" si="336"/>
        <v>178.25</v>
      </c>
      <c r="V501" s="6">
        <f t="shared" si="337"/>
        <v>0</v>
      </c>
      <c r="W501" s="6">
        <f t="shared" si="338"/>
        <v>0</v>
      </c>
      <c r="X501" s="6">
        <f t="shared" si="339"/>
        <v>111.60000000000001</v>
      </c>
      <c r="Y501" s="72">
        <f t="shared" si="340"/>
        <v>356.5</v>
      </c>
      <c r="Z501" s="72">
        <f t="shared" si="341"/>
        <v>356.5</v>
      </c>
      <c r="AA501" s="67">
        <f t="shared" si="347"/>
        <v>468.1</v>
      </c>
      <c r="AB501" s="67">
        <f t="shared" si="348"/>
        <v>468.1</v>
      </c>
      <c r="AC501" s="4">
        <v>1</v>
      </c>
      <c r="AD501" s="4">
        <v>0</v>
      </c>
      <c r="AE501" s="4">
        <v>0</v>
      </c>
      <c r="AF501" s="4">
        <v>0</v>
      </c>
      <c r="AG501" s="4">
        <v>0</v>
      </c>
      <c r="AH501" s="4">
        <v>1</v>
      </c>
      <c r="AI501" s="4">
        <v>0</v>
      </c>
      <c r="AJ501" s="4">
        <v>1</v>
      </c>
      <c r="AK501" s="4">
        <v>0</v>
      </c>
      <c r="AL501" s="4">
        <v>0</v>
      </c>
      <c r="AM501" s="4">
        <v>0</v>
      </c>
      <c r="AN501" s="4" t="s">
        <v>840</v>
      </c>
      <c r="AO501" s="4">
        <v>35</v>
      </c>
      <c r="AP501" s="4">
        <v>10</v>
      </c>
      <c r="AQ501" s="4">
        <v>15</v>
      </c>
      <c r="AR501" s="4">
        <v>31</v>
      </c>
      <c r="AS501" s="4">
        <v>300</v>
      </c>
      <c r="AT501" s="4">
        <v>0</v>
      </c>
      <c r="AU501" s="4">
        <v>800</v>
      </c>
      <c r="AV501" s="4">
        <v>31</v>
      </c>
      <c r="AW501" s="4">
        <v>0</v>
      </c>
      <c r="AX501" s="4">
        <v>0</v>
      </c>
      <c r="AY501" s="4">
        <v>31</v>
      </c>
      <c r="AZ501" s="4">
        <v>0</v>
      </c>
      <c r="BA501" s="4">
        <v>0</v>
      </c>
      <c r="BB501" s="4">
        <v>0</v>
      </c>
      <c r="BC501" s="9">
        <f t="shared" si="349"/>
        <v>46.5</v>
      </c>
      <c r="BD501" s="4">
        <v>1</v>
      </c>
      <c r="BE501" s="14">
        <f t="shared" si="350"/>
        <v>0</v>
      </c>
      <c r="BF501" s="15">
        <f t="shared" si="342"/>
        <v>0</v>
      </c>
      <c r="BG501" s="14">
        <f t="shared" si="351"/>
        <v>0</v>
      </c>
      <c r="BH501" s="16">
        <f t="shared" si="343"/>
        <v>74.399999999999991</v>
      </c>
      <c r="BI501" s="14">
        <f t="shared" si="377"/>
        <v>300</v>
      </c>
      <c r="BJ501" s="14">
        <f t="shared" si="377"/>
        <v>0</v>
      </c>
      <c r="BK501" s="14">
        <f t="shared" si="377"/>
        <v>0</v>
      </c>
      <c r="BL501" s="17">
        <f t="shared" si="344"/>
        <v>3.1</v>
      </c>
      <c r="BM501" s="14">
        <f t="shared" si="375"/>
        <v>0</v>
      </c>
      <c r="BN501" s="14">
        <f t="shared" si="378"/>
        <v>25</v>
      </c>
      <c r="BO501" s="14">
        <f t="shared" si="378"/>
        <v>31</v>
      </c>
      <c r="BP501" s="14">
        <f t="shared" si="378"/>
        <v>31</v>
      </c>
      <c r="BQ501" s="14">
        <f t="shared" si="378"/>
        <v>35</v>
      </c>
      <c r="BR501" s="14">
        <f t="shared" si="378"/>
        <v>0</v>
      </c>
      <c r="BS501" s="14">
        <f t="shared" si="378"/>
        <v>0</v>
      </c>
      <c r="BT501" s="14">
        <f t="shared" si="378"/>
        <v>0</v>
      </c>
      <c r="BU501" s="14">
        <f t="shared" si="378"/>
        <v>800</v>
      </c>
      <c r="BV501" s="14">
        <f t="shared" si="378"/>
        <v>0</v>
      </c>
      <c r="BW501" s="14">
        <f t="shared" si="378"/>
        <v>0</v>
      </c>
      <c r="BX501" s="14">
        <f t="shared" si="378"/>
        <v>31</v>
      </c>
      <c r="BY501" s="14">
        <f t="shared" si="378"/>
        <v>0</v>
      </c>
      <c r="BZ501" s="14">
        <f t="shared" si="378"/>
        <v>46.5</v>
      </c>
      <c r="CA501" s="18">
        <f t="shared" si="353"/>
        <v>1377</v>
      </c>
      <c r="CB501" s="40">
        <f t="shared" si="366"/>
        <v>0.77500000000000002</v>
      </c>
      <c r="CC501" s="39">
        <f t="shared" si="367"/>
        <v>1.9375</v>
      </c>
      <c r="CE501" s="39">
        <f t="shared" si="368"/>
        <v>3.7199999999999998</v>
      </c>
      <c r="CF501" s="39">
        <f t="shared" si="369"/>
        <v>26.35</v>
      </c>
      <c r="CG501">
        <f t="shared" si="370"/>
        <v>0.78</v>
      </c>
      <c r="CI501">
        <f t="shared" si="371"/>
        <v>1.55</v>
      </c>
      <c r="CJ501" s="39">
        <f t="shared" si="372"/>
        <v>1.3175000000000001</v>
      </c>
      <c r="CK501" s="39">
        <f t="shared" si="373"/>
        <v>1.55</v>
      </c>
      <c r="CL501" s="39">
        <f t="shared" si="374"/>
        <v>0.26350000000000001</v>
      </c>
      <c r="CM501" s="83">
        <f t="shared" si="354"/>
        <v>4.3478260869565218E-3</v>
      </c>
      <c r="CN501" s="83">
        <f t="shared" si="355"/>
        <v>1.0869565217391304E-2</v>
      </c>
      <c r="CO501" s="83">
        <f t="shared" si="356"/>
        <v>0</v>
      </c>
      <c r="CP501" s="83">
        <f t="shared" si="357"/>
        <v>2.0869565217391303E-2</v>
      </c>
      <c r="CQ501" s="83">
        <f t="shared" si="358"/>
        <v>0.14782608695652175</v>
      </c>
      <c r="CR501" s="83">
        <f t="shared" si="359"/>
        <v>4.3758765778401125E-3</v>
      </c>
      <c r="CS501" s="83">
        <f t="shared" si="360"/>
        <v>0</v>
      </c>
      <c r="CT501" s="83">
        <f t="shared" si="361"/>
        <v>8.6956521739130436E-3</v>
      </c>
      <c r="CU501" s="83">
        <f t="shared" si="362"/>
        <v>7.3913043478260878E-3</v>
      </c>
      <c r="CV501" s="83">
        <f t="shared" si="363"/>
        <v>8.6956521739130436E-3</v>
      </c>
      <c r="CW501" s="83">
        <f t="shared" si="364"/>
        <v>1.4782608695652175E-3</v>
      </c>
      <c r="CX501" s="124">
        <f t="shared" si="333"/>
        <v>1</v>
      </c>
      <c r="CY501" s="125">
        <f t="shared" si="334"/>
        <v>1</v>
      </c>
      <c r="CZ501" s="124">
        <f>VLOOKUP(K501,TU_Lote6!D:F,3,1)</f>
        <v>0</v>
      </c>
      <c r="DA501">
        <f t="shared" si="335"/>
        <v>11.5</v>
      </c>
    </row>
    <row r="502" spans="1:105" x14ac:dyDescent="0.25">
      <c r="A502">
        <v>6027</v>
      </c>
      <c r="B502">
        <v>297</v>
      </c>
      <c r="C502" t="s">
        <v>37</v>
      </c>
      <c r="D502" s="1">
        <v>41178.670543981483</v>
      </c>
      <c r="E502">
        <v>27</v>
      </c>
      <c r="F502" t="s">
        <v>556</v>
      </c>
      <c r="G502" t="s">
        <v>1439</v>
      </c>
      <c r="H502">
        <f t="shared" si="345"/>
        <v>1</v>
      </c>
      <c r="I502" t="s">
        <v>1502</v>
      </c>
      <c r="J502" t="s">
        <v>1004</v>
      </c>
      <c r="K502" s="65">
        <v>466</v>
      </c>
      <c r="L502" s="65"/>
      <c r="M502" t="s">
        <v>1290</v>
      </c>
      <c r="N502" t="str">
        <f>VLOOKUP(Geral!M502,PNV!$A$2:$E$354,2,0)</f>
        <v>PAV</v>
      </c>
      <c r="O502" t="str">
        <f>VLOOKUP(Geral!M502,PNV!$A$2:$E$354,5,0)</f>
        <v>PAV</v>
      </c>
      <c r="P502" t="s">
        <v>1014</v>
      </c>
      <c r="Q502" s="4">
        <v>2</v>
      </c>
      <c r="R502" s="4">
        <v>6</v>
      </c>
      <c r="S502" s="4">
        <v>13</v>
      </c>
      <c r="T502" s="67">
        <f t="shared" si="346"/>
        <v>78</v>
      </c>
      <c r="U502" s="6">
        <f t="shared" si="336"/>
        <v>78</v>
      </c>
      <c r="V502" s="6">
        <f t="shared" si="337"/>
        <v>78</v>
      </c>
      <c r="W502" s="6">
        <f t="shared" si="338"/>
        <v>78</v>
      </c>
      <c r="X502" s="6">
        <f t="shared" si="339"/>
        <v>43.2</v>
      </c>
      <c r="Y502" s="72">
        <f t="shared" si="340"/>
        <v>156</v>
      </c>
      <c r="Z502" s="72">
        <f t="shared" si="341"/>
        <v>156</v>
      </c>
      <c r="AA502" s="67">
        <f t="shared" si="347"/>
        <v>199.2</v>
      </c>
      <c r="AB502" s="67">
        <f t="shared" si="348"/>
        <v>199.2</v>
      </c>
      <c r="AC502" s="4">
        <v>1</v>
      </c>
      <c r="AD502" s="4">
        <v>0</v>
      </c>
      <c r="AE502" s="4">
        <v>0</v>
      </c>
      <c r="AF502" s="4">
        <v>1</v>
      </c>
      <c r="AG502" s="4">
        <v>0</v>
      </c>
      <c r="AH502" s="4">
        <v>0</v>
      </c>
      <c r="AI502" s="4">
        <v>0</v>
      </c>
      <c r="AJ502" s="4">
        <v>1</v>
      </c>
      <c r="AK502" s="4">
        <v>0</v>
      </c>
      <c r="AL502" s="4">
        <v>0</v>
      </c>
      <c r="AM502" s="4">
        <v>0</v>
      </c>
      <c r="AN502" s="4" t="s">
        <v>557</v>
      </c>
      <c r="AO502" s="4">
        <v>1</v>
      </c>
      <c r="AP502" s="4">
        <v>13</v>
      </c>
      <c r="AQ502" s="4">
        <v>0</v>
      </c>
      <c r="AR502" s="4">
        <v>12</v>
      </c>
      <c r="AS502" s="4">
        <v>0</v>
      </c>
      <c r="AT502" s="4">
        <v>0</v>
      </c>
      <c r="AU502" s="4">
        <v>0</v>
      </c>
      <c r="AV502" s="4">
        <v>0</v>
      </c>
      <c r="AW502" s="4">
        <v>0</v>
      </c>
      <c r="AX502" s="4">
        <v>0</v>
      </c>
      <c r="AY502" s="4">
        <v>0</v>
      </c>
      <c r="AZ502" s="4">
        <v>0</v>
      </c>
      <c r="BA502" s="4">
        <v>0</v>
      </c>
      <c r="BB502" s="4">
        <v>0</v>
      </c>
      <c r="BC502" s="9">
        <f t="shared" si="349"/>
        <v>0</v>
      </c>
      <c r="BD502" s="4">
        <v>4</v>
      </c>
      <c r="BE502" s="14">
        <f t="shared" si="350"/>
        <v>0</v>
      </c>
      <c r="BF502" s="15">
        <f t="shared" si="342"/>
        <v>1.2000000000000002</v>
      </c>
      <c r="BG502" s="14">
        <f t="shared" si="351"/>
        <v>0</v>
      </c>
      <c r="BH502" s="16">
        <f t="shared" si="343"/>
        <v>28.799999999999997</v>
      </c>
      <c r="BI502" s="14">
        <f t="shared" si="377"/>
        <v>0</v>
      </c>
      <c r="BJ502" s="14">
        <f t="shared" si="377"/>
        <v>0</v>
      </c>
      <c r="BK502" s="14">
        <f t="shared" si="377"/>
        <v>0</v>
      </c>
      <c r="BL502" s="17">
        <f t="shared" si="344"/>
        <v>1.2000000000000002</v>
      </c>
      <c r="BM502" s="14">
        <f t="shared" si="375"/>
        <v>0</v>
      </c>
      <c r="BN502" s="14">
        <f t="shared" si="378"/>
        <v>13</v>
      </c>
      <c r="BO502" s="14">
        <f t="shared" si="378"/>
        <v>0</v>
      </c>
      <c r="BP502" s="14">
        <f t="shared" si="378"/>
        <v>12</v>
      </c>
      <c r="BQ502" s="14">
        <f t="shared" si="378"/>
        <v>1</v>
      </c>
      <c r="BR502" s="14">
        <f t="shared" si="378"/>
        <v>0</v>
      </c>
      <c r="BS502" s="14">
        <f t="shared" si="378"/>
        <v>0</v>
      </c>
      <c r="BT502" s="14">
        <f t="shared" si="378"/>
        <v>0</v>
      </c>
      <c r="BU502" s="14">
        <f t="shared" si="378"/>
        <v>0</v>
      </c>
      <c r="BV502" s="14">
        <f t="shared" si="378"/>
        <v>0</v>
      </c>
      <c r="BW502" s="14">
        <f t="shared" si="378"/>
        <v>0</v>
      </c>
      <c r="BX502" s="14">
        <f t="shared" si="378"/>
        <v>0</v>
      </c>
      <c r="BY502" s="14">
        <f t="shared" si="378"/>
        <v>0</v>
      </c>
      <c r="BZ502" s="14">
        <f t="shared" si="378"/>
        <v>0</v>
      </c>
      <c r="CA502" s="18">
        <f t="shared" si="353"/>
        <v>57.199999999999996</v>
      </c>
      <c r="CB502" s="40">
        <f t="shared" si="366"/>
        <v>0.30000000000000004</v>
      </c>
      <c r="CC502" s="39">
        <f t="shared" si="367"/>
        <v>0.75000000000000011</v>
      </c>
      <c r="CE502" s="39">
        <f t="shared" si="368"/>
        <v>1.4400000000000002</v>
      </c>
      <c r="CF502" s="39">
        <f t="shared" si="369"/>
        <v>15.600000000000001</v>
      </c>
      <c r="CG502">
        <f t="shared" si="370"/>
        <v>0.78</v>
      </c>
      <c r="CI502">
        <f t="shared" si="371"/>
        <v>0.60000000000000009</v>
      </c>
      <c r="CJ502" s="39">
        <f t="shared" si="372"/>
        <v>0.78000000000000014</v>
      </c>
      <c r="CK502" s="39">
        <f t="shared" si="373"/>
        <v>0.60000000000000009</v>
      </c>
      <c r="CL502" s="39">
        <f t="shared" si="374"/>
        <v>0.15600000000000003</v>
      </c>
      <c r="CM502" s="83">
        <f t="shared" si="354"/>
        <v>3.8461538461538468E-3</v>
      </c>
      <c r="CN502" s="83">
        <f t="shared" si="355"/>
        <v>9.6153846153846177E-3</v>
      </c>
      <c r="CO502" s="83">
        <f t="shared" si="356"/>
        <v>0</v>
      </c>
      <c r="CP502" s="83">
        <f t="shared" si="357"/>
        <v>1.8461538461538463E-2</v>
      </c>
      <c r="CQ502" s="83">
        <f t="shared" si="358"/>
        <v>0.2</v>
      </c>
      <c r="CR502" s="83">
        <f t="shared" si="359"/>
        <v>0.01</v>
      </c>
      <c r="CS502" s="83">
        <f t="shared" si="360"/>
        <v>0</v>
      </c>
      <c r="CT502" s="83">
        <f t="shared" si="361"/>
        <v>7.6923076923076936E-3</v>
      </c>
      <c r="CU502" s="83">
        <f t="shared" si="362"/>
        <v>1.0000000000000002E-2</v>
      </c>
      <c r="CV502" s="83">
        <f t="shared" si="363"/>
        <v>7.6923076923076936E-3</v>
      </c>
      <c r="CW502" s="83">
        <f t="shared" si="364"/>
        <v>2.0000000000000005E-3</v>
      </c>
      <c r="CX502" s="124">
        <f t="shared" si="333"/>
        <v>0</v>
      </c>
      <c r="CY502" s="125">
        <f t="shared" si="334"/>
        <v>0</v>
      </c>
      <c r="CZ502" s="124">
        <f>VLOOKUP(K502,TU_Lote6!D:F,3,1)</f>
        <v>0</v>
      </c>
      <c r="DA502">
        <f t="shared" si="335"/>
        <v>13</v>
      </c>
    </row>
    <row r="503" spans="1:105" x14ac:dyDescent="0.25">
      <c r="A503">
        <v>7029</v>
      </c>
      <c r="B503">
        <v>468</v>
      </c>
      <c r="C503" t="s">
        <v>37</v>
      </c>
      <c r="D503" s="1">
        <v>41206.578657407408</v>
      </c>
      <c r="E503">
        <v>29</v>
      </c>
      <c r="F503" t="s">
        <v>91</v>
      </c>
      <c r="G503" t="s">
        <v>1119</v>
      </c>
      <c r="H503">
        <f t="shared" si="345"/>
        <v>1</v>
      </c>
      <c r="I503" t="s">
        <v>1502</v>
      </c>
      <c r="J503" t="s">
        <v>1006</v>
      </c>
      <c r="K503" s="65">
        <v>469.3</v>
      </c>
      <c r="L503" s="65">
        <f>K503-81.5</f>
        <v>387.8</v>
      </c>
      <c r="M503" t="s">
        <v>1364</v>
      </c>
      <c r="N503" t="str">
        <f>VLOOKUP(Geral!M503,PNV!$A$2:$E$354,2,0)</f>
        <v>PAV</v>
      </c>
      <c r="O503" t="str">
        <f>VLOOKUP(Geral!M503,PNV!$A$2:$E$354,5,0)</f>
        <v>PAC</v>
      </c>
      <c r="P503" t="s">
        <v>1015</v>
      </c>
      <c r="Q503" s="4">
        <v>2</v>
      </c>
      <c r="R503" s="4">
        <v>52</v>
      </c>
      <c r="S503" s="4">
        <v>10</v>
      </c>
      <c r="T503" s="67">
        <f t="shared" si="346"/>
        <v>520</v>
      </c>
      <c r="U503" s="6">
        <f t="shared" si="336"/>
        <v>676</v>
      </c>
      <c r="V503" s="6">
        <f t="shared" si="337"/>
        <v>0</v>
      </c>
      <c r="W503" s="6">
        <f t="shared" si="338"/>
        <v>0</v>
      </c>
      <c r="X503" s="6">
        <f t="shared" si="339"/>
        <v>374.40000000000003</v>
      </c>
      <c r="Y503" s="72">
        <f t="shared" si="340"/>
        <v>1352</v>
      </c>
      <c r="Z503" s="72">
        <f t="shared" si="341"/>
        <v>1352</v>
      </c>
      <c r="AA503" s="67">
        <f t="shared" si="347"/>
        <v>1726.4</v>
      </c>
      <c r="AB503" s="67">
        <f t="shared" si="348"/>
        <v>1726.4</v>
      </c>
      <c r="AC503" s="4">
        <v>0</v>
      </c>
      <c r="AD503" s="4">
        <v>1</v>
      </c>
      <c r="AE503" s="4">
        <v>0</v>
      </c>
      <c r="AF503" s="4">
        <v>0</v>
      </c>
      <c r="AG503" s="4">
        <v>0</v>
      </c>
      <c r="AH503" s="4">
        <v>1</v>
      </c>
      <c r="AI503" s="4">
        <v>0</v>
      </c>
      <c r="AJ503" s="4">
        <v>1</v>
      </c>
      <c r="AK503" s="4">
        <v>0</v>
      </c>
      <c r="AL503" s="4">
        <v>0</v>
      </c>
      <c r="AM503" s="4">
        <v>0</v>
      </c>
      <c r="AN503" s="4" t="s">
        <v>841</v>
      </c>
      <c r="AO503" s="4">
        <v>9</v>
      </c>
      <c r="AP503" s="4">
        <v>10</v>
      </c>
      <c r="AQ503" s="4">
        <v>0</v>
      </c>
      <c r="AR503" s="4">
        <v>104</v>
      </c>
      <c r="AS503" s="4">
        <v>0</v>
      </c>
      <c r="AT503" s="4">
        <v>0</v>
      </c>
      <c r="AU503" s="4">
        <v>150</v>
      </c>
      <c r="AV503" s="4">
        <v>104</v>
      </c>
      <c r="AW503" s="4">
        <v>32</v>
      </c>
      <c r="AX503" s="4">
        <v>0</v>
      </c>
      <c r="AY503" s="4">
        <v>104</v>
      </c>
      <c r="AZ503" s="4">
        <v>0</v>
      </c>
      <c r="BA503" s="4">
        <v>0</v>
      </c>
      <c r="BB503" s="4">
        <v>0</v>
      </c>
      <c r="BC503" s="9">
        <f t="shared" si="349"/>
        <v>156</v>
      </c>
      <c r="BD503" s="4">
        <v>2</v>
      </c>
      <c r="BE503" s="14">
        <f t="shared" si="350"/>
        <v>0</v>
      </c>
      <c r="BF503" s="15">
        <f t="shared" si="342"/>
        <v>0</v>
      </c>
      <c r="BG503" s="14">
        <f t="shared" si="351"/>
        <v>0</v>
      </c>
      <c r="BH503" s="16">
        <f t="shared" si="343"/>
        <v>249.6</v>
      </c>
      <c r="BI503" s="14">
        <f t="shared" si="377"/>
        <v>0</v>
      </c>
      <c r="BJ503" s="14">
        <f t="shared" si="377"/>
        <v>0</v>
      </c>
      <c r="BK503" s="14">
        <f t="shared" si="377"/>
        <v>0</v>
      </c>
      <c r="BL503" s="17">
        <f t="shared" si="344"/>
        <v>10.4</v>
      </c>
      <c r="BM503" s="14">
        <f t="shared" si="375"/>
        <v>0</v>
      </c>
      <c r="BN503" s="14">
        <f t="shared" si="378"/>
        <v>10</v>
      </c>
      <c r="BO503" s="14">
        <f t="shared" si="378"/>
        <v>104</v>
      </c>
      <c r="BP503" s="14">
        <f t="shared" si="378"/>
        <v>104</v>
      </c>
      <c r="BQ503" s="14">
        <f t="shared" si="378"/>
        <v>9</v>
      </c>
      <c r="BR503" s="14">
        <f t="shared" si="378"/>
        <v>0</v>
      </c>
      <c r="BS503" s="14">
        <f t="shared" si="378"/>
        <v>0</v>
      </c>
      <c r="BT503" s="14">
        <f t="shared" si="378"/>
        <v>0</v>
      </c>
      <c r="BU503" s="14">
        <f t="shared" si="378"/>
        <v>150</v>
      </c>
      <c r="BV503" s="14">
        <f t="shared" si="378"/>
        <v>32</v>
      </c>
      <c r="BW503" s="14">
        <f t="shared" si="378"/>
        <v>0</v>
      </c>
      <c r="BX503" s="14">
        <f t="shared" si="378"/>
        <v>104</v>
      </c>
      <c r="BY503" s="14">
        <f t="shared" si="378"/>
        <v>0</v>
      </c>
      <c r="BZ503" s="14">
        <f t="shared" si="378"/>
        <v>156</v>
      </c>
      <c r="CA503" s="18">
        <f t="shared" si="353"/>
        <v>929</v>
      </c>
      <c r="CB503" s="40">
        <f t="shared" si="366"/>
        <v>2.6</v>
      </c>
      <c r="CC503" s="39">
        <f t="shared" si="367"/>
        <v>6.5</v>
      </c>
      <c r="CE503" s="39">
        <f t="shared" si="368"/>
        <v>12.48</v>
      </c>
      <c r="CF503" s="39">
        <f t="shared" si="369"/>
        <v>104</v>
      </c>
      <c r="CG503">
        <f t="shared" si="370"/>
        <v>0.78</v>
      </c>
      <c r="CI503">
        <f t="shared" si="371"/>
        <v>5.2</v>
      </c>
      <c r="CJ503" s="39">
        <f t="shared" si="372"/>
        <v>5.2</v>
      </c>
      <c r="CK503" s="39">
        <f t="shared" si="373"/>
        <v>5.2</v>
      </c>
      <c r="CL503" s="39">
        <f t="shared" si="374"/>
        <v>1.04</v>
      </c>
      <c r="CM503" s="83">
        <f t="shared" si="354"/>
        <v>3.8461538461538464E-3</v>
      </c>
      <c r="CN503" s="83">
        <f t="shared" si="355"/>
        <v>9.6153846153846159E-3</v>
      </c>
      <c r="CO503" s="83">
        <f t="shared" si="356"/>
        <v>0</v>
      </c>
      <c r="CP503" s="83">
        <f t="shared" si="357"/>
        <v>1.8461538461538463E-2</v>
      </c>
      <c r="CQ503" s="83">
        <f t="shared" si="358"/>
        <v>0.15384615384615385</v>
      </c>
      <c r="CR503" s="83">
        <f t="shared" si="359"/>
        <v>1.153846153846154E-3</v>
      </c>
      <c r="CS503" s="83">
        <f t="shared" si="360"/>
        <v>0</v>
      </c>
      <c r="CT503" s="83">
        <f t="shared" si="361"/>
        <v>7.6923076923076927E-3</v>
      </c>
      <c r="CU503" s="83">
        <f t="shared" si="362"/>
        <v>7.6923076923076927E-3</v>
      </c>
      <c r="CV503" s="83">
        <f t="shared" si="363"/>
        <v>7.6923076923076927E-3</v>
      </c>
      <c r="CW503" s="83">
        <f t="shared" si="364"/>
        <v>1.5384615384615385E-3</v>
      </c>
      <c r="CX503" s="124">
        <f t="shared" si="333"/>
        <v>1</v>
      </c>
      <c r="CY503" s="125">
        <f t="shared" si="334"/>
        <v>1</v>
      </c>
      <c r="CZ503" s="124">
        <f>VLOOKUP(K503,TU_Lote6!D:F,3,1)</f>
        <v>1</v>
      </c>
      <c r="DA503">
        <f t="shared" si="335"/>
        <v>13</v>
      </c>
    </row>
    <row r="504" spans="1:105" x14ac:dyDescent="0.25">
      <c r="A504">
        <v>7030</v>
      </c>
      <c r="B504">
        <v>469</v>
      </c>
      <c r="C504" t="s">
        <v>37</v>
      </c>
      <c r="D504" s="1">
        <v>41206.588020833333</v>
      </c>
      <c r="E504">
        <v>30</v>
      </c>
      <c r="F504" t="s">
        <v>47</v>
      </c>
      <c r="G504" t="s">
        <v>1119</v>
      </c>
      <c r="H504">
        <f t="shared" si="345"/>
        <v>1</v>
      </c>
      <c r="I504" t="s">
        <v>1502</v>
      </c>
      <c r="J504" t="s">
        <v>1006</v>
      </c>
      <c r="K504" s="65">
        <v>474.4</v>
      </c>
      <c r="L504" s="65">
        <f>K504-81.5</f>
        <v>392.9</v>
      </c>
      <c r="M504" t="s">
        <v>1364</v>
      </c>
      <c r="N504" t="str">
        <f>VLOOKUP(Geral!M504,PNV!$A$2:$E$354,2,0)</f>
        <v>PAV</v>
      </c>
      <c r="O504" t="str">
        <f>VLOOKUP(Geral!M504,PNV!$A$2:$E$354,5,0)</f>
        <v>PAC</v>
      </c>
      <c r="P504" t="s">
        <v>1015</v>
      </c>
      <c r="Q504" s="4">
        <v>2</v>
      </c>
      <c r="R504" s="4">
        <v>15.5</v>
      </c>
      <c r="S504" s="4">
        <v>8.5</v>
      </c>
      <c r="T504" s="67">
        <f t="shared" si="346"/>
        <v>131.75</v>
      </c>
      <c r="U504" s="6">
        <f t="shared" si="336"/>
        <v>201.5</v>
      </c>
      <c r="V504" s="6">
        <f t="shared" si="337"/>
        <v>0</v>
      </c>
      <c r="W504" s="6">
        <f t="shared" si="338"/>
        <v>0</v>
      </c>
      <c r="X504" s="6">
        <f t="shared" si="339"/>
        <v>111.60000000000001</v>
      </c>
      <c r="Y504" s="72">
        <f t="shared" si="340"/>
        <v>403</v>
      </c>
      <c r="Z504" s="72">
        <f t="shared" si="341"/>
        <v>403</v>
      </c>
      <c r="AA504" s="67">
        <f t="shared" si="347"/>
        <v>514.6</v>
      </c>
      <c r="AB504" s="67">
        <f t="shared" si="348"/>
        <v>514.6</v>
      </c>
      <c r="AC504" s="4">
        <v>1</v>
      </c>
      <c r="AD504" s="4">
        <v>0</v>
      </c>
      <c r="AE504" s="4">
        <v>0</v>
      </c>
      <c r="AF504" s="4">
        <v>0</v>
      </c>
      <c r="AG504" s="4">
        <v>0</v>
      </c>
      <c r="AH504" s="4">
        <v>1</v>
      </c>
      <c r="AI504" s="4">
        <v>0</v>
      </c>
      <c r="AJ504" s="4">
        <v>1</v>
      </c>
      <c r="AK504" s="4">
        <v>0</v>
      </c>
      <c r="AL504" s="4">
        <v>0</v>
      </c>
      <c r="AM504" s="4">
        <v>0</v>
      </c>
      <c r="AN504" s="4" t="s">
        <v>842</v>
      </c>
      <c r="AO504" s="4">
        <v>10</v>
      </c>
      <c r="AP504" s="4">
        <v>5</v>
      </c>
      <c r="AQ504" s="4">
        <v>0</v>
      </c>
      <c r="AR504" s="4">
        <v>31</v>
      </c>
      <c r="AS504" s="4">
        <v>0</v>
      </c>
      <c r="AT504" s="4">
        <v>0</v>
      </c>
      <c r="AU504" s="4">
        <v>120</v>
      </c>
      <c r="AV504" s="4">
        <v>31</v>
      </c>
      <c r="AW504" s="4">
        <v>20</v>
      </c>
      <c r="AX504" s="4">
        <v>0</v>
      </c>
      <c r="AY504" s="4">
        <v>31</v>
      </c>
      <c r="AZ504" s="4">
        <v>0</v>
      </c>
      <c r="BA504" s="4">
        <v>0</v>
      </c>
      <c r="BB504" s="4">
        <v>0</v>
      </c>
      <c r="BC504" s="9">
        <f t="shared" si="349"/>
        <v>69.75</v>
      </c>
      <c r="BD504" s="4">
        <v>0</v>
      </c>
      <c r="BE504" s="14">
        <f t="shared" si="350"/>
        <v>0</v>
      </c>
      <c r="BF504" s="15">
        <f t="shared" si="342"/>
        <v>0</v>
      </c>
      <c r="BG504" s="14">
        <f t="shared" si="351"/>
        <v>0</v>
      </c>
      <c r="BH504" s="16">
        <f t="shared" si="343"/>
        <v>74.399999999999991</v>
      </c>
      <c r="BI504" s="14">
        <f t="shared" si="377"/>
        <v>0</v>
      </c>
      <c r="BJ504" s="14">
        <f t="shared" si="377"/>
        <v>0</v>
      </c>
      <c r="BK504" s="14">
        <f t="shared" si="377"/>
        <v>0</v>
      </c>
      <c r="BL504" s="17">
        <f t="shared" si="344"/>
        <v>3.1</v>
      </c>
      <c r="BM504" s="14">
        <f t="shared" si="375"/>
        <v>0</v>
      </c>
      <c r="BN504" s="14">
        <f t="shared" si="378"/>
        <v>5</v>
      </c>
      <c r="BO504" s="14">
        <f t="shared" si="378"/>
        <v>31</v>
      </c>
      <c r="BP504" s="14">
        <f t="shared" si="378"/>
        <v>31</v>
      </c>
      <c r="BQ504" s="14">
        <f t="shared" si="378"/>
        <v>10</v>
      </c>
      <c r="BR504" s="14">
        <f t="shared" si="378"/>
        <v>0</v>
      </c>
      <c r="BS504" s="14">
        <f t="shared" si="378"/>
        <v>0</v>
      </c>
      <c r="BT504" s="14">
        <f t="shared" si="378"/>
        <v>0</v>
      </c>
      <c r="BU504" s="14">
        <f t="shared" si="378"/>
        <v>120</v>
      </c>
      <c r="BV504" s="14">
        <f t="shared" si="378"/>
        <v>20</v>
      </c>
      <c r="BW504" s="14">
        <f t="shared" si="378"/>
        <v>0</v>
      </c>
      <c r="BX504" s="14">
        <f t="shared" si="378"/>
        <v>31</v>
      </c>
      <c r="BY504" s="14">
        <f t="shared" si="378"/>
        <v>0</v>
      </c>
      <c r="BZ504" s="14">
        <f t="shared" si="378"/>
        <v>69.75</v>
      </c>
      <c r="CA504" s="18">
        <f t="shared" si="353"/>
        <v>395.25</v>
      </c>
      <c r="CB504" s="40">
        <f t="shared" si="366"/>
        <v>0.77500000000000002</v>
      </c>
      <c r="CC504" s="39">
        <f t="shared" si="367"/>
        <v>1.9375</v>
      </c>
      <c r="CE504" s="39">
        <f t="shared" si="368"/>
        <v>3.7199999999999998</v>
      </c>
      <c r="CF504" s="39">
        <f t="shared" si="369"/>
        <v>26.35</v>
      </c>
      <c r="CG504">
        <f t="shared" si="370"/>
        <v>0.78</v>
      </c>
      <c r="CI504">
        <f t="shared" si="371"/>
        <v>1.55</v>
      </c>
      <c r="CJ504" s="39">
        <f t="shared" si="372"/>
        <v>1.3175000000000001</v>
      </c>
      <c r="CK504" s="39">
        <f t="shared" si="373"/>
        <v>1.55</v>
      </c>
      <c r="CL504" s="39">
        <f t="shared" si="374"/>
        <v>0.26350000000000001</v>
      </c>
      <c r="CM504" s="83">
        <f t="shared" si="354"/>
        <v>3.8461538461538464E-3</v>
      </c>
      <c r="CN504" s="83">
        <f t="shared" si="355"/>
        <v>9.6153846153846159E-3</v>
      </c>
      <c r="CO504" s="83">
        <f t="shared" si="356"/>
        <v>0</v>
      </c>
      <c r="CP504" s="83">
        <f t="shared" si="357"/>
        <v>1.846153846153846E-2</v>
      </c>
      <c r="CQ504" s="83">
        <f t="shared" si="358"/>
        <v>0.13076923076923078</v>
      </c>
      <c r="CR504" s="83">
        <f t="shared" si="359"/>
        <v>3.8709677419354839E-3</v>
      </c>
      <c r="CS504" s="83">
        <f t="shared" si="360"/>
        <v>0</v>
      </c>
      <c r="CT504" s="83">
        <f t="shared" si="361"/>
        <v>7.6923076923076927E-3</v>
      </c>
      <c r="CU504" s="83">
        <f t="shared" si="362"/>
        <v>6.538461538461539E-3</v>
      </c>
      <c r="CV504" s="83">
        <f t="shared" si="363"/>
        <v>7.6923076923076927E-3</v>
      </c>
      <c r="CW504" s="83">
        <f t="shared" si="364"/>
        <v>1.3076923076923077E-3</v>
      </c>
      <c r="CX504" s="124">
        <f t="shared" si="333"/>
        <v>1</v>
      </c>
      <c r="CY504" s="125">
        <f t="shared" si="334"/>
        <v>1</v>
      </c>
      <c r="CZ504" s="124">
        <f>VLOOKUP(K504,TU_Lote6!D:F,3,1)</f>
        <v>1</v>
      </c>
      <c r="DA504">
        <f t="shared" si="335"/>
        <v>13</v>
      </c>
    </row>
    <row r="505" spans="1:105" x14ac:dyDescent="0.25">
      <c r="A505">
        <v>6028</v>
      </c>
      <c r="B505">
        <v>298</v>
      </c>
      <c r="C505" t="s">
        <v>37</v>
      </c>
      <c r="D505" s="1">
        <v>41178.681574074071</v>
      </c>
      <c r="E505">
        <v>28</v>
      </c>
      <c r="F505" t="s">
        <v>43</v>
      </c>
      <c r="G505" t="s">
        <v>1439</v>
      </c>
      <c r="H505">
        <f t="shared" si="345"/>
        <v>1</v>
      </c>
      <c r="I505" t="s">
        <v>1502</v>
      </c>
      <c r="J505" t="s">
        <v>1004</v>
      </c>
      <c r="K505" s="65">
        <v>478.5</v>
      </c>
      <c r="L505" s="65"/>
      <c r="M505" t="s">
        <v>1292</v>
      </c>
      <c r="N505" t="str">
        <f>VLOOKUP(Geral!M505,PNV!$A$2:$E$354,2,0)</f>
        <v>PAV</v>
      </c>
      <c r="O505" t="str">
        <f>VLOOKUP(Geral!M505,PNV!$A$2:$E$354,5,0)</f>
        <v>PAV</v>
      </c>
      <c r="P505" t="s">
        <v>1014</v>
      </c>
      <c r="Q505" s="4">
        <v>2</v>
      </c>
      <c r="R505" s="4">
        <v>95</v>
      </c>
      <c r="S505" s="4">
        <v>18.5</v>
      </c>
      <c r="T505" s="67">
        <f t="shared" si="346"/>
        <v>1757.5</v>
      </c>
      <c r="U505" s="6">
        <f t="shared" si="336"/>
        <v>1757.5</v>
      </c>
      <c r="V505" s="6">
        <f t="shared" si="337"/>
        <v>1235</v>
      </c>
      <c r="W505" s="6">
        <f t="shared" si="338"/>
        <v>1235</v>
      </c>
      <c r="X505" s="6">
        <f t="shared" si="339"/>
        <v>684</v>
      </c>
      <c r="Y505" s="72">
        <f t="shared" si="340"/>
        <v>3515</v>
      </c>
      <c r="Z505" s="72">
        <f t="shared" si="341"/>
        <v>3515</v>
      </c>
      <c r="AA505" s="67">
        <f t="shared" si="347"/>
        <v>4199</v>
      </c>
      <c r="AB505" s="67">
        <f t="shared" si="348"/>
        <v>4199</v>
      </c>
      <c r="AC505" s="4">
        <v>0</v>
      </c>
      <c r="AD505" s="4">
        <v>1</v>
      </c>
      <c r="AE505" s="4">
        <v>0</v>
      </c>
      <c r="AF505" s="4">
        <v>0</v>
      </c>
      <c r="AG505" s="4">
        <v>0</v>
      </c>
      <c r="AH505" s="4">
        <v>0</v>
      </c>
      <c r="AI505" s="4">
        <v>1</v>
      </c>
      <c r="AJ505" s="4">
        <v>0</v>
      </c>
      <c r="AK505" s="4">
        <v>1</v>
      </c>
      <c r="AL505" s="4">
        <v>0</v>
      </c>
      <c r="AM505" s="4">
        <v>0</v>
      </c>
      <c r="AN505" s="4" t="s">
        <v>558</v>
      </c>
      <c r="AO505" s="4">
        <v>40</v>
      </c>
      <c r="AP505" s="4">
        <v>10</v>
      </c>
      <c r="AQ505" s="4">
        <v>0</v>
      </c>
      <c r="AR505" s="4">
        <v>0</v>
      </c>
      <c r="AS505" s="4">
        <v>0</v>
      </c>
      <c r="AT505" s="4">
        <v>0</v>
      </c>
      <c r="AU505" s="4">
        <v>20</v>
      </c>
      <c r="AV505" s="4">
        <v>0</v>
      </c>
      <c r="AW505" s="4">
        <v>0</v>
      </c>
      <c r="AX505" s="4">
        <v>0</v>
      </c>
      <c r="AY505" s="4">
        <v>0</v>
      </c>
      <c r="AZ505" s="4">
        <v>30</v>
      </c>
      <c r="BA505" s="4">
        <v>0</v>
      </c>
      <c r="BB505" s="4">
        <v>80</v>
      </c>
      <c r="BC505" s="9">
        <f t="shared" si="349"/>
        <v>0</v>
      </c>
      <c r="BD505" s="4">
        <v>2</v>
      </c>
      <c r="BE505" s="14">
        <f t="shared" si="350"/>
        <v>0</v>
      </c>
      <c r="BF505" s="15">
        <f t="shared" si="342"/>
        <v>71.25</v>
      </c>
      <c r="BG505" s="14">
        <f t="shared" si="351"/>
        <v>30</v>
      </c>
      <c r="BH505" s="16">
        <f t="shared" si="343"/>
        <v>456</v>
      </c>
      <c r="BI505" s="14">
        <f t="shared" si="377"/>
        <v>0</v>
      </c>
      <c r="BJ505" s="14">
        <f t="shared" si="377"/>
        <v>80</v>
      </c>
      <c r="BK505" s="14">
        <f t="shared" si="377"/>
        <v>0</v>
      </c>
      <c r="BL505" s="17">
        <f t="shared" si="344"/>
        <v>19</v>
      </c>
      <c r="BM505" s="14">
        <f t="shared" si="375"/>
        <v>0</v>
      </c>
      <c r="BN505" s="14">
        <f t="shared" si="378"/>
        <v>10</v>
      </c>
      <c r="BO505" s="14">
        <f t="shared" si="378"/>
        <v>0</v>
      </c>
      <c r="BP505" s="14">
        <f t="shared" si="378"/>
        <v>0</v>
      </c>
      <c r="BQ505" s="14">
        <f t="shared" si="378"/>
        <v>40</v>
      </c>
      <c r="BR505" s="14">
        <f t="shared" si="378"/>
        <v>0</v>
      </c>
      <c r="BS505" s="14">
        <f t="shared" si="378"/>
        <v>0</v>
      </c>
      <c r="BT505" s="14">
        <f t="shared" si="378"/>
        <v>0</v>
      </c>
      <c r="BU505" s="14">
        <f t="shared" si="378"/>
        <v>20</v>
      </c>
      <c r="BV505" s="14">
        <f t="shared" si="378"/>
        <v>0</v>
      </c>
      <c r="BW505" s="14">
        <f t="shared" si="378"/>
        <v>0</v>
      </c>
      <c r="BX505" s="14">
        <f t="shared" si="378"/>
        <v>0</v>
      </c>
      <c r="BY505" s="14">
        <f t="shared" si="378"/>
        <v>0</v>
      </c>
      <c r="BZ505" s="14">
        <f t="shared" si="378"/>
        <v>0</v>
      </c>
      <c r="CA505" s="18">
        <f t="shared" si="353"/>
        <v>726.25</v>
      </c>
      <c r="CB505" s="40">
        <f t="shared" si="366"/>
        <v>4.75</v>
      </c>
      <c r="CC505" s="39">
        <f t="shared" si="367"/>
        <v>11.875</v>
      </c>
      <c r="CE505" s="39">
        <f t="shared" si="368"/>
        <v>22.8</v>
      </c>
      <c r="CF505" s="39">
        <f t="shared" si="369"/>
        <v>351.5</v>
      </c>
      <c r="CG505">
        <f t="shared" si="370"/>
        <v>0.78</v>
      </c>
      <c r="CI505">
        <f t="shared" si="371"/>
        <v>9.5</v>
      </c>
      <c r="CJ505" s="39">
        <f t="shared" si="372"/>
        <v>17.574999999999999</v>
      </c>
      <c r="CK505" s="39">
        <f t="shared" si="373"/>
        <v>9.5</v>
      </c>
      <c r="CL505" s="39">
        <f t="shared" si="374"/>
        <v>3.5150000000000001</v>
      </c>
      <c r="CM505" s="83">
        <f t="shared" si="354"/>
        <v>2.7027027027027029E-3</v>
      </c>
      <c r="CN505" s="83">
        <f t="shared" si="355"/>
        <v>6.7567567567567571E-3</v>
      </c>
      <c r="CO505" s="83">
        <f t="shared" si="356"/>
        <v>0</v>
      </c>
      <c r="CP505" s="83">
        <f t="shared" si="357"/>
        <v>1.2972972972972974E-2</v>
      </c>
      <c r="CQ505" s="83">
        <f t="shared" si="358"/>
        <v>0.2</v>
      </c>
      <c r="CR505" s="83">
        <f t="shared" si="359"/>
        <v>4.4381223328591752E-4</v>
      </c>
      <c r="CS505" s="83">
        <f t="shared" si="360"/>
        <v>0</v>
      </c>
      <c r="CT505" s="83">
        <f t="shared" si="361"/>
        <v>5.4054054054054057E-3</v>
      </c>
      <c r="CU505" s="83">
        <f t="shared" si="362"/>
        <v>0.01</v>
      </c>
      <c r="CV505" s="83">
        <f t="shared" si="363"/>
        <v>5.4054054054054057E-3</v>
      </c>
      <c r="CW505" s="83">
        <f t="shared" si="364"/>
        <v>2E-3</v>
      </c>
      <c r="CX505" s="124">
        <f t="shared" si="333"/>
        <v>0</v>
      </c>
      <c r="CY505" s="125">
        <f t="shared" si="334"/>
        <v>0</v>
      </c>
      <c r="CZ505" s="124">
        <f>VLOOKUP(K505,TU_Lote6!D:F,3,1)</f>
        <v>1</v>
      </c>
      <c r="DA505">
        <f t="shared" si="335"/>
        <v>18.5</v>
      </c>
    </row>
    <row r="506" spans="1:105" x14ac:dyDescent="0.25">
      <c r="A506">
        <v>6029</v>
      </c>
      <c r="B506">
        <v>299</v>
      </c>
      <c r="C506" t="s">
        <v>37</v>
      </c>
      <c r="D506" s="1">
        <v>41178.694664351853</v>
      </c>
      <c r="E506">
        <v>28</v>
      </c>
      <c r="F506" t="s">
        <v>559</v>
      </c>
      <c r="G506" t="s">
        <v>1438</v>
      </c>
      <c r="H506">
        <f t="shared" si="345"/>
        <v>2</v>
      </c>
      <c r="I506" t="s">
        <v>1502</v>
      </c>
      <c r="J506" t="s">
        <v>1004</v>
      </c>
      <c r="K506" s="65">
        <v>478.5</v>
      </c>
      <c r="L506" s="65"/>
      <c r="M506" t="s">
        <v>1292</v>
      </c>
      <c r="N506" t="str">
        <f>VLOOKUP(Geral!M506,PNV!$A$2:$E$354,2,0)</f>
        <v>PAV</v>
      </c>
      <c r="O506" t="str">
        <f>VLOOKUP(Geral!M506,PNV!$A$2:$E$354,5,0)</f>
        <v>PAV</v>
      </c>
      <c r="P506" t="s">
        <v>1014</v>
      </c>
      <c r="Q506" s="4">
        <v>2</v>
      </c>
      <c r="R506" s="4">
        <v>32</v>
      </c>
      <c r="S506" s="4">
        <v>14</v>
      </c>
      <c r="T506" s="67">
        <f t="shared" si="346"/>
        <v>448</v>
      </c>
      <c r="U506" s="6">
        <f t="shared" si="336"/>
        <v>448</v>
      </c>
      <c r="V506" s="6">
        <f t="shared" si="337"/>
        <v>252</v>
      </c>
      <c r="W506" s="6">
        <f t="shared" si="338"/>
        <v>151.20000000000002</v>
      </c>
      <c r="X506" s="6">
        <f t="shared" si="339"/>
        <v>100.8</v>
      </c>
      <c r="Y506" s="72">
        <f t="shared" si="340"/>
        <v>700</v>
      </c>
      <c r="Z506" s="72">
        <f t="shared" si="341"/>
        <v>599.20000000000005</v>
      </c>
      <c r="AA506" s="67">
        <f t="shared" si="347"/>
        <v>800.8</v>
      </c>
      <c r="AB506" s="67">
        <f t="shared" si="348"/>
        <v>700</v>
      </c>
      <c r="AC506" s="4">
        <v>0</v>
      </c>
      <c r="AD506" s="4">
        <v>1</v>
      </c>
      <c r="AE506" s="4">
        <v>0</v>
      </c>
      <c r="AF506" s="4">
        <v>1</v>
      </c>
      <c r="AG506" s="4">
        <v>0</v>
      </c>
      <c r="AH506" s="4">
        <v>0</v>
      </c>
      <c r="AI506" s="4">
        <v>0</v>
      </c>
      <c r="AJ506" s="4">
        <v>1</v>
      </c>
      <c r="AK506" s="4">
        <v>0</v>
      </c>
      <c r="AL506" s="4">
        <v>0</v>
      </c>
      <c r="AM506" s="4">
        <v>0</v>
      </c>
      <c r="AN506" s="4" t="s">
        <v>560</v>
      </c>
      <c r="AO506" s="4">
        <v>7</v>
      </c>
      <c r="AP506" s="4">
        <v>62</v>
      </c>
      <c r="AQ506" s="4">
        <v>0</v>
      </c>
      <c r="AR506" s="4">
        <v>64</v>
      </c>
      <c r="AS506" s="4">
        <v>0</v>
      </c>
      <c r="AT506" s="4">
        <v>0</v>
      </c>
      <c r="AU506" s="4">
        <v>0</v>
      </c>
      <c r="AV506" s="4">
        <v>0</v>
      </c>
      <c r="AW506" s="4">
        <v>0</v>
      </c>
      <c r="AX506" s="4">
        <v>0</v>
      </c>
      <c r="AY506" s="4">
        <v>0</v>
      </c>
      <c r="AZ506" s="4">
        <v>0</v>
      </c>
      <c r="BA506" s="4">
        <v>0</v>
      </c>
      <c r="BB506" s="4">
        <v>0</v>
      </c>
      <c r="BC506" s="9">
        <f t="shared" si="349"/>
        <v>0</v>
      </c>
      <c r="BD506" s="4">
        <v>2</v>
      </c>
      <c r="BE506" s="14">
        <f t="shared" si="350"/>
        <v>0</v>
      </c>
      <c r="BF506" s="15">
        <f t="shared" si="342"/>
        <v>9.6000000000000014</v>
      </c>
      <c r="BG506" s="14">
        <f t="shared" si="351"/>
        <v>0</v>
      </c>
      <c r="BH506" s="16">
        <f t="shared" si="343"/>
        <v>153.6</v>
      </c>
      <c r="BI506" s="14">
        <f t="shared" si="377"/>
        <v>0</v>
      </c>
      <c r="BJ506" s="14">
        <f t="shared" si="377"/>
        <v>0</v>
      </c>
      <c r="BK506" s="14">
        <f t="shared" si="377"/>
        <v>0</v>
      </c>
      <c r="BL506" s="17">
        <f t="shared" si="344"/>
        <v>6.4</v>
      </c>
      <c r="BM506" s="14">
        <f t="shared" si="375"/>
        <v>0</v>
      </c>
      <c r="BN506" s="14">
        <f t="shared" si="378"/>
        <v>62</v>
      </c>
      <c r="BO506" s="14">
        <f t="shared" si="378"/>
        <v>0</v>
      </c>
      <c r="BP506" s="14">
        <f t="shared" si="378"/>
        <v>64</v>
      </c>
      <c r="BQ506" s="14">
        <f t="shared" si="378"/>
        <v>7</v>
      </c>
      <c r="BR506" s="14">
        <f t="shared" si="378"/>
        <v>0</v>
      </c>
      <c r="BS506" s="14">
        <f t="shared" si="378"/>
        <v>0</v>
      </c>
      <c r="BT506" s="14">
        <f t="shared" si="378"/>
        <v>0</v>
      </c>
      <c r="BU506" s="14">
        <f t="shared" si="378"/>
        <v>0</v>
      </c>
      <c r="BV506" s="14">
        <f t="shared" si="378"/>
        <v>0</v>
      </c>
      <c r="BW506" s="14">
        <f t="shared" si="378"/>
        <v>0</v>
      </c>
      <c r="BX506" s="14">
        <f t="shared" si="378"/>
        <v>0</v>
      </c>
      <c r="BY506" s="14">
        <f t="shared" si="378"/>
        <v>0</v>
      </c>
      <c r="BZ506" s="14">
        <f t="shared" si="378"/>
        <v>0</v>
      </c>
      <c r="CA506" s="18">
        <f t="shared" si="353"/>
        <v>302.60000000000002</v>
      </c>
      <c r="CB506" s="40">
        <f t="shared" si="366"/>
        <v>1.6</v>
      </c>
      <c r="CC506" s="39">
        <f t="shared" si="367"/>
        <v>4</v>
      </c>
      <c r="CE506" s="39">
        <f t="shared" si="368"/>
        <v>7.68</v>
      </c>
      <c r="CF506" s="39">
        <f t="shared" si="369"/>
        <v>89.600000000000009</v>
      </c>
      <c r="CG506">
        <f t="shared" si="370"/>
        <v>0.78</v>
      </c>
      <c r="CI506">
        <f t="shared" si="371"/>
        <v>3.2</v>
      </c>
      <c r="CJ506" s="39">
        <f t="shared" si="372"/>
        <v>4.4800000000000004</v>
      </c>
      <c r="CK506" s="39">
        <f t="shared" si="373"/>
        <v>3.2</v>
      </c>
      <c r="CL506" s="39">
        <f t="shared" si="374"/>
        <v>0.89600000000000013</v>
      </c>
      <c r="CM506" s="83">
        <f t="shared" si="354"/>
        <v>3.5714285714285718E-3</v>
      </c>
      <c r="CN506" s="83">
        <f t="shared" si="355"/>
        <v>8.9285714285714281E-3</v>
      </c>
      <c r="CO506" s="83">
        <f t="shared" si="356"/>
        <v>0</v>
      </c>
      <c r="CP506" s="83">
        <f t="shared" si="357"/>
        <v>1.7142857142857144E-2</v>
      </c>
      <c r="CQ506" s="83">
        <f t="shared" si="358"/>
        <v>0.2</v>
      </c>
      <c r="CR506" s="83">
        <f t="shared" si="359"/>
        <v>1.7410714285714286E-3</v>
      </c>
      <c r="CS506" s="83">
        <f t="shared" si="360"/>
        <v>0</v>
      </c>
      <c r="CT506" s="83">
        <f t="shared" si="361"/>
        <v>7.1428571428571435E-3</v>
      </c>
      <c r="CU506" s="83">
        <f t="shared" si="362"/>
        <v>0.01</v>
      </c>
      <c r="CV506" s="83">
        <f t="shared" si="363"/>
        <v>7.1428571428571435E-3</v>
      </c>
      <c r="CW506" s="83">
        <f t="shared" si="364"/>
        <v>2.0000000000000005E-3</v>
      </c>
      <c r="CX506" s="124">
        <f t="shared" si="333"/>
        <v>0</v>
      </c>
      <c r="CY506" s="125">
        <f t="shared" si="334"/>
        <v>0</v>
      </c>
      <c r="CZ506" s="124">
        <f>VLOOKUP(K506,TU_Lote6!D:F,3,1)</f>
        <v>1</v>
      </c>
      <c r="DA506">
        <f t="shared" si="335"/>
        <v>14</v>
      </c>
    </row>
    <row r="507" spans="1:105" x14ac:dyDescent="0.25">
      <c r="A507">
        <v>7031</v>
      </c>
      <c r="B507">
        <v>470</v>
      </c>
      <c r="C507" t="s">
        <v>37</v>
      </c>
      <c r="D507" s="1">
        <v>41206.598807870374</v>
      </c>
      <c r="E507">
        <v>31</v>
      </c>
      <c r="F507" t="s">
        <v>47</v>
      </c>
      <c r="G507" t="s">
        <v>1119</v>
      </c>
      <c r="H507">
        <f t="shared" si="345"/>
        <v>1</v>
      </c>
      <c r="I507" t="s">
        <v>1502</v>
      </c>
      <c r="J507" t="s">
        <v>1006</v>
      </c>
      <c r="K507" s="65">
        <v>481.1</v>
      </c>
      <c r="L507" s="65">
        <f>K507-81.5</f>
        <v>399.6</v>
      </c>
      <c r="M507" t="s">
        <v>1364</v>
      </c>
      <c r="N507" t="str">
        <f>VLOOKUP(Geral!M507,PNV!$A$2:$E$354,2,0)</f>
        <v>PAV</v>
      </c>
      <c r="O507" t="str">
        <f>VLOOKUP(Geral!M507,PNV!$A$2:$E$354,5,0)</f>
        <v>PAC</v>
      </c>
      <c r="P507" t="s">
        <v>1015</v>
      </c>
      <c r="Q507" s="4">
        <v>2</v>
      </c>
      <c r="R507" s="4">
        <v>5</v>
      </c>
      <c r="S507" s="4">
        <v>8.5</v>
      </c>
      <c r="T507" s="67">
        <f t="shared" si="346"/>
        <v>42.5</v>
      </c>
      <c r="U507" s="6">
        <f t="shared" si="336"/>
        <v>65</v>
      </c>
      <c r="V507" s="6">
        <f t="shared" si="337"/>
        <v>0</v>
      </c>
      <c r="W507" s="6">
        <f t="shared" si="338"/>
        <v>0</v>
      </c>
      <c r="X507" s="6">
        <f t="shared" si="339"/>
        <v>36</v>
      </c>
      <c r="Y507" s="72">
        <f t="shared" si="340"/>
        <v>130</v>
      </c>
      <c r="Z507" s="72">
        <f t="shared" si="341"/>
        <v>130</v>
      </c>
      <c r="AA507" s="67">
        <f t="shared" si="347"/>
        <v>166</v>
      </c>
      <c r="AB507" s="67">
        <f t="shared" si="348"/>
        <v>166</v>
      </c>
      <c r="AC507" s="4">
        <v>1</v>
      </c>
      <c r="AD507" s="4">
        <v>0</v>
      </c>
      <c r="AE507" s="4">
        <v>0</v>
      </c>
      <c r="AF507" s="4">
        <v>0</v>
      </c>
      <c r="AG507" s="4">
        <v>1</v>
      </c>
      <c r="AH507" s="4">
        <v>0</v>
      </c>
      <c r="AI507" s="4">
        <v>0</v>
      </c>
      <c r="AJ507" s="4">
        <v>1</v>
      </c>
      <c r="AK507" s="4">
        <v>0</v>
      </c>
      <c r="AL507" s="4">
        <v>0</v>
      </c>
      <c r="AM507" s="4">
        <v>0</v>
      </c>
      <c r="AN507" s="4" t="s">
        <v>843</v>
      </c>
      <c r="AO507" s="4">
        <v>4</v>
      </c>
      <c r="AP507" s="4">
        <v>1</v>
      </c>
      <c r="AQ507" s="4">
        <v>0</v>
      </c>
      <c r="AR507" s="4">
        <v>10</v>
      </c>
      <c r="AS507" s="4">
        <v>0</v>
      </c>
      <c r="AT507" s="4">
        <v>0</v>
      </c>
      <c r="AU507" s="4">
        <v>0</v>
      </c>
      <c r="AV507" s="4">
        <v>10</v>
      </c>
      <c r="AW507" s="4">
        <v>16</v>
      </c>
      <c r="AX507" s="4">
        <v>0</v>
      </c>
      <c r="AY507" s="4">
        <v>10</v>
      </c>
      <c r="AZ507" s="4">
        <v>0</v>
      </c>
      <c r="BA507" s="4">
        <v>0</v>
      </c>
      <c r="BB507" s="4">
        <v>0</v>
      </c>
      <c r="BC507" s="9">
        <f t="shared" si="349"/>
        <v>22.5</v>
      </c>
      <c r="BD507" s="4">
        <v>0</v>
      </c>
      <c r="BE507" s="14">
        <f t="shared" si="350"/>
        <v>0</v>
      </c>
      <c r="BF507" s="15">
        <f t="shared" si="342"/>
        <v>0</v>
      </c>
      <c r="BG507" s="14">
        <f t="shared" si="351"/>
        <v>0</v>
      </c>
      <c r="BH507" s="16">
        <f t="shared" si="343"/>
        <v>24</v>
      </c>
      <c r="BI507" s="14">
        <f t="shared" si="377"/>
        <v>0</v>
      </c>
      <c r="BJ507" s="14">
        <f t="shared" si="377"/>
        <v>0</v>
      </c>
      <c r="BK507" s="14">
        <f t="shared" si="377"/>
        <v>0</v>
      </c>
      <c r="BL507" s="17">
        <f t="shared" si="344"/>
        <v>1</v>
      </c>
      <c r="BM507" s="14">
        <f t="shared" si="375"/>
        <v>0</v>
      </c>
      <c r="BN507" s="14">
        <f t="shared" si="378"/>
        <v>1</v>
      </c>
      <c r="BO507" s="14">
        <f t="shared" si="378"/>
        <v>10</v>
      </c>
      <c r="BP507" s="14">
        <f t="shared" si="378"/>
        <v>10</v>
      </c>
      <c r="BQ507" s="14">
        <f t="shared" si="378"/>
        <v>4</v>
      </c>
      <c r="BR507" s="14">
        <f t="shared" si="378"/>
        <v>0</v>
      </c>
      <c r="BS507" s="14">
        <f t="shared" si="378"/>
        <v>0</v>
      </c>
      <c r="BT507" s="14">
        <f t="shared" si="378"/>
        <v>0</v>
      </c>
      <c r="BU507" s="14">
        <f t="shared" si="378"/>
        <v>0</v>
      </c>
      <c r="BV507" s="14">
        <f t="shared" si="378"/>
        <v>16</v>
      </c>
      <c r="BW507" s="14">
        <f t="shared" si="378"/>
        <v>0</v>
      </c>
      <c r="BX507" s="14">
        <f t="shared" si="378"/>
        <v>10</v>
      </c>
      <c r="BY507" s="14">
        <f t="shared" si="378"/>
        <v>0</v>
      </c>
      <c r="BZ507" s="14">
        <f t="shared" si="378"/>
        <v>22.5</v>
      </c>
      <c r="CA507" s="18">
        <f t="shared" si="353"/>
        <v>98.5</v>
      </c>
      <c r="CB507" s="40">
        <f t="shared" si="366"/>
        <v>0.25</v>
      </c>
      <c r="CC507" s="39">
        <f t="shared" si="367"/>
        <v>0.625</v>
      </c>
      <c r="CE507" s="39">
        <f t="shared" si="368"/>
        <v>1.2</v>
      </c>
      <c r="CF507" s="39">
        <f t="shared" si="369"/>
        <v>8.5</v>
      </c>
      <c r="CG507">
        <f t="shared" si="370"/>
        <v>0.78</v>
      </c>
      <c r="CI507">
        <f t="shared" si="371"/>
        <v>0.5</v>
      </c>
      <c r="CJ507" s="39">
        <f t="shared" si="372"/>
        <v>0.42500000000000004</v>
      </c>
      <c r="CK507" s="39">
        <f t="shared" si="373"/>
        <v>0.5</v>
      </c>
      <c r="CL507" s="39">
        <f t="shared" si="374"/>
        <v>8.500000000000002E-2</v>
      </c>
      <c r="CM507" s="83">
        <f t="shared" si="354"/>
        <v>3.8461538461538464E-3</v>
      </c>
      <c r="CN507" s="83">
        <f t="shared" si="355"/>
        <v>9.6153846153846159E-3</v>
      </c>
      <c r="CO507" s="83">
        <f t="shared" si="356"/>
        <v>0</v>
      </c>
      <c r="CP507" s="83">
        <f t="shared" si="357"/>
        <v>1.846153846153846E-2</v>
      </c>
      <c r="CQ507" s="83">
        <f t="shared" si="358"/>
        <v>0.13076923076923078</v>
      </c>
      <c r="CR507" s="83">
        <f t="shared" si="359"/>
        <v>1.2E-2</v>
      </c>
      <c r="CS507" s="83">
        <f t="shared" si="360"/>
        <v>0</v>
      </c>
      <c r="CT507" s="83">
        <f t="shared" si="361"/>
        <v>7.6923076923076927E-3</v>
      </c>
      <c r="CU507" s="83">
        <f t="shared" si="362"/>
        <v>6.538461538461539E-3</v>
      </c>
      <c r="CV507" s="83">
        <f t="shared" si="363"/>
        <v>7.6923076923076927E-3</v>
      </c>
      <c r="CW507" s="83">
        <f t="shared" si="364"/>
        <v>1.3076923076923081E-3</v>
      </c>
      <c r="CX507" s="124">
        <f t="shared" si="333"/>
        <v>1</v>
      </c>
      <c r="CY507" s="125">
        <f t="shared" si="334"/>
        <v>1</v>
      </c>
      <c r="CZ507" s="124">
        <f>VLOOKUP(K507,TU_Lote6!D:F,3,1)</f>
        <v>1</v>
      </c>
      <c r="DA507">
        <f t="shared" si="335"/>
        <v>13</v>
      </c>
    </row>
    <row r="508" spans="1:105" x14ac:dyDescent="0.25">
      <c r="A508">
        <v>6030</v>
      </c>
      <c r="B508">
        <v>300</v>
      </c>
      <c r="C508" t="s">
        <v>37</v>
      </c>
      <c r="D508" s="1">
        <v>41178.705590277779</v>
      </c>
      <c r="E508">
        <v>30</v>
      </c>
      <c r="F508" t="s">
        <v>561</v>
      </c>
      <c r="G508" t="s">
        <v>1439</v>
      </c>
      <c r="H508">
        <f t="shared" si="345"/>
        <v>1</v>
      </c>
      <c r="I508" t="s">
        <v>1502</v>
      </c>
      <c r="J508" t="s">
        <v>1004</v>
      </c>
      <c r="K508" s="65">
        <v>483.1</v>
      </c>
      <c r="L508" s="65"/>
      <c r="M508" t="s">
        <v>1292</v>
      </c>
      <c r="N508" t="str">
        <f>VLOOKUP(Geral!M508,PNV!$A$2:$E$354,2,0)</f>
        <v>PAV</v>
      </c>
      <c r="O508" t="str">
        <f>VLOOKUP(Geral!M508,PNV!$A$2:$E$354,5,0)</f>
        <v>PAV</v>
      </c>
      <c r="P508" t="s">
        <v>1014</v>
      </c>
      <c r="Q508" s="4">
        <v>2</v>
      </c>
      <c r="R508" s="4">
        <v>100</v>
      </c>
      <c r="S508" s="4">
        <v>18.5</v>
      </c>
      <c r="T508" s="67">
        <f t="shared" si="346"/>
        <v>1850</v>
      </c>
      <c r="U508" s="6">
        <f t="shared" si="336"/>
        <v>1850</v>
      </c>
      <c r="V508" s="6">
        <f t="shared" si="337"/>
        <v>1300</v>
      </c>
      <c r="W508" s="6">
        <f t="shared" si="338"/>
        <v>1300</v>
      </c>
      <c r="X508" s="6">
        <f t="shared" si="339"/>
        <v>720</v>
      </c>
      <c r="Y508" s="72">
        <f t="shared" si="340"/>
        <v>3700</v>
      </c>
      <c r="Z508" s="72">
        <f t="shared" si="341"/>
        <v>3700</v>
      </c>
      <c r="AA508" s="67">
        <f t="shared" si="347"/>
        <v>4420</v>
      </c>
      <c r="AB508" s="67">
        <f t="shared" si="348"/>
        <v>4420</v>
      </c>
      <c r="AC508" s="4">
        <v>0</v>
      </c>
      <c r="AD508" s="4">
        <v>1</v>
      </c>
      <c r="AE508" s="4">
        <v>0</v>
      </c>
      <c r="AF508" s="4">
        <v>0</v>
      </c>
      <c r="AG508" s="4">
        <v>0</v>
      </c>
      <c r="AH508" s="4">
        <v>0</v>
      </c>
      <c r="AI508" s="4">
        <v>1</v>
      </c>
      <c r="AJ508" s="4">
        <v>0</v>
      </c>
      <c r="AK508" s="4">
        <v>1</v>
      </c>
      <c r="AL508" s="4">
        <v>0</v>
      </c>
      <c r="AM508" s="4">
        <v>0</v>
      </c>
      <c r="AN508" s="4" t="s">
        <v>562</v>
      </c>
      <c r="AO508" s="4">
        <v>14</v>
      </c>
      <c r="AP508" s="4">
        <v>10</v>
      </c>
      <c r="AQ508" s="4">
        <v>0</v>
      </c>
      <c r="AR508" s="4">
        <v>0</v>
      </c>
      <c r="AS508" s="4">
        <v>0</v>
      </c>
      <c r="AT508" s="4">
        <v>0</v>
      </c>
      <c r="AU508" s="4">
        <v>0</v>
      </c>
      <c r="AV508" s="4">
        <v>30</v>
      </c>
      <c r="AW508" s="4">
        <v>0</v>
      </c>
      <c r="AX508" s="4">
        <v>0</v>
      </c>
      <c r="AY508" s="4">
        <v>1</v>
      </c>
      <c r="AZ508" s="4">
        <v>35</v>
      </c>
      <c r="BA508" s="4">
        <v>0</v>
      </c>
      <c r="BB508" s="4">
        <v>0</v>
      </c>
      <c r="BC508" s="9">
        <f t="shared" si="349"/>
        <v>0</v>
      </c>
      <c r="BD508" s="4">
        <v>3</v>
      </c>
      <c r="BE508" s="14">
        <f t="shared" si="350"/>
        <v>0</v>
      </c>
      <c r="BF508" s="15">
        <f t="shared" si="342"/>
        <v>75</v>
      </c>
      <c r="BG508" s="14">
        <f t="shared" si="351"/>
        <v>35</v>
      </c>
      <c r="BH508" s="16">
        <f t="shared" si="343"/>
        <v>480</v>
      </c>
      <c r="BI508" s="14">
        <f t="shared" si="377"/>
        <v>0</v>
      </c>
      <c r="BJ508" s="14">
        <f t="shared" si="377"/>
        <v>0</v>
      </c>
      <c r="BK508" s="14">
        <f t="shared" si="377"/>
        <v>0</v>
      </c>
      <c r="BL508" s="17">
        <f t="shared" si="344"/>
        <v>20</v>
      </c>
      <c r="BM508" s="14">
        <f t="shared" si="375"/>
        <v>0</v>
      </c>
      <c r="BN508" s="14">
        <f t="shared" si="378"/>
        <v>10</v>
      </c>
      <c r="BO508" s="14">
        <f t="shared" si="378"/>
        <v>30</v>
      </c>
      <c r="BP508" s="14">
        <f t="shared" si="378"/>
        <v>0</v>
      </c>
      <c r="BQ508" s="14">
        <f t="shared" si="378"/>
        <v>14</v>
      </c>
      <c r="BR508" s="14">
        <f t="shared" si="378"/>
        <v>0</v>
      </c>
      <c r="BS508" s="14">
        <f t="shared" si="378"/>
        <v>0</v>
      </c>
      <c r="BT508" s="14">
        <f t="shared" si="378"/>
        <v>0</v>
      </c>
      <c r="BU508" s="14">
        <f t="shared" si="378"/>
        <v>0</v>
      </c>
      <c r="BV508" s="14">
        <f t="shared" si="378"/>
        <v>0</v>
      </c>
      <c r="BW508" s="14">
        <f t="shared" si="378"/>
        <v>0</v>
      </c>
      <c r="BX508" s="14">
        <f t="shared" si="378"/>
        <v>1</v>
      </c>
      <c r="BY508" s="14">
        <f t="shared" si="378"/>
        <v>0</v>
      </c>
      <c r="BZ508" s="14">
        <f t="shared" si="378"/>
        <v>0</v>
      </c>
      <c r="CA508" s="18">
        <f t="shared" si="353"/>
        <v>665</v>
      </c>
      <c r="CB508" s="40">
        <f t="shared" si="366"/>
        <v>5</v>
      </c>
      <c r="CC508" s="39">
        <f t="shared" si="367"/>
        <v>12.5</v>
      </c>
      <c r="CE508" s="39">
        <f t="shared" si="368"/>
        <v>24</v>
      </c>
      <c r="CF508" s="39">
        <f t="shared" si="369"/>
        <v>370</v>
      </c>
      <c r="CG508">
        <f t="shared" si="370"/>
        <v>0.78</v>
      </c>
      <c r="CI508">
        <f t="shared" si="371"/>
        <v>10</v>
      </c>
      <c r="CJ508" s="39">
        <f t="shared" si="372"/>
        <v>18.5</v>
      </c>
      <c r="CK508" s="39">
        <f t="shared" si="373"/>
        <v>10</v>
      </c>
      <c r="CL508" s="39">
        <f t="shared" si="374"/>
        <v>3.7</v>
      </c>
      <c r="CM508" s="83">
        <f t="shared" si="354"/>
        <v>2.7027027027027029E-3</v>
      </c>
      <c r="CN508" s="83">
        <f t="shared" si="355"/>
        <v>6.7567567567567571E-3</v>
      </c>
      <c r="CO508" s="83">
        <f t="shared" si="356"/>
        <v>0</v>
      </c>
      <c r="CP508" s="83">
        <f t="shared" si="357"/>
        <v>1.2972972972972972E-2</v>
      </c>
      <c r="CQ508" s="83">
        <f t="shared" si="358"/>
        <v>0.2</v>
      </c>
      <c r="CR508" s="83">
        <f t="shared" si="359"/>
        <v>4.2162162162162164E-4</v>
      </c>
      <c r="CS508" s="83">
        <f t="shared" si="360"/>
        <v>0</v>
      </c>
      <c r="CT508" s="83">
        <f t="shared" si="361"/>
        <v>5.4054054054054057E-3</v>
      </c>
      <c r="CU508" s="83">
        <f t="shared" si="362"/>
        <v>0.01</v>
      </c>
      <c r="CV508" s="83">
        <f t="shared" si="363"/>
        <v>5.4054054054054057E-3</v>
      </c>
      <c r="CW508" s="83">
        <f t="shared" si="364"/>
        <v>2E-3</v>
      </c>
      <c r="CX508" s="124">
        <f t="shared" si="333"/>
        <v>0</v>
      </c>
      <c r="CY508" s="125">
        <f t="shared" si="334"/>
        <v>0</v>
      </c>
      <c r="CZ508" s="124">
        <f>VLOOKUP(K508,TU_Lote6!D:F,3,1)</f>
        <v>1</v>
      </c>
      <c r="DA508">
        <f t="shared" si="335"/>
        <v>18.5</v>
      </c>
    </row>
    <row r="509" spans="1:105" x14ac:dyDescent="0.25">
      <c r="A509">
        <v>6031</v>
      </c>
      <c r="B509">
        <v>301</v>
      </c>
      <c r="C509" t="s">
        <v>37</v>
      </c>
      <c r="D509" s="1">
        <v>41178.715648148151</v>
      </c>
      <c r="E509">
        <v>31</v>
      </c>
      <c r="F509" t="s">
        <v>563</v>
      </c>
      <c r="G509" t="s">
        <v>1119</v>
      </c>
      <c r="H509">
        <f t="shared" si="345"/>
        <v>1</v>
      </c>
      <c r="I509" t="s">
        <v>1502</v>
      </c>
      <c r="J509" t="s">
        <v>1004</v>
      </c>
      <c r="K509" s="65">
        <v>488.6</v>
      </c>
      <c r="L509" s="65"/>
      <c r="M509" t="s">
        <v>1293</v>
      </c>
      <c r="N509" t="str">
        <f>VLOOKUP(Geral!M509,PNV!$A$2:$E$354,2,0)</f>
        <v>PAV</v>
      </c>
      <c r="O509" t="str">
        <f>VLOOKUP(Geral!M509,PNV!$A$2:$E$354,5,0)</f>
        <v>PAV</v>
      </c>
      <c r="P509" t="s">
        <v>1014</v>
      </c>
      <c r="Q509" s="4">
        <v>2</v>
      </c>
      <c r="R509" s="4">
        <v>10</v>
      </c>
      <c r="S509" s="4">
        <v>16.5</v>
      </c>
      <c r="T509" s="67">
        <f t="shared" si="346"/>
        <v>165</v>
      </c>
      <c r="U509" s="6">
        <f t="shared" si="336"/>
        <v>165</v>
      </c>
      <c r="V509" s="6">
        <f t="shared" si="337"/>
        <v>130</v>
      </c>
      <c r="W509" s="6">
        <f t="shared" si="338"/>
        <v>130</v>
      </c>
      <c r="X509" s="6">
        <f t="shared" si="339"/>
        <v>72</v>
      </c>
      <c r="Y509" s="72">
        <f t="shared" si="340"/>
        <v>330</v>
      </c>
      <c r="Z509" s="72">
        <f t="shared" si="341"/>
        <v>330</v>
      </c>
      <c r="AA509" s="67">
        <f t="shared" si="347"/>
        <v>402</v>
      </c>
      <c r="AB509" s="67">
        <f t="shared" si="348"/>
        <v>402</v>
      </c>
      <c r="AC509" s="4">
        <v>1</v>
      </c>
      <c r="AD509" s="4">
        <v>0</v>
      </c>
      <c r="AE509" s="4">
        <v>0</v>
      </c>
      <c r="AF509" s="4">
        <v>1</v>
      </c>
      <c r="AG509" s="4">
        <v>0</v>
      </c>
      <c r="AH509" s="4">
        <v>0</v>
      </c>
      <c r="AI509" s="4">
        <v>0</v>
      </c>
      <c r="AJ509" s="4">
        <v>1</v>
      </c>
      <c r="AK509" s="4">
        <v>0</v>
      </c>
      <c r="AL509" s="4">
        <v>0</v>
      </c>
      <c r="AM509" s="4">
        <v>0</v>
      </c>
      <c r="AN509" s="4" t="s">
        <v>564</v>
      </c>
      <c r="AO509" s="4">
        <v>4</v>
      </c>
      <c r="AP509" s="4">
        <v>4</v>
      </c>
      <c r="AQ509" s="4">
        <v>0</v>
      </c>
      <c r="AR509" s="4">
        <v>20</v>
      </c>
      <c r="AS509" s="4">
        <v>0</v>
      </c>
      <c r="AT509" s="4">
        <v>0</v>
      </c>
      <c r="AU509" s="4">
        <v>0</v>
      </c>
      <c r="AV509" s="4">
        <v>0</v>
      </c>
      <c r="AW509" s="4">
        <v>0</v>
      </c>
      <c r="AX509" s="4">
        <v>0</v>
      </c>
      <c r="AY509" s="4">
        <v>0</v>
      </c>
      <c r="AZ509" s="4">
        <v>0</v>
      </c>
      <c r="BA509" s="4">
        <v>0</v>
      </c>
      <c r="BB509" s="4">
        <v>0</v>
      </c>
      <c r="BC509" s="9">
        <f t="shared" si="349"/>
        <v>0</v>
      </c>
      <c r="BD509" s="4">
        <v>4</v>
      </c>
      <c r="BE509" s="14">
        <f t="shared" si="350"/>
        <v>0</v>
      </c>
      <c r="BF509" s="15">
        <f t="shared" si="342"/>
        <v>5.5</v>
      </c>
      <c r="BG509" s="14">
        <f t="shared" si="351"/>
        <v>0</v>
      </c>
      <c r="BH509" s="16">
        <f t="shared" si="343"/>
        <v>48</v>
      </c>
      <c r="BI509" s="14">
        <f t="shared" si="377"/>
        <v>0</v>
      </c>
      <c r="BJ509" s="14">
        <f t="shared" si="377"/>
        <v>0</v>
      </c>
      <c r="BK509" s="14">
        <f t="shared" si="377"/>
        <v>0</v>
      </c>
      <c r="BL509" s="17">
        <f t="shared" si="344"/>
        <v>2</v>
      </c>
      <c r="BM509" s="14">
        <f t="shared" si="375"/>
        <v>0</v>
      </c>
      <c r="BN509" s="14">
        <f t="shared" si="378"/>
        <v>4</v>
      </c>
      <c r="BO509" s="14">
        <f t="shared" si="378"/>
        <v>0</v>
      </c>
      <c r="BP509" s="14">
        <f t="shared" si="378"/>
        <v>20</v>
      </c>
      <c r="BQ509" s="14">
        <f t="shared" si="378"/>
        <v>4</v>
      </c>
      <c r="BR509" s="14">
        <f t="shared" si="378"/>
        <v>0</v>
      </c>
      <c r="BS509" s="14">
        <f t="shared" si="378"/>
        <v>0</v>
      </c>
      <c r="BT509" s="14">
        <f t="shared" si="378"/>
        <v>0</v>
      </c>
      <c r="BU509" s="14">
        <f t="shared" si="378"/>
        <v>0</v>
      </c>
      <c r="BV509" s="14">
        <f t="shared" si="378"/>
        <v>0</v>
      </c>
      <c r="BW509" s="14">
        <f t="shared" si="378"/>
        <v>0</v>
      </c>
      <c r="BX509" s="14">
        <f t="shared" si="378"/>
        <v>0</v>
      </c>
      <c r="BY509" s="14">
        <f t="shared" si="378"/>
        <v>0</v>
      </c>
      <c r="BZ509" s="14">
        <f t="shared" si="378"/>
        <v>0</v>
      </c>
      <c r="CA509" s="18">
        <f t="shared" si="353"/>
        <v>83.5</v>
      </c>
      <c r="CB509" s="40">
        <f t="shared" si="366"/>
        <v>0.5</v>
      </c>
      <c r="CC509" s="39">
        <f t="shared" si="367"/>
        <v>1.25</v>
      </c>
      <c r="CE509" s="39">
        <f t="shared" si="368"/>
        <v>2.4</v>
      </c>
      <c r="CF509" s="39">
        <f t="shared" si="369"/>
        <v>33</v>
      </c>
      <c r="CG509">
        <f t="shared" si="370"/>
        <v>0.78</v>
      </c>
      <c r="CI509">
        <f t="shared" si="371"/>
        <v>1</v>
      </c>
      <c r="CJ509" s="39">
        <f t="shared" si="372"/>
        <v>1.6500000000000001</v>
      </c>
      <c r="CK509" s="39">
        <f t="shared" si="373"/>
        <v>1</v>
      </c>
      <c r="CL509" s="39">
        <f t="shared" si="374"/>
        <v>0.33000000000000007</v>
      </c>
      <c r="CM509" s="83">
        <f t="shared" si="354"/>
        <v>3.0303030303030303E-3</v>
      </c>
      <c r="CN509" s="83">
        <f t="shared" si="355"/>
        <v>7.575757575757576E-3</v>
      </c>
      <c r="CO509" s="83">
        <f t="shared" si="356"/>
        <v>0</v>
      </c>
      <c r="CP509" s="83">
        <f t="shared" si="357"/>
        <v>1.4545454545454545E-2</v>
      </c>
      <c r="CQ509" s="83">
        <f t="shared" si="358"/>
        <v>0.2</v>
      </c>
      <c r="CR509" s="83">
        <f t="shared" si="359"/>
        <v>4.7272727272727275E-3</v>
      </c>
      <c r="CS509" s="83">
        <f t="shared" si="360"/>
        <v>0</v>
      </c>
      <c r="CT509" s="83">
        <f t="shared" si="361"/>
        <v>6.0606060606060606E-3</v>
      </c>
      <c r="CU509" s="83">
        <f t="shared" si="362"/>
        <v>0.01</v>
      </c>
      <c r="CV509" s="83">
        <f t="shared" si="363"/>
        <v>6.0606060606060606E-3</v>
      </c>
      <c r="CW509" s="83">
        <f t="shared" si="364"/>
        <v>2.0000000000000005E-3</v>
      </c>
      <c r="CX509" s="124">
        <f t="shared" si="333"/>
        <v>0</v>
      </c>
      <c r="CY509" s="125">
        <f t="shared" si="334"/>
        <v>0</v>
      </c>
      <c r="CZ509" s="124">
        <f>VLOOKUP(K509,TU_Lote6!D:F,3,1)</f>
        <v>1</v>
      </c>
      <c r="DA509">
        <f t="shared" si="335"/>
        <v>16.5</v>
      </c>
    </row>
    <row r="510" spans="1:105" x14ac:dyDescent="0.25">
      <c r="A510">
        <v>7032</v>
      </c>
      <c r="B510">
        <v>471</v>
      </c>
      <c r="C510" t="s">
        <v>37</v>
      </c>
      <c r="D510" s="1">
        <v>41206.609155092592</v>
      </c>
      <c r="E510">
        <v>32</v>
      </c>
      <c r="F510" t="s">
        <v>47</v>
      </c>
      <c r="G510" t="s">
        <v>1119</v>
      </c>
      <c r="H510">
        <f t="shared" si="345"/>
        <v>1</v>
      </c>
      <c r="I510" t="s">
        <v>1502</v>
      </c>
      <c r="J510" t="s">
        <v>1006</v>
      </c>
      <c r="K510" s="65">
        <v>489.4</v>
      </c>
      <c r="L510" s="65">
        <f>K510-81.5</f>
        <v>407.9</v>
      </c>
      <c r="M510" t="s">
        <v>1365</v>
      </c>
      <c r="N510" t="str">
        <f>VLOOKUP(Geral!M510,PNV!$A$2:$E$354,2,0)</f>
        <v>PAV</v>
      </c>
      <c r="O510" t="str">
        <f>VLOOKUP(Geral!M510,PNV!$A$2:$E$354,5,0)</f>
        <v>PAC</v>
      </c>
      <c r="P510" t="s">
        <v>1015</v>
      </c>
      <c r="Q510" s="4">
        <v>2</v>
      </c>
      <c r="R510" s="4">
        <v>8</v>
      </c>
      <c r="S510" s="4">
        <v>8.5</v>
      </c>
      <c r="T510" s="67">
        <f t="shared" si="346"/>
        <v>68</v>
      </c>
      <c r="U510" s="6">
        <f t="shared" si="336"/>
        <v>104</v>
      </c>
      <c r="V510" s="6">
        <f t="shared" si="337"/>
        <v>0</v>
      </c>
      <c r="W510" s="6">
        <f t="shared" si="338"/>
        <v>0</v>
      </c>
      <c r="X510" s="6">
        <f t="shared" si="339"/>
        <v>57.6</v>
      </c>
      <c r="Y510" s="72">
        <f t="shared" si="340"/>
        <v>208</v>
      </c>
      <c r="Z510" s="72">
        <f t="shared" si="341"/>
        <v>208</v>
      </c>
      <c r="AA510" s="67">
        <f t="shared" si="347"/>
        <v>265.60000000000002</v>
      </c>
      <c r="AB510" s="67">
        <f t="shared" si="348"/>
        <v>265.60000000000002</v>
      </c>
      <c r="AC510" s="4">
        <v>1</v>
      </c>
      <c r="AD510" s="4">
        <v>0</v>
      </c>
      <c r="AE510" s="4">
        <v>0</v>
      </c>
      <c r="AF510" s="4">
        <v>0</v>
      </c>
      <c r="AG510" s="4">
        <v>0</v>
      </c>
      <c r="AH510" s="4">
        <v>1</v>
      </c>
      <c r="AI510" s="4">
        <v>0</v>
      </c>
      <c r="AJ510" s="4">
        <v>1</v>
      </c>
      <c r="AK510" s="4">
        <v>0</v>
      </c>
      <c r="AL510" s="4">
        <v>0</v>
      </c>
      <c r="AM510" s="4">
        <v>0</v>
      </c>
      <c r="AN510" s="4" t="s">
        <v>844</v>
      </c>
      <c r="AO510" s="4">
        <v>29</v>
      </c>
      <c r="AP510" s="4">
        <v>2</v>
      </c>
      <c r="AQ510" s="4">
        <v>0</v>
      </c>
      <c r="AR510" s="4">
        <v>16</v>
      </c>
      <c r="AS510" s="4">
        <v>0</v>
      </c>
      <c r="AT510" s="4">
        <v>0</v>
      </c>
      <c r="AU510" s="4">
        <v>0</v>
      </c>
      <c r="AV510" s="4">
        <v>16</v>
      </c>
      <c r="AW510" s="4">
        <v>32</v>
      </c>
      <c r="AX510" s="4">
        <v>0</v>
      </c>
      <c r="AY510" s="4">
        <v>16</v>
      </c>
      <c r="AZ510" s="4">
        <v>0</v>
      </c>
      <c r="BA510" s="4">
        <v>0</v>
      </c>
      <c r="BB510" s="4">
        <v>0</v>
      </c>
      <c r="BC510" s="9">
        <f t="shared" si="349"/>
        <v>36</v>
      </c>
      <c r="BD510" s="4">
        <v>0</v>
      </c>
      <c r="BE510" s="14">
        <f t="shared" si="350"/>
        <v>0</v>
      </c>
      <c r="BF510" s="15">
        <f t="shared" si="342"/>
        <v>0</v>
      </c>
      <c r="BG510" s="14">
        <f t="shared" si="351"/>
        <v>0</v>
      </c>
      <c r="BH510" s="16">
        <f t="shared" si="343"/>
        <v>38.4</v>
      </c>
      <c r="BI510" s="14">
        <f t="shared" si="377"/>
        <v>0</v>
      </c>
      <c r="BJ510" s="14">
        <f t="shared" si="377"/>
        <v>0</v>
      </c>
      <c r="BK510" s="14">
        <f t="shared" si="377"/>
        <v>0</v>
      </c>
      <c r="BL510" s="17">
        <f t="shared" si="344"/>
        <v>1.6</v>
      </c>
      <c r="BM510" s="14">
        <f t="shared" si="375"/>
        <v>0</v>
      </c>
      <c r="BN510" s="14">
        <f t="shared" si="378"/>
        <v>2</v>
      </c>
      <c r="BO510" s="14">
        <f t="shared" si="378"/>
        <v>16</v>
      </c>
      <c r="BP510" s="14">
        <f t="shared" si="378"/>
        <v>16</v>
      </c>
      <c r="BQ510" s="14">
        <f t="shared" si="378"/>
        <v>29</v>
      </c>
      <c r="BR510" s="14">
        <f t="shared" si="378"/>
        <v>0</v>
      </c>
      <c r="BS510" s="14">
        <f t="shared" si="378"/>
        <v>0</v>
      </c>
      <c r="BT510" s="14">
        <f t="shared" si="378"/>
        <v>0</v>
      </c>
      <c r="BU510" s="14">
        <f t="shared" si="378"/>
        <v>0</v>
      </c>
      <c r="BV510" s="14">
        <f t="shared" si="378"/>
        <v>32</v>
      </c>
      <c r="BW510" s="14">
        <f t="shared" si="378"/>
        <v>0</v>
      </c>
      <c r="BX510" s="14">
        <f t="shared" si="378"/>
        <v>16</v>
      </c>
      <c r="BY510" s="14">
        <f t="shared" si="378"/>
        <v>0</v>
      </c>
      <c r="BZ510" s="14">
        <f t="shared" si="378"/>
        <v>36</v>
      </c>
      <c r="CA510" s="18">
        <f t="shared" si="353"/>
        <v>187</v>
      </c>
      <c r="CB510" s="40">
        <f t="shared" si="366"/>
        <v>0.4</v>
      </c>
      <c r="CC510" s="39">
        <f t="shared" si="367"/>
        <v>1</v>
      </c>
      <c r="CE510" s="39">
        <f t="shared" si="368"/>
        <v>1.92</v>
      </c>
      <c r="CF510" s="39">
        <f t="shared" si="369"/>
        <v>13.600000000000001</v>
      </c>
      <c r="CG510">
        <f t="shared" si="370"/>
        <v>0.78</v>
      </c>
      <c r="CI510">
        <f t="shared" si="371"/>
        <v>0.8</v>
      </c>
      <c r="CJ510" s="39">
        <f t="shared" si="372"/>
        <v>0.68000000000000016</v>
      </c>
      <c r="CK510" s="39">
        <f t="shared" si="373"/>
        <v>0.8</v>
      </c>
      <c r="CL510" s="39">
        <f t="shared" si="374"/>
        <v>0.13600000000000004</v>
      </c>
      <c r="CM510" s="83">
        <f t="shared" si="354"/>
        <v>3.8461538461538464E-3</v>
      </c>
      <c r="CN510" s="83">
        <f t="shared" si="355"/>
        <v>9.6153846153846159E-3</v>
      </c>
      <c r="CO510" s="83">
        <f t="shared" si="356"/>
        <v>0</v>
      </c>
      <c r="CP510" s="83">
        <f t="shared" si="357"/>
        <v>1.846153846153846E-2</v>
      </c>
      <c r="CQ510" s="83">
        <f t="shared" si="358"/>
        <v>0.13076923076923078</v>
      </c>
      <c r="CR510" s="83">
        <f t="shared" si="359"/>
        <v>7.5000000000000006E-3</v>
      </c>
      <c r="CS510" s="83">
        <f t="shared" si="360"/>
        <v>0</v>
      </c>
      <c r="CT510" s="83">
        <f t="shared" si="361"/>
        <v>7.6923076923076927E-3</v>
      </c>
      <c r="CU510" s="83">
        <f t="shared" si="362"/>
        <v>6.5384615384615399E-3</v>
      </c>
      <c r="CV510" s="83">
        <f t="shared" si="363"/>
        <v>7.6923076923076927E-3</v>
      </c>
      <c r="CW510" s="83">
        <f t="shared" si="364"/>
        <v>1.3076923076923081E-3</v>
      </c>
      <c r="CX510" s="124">
        <f t="shared" si="333"/>
        <v>1</v>
      </c>
      <c r="CY510" s="125">
        <f t="shared" si="334"/>
        <v>1</v>
      </c>
      <c r="CZ510" s="124">
        <f>VLOOKUP(K510,TU_Lote6!D:F,3,1)</f>
        <v>1</v>
      </c>
      <c r="DA510">
        <f t="shared" si="335"/>
        <v>13</v>
      </c>
    </row>
    <row r="511" spans="1:105" x14ac:dyDescent="0.25">
      <c r="A511">
        <v>7033</v>
      </c>
      <c r="B511">
        <v>472</v>
      </c>
      <c r="C511" t="s">
        <v>37</v>
      </c>
      <c r="D511" s="1">
        <v>41206.616990740738</v>
      </c>
      <c r="E511">
        <v>33</v>
      </c>
      <c r="F511" t="s">
        <v>845</v>
      </c>
      <c r="G511" t="s">
        <v>1119</v>
      </c>
      <c r="H511">
        <f t="shared" si="345"/>
        <v>1</v>
      </c>
      <c r="I511" t="s">
        <v>1502</v>
      </c>
      <c r="J511" t="s">
        <v>1006</v>
      </c>
      <c r="K511" s="65">
        <v>493</v>
      </c>
      <c r="L511" s="65">
        <f>K511-81.5</f>
        <v>411.5</v>
      </c>
      <c r="M511" t="s">
        <v>1366</v>
      </c>
      <c r="N511" t="str">
        <f>VLOOKUP(Geral!M511,PNV!$A$2:$E$354,2,0)</f>
        <v>PAV</v>
      </c>
      <c r="O511" t="str">
        <f>VLOOKUP(Geral!M511,PNV!$A$2:$E$354,5,0)</f>
        <v>PAC</v>
      </c>
      <c r="P511" t="s">
        <v>1015</v>
      </c>
      <c r="Q511" s="4">
        <v>2</v>
      </c>
      <c r="R511" s="4">
        <v>7</v>
      </c>
      <c r="S511" s="4">
        <v>8.5</v>
      </c>
      <c r="T511" s="67">
        <f t="shared" si="346"/>
        <v>59.5</v>
      </c>
      <c r="U511" s="6">
        <f t="shared" si="336"/>
        <v>91</v>
      </c>
      <c r="V511" s="6">
        <f t="shared" si="337"/>
        <v>0</v>
      </c>
      <c r="W511" s="6">
        <f t="shared" si="338"/>
        <v>0</v>
      </c>
      <c r="X511" s="6">
        <f t="shared" si="339"/>
        <v>50.4</v>
      </c>
      <c r="Y511" s="72">
        <f t="shared" si="340"/>
        <v>182</v>
      </c>
      <c r="Z511" s="72">
        <f t="shared" si="341"/>
        <v>182</v>
      </c>
      <c r="AA511" s="67">
        <f t="shared" si="347"/>
        <v>232.4</v>
      </c>
      <c r="AB511" s="67">
        <f t="shared" si="348"/>
        <v>232.4</v>
      </c>
      <c r="AC511" s="4">
        <v>1</v>
      </c>
      <c r="AD511" s="4">
        <v>0</v>
      </c>
      <c r="AE511" s="4">
        <v>0</v>
      </c>
      <c r="AF511" s="4">
        <v>0</v>
      </c>
      <c r="AG511" s="4">
        <v>1</v>
      </c>
      <c r="AH511" s="4">
        <v>0</v>
      </c>
      <c r="AI511" s="4">
        <v>0</v>
      </c>
      <c r="AJ511" s="4">
        <v>1</v>
      </c>
      <c r="AK511" s="4">
        <v>0</v>
      </c>
      <c r="AL511" s="4">
        <v>0</v>
      </c>
      <c r="AM511" s="4">
        <v>0</v>
      </c>
      <c r="AN511" s="4" t="s">
        <v>846</v>
      </c>
      <c r="AO511" s="4">
        <v>7</v>
      </c>
      <c r="AP511" s="4">
        <v>2</v>
      </c>
      <c r="AQ511" s="4">
        <v>0</v>
      </c>
      <c r="AR511" s="4">
        <v>14</v>
      </c>
      <c r="AS511" s="4">
        <v>0</v>
      </c>
      <c r="AT511" s="4">
        <v>0</v>
      </c>
      <c r="AU511" s="4">
        <v>0</v>
      </c>
      <c r="AV511" s="4">
        <v>14</v>
      </c>
      <c r="AW511" s="4">
        <v>16</v>
      </c>
      <c r="AX511" s="4">
        <v>0</v>
      </c>
      <c r="AY511" s="4">
        <v>14</v>
      </c>
      <c r="AZ511" s="4">
        <v>0</v>
      </c>
      <c r="BA511" s="4">
        <v>0</v>
      </c>
      <c r="BB511" s="4">
        <v>0</v>
      </c>
      <c r="BC511" s="9">
        <f t="shared" si="349"/>
        <v>31.5</v>
      </c>
      <c r="BD511" s="4">
        <v>0</v>
      </c>
      <c r="BE511" s="14">
        <f t="shared" si="350"/>
        <v>0</v>
      </c>
      <c r="BF511" s="15">
        <f t="shared" si="342"/>
        <v>0</v>
      </c>
      <c r="BG511" s="14">
        <f t="shared" si="351"/>
        <v>0</v>
      </c>
      <c r="BH511" s="16">
        <f t="shared" si="343"/>
        <v>33.6</v>
      </c>
      <c r="BI511" s="14">
        <f t="shared" si="377"/>
        <v>0</v>
      </c>
      <c r="BJ511" s="14">
        <f t="shared" si="377"/>
        <v>0</v>
      </c>
      <c r="BK511" s="14">
        <f t="shared" si="377"/>
        <v>0</v>
      </c>
      <c r="BL511" s="17">
        <f t="shared" si="344"/>
        <v>1.4000000000000001</v>
      </c>
      <c r="BM511" s="14">
        <f t="shared" si="375"/>
        <v>0</v>
      </c>
      <c r="BN511" s="14">
        <f t="shared" si="378"/>
        <v>2</v>
      </c>
      <c r="BO511" s="14">
        <f t="shared" si="378"/>
        <v>14</v>
      </c>
      <c r="BP511" s="14">
        <f t="shared" si="378"/>
        <v>14</v>
      </c>
      <c r="BQ511" s="14">
        <f t="shared" si="378"/>
        <v>7</v>
      </c>
      <c r="BR511" s="14">
        <f t="shared" si="378"/>
        <v>0</v>
      </c>
      <c r="BS511" s="14">
        <f t="shared" si="378"/>
        <v>0</v>
      </c>
      <c r="BT511" s="14">
        <f t="shared" si="378"/>
        <v>0</v>
      </c>
      <c r="BU511" s="14">
        <f t="shared" si="378"/>
        <v>0</v>
      </c>
      <c r="BV511" s="14">
        <f t="shared" si="378"/>
        <v>16</v>
      </c>
      <c r="BW511" s="14">
        <f t="shared" si="378"/>
        <v>0</v>
      </c>
      <c r="BX511" s="14">
        <f t="shared" si="378"/>
        <v>14</v>
      </c>
      <c r="BY511" s="14">
        <f t="shared" si="378"/>
        <v>0</v>
      </c>
      <c r="BZ511" s="14">
        <f t="shared" si="378"/>
        <v>31.5</v>
      </c>
      <c r="CA511" s="18">
        <f t="shared" si="353"/>
        <v>133.5</v>
      </c>
      <c r="CB511" s="40">
        <f t="shared" si="366"/>
        <v>0.35000000000000003</v>
      </c>
      <c r="CC511" s="39">
        <f t="shared" si="367"/>
        <v>0.87500000000000011</v>
      </c>
      <c r="CE511" s="39">
        <f t="shared" si="368"/>
        <v>1.6800000000000002</v>
      </c>
      <c r="CF511" s="39">
        <f t="shared" si="369"/>
        <v>11.9</v>
      </c>
      <c r="CG511">
        <f t="shared" si="370"/>
        <v>0.78</v>
      </c>
      <c r="CI511">
        <f t="shared" si="371"/>
        <v>0.70000000000000007</v>
      </c>
      <c r="CJ511" s="39">
        <f t="shared" si="372"/>
        <v>0.59500000000000008</v>
      </c>
      <c r="CK511" s="39">
        <f t="shared" si="373"/>
        <v>0.70000000000000007</v>
      </c>
      <c r="CL511" s="39">
        <f t="shared" si="374"/>
        <v>0.11900000000000002</v>
      </c>
      <c r="CM511" s="83">
        <f t="shared" si="354"/>
        <v>3.8461538461538464E-3</v>
      </c>
      <c r="CN511" s="83">
        <f t="shared" si="355"/>
        <v>9.6153846153846159E-3</v>
      </c>
      <c r="CO511" s="83">
        <f t="shared" si="356"/>
        <v>0</v>
      </c>
      <c r="CP511" s="83">
        <f t="shared" si="357"/>
        <v>1.8461538461538463E-2</v>
      </c>
      <c r="CQ511" s="83">
        <f t="shared" si="358"/>
        <v>0.13076923076923078</v>
      </c>
      <c r="CR511" s="83">
        <f t="shared" si="359"/>
        <v>8.5714285714285719E-3</v>
      </c>
      <c r="CS511" s="83">
        <f t="shared" si="360"/>
        <v>0</v>
      </c>
      <c r="CT511" s="83">
        <f t="shared" si="361"/>
        <v>7.6923076923076927E-3</v>
      </c>
      <c r="CU511" s="83">
        <f t="shared" si="362"/>
        <v>6.538461538461539E-3</v>
      </c>
      <c r="CV511" s="83">
        <f t="shared" si="363"/>
        <v>7.6923076923076927E-3</v>
      </c>
      <c r="CW511" s="83">
        <f t="shared" si="364"/>
        <v>1.3076923076923079E-3</v>
      </c>
      <c r="CX511" s="124">
        <f t="shared" si="333"/>
        <v>1</v>
      </c>
      <c r="CY511" s="125">
        <f t="shared" si="334"/>
        <v>1</v>
      </c>
      <c r="CZ511" s="124">
        <f>VLOOKUP(K511,TU_Lote6!D:F,3,1)</f>
        <v>1</v>
      </c>
      <c r="DA511">
        <f t="shared" si="335"/>
        <v>13</v>
      </c>
    </row>
    <row r="512" spans="1:105" x14ac:dyDescent="0.25">
      <c r="A512">
        <v>7034</v>
      </c>
      <c r="B512">
        <v>473</v>
      </c>
      <c r="C512" t="s">
        <v>37</v>
      </c>
      <c r="D512" s="1">
        <v>41206.623298611114</v>
      </c>
      <c r="E512">
        <v>34</v>
      </c>
      <c r="F512" t="s">
        <v>847</v>
      </c>
      <c r="G512" t="s">
        <v>1119</v>
      </c>
      <c r="H512">
        <f t="shared" si="345"/>
        <v>1</v>
      </c>
      <c r="I512" t="s">
        <v>1502</v>
      </c>
      <c r="J512" t="s">
        <v>1006</v>
      </c>
      <c r="K512" s="65">
        <v>494</v>
      </c>
      <c r="L512" s="65">
        <f>K512-81.5</f>
        <v>412.5</v>
      </c>
      <c r="M512" t="s">
        <v>1367</v>
      </c>
      <c r="N512" t="str">
        <f>VLOOKUP(Geral!M512,PNV!$A$2:$E$354,2,0)</f>
        <v>PAV</v>
      </c>
      <c r="O512" t="str">
        <f>VLOOKUP(Geral!M512,PNV!$A$2:$E$354,5,0)</f>
        <v>PAC</v>
      </c>
      <c r="P512" t="s">
        <v>1015</v>
      </c>
      <c r="Q512" s="4">
        <v>2</v>
      </c>
      <c r="R512" s="4">
        <v>60</v>
      </c>
      <c r="S512" s="4">
        <v>10</v>
      </c>
      <c r="T512" s="67">
        <f t="shared" si="346"/>
        <v>600</v>
      </c>
      <c r="U512" s="6">
        <f t="shared" si="336"/>
        <v>780</v>
      </c>
      <c r="V512" s="6">
        <f t="shared" si="337"/>
        <v>0</v>
      </c>
      <c r="W512" s="6">
        <f t="shared" si="338"/>
        <v>0</v>
      </c>
      <c r="X512" s="6">
        <f t="shared" si="339"/>
        <v>432</v>
      </c>
      <c r="Y512" s="72">
        <f t="shared" si="340"/>
        <v>1560</v>
      </c>
      <c r="Z512" s="72">
        <f t="shared" si="341"/>
        <v>1560</v>
      </c>
      <c r="AA512" s="67">
        <f t="shared" si="347"/>
        <v>1992</v>
      </c>
      <c r="AB512" s="67">
        <f t="shared" si="348"/>
        <v>1992</v>
      </c>
      <c r="AC512" s="4">
        <v>0</v>
      </c>
      <c r="AD512" s="4">
        <v>1</v>
      </c>
      <c r="AE512" s="4">
        <v>0</v>
      </c>
      <c r="AF512" s="4">
        <v>0</v>
      </c>
      <c r="AG512" s="4">
        <v>0</v>
      </c>
      <c r="AH512" s="4">
        <v>1</v>
      </c>
      <c r="AI512" s="4">
        <v>0</v>
      </c>
      <c r="AJ512" s="4">
        <v>1</v>
      </c>
      <c r="AK512" s="4">
        <v>0</v>
      </c>
      <c r="AL512" s="4">
        <v>0</v>
      </c>
      <c r="AM512" s="4">
        <v>0</v>
      </c>
      <c r="AN512" s="4" t="s">
        <v>848</v>
      </c>
      <c r="AO512" s="4">
        <v>6</v>
      </c>
      <c r="AP512" s="4">
        <v>30</v>
      </c>
      <c r="AQ512" s="4">
        <v>0</v>
      </c>
      <c r="AR512" s="4">
        <v>120</v>
      </c>
      <c r="AS512" s="4">
        <v>0</v>
      </c>
      <c r="AT512" s="4">
        <v>0</v>
      </c>
      <c r="AU512" s="4">
        <v>160</v>
      </c>
      <c r="AV512" s="4">
        <v>120</v>
      </c>
      <c r="AW512" s="4">
        <v>40</v>
      </c>
      <c r="AX512" s="4">
        <v>24</v>
      </c>
      <c r="AY512" s="4">
        <v>120</v>
      </c>
      <c r="AZ512" s="4">
        <v>0</v>
      </c>
      <c r="BA512" s="4">
        <v>0</v>
      </c>
      <c r="BB512" s="4">
        <v>40</v>
      </c>
      <c r="BC512" s="9">
        <f t="shared" si="349"/>
        <v>180</v>
      </c>
      <c r="BD512" s="4">
        <v>1</v>
      </c>
      <c r="BE512" s="14">
        <f t="shared" si="350"/>
        <v>24</v>
      </c>
      <c r="BF512" s="15">
        <f t="shared" si="342"/>
        <v>0</v>
      </c>
      <c r="BG512" s="14">
        <f t="shared" si="351"/>
        <v>0</v>
      </c>
      <c r="BH512" s="16">
        <f t="shared" si="343"/>
        <v>288</v>
      </c>
      <c r="BI512" s="14">
        <f t="shared" si="377"/>
        <v>0</v>
      </c>
      <c r="BJ512" s="14">
        <f t="shared" si="377"/>
        <v>40</v>
      </c>
      <c r="BK512" s="14">
        <f t="shared" si="377"/>
        <v>0</v>
      </c>
      <c r="BL512" s="17">
        <f t="shared" si="344"/>
        <v>12</v>
      </c>
      <c r="BM512" s="14">
        <f t="shared" si="375"/>
        <v>0</v>
      </c>
      <c r="BN512" s="14">
        <f t="shared" si="378"/>
        <v>30</v>
      </c>
      <c r="BO512" s="14">
        <f t="shared" si="378"/>
        <v>120</v>
      </c>
      <c r="BP512" s="14">
        <f t="shared" si="378"/>
        <v>120</v>
      </c>
      <c r="BQ512" s="14">
        <f t="shared" si="378"/>
        <v>6</v>
      </c>
      <c r="BR512" s="14">
        <f t="shared" si="378"/>
        <v>0</v>
      </c>
      <c r="BS512" s="14">
        <f t="shared" si="378"/>
        <v>0</v>
      </c>
      <c r="BT512" s="14">
        <f t="shared" si="378"/>
        <v>0</v>
      </c>
      <c r="BU512" s="14">
        <f t="shared" si="378"/>
        <v>160</v>
      </c>
      <c r="BV512" s="14">
        <f t="shared" si="378"/>
        <v>40</v>
      </c>
      <c r="BW512" s="14">
        <f t="shared" si="378"/>
        <v>0</v>
      </c>
      <c r="BX512" s="14">
        <f t="shared" si="378"/>
        <v>120</v>
      </c>
      <c r="BY512" s="14">
        <f t="shared" si="378"/>
        <v>0</v>
      </c>
      <c r="BZ512" s="14">
        <f t="shared" si="378"/>
        <v>180</v>
      </c>
      <c r="CA512" s="18">
        <f t="shared" si="353"/>
        <v>1140</v>
      </c>
      <c r="CB512" s="40">
        <f t="shared" si="366"/>
        <v>3</v>
      </c>
      <c r="CC512" s="39">
        <f t="shared" si="367"/>
        <v>7.5</v>
      </c>
      <c r="CE512" s="39">
        <f t="shared" si="368"/>
        <v>14.399999999999999</v>
      </c>
      <c r="CF512" s="39">
        <f t="shared" si="369"/>
        <v>120</v>
      </c>
      <c r="CG512">
        <f t="shared" si="370"/>
        <v>0.78</v>
      </c>
      <c r="CI512">
        <f t="shared" si="371"/>
        <v>6</v>
      </c>
      <c r="CJ512" s="39">
        <f t="shared" si="372"/>
        <v>6</v>
      </c>
      <c r="CK512" s="39">
        <f t="shared" si="373"/>
        <v>6</v>
      </c>
      <c r="CL512" s="39">
        <f t="shared" si="374"/>
        <v>1.2000000000000002</v>
      </c>
      <c r="CM512" s="83">
        <f t="shared" si="354"/>
        <v>3.8461538461538464E-3</v>
      </c>
      <c r="CN512" s="83">
        <f t="shared" si="355"/>
        <v>9.6153846153846159E-3</v>
      </c>
      <c r="CO512" s="83">
        <f t="shared" si="356"/>
        <v>0</v>
      </c>
      <c r="CP512" s="83">
        <f t="shared" si="357"/>
        <v>1.846153846153846E-2</v>
      </c>
      <c r="CQ512" s="83">
        <f t="shared" si="358"/>
        <v>0.15384615384615385</v>
      </c>
      <c r="CR512" s="83">
        <f t="shared" si="359"/>
        <v>1E-3</v>
      </c>
      <c r="CS512" s="83">
        <f t="shared" si="360"/>
        <v>0</v>
      </c>
      <c r="CT512" s="83">
        <f t="shared" si="361"/>
        <v>7.6923076923076927E-3</v>
      </c>
      <c r="CU512" s="83">
        <f t="shared" si="362"/>
        <v>7.6923076923076927E-3</v>
      </c>
      <c r="CV512" s="83">
        <f t="shared" si="363"/>
        <v>7.6923076923076927E-3</v>
      </c>
      <c r="CW512" s="83">
        <f t="shared" si="364"/>
        <v>1.5384615384615387E-3</v>
      </c>
      <c r="CX512" s="124">
        <f t="shared" si="333"/>
        <v>1</v>
      </c>
      <c r="CY512" s="125">
        <f t="shared" si="334"/>
        <v>1</v>
      </c>
      <c r="CZ512" s="124">
        <f>VLOOKUP(K512,TU_Lote6!D:F,3,1)</f>
        <v>1</v>
      </c>
      <c r="DA512">
        <f t="shared" si="335"/>
        <v>13</v>
      </c>
    </row>
    <row r="513" spans="1:105" x14ac:dyDescent="0.25">
      <c r="A513">
        <v>6032</v>
      </c>
      <c r="B513">
        <v>302</v>
      </c>
      <c r="C513" t="s">
        <v>37</v>
      </c>
      <c r="D513" s="1">
        <v>41178.726354166669</v>
      </c>
      <c r="E513">
        <v>32</v>
      </c>
      <c r="F513" t="s">
        <v>565</v>
      </c>
      <c r="G513" t="s">
        <v>1119</v>
      </c>
      <c r="H513">
        <f t="shared" si="345"/>
        <v>1</v>
      </c>
      <c r="I513" t="s">
        <v>1502</v>
      </c>
      <c r="J513" t="s">
        <v>1004</v>
      </c>
      <c r="K513" s="65">
        <v>494.8</v>
      </c>
      <c r="L513" s="65"/>
      <c r="M513" t="s">
        <v>1293</v>
      </c>
      <c r="N513" t="str">
        <f>VLOOKUP(Geral!M513,PNV!$A$2:$E$354,2,0)</f>
        <v>PAV</v>
      </c>
      <c r="O513" t="str">
        <f>VLOOKUP(Geral!M513,PNV!$A$2:$E$354,5,0)</f>
        <v>PAV</v>
      </c>
      <c r="P513" t="s">
        <v>1014</v>
      </c>
      <c r="Q513" s="4">
        <v>2</v>
      </c>
      <c r="R513" s="4">
        <v>15.5</v>
      </c>
      <c r="S513" s="4">
        <v>16.5</v>
      </c>
      <c r="T513" s="67">
        <f t="shared" si="346"/>
        <v>255.75</v>
      </c>
      <c r="U513" s="6">
        <f t="shared" si="336"/>
        <v>255.75</v>
      </c>
      <c r="V513" s="6">
        <f t="shared" si="337"/>
        <v>201.5</v>
      </c>
      <c r="W513" s="6">
        <f t="shared" si="338"/>
        <v>201.5</v>
      </c>
      <c r="X513" s="6">
        <f t="shared" si="339"/>
        <v>111.60000000000001</v>
      </c>
      <c r="Y513" s="72">
        <f t="shared" si="340"/>
        <v>511.5</v>
      </c>
      <c r="Z513" s="72">
        <f t="shared" si="341"/>
        <v>511.5</v>
      </c>
      <c r="AA513" s="67">
        <f t="shared" si="347"/>
        <v>623.1</v>
      </c>
      <c r="AB513" s="67">
        <f t="shared" si="348"/>
        <v>623.1</v>
      </c>
      <c r="AC513" s="4">
        <v>1</v>
      </c>
      <c r="AD513" s="4">
        <v>0</v>
      </c>
      <c r="AE513" s="4">
        <v>0</v>
      </c>
      <c r="AF513" s="4">
        <v>0</v>
      </c>
      <c r="AG513" s="4">
        <v>1</v>
      </c>
      <c r="AH513" s="4">
        <v>0</v>
      </c>
      <c r="AI513" s="4">
        <v>0</v>
      </c>
      <c r="AJ513" s="4">
        <v>1</v>
      </c>
      <c r="AK513" s="4">
        <v>0</v>
      </c>
      <c r="AL513" s="4">
        <v>0</v>
      </c>
      <c r="AM513" s="4">
        <v>0</v>
      </c>
      <c r="AN513" s="4" t="s">
        <v>566</v>
      </c>
      <c r="AO513" s="4">
        <v>24</v>
      </c>
      <c r="AP513" s="4">
        <v>10</v>
      </c>
      <c r="AQ513" s="4">
        <v>0</v>
      </c>
      <c r="AR513" s="4">
        <v>30</v>
      </c>
      <c r="AS513" s="4">
        <v>0</v>
      </c>
      <c r="AT513" s="4">
        <v>0</v>
      </c>
      <c r="AU513" s="4">
        <v>0</v>
      </c>
      <c r="AV513" s="4">
        <v>30</v>
      </c>
      <c r="AW513" s="4">
        <v>0</v>
      </c>
      <c r="AX513" s="4">
        <v>0</v>
      </c>
      <c r="AY513" s="4">
        <v>0</v>
      </c>
      <c r="AZ513" s="4">
        <v>0</v>
      </c>
      <c r="BA513" s="4">
        <v>0</v>
      </c>
      <c r="BB513" s="4">
        <v>0</v>
      </c>
      <c r="BC513" s="9">
        <f t="shared" si="349"/>
        <v>0</v>
      </c>
      <c r="BD513" s="4">
        <v>2</v>
      </c>
      <c r="BE513" s="14">
        <f t="shared" si="350"/>
        <v>0</v>
      </c>
      <c r="BF513" s="15">
        <f t="shared" si="342"/>
        <v>8.5250000000000004</v>
      </c>
      <c r="BG513" s="14">
        <f t="shared" si="351"/>
        <v>0</v>
      </c>
      <c r="BH513" s="16">
        <f t="shared" si="343"/>
        <v>74.399999999999991</v>
      </c>
      <c r="BI513" s="14">
        <f t="shared" si="377"/>
        <v>0</v>
      </c>
      <c r="BJ513" s="14">
        <f t="shared" si="377"/>
        <v>0</v>
      </c>
      <c r="BK513" s="14">
        <f t="shared" si="377"/>
        <v>0</v>
      </c>
      <c r="BL513" s="17">
        <f t="shared" si="344"/>
        <v>3.1</v>
      </c>
      <c r="BM513" s="14">
        <f t="shared" si="375"/>
        <v>0</v>
      </c>
      <c r="BN513" s="14">
        <f t="shared" si="378"/>
        <v>10</v>
      </c>
      <c r="BO513" s="14">
        <f t="shared" si="378"/>
        <v>30</v>
      </c>
      <c r="BP513" s="14">
        <f t="shared" si="378"/>
        <v>30</v>
      </c>
      <c r="BQ513" s="14">
        <f t="shared" si="378"/>
        <v>24</v>
      </c>
      <c r="BR513" s="14">
        <f t="shared" si="378"/>
        <v>0</v>
      </c>
      <c r="BS513" s="14">
        <f t="shared" si="378"/>
        <v>0</v>
      </c>
      <c r="BT513" s="14">
        <f t="shared" si="378"/>
        <v>0</v>
      </c>
      <c r="BU513" s="14">
        <f t="shared" si="378"/>
        <v>0</v>
      </c>
      <c r="BV513" s="14">
        <f t="shared" si="378"/>
        <v>0</v>
      </c>
      <c r="BW513" s="14">
        <f t="shared" si="378"/>
        <v>0</v>
      </c>
      <c r="BX513" s="14">
        <f t="shared" si="378"/>
        <v>0</v>
      </c>
      <c r="BY513" s="14">
        <f t="shared" si="378"/>
        <v>0</v>
      </c>
      <c r="BZ513" s="14">
        <f t="shared" si="378"/>
        <v>0</v>
      </c>
      <c r="CA513" s="18">
        <f t="shared" si="353"/>
        <v>180.02499999999998</v>
      </c>
      <c r="CB513" s="40">
        <f t="shared" si="366"/>
        <v>0.77500000000000002</v>
      </c>
      <c r="CC513" s="39">
        <f t="shared" si="367"/>
        <v>1.9375</v>
      </c>
      <c r="CE513" s="39">
        <f t="shared" si="368"/>
        <v>3.7199999999999998</v>
      </c>
      <c r="CF513" s="39">
        <f t="shared" si="369"/>
        <v>51.15</v>
      </c>
      <c r="CG513">
        <f t="shared" si="370"/>
        <v>0.78</v>
      </c>
      <c r="CI513">
        <f t="shared" si="371"/>
        <v>1.55</v>
      </c>
      <c r="CJ513" s="39">
        <f t="shared" si="372"/>
        <v>2.5575000000000001</v>
      </c>
      <c r="CK513" s="39">
        <f t="shared" si="373"/>
        <v>1.55</v>
      </c>
      <c r="CL513" s="39">
        <f t="shared" si="374"/>
        <v>0.51150000000000007</v>
      </c>
      <c r="CM513" s="83">
        <f t="shared" si="354"/>
        <v>3.0303030303030303E-3</v>
      </c>
      <c r="CN513" s="83">
        <f t="shared" si="355"/>
        <v>7.575757575757576E-3</v>
      </c>
      <c r="CO513" s="83">
        <f t="shared" si="356"/>
        <v>0</v>
      </c>
      <c r="CP513" s="83">
        <f t="shared" si="357"/>
        <v>1.4545454545454544E-2</v>
      </c>
      <c r="CQ513" s="83">
        <f t="shared" si="358"/>
        <v>0.19999999999999998</v>
      </c>
      <c r="CR513" s="83">
        <f t="shared" si="359"/>
        <v>3.0498533724340176E-3</v>
      </c>
      <c r="CS513" s="83">
        <f t="shared" si="360"/>
        <v>0</v>
      </c>
      <c r="CT513" s="83">
        <f t="shared" si="361"/>
        <v>6.0606060606060606E-3</v>
      </c>
      <c r="CU513" s="83">
        <f t="shared" si="362"/>
        <v>0.01</v>
      </c>
      <c r="CV513" s="83">
        <f t="shared" si="363"/>
        <v>6.0606060606060606E-3</v>
      </c>
      <c r="CW513" s="83">
        <f t="shared" si="364"/>
        <v>2E-3</v>
      </c>
      <c r="CX513" s="124">
        <f t="shared" ref="CX513:CX563" si="379">IF(S513&lt;11.5,1,0)</f>
        <v>0</v>
      </c>
      <c r="CY513" s="125">
        <f t="shared" ref="CY513:CY563" si="380">IF(S513&lt;13,1,0)</f>
        <v>0</v>
      </c>
      <c r="CZ513" s="124">
        <f>VLOOKUP(K513,TU_Lote6!D:F,3,1)</f>
        <v>1</v>
      </c>
      <c r="DA513">
        <f t="shared" ref="DA513:DA563" si="381">IF(AND(CX513=1,CY513=1,CZ513=1),13,IF(AND(CX513=1,CY513=1,CZ513=0),11.5,IF(AND(CX513=0,CY513=1,CZ513=1),13,S513)))</f>
        <v>16.5</v>
      </c>
    </row>
    <row r="514" spans="1:105" x14ac:dyDescent="0.25">
      <c r="A514">
        <v>7035</v>
      </c>
      <c r="B514">
        <v>474</v>
      </c>
      <c r="C514" t="s">
        <v>37</v>
      </c>
      <c r="D514" s="1">
        <v>41206.639814814815</v>
      </c>
      <c r="E514">
        <v>35</v>
      </c>
      <c r="F514" t="s">
        <v>849</v>
      </c>
      <c r="G514" t="s">
        <v>1119</v>
      </c>
      <c r="H514">
        <f t="shared" si="345"/>
        <v>1</v>
      </c>
      <c r="I514" t="s">
        <v>1502</v>
      </c>
      <c r="J514" t="s">
        <v>1006</v>
      </c>
      <c r="K514" s="65">
        <v>507.1</v>
      </c>
      <c r="L514" s="65">
        <f t="shared" ref="L514:L527" si="382">K514-81.5</f>
        <v>425.6</v>
      </c>
      <c r="M514" t="s">
        <v>1368</v>
      </c>
      <c r="N514" t="str">
        <f>VLOOKUP(Geral!M514,PNV!$A$2:$E$354,2,0)</f>
        <v>PAV</v>
      </c>
      <c r="O514" t="str">
        <f>VLOOKUP(Geral!M514,PNV!$A$2:$E$354,5,0)</f>
        <v>PAC</v>
      </c>
      <c r="P514" t="s">
        <v>1015</v>
      </c>
      <c r="Q514" s="4">
        <v>2</v>
      </c>
      <c r="R514" s="4">
        <v>14</v>
      </c>
      <c r="S514" s="4">
        <v>8.5</v>
      </c>
      <c r="T514" s="67">
        <f t="shared" si="346"/>
        <v>119</v>
      </c>
      <c r="U514" s="6">
        <f t="shared" si="336"/>
        <v>161</v>
      </c>
      <c r="V514" s="6">
        <f t="shared" si="337"/>
        <v>0</v>
      </c>
      <c r="W514" s="6">
        <f t="shared" si="338"/>
        <v>0</v>
      </c>
      <c r="X514" s="6">
        <f t="shared" si="339"/>
        <v>100.8</v>
      </c>
      <c r="Y514" s="72">
        <f t="shared" si="340"/>
        <v>322</v>
      </c>
      <c r="Z514" s="72">
        <f t="shared" si="341"/>
        <v>322</v>
      </c>
      <c r="AA514" s="67">
        <f t="shared" si="347"/>
        <v>422.8</v>
      </c>
      <c r="AB514" s="67">
        <f t="shared" si="348"/>
        <v>422.8</v>
      </c>
      <c r="AC514" s="4">
        <v>1</v>
      </c>
      <c r="AD514" s="4">
        <v>0</v>
      </c>
      <c r="AE514" s="4">
        <v>0</v>
      </c>
      <c r="AF514" s="4">
        <v>0</v>
      </c>
      <c r="AG514" s="4">
        <v>0</v>
      </c>
      <c r="AH514" s="4">
        <v>1</v>
      </c>
      <c r="AI514" s="4">
        <v>0</v>
      </c>
      <c r="AJ514" s="4">
        <v>1</v>
      </c>
      <c r="AK514" s="4">
        <v>0</v>
      </c>
      <c r="AL514" s="4">
        <v>0</v>
      </c>
      <c r="AM514" s="4">
        <v>0</v>
      </c>
      <c r="AN514" s="4" t="s">
        <v>850</v>
      </c>
      <c r="AO514" s="4">
        <v>7</v>
      </c>
      <c r="AP514" s="4">
        <v>10</v>
      </c>
      <c r="AQ514" s="4">
        <v>12</v>
      </c>
      <c r="AR514" s="4">
        <v>28</v>
      </c>
      <c r="AS514" s="4">
        <v>380</v>
      </c>
      <c r="AT514" s="4">
        <v>0</v>
      </c>
      <c r="AU514" s="4">
        <v>150</v>
      </c>
      <c r="AV514" s="4">
        <v>28</v>
      </c>
      <c r="AW514" s="4">
        <v>20</v>
      </c>
      <c r="AX514" s="4">
        <v>4</v>
      </c>
      <c r="AY514" s="4">
        <v>28</v>
      </c>
      <c r="AZ514" s="4">
        <v>0</v>
      </c>
      <c r="BA514" s="4">
        <v>0</v>
      </c>
      <c r="BB514" s="4">
        <v>0</v>
      </c>
      <c r="BC514" s="9">
        <f t="shared" si="349"/>
        <v>42</v>
      </c>
      <c r="BD514" s="4">
        <v>1</v>
      </c>
      <c r="BE514" s="14">
        <f t="shared" si="350"/>
        <v>4</v>
      </c>
      <c r="BF514" s="15">
        <f t="shared" si="342"/>
        <v>0</v>
      </c>
      <c r="BG514" s="14">
        <f t="shared" si="351"/>
        <v>0</v>
      </c>
      <c r="BH514" s="16">
        <f t="shared" si="343"/>
        <v>67.2</v>
      </c>
      <c r="BI514" s="14">
        <f t="shared" si="377"/>
        <v>380</v>
      </c>
      <c r="BJ514" s="14">
        <f t="shared" si="377"/>
        <v>0</v>
      </c>
      <c r="BK514" s="14">
        <f t="shared" si="377"/>
        <v>0</v>
      </c>
      <c r="BL514" s="17">
        <f t="shared" si="344"/>
        <v>2.8000000000000003</v>
      </c>
      <c r="BM514" s="14">
        <f t="shared" si="375"/>
        <v>0</v>
      </c>
      <c r="BN514" s="14">
        <f t="shared" si="375"/>
        <v>22</v>
      </c>
      <c r="BO514" s="14">
        <f t="shared" si="375"/>
        <v>28</v>
      </c>
      <c r="BP514" s="14">
        <f t="shared" si="375"/>
        <v>28</v>
      </c>
      <c r="BQ514" s="14">
        <f t="shared" si="375"/>
        <v>7</v>
      </c>
      <c r="BR514" s="14">
        <f t="shared" si="375"/>
        <v>0</v>
      </c>
      <c r="BS514" s="14">
        <f t="shared" si="375"/>
        <v>0</v>
      </c>
      <c r="BT514" s="14">
        <f t="shared" si="375"/>
        <v>0</v>
      </c>
      <c r="BU514" s="14">
        <f t="shared" si="375"/>
        <v>150</v>
      </c>
      <c r="BV514" s="14">
        <f t="shared" si="375"/>
        <v>20</v>
      </c>
      <c r="BW514" s="14">
        <f t="shared" si="375"/>
        <v>0</v>
      </c>
      <c r="BX514" s="14">
        <f t="shared" si="375"/>
        <v>28</v>
      </c>
      <c r="BY514" s="14">
        <f t="shared" si="375"/>
        <v>0</v>
      </c>
      <c r="BZ514" s="14">
        <f t="shared" si="375"/>
        <v>42</v>
      </c>
      <c r="CA514" s="18">
        <f t="shared" si="353"/>
        <v>779</v>
      </c>
      <c r="CB514" s="40">
        <f t="shared" si="366"/>
        <v>0.70000000000000007</v>
      </c>
      <c r="CC514" s="39">
        <f t="shared" si="367"/>
        <v>1.7500000000000002</v>
      </c>
      <c r="CE514" s="39">
        <f t="shared" si="368"/>
        <v>3.3600000000000003</v>
      </c>
      <c r="CF514" s="39">
        <f t="shared" si="369"/>
        <v>23.8</v>
      </c>
      <c r="CG514">
        <f t="shared" si="370"/>
        <v>0.78</v>
      </c>
      <c r="CI514">
        <f t="shared" si="371"/>
        <v>1.4000000000000001</v>
      </c>
      <c r="CJ514" s="39">
        <f t="shared" si="372"/>
        <v>1.1900000000000002</v>
      </c>
      <c r="CK514" s="39">
        <f t="shared" si="373"/>
        <v>1.4000000000000001</v>
      </c>
      <c r="CL514" s="39">
        <f t="shared" si="374"/>
        <v>0.23800000000000004</v>
      </c>
      <c r="CM514" s="83">
        <f t="shared" si="354"/>
        <v>4.3478260869565218E-3</v>
      </c>
      <c r="CN514" s="83">
        <f t="shared" si="355"/>
        <v>1.0869565217391306E-2</v>
      </c>
      <c r="CO514" s="83">
        <f t="shared" si="356"/>
        <v>0</v>
      </c>
      <c r="CP514" s="83">
        <f t="shared" si="357"/>
        <v>2.0869565217391306E-2</v>
      </c>
      <c r="CQ514" s="83">
        <f t="shared" si="358"/>
        <v>0.14782608695652175</v>
      </c>
      <c r="CR514" s="83">
        <f t="shared" si="359"/>
        <v>4.8447204968944104E-3</v>
      </c>
      <c r="CS514" s="83">
        <f t="shared" si="360"/>
        <v>0</v>
      </c>
      <c r="CT514" s="83">
        <f t="shared" si="361"/>
        <v>8.6956521739130436E-3</v>
      </c>
      <c r="CU514" s="83">
        <f t="shared" si="362"/>
        <v>7.3913043478260878E-3</v>
      </c>
      <c r="CV514" s="83">
        <f t="shared" si="363"/>
        <v>8.6956521739130436E-3</v>
      </c>
      <c r="CW514" s="83">
        <f t="shared" si="364"/>
        <v>1.4782608695652177E-3</v>
      </c>
      <c r="CX514" s="124">
        <f t="shared" si="379"/>
        <v>1</v>
      </c>
      <c r="CY514" s="125">
        <f t="shared" si="380"/>
        <v>1</v>
      </c>
      <c r="CZ514" s="124">
        <f>VLOOKUP(K514,TU_Lote6!D:F,3,1)</f>
        <v>0</v>
      </c>
      <c r="DA514">
        <f t="shared" si="381"/>
        <v>11.5</v>
      </c>
    </row>
    <row r="515" spans="1:105" x14ac:dyDescent="0.25">
      <c r="A515">
        <v>7036</v>
      </c>
      <c r="B515">
        <v>475</v>
      </c>
      <c r="C515" t="s">
        <v>37</v>
      </c>
      <c r="D515" s="1">
        <v>41206.64916666667</v>
      </c>
      <c r="E515">
        <v>36</v>
      </c>
      <c r="F515" t="s">
        <v>851</v>
      </c>
      <c r="G515" t="s">
        <v>1119</v>
      </c>
      <c r="H515">
        <f t="shared" si="345"/>
        <v>1</v>
      </c>
      <c r="I515" t="s">
        <v>1502</v>
      </c>
      <c r="J515" t="s">
        <v>1006</v>
      </c>
      <c r="K515" s="65">
        <v>510.3</v>
      </c>
      <c r="L515" s="65">
        <f t="shared" si="382"/>
        <v>428.8</v>
      </c>
      <c r="M515" t="s">
        <v>1368</v>
      </c>
      <c r="N515" t="str">
        <f>VLOOKUP(Geral!M515,PNV!$A$2:$E$354,2,0)</f>
        <v>PAV</v>
      </c>
      <c r="O515" t="str">
        <f>VLOOKUP(Geral!M515,PNV!$A$2:$E$354,5,0)</f>
        <v>PAC</v>
      </c>
      <c r="P515" t="s">
        <v>1015</v>
      </c>
      <c r="Q515" s="4">
        <v>2</v>
      </c>
      <c r="R515" s="4">
        <v>7.5</v>
      </c>
      <c r="S515" s="4">
        <v>8.5</v>
      </c>
      <c r="T515" s="67">
        <f t="shared" si="346"/>
        <v>63.75</v>
      </c>
      <c r="U515" s="6">
        <f t="shared" si="336"/>
        <v>86.25</v>
      </c>
      <c r="V515" s="6">
        <f t="shared" si="337"/>
        <v>0</v>
      </c>
      <c r="W515" s="6">
        <f t="shared" si="338"/>
        <v>0</v>
      </c>
      <c r="X515" s="6">
        <f t="shared" si="339"/>
        <v>54</v>
      </c>
      <c r="Y515" s="72">
        <f t="shared" si="340"/>
        <v>172.5</v>
      </c>
      <c r="Z515" s="72">
        <f t="shared" si="341"/>
        <v>172.5</v>
      </c>
      <c r="AA515" s="67">
        <f t="shared" si="347"/>
        <v>226.5</v>
      </c>
      <c r="AB515" s="67">
        <f t="shared" si="348"/>
        <v>226.5</v>
      </c>
      <c r="AC515" s="4">
        <v>1</v>
      </c>
      <c r="AD515" s="4">
        <v>0</v>
      </c>
      <c r="AE515" s="4">
        <v>0</v>
      </c>
      <c r="AF515" s="4">
        <v>0</v>
      </c>
      <c r="AG515" s="4">
        <v>0</v>
      </c>
      <c r="AH515" s="4">
        <v>1</v>
      </c>
      <c r="AI515" s="4">
        <v>0</v>
      </c>
      <c r="AJ515" s="4">
        <v>1</v>
      </c>
      <c r="AK515" s="4">
        <v>0</v>
      </c>
      <c r="AL515" s="4">
        <v>0</v>
      </c>
      <c r="AM515" s="4">
        <v>0</v>
      </c>
      <c r="AN515" s="4" t="s">
        <v>852</v>
      </c>
      <c r="AO515" s="4">
        <v>11</v>
      </c>
      <c r="AP515" s="4">
        <v>5</v>
      </c>
      <c r="AQ515" s="4">
        <v>0</v>
      </c>
      <c r="AR515" s="4">
        <v>15</v>
      </c>
      <c r="AS515" s="4">
        <v>0</v>
      </c>
      <c r="AT515" s="4">
        <v>0</v>
      </c>
      <c r="AU515" s="4">
        <v>0</v>
      </c>
      <c r="AV515" s="4">
        <v>15</v>
      </c>
      <c r="AW515" s="4">
        <v>16</v>
      </c>
      <c r="AX515" s="4">
        <v>0</v>
      </c>
      <c r="AY515" s="4">
        <v>5</v>
      </c>
      <c r="AZ515" s="4">
        <v>0</v>
      </c>
      <c r="BA515" s="4">
        <v>0</v>
      </c>
      <c r="BB515" s="4">
        <v>0</v>
      </c>
      <c r="BC515" s="9">
        <f t="shared" si="349"/>
        <v>22.5</v>
      </c>
      <c r="BD515" s="4">
        <v>1</v>
      </c>
      <c r="BE515" s="14">
        <f t="shared" si="350"/>
        <v>0</v>
      </c>
      <c r="BF515" s="15">
        <f t="shared" si="342"/>
        <v>0</v>
      </c>
      <c r="BG515" s="14">
        <f t="shared" si="351"/>
        <v>0</v>
      </c>
      <c r="BH515" s="16">
        <f t="shared" si="343"/>
        <v>36</v>
      </c>
      <c r="BI515" s="14">
        <f t="shared" si="377"/>
        <v>0</v>
      </c>
      <c r="BJ515" s="14">
        <f t="shared" si="377"/>
        <v>0</v>
      </c>
      <c r="BK515" s="14">
        <f t="shared" si="377"/>
        <v>0</v>
      </c>
      <c r="BL515" s="17">
        <f t="shared" si="344"/>
        <v>1.5</v>
      </c>
      <c r="BM515" s="14">
        <f t="shared" ref="BM515:BZ533" si="383">SUMIF($AO$2:$BC$2,BM$2,$AO515:$BC515)</f>
        <v>0</v>
      </c>
      <c r="BN515" s="14">
        <f t="shared" si="383"/>
        <v>5</v>
      </c>
      <c r="BO515" s="14">
        <f t="shared" si="383"/>
        <v>15</v>
      </c>
      <c r="BP515" s="14">
        <f t="shared" si="383"/>
        <v>15</v>
      </c>
      <c r="BQ515" s="14">
        <f t="shared" si="383"/>
        <v>11</v>
      </c>
      <c r="BR515" s="14">
        <f t="shared" si="383"/>
        <v>0</v>
      </c>
      <c r="BS515" s="14">
        <f t="shared" si="383"/>
        <v>0</v>
      </c>
      <c r="BT515" s="14">
        <f t="shared" si="383"/>
        <v>0</v>
      </c>
      <c r="BU515" s="14">
        <f t="shared" si="383"/>
        <v>0</v>
      </c>
      <c r="BV515" s="14">
        <f t="shared" si="383"/>
        <v>16</v>
      </c>
      <c r="BW515" s="14">
        <f t="shared" si="383"/>
        <v>0</v>
      </c>
      <c r="BX515" s="14">
        <f t="shared" si="383"/>
        <v>5</v>
      </c>
      <c r="BY515" s="14">
        <f t="shared" si="383"/>
        <v>0</v>
      </c>
      <c r="BZ515" s="14">
        <f t="shared" si="383"/>
        <v>22.5</v>
      </c>
      <c r="CA515" s="18">
        <f t="shared" si="353"/>
        <v>127</v>
      </c>
      <c r="CB515" s="40">
        <f t="shared" si="366"/>
        <v>0.375</v>
      </c>
      <c r="CC515" s="39">
        <f t="shared" si="367"/>
        <v>0.9375</v>
      </c>
      <c r="CE515" s="39">
        <f t="shared" si="368"/>
        <v>1.7999999999999998</v>
      </c>
      <c r="CF515" s="39">
        <f t="shared" si="369"/>
        <v>12.75</v>
      </c>
      <c r="CG515">
        <f t="shared" si="370"/>
        <v>0.78</v>
      </c>
      <c r="CI515">
        <f t="shared" si="371"/>
        <v>0.75</v>
      </c>
      <c r="CJ515" s="39">
        <f t="shared" si="372"/>
        <v>0.63750000000000007</v>
      </c>
      <c r="CK515" s="39">
        <f t="shared" si="373"/>
        <v>0.75</v>
      </c>
      <c r="CL515" s="39">
        <f t="shared" si="374"/>
        <v>0.12750000000000003</v>
      </c>
      <c r="CM515" s="83">
        <f t="shared" si="354"/>
        <v>4.3478260869565218E-3</v>
      </c>
      <c r="CN515" s="83">
        <f t="shared" si="355"/>
        <v>1.0869565217391304E-2</v>
      </c>
      <c r="CO515" s="83">
        <f t="shared" si="356"/>
        <v>0</v>
      </c>
      <c r="CP515" s="83">
        <f t="shared" si="357"/>
        <v>2.0869565217391303E-2</v>
      </c>
      <c r="CQ515" s="83">
        <f t="shared" si="358"/>
        <v>0.14782608695652175</v>
      </c>
      <c r="CR515" s="83">
        <f t="shared" si="359"/>
        <v>9.0434782608695662E-3</v>
      </c>
      <c r="CS515" s="83">
        <f t="shared" si="360"/>
        <v>0</v>
      </c>
      <c r="CT515" s="83">
        <f t="shared" si="361"/>
        <v>8.6956521739130436E-3</v>
      </c>
      <c r="CU515" s="83">
        <f t="shared" si="362"/>
        <v>7.3913043478260878E-3</v>
      </c>
      <c r="CV515" s="83">
        <f t="shared" si="363"/>
        <v>8.6956521739130436E-3</v>
      </c>
      <c r="CW515" s="83">
        <f t="shared" si="364"/>
        <v>1.4782608695652177E-3</v>
      </c>
      <c r="CX515" s="124">
        <f t="shared" si="379"/>
        <v>1</v>
      </c>
      <c r="CY515" s="125">
        <f t="shared" si="380"/>
        <v>1</v>
      </c>
      <c r="CZ515" s="124">
        <f>VLOOKUP(K515,TU_Lote6!D:F,3,1)</f>
        <v>0</v>
      </c>
      <c r="DA515">
        <f t="shared" si="381"/>
        <v>11.5</v>
      </c>
    </row>
    <row r="516" spans="1:105" x14ac:dyDescent="0.25">
      <c r="A516">
        <v>7037</v>
      </c>
      <c r="B516">
        <v>476</v>
      </c>
      <c r="C516" t="s">
        <v>37</v>
      </c>
      <c r="D516" s="1">
        <v>41206.661296296297</v>
      </c>
      <c r="E516">
        <v>37</v>
      </c>
      <c r="F516" t="s">
        <v>47</v>
      </c>
      <c r="G516" t="s">
        <v>1119</v>
      </c>
      <c r="H516">
        <f t="shared" si="345"/>
        <v>1</v>
      </c>
      <c r="I516" t="s">
        <v>1502</v>
      </c>
      <c r="J516" t="s">
        <v>1006</v>
      </c>
      <c r="K516" s="65">
        <v>513.79999999999995</v>
      </c>
      <c r="L516" s="65">
        <f t="shared" si="382"/>
        <v>432.29999999999995</v>
      </c>
      <c r="M516" t="s">
        <v>1368</v>
      </c>
      <c r="N516" t="str">
        <f>VLOOKUP(Geral!M516,PNV!$A$2:$E$354,2,0)</f>
        <v>PAV</v>
      </c>
      <c r="O516" t="str">
        <f>VLOOKUP(Geral!M516,PNV!$A$2:$E$354,5,0)</f>
        <v>PAC</v>
      </c>
      <c r="P516" t="s">
        <v>1015</v>
      </c>
      <c r="Q516" s="4">
        <v>2</v>
      </c>
      <c r="R516" s="4">
        <v>5</v>
      </c>
      <c r="S516" s="4">
        <v>8.5</v>
      </c>
      <c r="T516" s="67">
        <f t="shared" si="346"/>
        <v>42.5</v>
      </c>
      <c r="U516" s="6">
        <f t="shared" si="336"/>
        <v>57.5</v>
      </c>
      <c r="V516" s="6">
        <f t="shared" si="337"/>
        <v>0</v>
      </c>
      <c r="W516" s="6">
        <f t="shared" si="338"/>
        <v>0</v>
      </c>
      <c r="X516" s="6">
        <f t="shared" si="339"/>
        <v>36</v>
      </c>
      <c r="Y516" s="72">
        <f t="shared" si="340"/>
        <v>115</v>
      </c>
      <c r="Z516" s="72">
        <f t="shared" si="341"/>
        <v>115</v>
      </c>
      <c r="AA516" s="67">
        <f t="shared" si="347"/>
        <v>151</v>
      </c>
      <c r="AB516" s="67">
        <f t="shared" si="348"/>
        <v>151</v>
      </c>
      <c r="AC516" s="4">
        <v>1</v>
      </c>
      <c r="AD516" s="4">
        <v>0</v>
      </c>
      <c r="AE516" s="4">
        <v>0</v>
      </c>
      <c r="AF516" s="4">
        <v>0</v>
      </c>
      <c r="AG516" s="4">
        <v>1</v>
      </c>
      <c r="AH516" s="4">
        <v>0</v>
      </c>
      <c r="AI516" s="4">
        <v>0</v>
      </c>
      <c r="AJ516" s="4">
        <v>1</v>
      </c>
      <c r="AK516" s="4">
        <v>0</v>
      </c>
      <c r="AL516" s="4">
        <v>0</v>
      </c>
      <c r="AM516" s="4">
        <v>0</v>
      </c>
      <c r="AN516" s="4" t="s">
        <v>853</v>
      </c>
      <c r="AO516" s="4">
        <v>5</v>
      </c>
      <c r="AP516" s="4">
        <v>3</v>
      </c>
      <c r="AQ516" s="4">
        <v>0</v>
      </c>
      <c r="AR516" s="4">
        <v>10</v>
      </c>
      <c r="AS516" s="4">
        <v>0</v>
      </c>
      <c r="AT516" s="4">
        <v>0</v>
      </c>
      <c r="AU516" s="4">
        <v>0</v>
      </c>
      <c r="AV516" s="4">
        <v>10</v>
      </c>
      <c r="AW516" s="4">
        <v>16</v>
      </c>
      <c r="AX516" s="4">
        <v>0</v>
      </c>
      <c r="AY516" s="4">
        <v>0</v>
      </c>
      <c r="AZ516" s="4">
        <v>0</v>
      </c>
      <c r="BA516" s="4">
        <v>0</v>
      </c>
      <c r="BB516" s="4">
        <v>32</v>
      </c>
      <c r="BC516" s="9">
        <f t="shared" si="349"/>
        <v>15</v>
      </c>
      <c r="BD516" s="4">
        <v>2</v>
      </c>
      <c r="BE516" s="14">
        <f t="shared" si="350"/>
        <v>0</v>
      </c>
      <c r="BF516" s="15">
        <f t="shared" si="342"/>
        <v>0</v>
      </c>
      <c r="BG516" s="14">
        <f t="shared" si="351"/>
        <v>0</v>
      </c>
      <c r="BH516" s="16">
        <f t="shared" si="343"/>
        <v>24</v>
      </c>
      <c r="BI516" s="14">
        <f t="shared" si="377"/>
        <v>0</v>
      </c>
      <c r="BJ516" s="14">
        <f t="shared" si="377"/>
        <v>32</v>
      </c>
      <c r="BK516" s="14">
        <f t="shared" si="377"/>
        <v>0</v>
      </c>
      <c r="BL516" s="17">
        <f t="shared" si="344"/>
        <v>1</v>
      </c>
      <c r="BM516" s="14">
        <f t="shared" si="383"/>
        <v>0</v>
      </c>
      <c r="BN516" s="14">
        <f t="shared" si="383"/>
        <v>3</v>
      </c>
      <c r="BO516" s="14">
        <f t="shared" si="383"/>
        <v>10</v>
      </c>
      <c r="BP516" s="14">
        <f t="shared" si="383"/>
        <v>10</v>
      </c>
      <c r="BQ516" s="14">
        <f t="shared" si="383"/>
        <v>5</v>
      </c>
      <c r="BR516" s="14">
        <f t="shared" si="383"/>
        <v>0</v>
      </c>
      <c r="BS516" s="14">
        <f t="shared" si="383"/>
        <v>0</v>
      </c>
      <c r="BT516" s="14">
        <f t="shared" si="383"/>
        <v>0</v>
      </c>
      <c r="BU516" s="14">
        <f t="shared" si="383"/>
        <v>0</v>
      </c>
      <c r="BV516" s="14">
        <f t="shared" si="383"/>
        <v>16</v>
      </c>
      <c r="BW516" s="14">
        <f t="shared" si="383"/>
        <v>0</v>
      </c>
      <c r="BX516" s="14">
        <f t="shared" si="383"/>
        <v>0</v>
      </c>
      <c r="BY516" s="14">
        <f t="shared" si="383"/>
        <v>0</v>
      </c>
      <c r="BZ516" s="14">
        <f t="shared" si="383"/>
        <v>15</v>
      </c>
      <c r="CA516" s="18">
        <f t="shared" si="353"/>
        <v>116</v>
      </c>
      <c r="CB516" s="40">
        <f t="shared" si="366"/>
        <v>0.25</v>
      </c>
      <c r="CC516" s="39">
        <f t="shared" si="367"/>
        <v>0.625</v>
      </c>
      <c r="CE516" s="39">
        <f t="shared" si="368"/>
        <v>1.2</v>
      </c>
      <c r="CF516" s="39">
        <f t="shared" si="369"/>
        <v>8.5</v>
      </c>
      <c r="CG516">
        <f t="shared" si="370"/>
        <v>0.78</v>
      </c>
      <c r="CI516">
        <f t="shared" si="371"/>
        <v>0.5</v>
      </c>
      <c r="CJ516" s="39">
        <f t="shared" si="372"/>
        <v>0.42500000000000004</v>
      </c>
      <c r="CK516" s="39">
        <f t="shared" si="373"/>
        <v>0.5</v>
      </c>
      <c r="CL516" s="39">
        <f t="shared" si="374"/>
        <v>8.500000000000002E-2</v>
      </c>
      <c r="CM516" s="83">
        <f t="shared" si="354"/>
        <v>4.3478260869565218E-3</v>
      </c>
      <c r="CN516" s="83">
        <f t="shared" si="355"/>
        <v>1.0869565217391304E-2</v>
      </c>
      <c r="CO516" s="83">
        <f t="shared" si="356"/>
        <v>0</v>
      </c>
      <c r="CP516" s="83">
        <f t="shared" si="357"/>
        <v>2.0869565217391303E-2</v>
      </c>
      <c r="CQ516" s="83">
        <f t="shared" si="358"/>
        <v>0.14782608695652175</v>
      </c>
      <c r="CR516" s="83">
        <f t="shared" si="359"/>
        <v>1.3565217391304348E-2</v>
      </c>
      <c r="CS516" s="83">
        <f t="shared" si="360"/>
        <v>0</v>
      </c>
      <c r="CT516" s="83">
        <f t="shared" si="361"/>
        <v>8.6956521739130436E-3</v>
      </c>
      <c r="CU516" s="83">
        <f t="shared" si="362"/>
        <v>7.3913043478260878E-3</v>
      </c>
      <c r="CV516" s="83">
        <f t="shared" si="363"/>
        <v>8.6956521739130436E-3</v>
      </c>
      <c r="CW516" s="83">
        <f t="shared" si="364"/>
        <v>1.4782608695652177E-3</v>
      </c>
      <c r="CX516" s="124">
        <f t="shared" si="379"/>
        <v>1</v>
      </c>
      <c r="CY516" s="125">
        <f t="shared" si="380"/>
        <v>1</v>
      </c>
      <c r="CZ516" s="124">
        <f>VLOOKUP(K516,TU_Lote6!D:F,3,1)</f>
        <v>0</v>
      </c>
      <c r="DA516">
        <f t="shared" si="381"/>
        <v>11.5</v>
      </c>
    </row>
    <row r="517" spans="1:105" x14ac:dyDescent="0.25">
      <c r="A517">
        <v>7038</v>
      </c>
      <c r="B517">
        <v>477</v>
      </c>
      <c r="C517" t="s">
        <v>37</v>
      </c>
      <c r="D517" s="1">
        <v>41206.669768518521</v>
      </c>
      <c r="E517">
        <v>38</v>
      </c>
      <c r="F517" t="s">
        <v>47</v>
      </c>
      <c r="G517" t="s">
        <v>1119</v>
      </c>
      <c r="H517">
        <f t="shared" si="345"/>
        <v>1</v>
      </c>
      <c r="I517" t="s">
        <v>1502</v>
      </c>
      <c r="J517" t="s">
        <v>1006</v>
      </c>
      <c r="K517" s="65">
        <v>516.1</v>
      </c>
      <c r="L517" s="65">
        <f t="shared" si="382"/>
        <v>434.6</v>
      </c>
      <c r="M517" t="s">
        <v>1368</v>
      </c>
      <c r="N517" t="str">
        <f>VLOOKUP(Geral!M517,PNV!$A$2:$E$354,2,0)</f>
        <v>PAV</v>
      </c>
      <c r="O517" t="str">
        <f>VLOOKUP(Geral!M517,PNV!$A$2:$E$354,5,0)</f>
        <v>PAC</v>
      </c>
      <c r="P517" t="s">
        <v>1015</v>
      </c>
      <c r="Q517" s="4">
        <v>2</v>
      </c>
      <c r="R517" s="4">
        <v>5</v>
      </c>
      <c r="S517" s="4">
        <v>8.5</v>
      </c>
      <c r="T517" s="67">
        <f t="shared" si="346"/>
        <v>42.5</v>
      </c>
      <c r="U517" s="6">
        <f t="shared" ref="U517:U580" si="384">IF(H517=0,T517,IF(N517="PAV",R517*MAX(DA517,S517),IF(Q517=1,R517*MAX(DA517,S517),R517*MAX(S517,DA517*2))))</f>
        <v>57.5</v>
      </c>
      <c r="V517" s="6">
        <f t="shared" ref="V517:V583" si="385">IF(AND(O517="PAV",OR(H517=0,H517=2)),S517*18,IF(AND(O517="PAV",H517=1),R517*13,0))</f>
        <v>0</v>
      </c>
      <c r="W517" s="6">
        <f t="shared" ref="W517:W583" si="386">IF(AND(O517="PAV",OR(H517=0,H517=2)),S517*10.8,IF(AND(O517="PAV",H517=1),R517*13,0))</f>
        <v>0</v>
      </c>
      <c r="X517" s="6">
        <f t="shared" ref="X517:X583" si="387">IF(OR(H517=0,H517=2),S517*7.2,R517*Q517/2*7.2)</f>
        <v>36</v>
      </c>
      <c r="Y517" s="72">
        <f t="shared" ref="Y517:Y583" si="388">IF(OR(H517=0,H517=2),U517+V517,IF(N517="DUP",U517,2*U517))</f>
        <v>115</v>
      </c>
      <c r="Z517" s="72">
        <f t="shared" ref="Z517:Z583" si="389">IF(OR(H517=0,H517=2),U517+W517,IF(N517="DUP",U517,2*U517))</f>
        <v>115</v>
      </c>
      <c r="AA517" s="67">
        <f t="shared" si="347"/>
        <v>151</v>
      </c>
      <c r="AB517" s="67">
        <f t="shared" si="348"/>
        <v>151</v>
      </c>
      <c r="AC517" s="4">
        <v>1</v>
      </c>
      <c r="AD517" s="4">
        <v>0</v>
      </c>
      <c r="AE517" s="4">
        <v>0</v>
      </c>
      <c r="AF517" s="4">
        <v>0</v>
      </c>
      <c r="AG517" s="4">
        <v>1</v>
      </c>
      <c r="AH517" s="4">
        <v>0</v>
      </c>
      <c r="AI517" s="4">
        <v>0</v>
      </c>
      <c r="AJ517" s="4">
        <v>1</v>
      </c>
      <c r="AK517" s="4">
        <v>0</v>
      </c>
      <c r="AL517" s="4">
        <v>0</v>
      </c>
      <c r="AM517" s="4">
        <v>0</v>
      </c>
      <c r="AN517" s="4" t="s">
        <v>854</v>
      </c>
      <c r="AO517" s="4">
        <v>5</v>
      </c>
      <c r="AP517" s="4">
        <v>4</v>
      </c>
      <c r="AQ517" s="4">
        <v>3</v>
      </c>
      <c r="AR517" s="4">
        <v>10</v>
      </c>
      <c r="AS517" s="4">
        <v>0</v>
      </c>
      <c r="AT517" s="4">
        <v>0</v>
      </c>
      <c r="AU517" s="4">
        <v>0</v>
      </c>
      <c r="AV517" s="4">
        <v>10</v>
      </c>
      <c r="AW517" s="4">
        <v>0</v>
      </c>
      <c r="AX517" s="4">
        <v>0</v>
      </c>
      <c r="AY517" s="4">
        <v>0</v>
      </c>
      <c r="AZ517" s="4">
        <v>0</v>
      </c>
      <c r="BA517" s="4">
        <v>0</v>
      </c>
      <c r="BB517" s="4">
        <v>0</v>
      </c>
      <c r="BC517" s="9">
        <f t="shared" si="349"/>
        <v>15</v>
      </c>
      <c r="BD517" s="4">
        <v>2</v>
      </c>
      <c r="BE517" s="14">
        <f t="shared" si="350"/>
        <v>0</v>
      </c>
      <c r="BF517" s="15">
        <f t="shared" ref="BF517:BF583" si="390">IF(G517="Passarela",10%*R517*S517,IF(S517&gt;=12,10%*R517*(S517-11),0))</f>
        <v>0</v>
      </c>
      <c r="BG517" s="14">
        <f t="shared" si="351"/>
        <v>0</v>
      </c>
      <c r="BH517" s="16">
        <f t="shared" ref="BH517:BH583" si="391">4*R517*1.2</f>
        <v>24</v>
      </c>
      <c r="BI517" s="14">
        <f t="shared" si="377"/>
        <v>0</v>
      </c>
      <c r="BJ517" s="14">
        <f t="shared" si="377"/>
        <v>0</v>
      </c>
      <c r="BK517" s="14">
        <f t="shared" si="377"/>
        <v>0</v>
      </c>
      <c r="BL517" s="17">
        <f t="shared" ref="BL517:BL583" si="392">IF(G517="Passarela",0,2*R517*10%)</f>
        <v>1</v>
      </c>
      <c r="BM517" s="14">
        <f t="shared" si="383"/>
        <v>0</v>
      </c>
      <c r="BN517" s="14">
        <f t="shared" si="383"/>
        <v>7</v>
      </c>
      <c r="BO517" s="14">
        <f t="shared" si="383"/>
        <v>10</v>
      </c>
      <c r="BP517" s="14">
        <f t="shared" si="383"/>
        <v>10</v>
      </c>
      <c r="BQ517" s="14">
        <f t="shared" si="383"/>
        <v>5</v>
      </c>
      <c r="BR517" s="14">
        <f t="shared" si="383"/>
        <v>0</v>
      </c>
      <c r="BS517" s="14">
        <f t="shared" si="383"/>
        <v>0</v>
      </c>
      <c r="BT517" s="14">
        <f t="shared" si="383"/>
        <v>0</v>
      </c>
      <c r="BU517" s="14">
        <f t="shared" si="383"/>
        <v>0</v>
      </c>
      <c r="BV517" s="14">
        <f t="shared" si="383"/>
        <v>0</v>
      </c>
      <c r="BW517" s="14">
        <f t="shared" si="383"/>
        <v>0</v>
      </c>
      <c r="BX517" s="14">
        <f t="shared" si="383"/>
        <v>0</v>
      </c>
      <c r="BY517" s="14">
        <f t="shared" si="383"/>
        <v>0</v>
      </c>
      <c r="BZ517" s="14">
        <f t="shared" si="383"/>
        <v>15</v>
      </c>
      <c r="CA517" s="18">
        <f t="shared" si="353"/>
        <v>72</v>
      </c>
      <c r="CB517" s="40">
        <f t="shared" si="366"/>
        <v>0.25</v>
      </c>
      <c r="CC517" s="39">
        <f t="shared" si="367"/>
        <v>0.625</v>
      </c>
      <c r="CE517" s="39">
        <f t="shared" si="368"/>
        <v>1.2</v>
      </c>
      <c r="CF517" s="39">
        <f t="shared" si="369"/>
        <v>8.5</v>
      </c>
      <c r="CG517">
        <f t="shared" si="370"/>
        <v>0.78</v>
      </c>
      <c r="CI517">
        <f t="shared" si="371"/>
        <v>0.5</v>
      </c>
      <c r="CJ517" s="39">
        <f t="shared" si="372"/>
        <v>0.42500000000000004</v>
      </c>
      <c r="CK517" s="39">
        <f t="shared" si="373"/>
        <v>0.5</v>
      </c>
      <c r="CL517" s="39">
        <f t="shared" si="374"/>
        <v>8.500000000000002E-2</v>
      </c>
      <c r="CM517" s="83">
        <f t="shared" si="354"/>
        <v>4.3478260869565218E-3</v>
      </c>
      <c r="CN517" s="83">
        <f t="shared" si="355"/>
        <v>1.0869565217391304E-2</v>
      </c>
      <c r="CO517" s="83">
        <f t="shared" si="356"/>
        <v>0</v>
      </c>
      <c r="CP517" s="83">
        <f t="shared" si="357"/>
        <v>2.0869565217391303E-2</v>
      </c>
      <c r="CQ517" s="83">
        <f t="shared" si="358"/>
        <v>0.14782608695652175</v>
      </c>
      <c r="CR517" s="83">
        <f t="shared" si="359"/>
        <v>1.3565217391304348E-2</v>
      </c>
      <c r="CS517" s="83">
        <f t="shared" si="360"/>
        <v>0</v>
      </c>
      <c r="CT517" s="83">
        <f t="shared" si="361"/>
        <v>8.6956521739130436E-3</v>
      </c>
      <c r="CU517" s="83">
        <f t="shared" si="362"/>
        <v>7.3913043478260878E-3</v>
      </c>
      <c r="CV517" s="83">
        <f t="shared" si="363"/>
        <v>8.6956521739130436E-3</v>
      </c>
      <c r="CW517" s="83">
        <f t="shared" si="364"/>
        <v>1.4782608695652177E-3</v>
      </c>
      <c r="CX517" s="124">
        <f t="shared" si="379"/>
        <v>1</v>
      </c>
      <c r="CY517" s="125">
        <f t="shared" si="380"/>
        <v>1</v>
      </c>
      <c r="CZ517" s="124">
        <f>VLOOKUP(K517,TU_Lote6!D:F,3,1)</f>
        <v>0</v>
      </c>
      <c r="DA517">
        <f t="shared" si="381"/>
        <v>11.5</v>
      </c>
    </row>
    <row r="518" spans="1:105" x14ac:dyDescent="0.25">
      <c r="A518">
        <v>7039</v>
      </c>
      <c r="B518">
        <v>479</v>
      </c>
      <c r="C518" t="s">
        <v>37</v>
      </c>
      <c r="D518" s="1">
        <v>41206.695694444446</v>
      </c>
      <c r="E518">
        <v>40</v>
      </c>
      <c r="F518" t="s">
        <v>856</v>
      </c>
      <c r="G518" t="s">
        <v>1119</v>
      </c>
      <c r="H518">
        <f t="shared" ref="H518:H584" si="393">IF(G518="Passarela",0,IF(G518="Passagem Superior",2,1))</f>
        <v>1</v>
      </c>
      <c r="I518" t="s">
        <v>1502</v>
      </c>
      <c r="J518" t="s">
        <v>1006</v>
      </c>
      <c r="K518" s="65">
        <v>526.9</v>
      </c>
      <c r="L518" s="65">
        <f t="shared" si="382"/>
        <v>445.4</v>
      </c>
      <c r="M518" t="s">
        <v>1368</v>
      </c>
      <c r="N518" t="str">
        <f>VLOOKUP(Geral!M518,PNV!$A$2:$E$354,2,0)</f>
        <v>PAV</v>
      </c>
      <c r="O518" t="str">
        <f>VLOOKUP(Geral!M518,PNV!$A$2:$E$354,5,0)</f>
        <v>PAC</v>
      </c>
      <c r="P518" t="s">
        <v>1015</v>
      </c>
      <c r="Q518" s="4">
        <v>2</v>
      </c>
      <c r="R518" s="4">
        <v>15</v>
      </c>
      <c r="S518" s="4">
        <v>8.5</v>
      </c>
      <c r="T518" s="67">
        <f t="shared" ref="T518:T584" si="394">R518*S518</f>
        <v>127.5</v>
      </c>
      <c r="U518" s="6">
        <f t="shared" si="384"/>
        <v>172.5</v>
      </c>
      <c r="V518" s="6">
        <f t="shared" si="385"/>
        <v>0</v>
      </c>
      <c r="W518" s="6">
        <f t="shared" si="386"/>
        <v>0</v>
      </c>
      <c r="X518" s="6">
        <f t="shared" si="387"/>
        <v>108</v>
      </c>
      <c r="Y518" s="72">
        <f t="shared" si="388"/>
        <v>345</v>
      </c>
      <c r="Z518" s="72">
        <f t="shared" si="389"/>
        <v>345</v>
      </c>
      <c r="AA518" s="67">
        <f t="shared" ref="AA518:AA584" si="395">Y518+X518</f>
        <v>453</v>
      </c>
      <c r="AB518" s="67">
        <f t="shared" ref="AB518:AB584" si="396">Z518+X518</f>
        <v>453</v>
      </c>
      <c r="AC518" s="4">
        <v>1</v>
      </c>
      <c r="AD518" s="4">
        <v>0</v>
      </c>
      <c r="AE518" s="4">
        <v>0</v>
      </c>
      <c r="AF518" s="4">
        <v>0</v>
      </c>
      <c r="AG518" s="4">
        <v>0</v>
      </c>
      <c r="AH518" s="4">
        <v>1</v>
      </c>
      <c r="AI518" s="4">
        <v>0</v>
      </c>
      <c r="AJ518" s="4">
        <v>1</v>
      </c>
      <c r="AK518" s="4">
        <v>0</v>
      </c>
      <c r="AL518" s="4">
        <v>0</v>
      </c>
      <c r="AM518" s="4">
        <v>0</v>
      </c>
      <c r="AN518" s="4" t="s">
        <v>857</v>
      </c>
      <c r="AO518" s="4">
        <v>9</v>
      </c>
      <c r="AP518" s="4">
        <v>12</v>
      </c>
      <c r="AQ518" s="4">
        <v>7</v>
      </c>
      <c r="AR518" s="4">
        <v>30</v>
      </c>
      <c r="AS518" s="4">
        <v>0</v>
      </c>
      <c r="AT518" s="4">
        <v>0</v>
      </c>
      <c r="AU518" s="4">
        <v>0</v>
      </c>
      <c r="AV518" s="4">
        <v>30</v>
      </c>
      <c r="AW518" s="4">
        <v>32</v>
      </c>
      <c r="AX518" s="4">
        <v>0</v>
      </c>
      <c r="AY518" s="4">
        <v>30</v>
      </c>
      <c r="AZ518" s="4">
        <v>20</v>
      </c>
      <c r="BA518" s="4">
        <v>0</v>
      </c>
      <c r="BB518" s="4">
        <v>0</v>
      </c>
      <c r="BC518" s="9">
        <f t="shared" ref="BC518:BC581" si="397">IF(G518="Passarela",0,IF(AND(CX518=1,CY518=1,CZ518=1),(13-S518)*R518,IF(AND(CX518=1,CY518=1,CZ518=0),(11.5-S518)*R518,IF(AND(CX518=0,CY518=1,CZ518=1),(13-S518)*R518,0))))</f>
        <v>45</v>
      </c>
      <c r="BD518" s="4">
        <v>0</v>
      </c>
      <c r="BE518" s="14">
        <f t="shared" ref="BE518:BE595" si="398">SUMIF($AO$2:$BC$2,BE$2,$AO518:$BC518)</f>
        <v>0</v>
      </c>
      <c r="BF518" s="15">
        <f t="shared" si="390"/>
        <v>0</v>
      </c>
      <c r="BG518" s="14">
        <f t="shared" ref="BG518:BG595" si="399">SUMIF($AO$2:$BC$2,BG$2,$AO518:$BC518)</f>
        <v>20</v>
      </c>
      <c r="BH518" s="16">
        <f t="shared" si="391"/>
        <v>72</v>
      </c>
      <c r="BI518" s="14">
        <f t="shared" ref="BI518:BK569" si="400">SUMIF($AO$2:$BC$2,BI$2,$AO518:$BC518)</f>
        <v>0</v>
      </c>
      <c r="BJ518" s="14">
        <f t="shared" si="400"/>
        <v>0</v>
      </c>
      <c r="BK518" s="14">
        <f t="shared" si="400"/>
        <v>0</v>
      </c>
      <c r="BL518" s="17">
        <f t="shared" si="392"/>
        <v>3</v>
      </c>
      <c r="BM518" s="14">
        <f t="shared" si="383"/>
        <v>0</v>
      </c>
      <c r="BN518" s="14">
        <f t="shared" si="383"/>
        <v>19</v>
      </c>
      <c r="BO518" s="14">
        <f t="shared" si="383"/>
        <v>30</v>
      </c>
      <c r="BP518" s="14">
        <f t="shared" si="383"/>
        <v>30</v>
      </c>
      <c r="BQ518" s="14">
        <f t="shared" si="383"/>
        <v>9</v>
      </c>
      <c r="BR518" s="14">
        <f t="shared" si="383"/>
        <v>0</v>
      </c>
      <c r="BS518" s="14">
        <f t="shared" si="383"/>
        <v>0</v>
      </c>
      <c r="BT518" s="14">
        <f t="shared" si="383"/>
        <v>0</v>
      </c>
      <c r="BU518" s="14">
        <f t="shared" si="383"/>
        <v>0</v>
      </c>
      <c r="BV518" s="14">
        <f t="shared" si="383"/>
        <v>32</v>
      </c>
      <c r="BW518" s="14">
        <f t="shared" si="383"/>
        <v>0</v>
      </c>
      <c r="BX518" s="14">
        <f t="shared" si="383"/>
        <v>30</v>
      </c>
      <c r="BY518" s="14">
        <f t="shared" si="383"/>
        <v>0</v>
      </c>
      <c r="BZ518" s="14">
        <f t="shared" si="383"/>
        <v>45</v>
      </c>
      <c r="CA518" s="18">
        <f t="shared" ref="CA518:CA564" si="401">SUM(BE518:BZ518)</f>
        <v>290</v>
      </c>
      <c r="CB518" s="40">
        <f t="shared" si="366"/>
        <v>0.75</v>
      </c>
      <c r="CC518" s="39">
        <f t="shared" si="367"/>
        <v>1.875</v>
      </c>
      <c r="CE518" s="39">
        <f t="shared" si="368"/>
        <v>3.5999999999999996</v>
      </c>
      <c r="CF518" s="39">
        <f t="shared" si="369"/>
        <v>25.5</v>
      </c>
      <c r="CG518">
        <f t="shared" si="370"/>
        <v>0.78</v>
      </c>
      <c r="CI518">
        <f t="shared" si="371"/>
        <v>1.5</v>
      </c>
      <c r="CJ518" s="39">
        <f t="shared" si="372"/>
        <v>1.2750000000000001</v>
      </c>
      <c r="CK518" s="39">
        <f t="shared" si="373"/>
        <v>1.5</v>
      </c>
      <c r="CL518" s="39">
        <f t="shared" si="374"/>
        <v>0.25500000000000006</v>
      </c>
      <c r="CM518" s="83">
        <f t="shared" ref="CM518:CM584" si="402">CB518/$U518</f>
        <v>4.3478260869565218E-3</v>
      </c>
      <c r="CN518" s="83">
        <f t="shared" ref="CN518:CN584" si="403">CC518/$U518</f>
        <v>1.0869565217391304E-2</v>
      </c>
      <c r="CO518" s="83">
        <f t="shared" ref="CO518:CO584" si="404">CD518/$U518</f>
        <v>0</v>
      </c>
      <c r="CP518" s="83">
        <f t="shared" ref="CP518:CP584" si="405">CE518/$U518</f>
        <v>2.0869565217391303E-2</v>
      </c>
      <c r="CQ518" s="83">
        <f t="shared" ref="CQ518:CQ584" si="406">CF518/$U518</f>
        <v>0.14782608695652175</v>
      </c>
      <c r="CR518" s="83">
        <f t="shared" ref="CR518:CR584" si="407">CG518/$U518</f>
        <v>4.5217391304347831E-3</v>
      </c>
      <c r="CS518" s="83">
        <f t="shared" ref="CS518:CS584" si="408">CH518/$U518</f>
        <v>0</v>
      </c>
      <c r="CT518" s="83">
        <f t="shared" ref="CT518:CT584" si="409">CI518/$U518</f>
        <v>8.6956521739130436E-3</v>
      </c>
      <c r="CU518" s="83">
        <f t="shared" ref="CU518:CU584" si="410">CJ518/$U518</f>
        <v>7.3913043478260878E-3</v>
      </c>
      <c r="CV518" s="83">
        <f t="shared" ref="CV518:CV584" si="411">CK518/$U518</f>
        <v>8.6956521739130436E-3</v>
      </c>
      <c r="CW518" s="83">
        <f t="shared" ref="CW518:CW584" si="412">CL518/$U518</f>
        <v>1.4782608695652177E-3</v>
      </c>
      <c r="CX518" s="124">
        <f t="shared" si="379"/>
        <v>1</v>
      </c>
      <c r="CY518" s="125">
        <f t="shared" si="380"/>
        <v>1</v>
      </c>
      <c r="CZ518" s="124">
        <f>VLOOKUP(K518,TU_Lote6!D:F,3,1)</f>
        <v>0</v>
      </c>
      <c r="DA518">
        <f t="shared" si="381"/>
        <v>11.5</v>
      </c>
    </row>
    <row r="519" spans="1:105" x14ac:dyDescent="0.25">
      <c r="A519">
        <v>7040</v>
      </c>
      <c r="B519">
        <v>480</v>
      </c>
      <c r="C519" t="s">
        <v>37</v>
      </c>
      <c r="D519" s="1">
        <v>41206.704398148147</v>
      </c>
      <c r="E519">
        <v>41</v>
      </c>
      <c r="F519" t="s">
        <v>858</v>
      </c>
      <c r="G519" t="s">
        <v>1119</v>
      </c>
      <c r="H519">
        <f t="shared" si="393"/>
        <v>1</v>
      </c>
      <c r="I519" t="s">
        <v>1502</v>
      </c>
      <c r="J519" t="s">
        <v>1006</v>
      </c>
      <c r="K519" s="65">
        <v>529.9</v>
      </c>
      <c r="L519" s="65">
        <f t="shared" si="382"/>
        <v>448.4</v>
      </c>
      <c r="M519" t="s">
        <v>1368</v>
      </c>
      <c r="N519" t="str">
        <f>VLOOKUP(Geral!M519,PNV!$A$2:$E$354,2,0)</f>
        <v>PAV</v>
      </c>
      <c r="O519" t="str">
        <f>VLOOKUP(Geral!M519,PNV!$A$2:$E$354,5,0)</f>
        <v>PAC</v>
      </c>
      <c r="P519" t="s">
        <v>1015</v>
      </c>
      <c r="Q519" s="4">
        <v>2</v>
      </c>
      <c r="R519" s="4">
        <v>5.5</v>
      </c>
      <c r="S519" s="4">
        <v>8.5</v>
      </c>
      <c r="T519" s="67">
        <f t="shared" si="394"/>
        <v>46.75</v>
      </c>
      <c r="U519" s="6">
        <f t="shared" si="384"/>
        <v>63.25</v>
      </c>
      <c r="V519" s="6">
        <f t="shared" si="385"/>
        <v>0</v>
      </c>
      <c r="W519" s="6">
        <f t="shared" si="386"/>
        <v>0</v>
      </c>
      <c r="X519" s="6">
        <f t="shared" si="387"/>
        <v>39.6</v>
      </c>
      <c r="Y519" s="72">
        <f t="shared" si="388"/>
        <v>126.5</v>
      </c>
      <c r="Z519" s="72">
        <f t="shared" si="389"/>
        <v>126.5</v>
      </c>
      <c r="AA519" s="67">
        <f t="shared" si="395"/>
        <v>166.1</v>
      </c>
      <c r="AB519" s="67">
        <f t="shared" si="396"/>
        <v>166.1</v>
      </c>
      <c r="AC519" s="4">
        <v>1</v>
      </c>
      <c r="AD519" s="4">
        <v>0</v>
      </c>
      <c r="AE519" s="4">
        <v>0</v>
      </c>
      <c r="AF519" s="4">
        <v>0</v>
      </c>
      <c r="AG519" s="4">
        <v>1</v>
      </c>
      <c r="AH519" s="4">
        <v>0</v>
      </c>
      <c r="AI519" s="4">
        <v>0</v>
      </c>
      <c r="AJ519" s="4">
        <v>1</v>
      </c>
      <c r="AK519" s="4">
        <v>0</v>
      </c>
      <c r="AL519" s="4">
        <v>0</v>
      </c>
      <c r="AM519" s="4">
        <v>0</v>
      </c>
      <c r="AN519" s="4" t="s">
        <v>859</v>
      </c>
      <c r="AO519" s="4">
        <v>11</v>
      </c>
      <c r="AP519" s="4">
        <v>2</v>
      </c>
      <c r="AQ519" s="4">
        <v>2</v>
      </c>
      <c r="AR519" s="4">
        <v>11</v>
      </c>
      <c r="AS519" s="4">
        <v>0</v>
      </c>
      <c r="AT519" s="4">
        <v>0</v>
      </c>
      <c r="AU519" s="4">
        <v>0</v>
      </c>
      <c r="AV519" s="4">
        <v>11</v>
      </c>
      <c r="AW519" s="4">
        <v>12</v>
      </c>
      <c r="AX519" s="4">
        <v>0</v>
      </c>
      <c r="AY519" s="4">
        <v>0</v>
      </c>
      <c r="AZ519" s="4">
        <v>0</v>
      </c>
      <c r="BA519" s="4">
        <v>0</v>
      </c>
      <c r="BB519" s="4">
        <v>0</v>
      </c>
      <c r="BC519" s="9">
        <f t="shared" si="397"/>
        <v>16.5</v>
      </c>
      <c r="BD519" s="4">
        <v>2</v>
      </c>
      <c r="BE519" s="14">
        <f t="shared" si="398"/>
        <v>0</v>
      </c>
      <c r="BF519" s="15">
        <f t="shared" si="390"/>
        <v>0</v>
      </c>
      <c r="BG519" s="14">
        <f t="shared" si="399"/>
        <v>0</v>
      </c>
      <c r="BH519" s="16">
        <f t="shared" si="391"/>
        <v>26.4</v>
      </c>
      <c r="BI519" s="14">
        <f t="shared" si="400"/>
        <v>0</v>
      </c>
      <c r="BJ519" s="14">
        <f t="shared" si="400"/>
        <v>0</v>
      </c>
      <c r="BK519" s="14">
        <f t="shared" si="400"/>
        <v>0</v>
      </c>
      <c r="BL519" s="17">
        <f t="shared" si="392"/>
        <v>1.1000000000000001</v>
      </c>
      <c r="BM519" s="14">
        <f t="shared" si="383"/>
        <v>0</v>
      </c>
      <c r="BN519" s="14">
        <f t="shared" si="383"/>
        <v>4</v>
      </c>
      <c r="BO519" s="14">
        <f t="shared" si="383"/>
        <v>11</v>
      </c>
      <c r="BP519" s="14">
        <f t="shared" si="383"/>
        <v>11</v>
      </c>
      <c r="BQ519" s="14">
        <f t="shared" si="383"/>
        <v>11</v>
      </c>
      <c r="BR519" s="14">
        <f t="shared" si="383"/>
        <v>0</v>
      </c>
      <c r="BS519" s="14">
        <f t="shared" si="383"/>
        <v>0</v>
      </c>
      <c r="BT519" s="14">
        <f t="shared" si="383"/>
        <v>0</v>
      </c>
      <c r="BU519" s="14">
        <f t="shared" si="383"/>
        <v>0</v>
      </c>
      <c r="BV519" s="14">
        <f t="shared" si="383"/>
        <v>12</v>
      </c>
      <c r="BW519" s="14">
        <f t="shared" si="383"/>
        <v>0</v>
      </c>
      <c r="BX519" s="14">
        <f t="shared" si="383"/>
        <v>0</v>
      </c>
      <c r="BY519" s="14">
        <f t="shared" si="383"/>
        <v>0</v>
      </c>
      <c r="BZ519" s="14">
        <f t="shared" si="383"/>
        <v>16.5</v>
      </c>
      <c r="CA519" s="18">
        <f t="shared" si="401"/>
        <v>93</v>
      </c>
      <c r="CB519" s="40">
        <f t="shared" ref="CB519:CB585" si="413">IF(G519="Passarela",2*5%*R519,5%*R519)</f>
        <v>0.27500000000000002</v>
      </c>
      <c r="CC519" s="39">
        <f t="shared" ref="CC519:CC585" si="414">IF(G519="Passarela",5%*R519*S519,5%*R519*2.5)</f>
        <v>0.6875</v>
      </c>
      <c r="CE519" s="39">
        <f t="shared" ref="CE519:CE585" si="415">IF(G519="Passarela",2*20%*R519*1.2,20%*R519*1.2)</f>
        <v>1.32</v>
      </c>
      <c r="CF519" s="39">
        <f t="shared" ref="CF519:CF585" si="416">20%*R519*S519</f>
        <v>9.3500000000000014</v>
      </c>
      <c r="CG519">
        <f t="shared" ref="CG519:CG585" si="417">IF(F519="Passarela",0,2%*13*1.5*2)</f>
        <v>0.78</v>
      </c>
      <c r="CI519">
        <f t="shared" ref="CI519:CI585" si="418">IF(G519="Passarela",0,5%*R519*2)</f>
        <v>0.55000000000000004</v>
      </c>
      <c r="CJ519" s="39">
        <f t="shared" ref="CJ519:CJ585" si="419">5%*CF519</f>
        <v>0.46750000000000008</v>
      </c>
      <c r="CK519" s="39">
        <f t="shared" ref="CK519:CK585" si="420">2*5%*R519</f>
        <v>0.55000000000000004</v>
      </c>
      <c r="CL519" s="39">
        <f t="shared" ref="CL519:CL585" si="421">20%*CJ519</f>
        <v>9.3500000000000028E-2</v>
      </c>
      <c r="CM519" s="83">
        <f t="shared" si="402"/>
        <v>4.3478260869565218E-3</v>
      </c>
      <c r="CN519" s="83">
        <f t="shared" si="403"/>
        <v>1.0869565217391304E-2</v>
      </c>
      <c r="CO519" s="83">
        <f t="shared" si="404"/>
        <v>0</v>
      </c>
      <c r="CP519" s="83">
        <f t="shared" si="405"/>
        <v>2.0869565217391306E-2</v>
      </c>
      <c r="CQ519" s="83">
        <f t="shared" si="406"/>
        <v>0.14782608695652177</v>
      </c>
      <c r="CR519" s="83">
        <f t="shared" si="407"/>
        <v>1.2332015810276681E-2</v>
      </c>
      <c r="CS519" s="83">
        <f t="shared" si="408"/>
        <v>0</v>
      </c>
      <c r="CT519" s="83">
        <f t="shared" si="409"/>
        <v>8.6956521739130436E-3</v>
      </c>
      <c r="CU519" s="83">
        <f t="shared" si="410"/>
        <v>7.3913043478260878E-3</v>
      </c>
      <c r="CV519" s="83">
        <f t="shared" si="411"/>
        <v>8.6956521739130436E-3</v>
      </c>
      <c r="CW519" s="83">
        <f t="shared" si="412"/>
        <v>1.4782608695652179E-3</v>
      </c>
      <c r="CX519" s="124">
        <f t="shared" si="379"/>
        <v>1</v>
      </c>
      <c r="CY519" s="125">
        <f t="shared" si="380"/>
        <v>1</v>
      </c>
      <c r="CZ519" s="124">
        <f>VLOOKUP(K519,TU_Lote6!D:F,3,1)</f>
        <v>0</v>
      </c>
      <c r="DA519">
        <f t="shared" si="381"/>
        <v>11.5</v>
      </c>
    </row>
    <row r="520" spans="1:105" x14ac:dyDescent="0.25">
      <c r="A520">
        <v>7041</v>
      </c>
      <c r="B520">
        <v>481</v>
      </c>
      <c r="C520" t="s">
        <v>37</v>
      </c>
      <c r="D520" s="1">
        <v>41206.71365740741</v>
      </c>
      <c r="E520">
        <v>42</v>
      </c>
      <c r="F520" t="s">
        <v>47</v>
      </c>
      <c r="G520" t="s">
        <v>1119</v>
      </c>
      <c r="H520">
        <f t="shared" si="393"/>
        <v>1</v>
      </c>
      <c r="I520" t="s">
        <v>1502</v>
      </c>
      <c r="J520" t="s">
        <v>1006</v>
      </c>
      <c r="K520" s="65">
        <v>533.79999999999995</v>
      </c>
      <c r="L520" s="65">
        <f t="shared" si="382"/>
        <v>452.29999999999995</v>
      </c>
      <c r="M520" t="s">
        <v>1368</v>
      </c>
      <c r="N520" t="str">
        <f>VLOOKUP(Geral!M520,PNV!$A$2:$E$354,2,0)</f>
        <v>PAV</v>
      </c>
      <c r="O520" t="str">
        <f>VLOOKUP(Geral!M520,PNV!$A$2:$E$354,5,0)</f>
        <v>PAC</v>
      </c>
      <c r="P520" t="s">
        <v>1015</v>
      </c>
      <c r="Q520" s="4">
        <v>2</v>
      </c>
      <c r="R520" s="4">
        <v>27.5</v>
      </c>
      <c r="S520" s="4">
        <v>8.5</v>
      </c>
      <c r="T520" s="67">
        <f t="shared" si="394"/>
        <v>233.75</v>
      </c>
      <c r="U520" s="6">
        <f t="shared" si="384"/>
        <v>316.25</v>
      </c>
      <c r="V520" s="6">
        <f t="shared" si="385"/>
        <v>0</v>
      </c>
      <c r="W520" s="6">
        <f t="shared" si="386"/>
        <v>0</v>
      </c>
      <c r="X520" s="6">
        <f t="shared" si="387"/>
        <v>198</v>
      </c>
      <c r="Y520" s="72">
        <f t="shared" si="388"/>
        <v>632.5</v>
      </c>
      <c r="Z520" s="72">
        <f t="shared" si="389"/>
        <v>632.5</v>
      </c>
      <c r="AA520" s="67">
        <f t="shared" si="395"/>
        <v>830.5</v>
      </c>
      <c r="AB520" s="67">
        <f t="shared" si="396"/>
        <v>830.5</v>
      </c>
      <c r="AC520" s="4">
        <v>0</v>
      </c>
      <c r="AD520" s="4">
        <v>1</v>
      </c>
      <c r="AE520" s="4">
        <v>0</v>
      </c>
      <c r="AF520" s="4">
        <v>0</v>
      </c>
      <c r="AG520" s="4">
        <v>0</v>
      </c>
      <c r="AH520" s="4">
        <v>1</v>
      </c>
      <c r="AI520" s="4">
        <v>0</v>
      </c>
      <c r="AJ520" s="4">
        <v>1</v>
      </c>
      <c r="AK520" s="4">
        <v>0</v>
      </c>
      <c r="AL520" s="4">
        <v>0</v>
      </c>
      <c r="AM520" s="4">
        <v>0</v>
      </c>
      <c r="AN520" s="4" t="s">
        <v>860</v>
      </c>
      <c r="AO520" s="4">
        <v>7</v>
      </c>
      <c r="AP520" s="4">
        <v>12</v>
      </c>
      <c r="AQ520" s="4">
        <v>4</v>
      </c>
      <c r="AR520" s="4">
        <v>55</v>
      </c>
      <c r="AS520" s="4">
        <v>60</v>
      </c>
      <c r="AT520" s="4">
        <v>0</v>
      </c>
      <c r="AU520" s="4">
        <v>0</v>
      </c>
      <c r="AV520" s="4">
        <v>55</v>
      </c>
      <c r="AW520" s="4">
        <v>20</v>
      </c>
      <c r="AX520" s="4">
        <v>0</v>
      </c>
      <c r="AY520" s="4">
        <v>0</v>
      </c>
      <c r="AZ520" s="4">
        <v>20</v>
      </c>
      <c r="BA520" s="4">
        <v>0</v>
      </c>
      <c r="BB520" s="4">
        <v>0</v>
      </c>
      <c r="BC520" s="9">
        <f t="shared" si="397"/>
        <v>82.5</v>
      </c>
      <c r="BD520" s="4">
        <v>2</v>
      </c>
      <c r="BE520" s="14">
        <f t="shared" si="398"/>
        <v>0</v>
      </c>
      <c r="BF520" s="15">
        <f t="shared" si="390"/>
        <v>0</v>
      </c>
      <c r="BG520" s="14">
        <f t="shared" si="399"/>
        <v>20</v>
      </c>
      <c r="BH520" s="16">
        <f t="shared" si="391"/>
        <v>132</v>
      </c>
      <c r="BI520" s="14">
        <f t="shared" si="400"/>
        <v>60</v>
      </c>
      <c r="BJ520" s="14">
        <f t="shared" si="400"/>
        <v>0</v>
      </c>
      <c r="BK520" s="14">
        <f t="shared" si="400"/>
        <v>0</v>
      </c>
      <c r="BL520" s="17">
        <f t="shared" si="392"/>
        <v>5.5</v>
      </c>
      <c r="BM520" s="14">
        <f t="shared" si="383"/>
        <v>0</v>
      </c>
      <c r="BN520" s="14">
        <f t="shared" si="383"/>
        <v>16</v>
      </c>
      <c r="BO520" s="14">
        <f t="shared" si="383"/>
        <v>55</v>
      </c>
      <c r="BP520" s="14">
        <f t="shared" si="383"/>
        <v>55</v>
      </c>
      <c r="BQ520" s="14">
        <f t="shared" si="383"/>
        <v>7</v>
      </c>
      <c r="BR520" s="14">
        <f t="shared" si="383"/>
        <v>0</v>
      </c>
      <c r="BS520" s="14">
        <f t="shared" si="383"/>
        <v>0</v>
      </c>
      <c r="BT520" s="14">
        <f t="shared" si="383"/>
        <v>0</v>
      </c>
      <c r="BU520" s="14">
        <f t="shared" si="383"/>
        <v>0</v>
      </c>
      <c r="BV520" s="14">
        <f t="shared" si="383"/>
        <v>20</v>
      </c>
      <c r="BW520" s="14">
        <f t="shared" si="383"/>
        <v>0</v>
      </c>
      <c r="BX520" s="14">
        <f t="shared" si="383"/>
        <v>0</v>
      </c>
      <c r="BY520" s="14">
        <f t="shared" si="383"/>
        <v>0</v>
      </c>
      <c r="BZ520" s="14">
        <f t="shared" si="383"/>
        <v>82.5</v>
      </c>
      <c r="CA520" s="18">
        <f t="shared" si="401"/>
        <v>453</v>
      </c>
      <c r="CB520" s="40">
        <f t="shared" si="413"/>
        <v>1.375</v>
      </c>
      <c r="CC520" s="39">
        <f t="shared" si="414"/>
        <v>3.4375</v>
      </c>
      <c r="CE520" s="39">
        <f t="shared" si="415"/>
        <v>6.6</v>
      </c>
      <c r="CF520" s="39">
        <f t="shared" si="416"/>
        <v>46.75</v>
      </c>
      <c r="CG520">
        <f t="shared" si="417"/>
        <v>0.78</v>
      </c>
      <c r="CI520">
        <f t="shared" si="418"/>
        <v>2.75</v>
      </c>
      <c r="CJ520" s="39">
        <f t="shared" si="419"/>
        <v>2.3374999999999999</v>
      </c>
      <c r="CK520" s="39">
        <f t="shared" si="420"/>
        <v>2.75</v>
      </c>
      <c r="CL520" s="39">
        <f t="shared" si="421"/>
        <v>0.46750000000000003</v>
      </c>
      <c r="CM520" s="83">
        <f t="shared" si="402"/>
        <v>4.3478260869565218E-3</v>
      </c>
      <c r="CN520" s="83">
        <f t="shared" si="403"/>
        <v>1.0869565217391304E-2</v>
      </c>
      <c r="CO520" s="83">
        <f t="shared" si="404"/>
        <v>0</v>
      </c>
      <c r="CP520" s="83">
        <f t="shared" si="405"/>
        <v>2.0869565217391303E-2</v>
      </c>
      <c r="CQ520" s="83">
        <f t="shared" si="406"/>
        <v>0.14782608695652175</v>
      </c>
      <c r="CR520" s="83">
        <f t="shared" si="407"/>
        <v>2.466403162055336E-3</v>
      </c>
      <c r="CS520" s="83">
        <f t="shared" si="408"/>
        <v>0</v>
      </c>
      <c r="CT520" s="83">
        <f t="shared" si="409"/>
        <v>8.6956521739130436E-3</v>
      </c>
      <c r="CU520" s="83">
        <f t="shared" si="410"/>
        <v>7.391304347826087E-3</v>
      </c>
      <c r="CV520" s="83">
        <f t="shared" si="411"/>
        <v>8.6956521739130436E-3</v>
      </c>
      <c r="CW520" s="83">
        <f t="shared" si="412"/>
        <v>1.4782608695652175E-3</v>
      </c>
      <c r="CX520" s="124">
        <f t="shared" si="379"/>
        <v>1</v>
      </c>
      <c r="CY520" s="125">
        <f t="shared" si="380"/>
        <v>1</v>
      </c>
      <c r="CZ520" s="124">
        <f>VLOOKUP(K520,TU_Lote6!D:F,3,1)</f>
        <v>0</v>
      </c>
      <c r="DA520">
        <f t="shared" si="381"/>
        <v>11.5</v>
      </c>
    </row>
    <row r="521" spans="1:105" x14ac:dyDescent="0.25">
      <c r="A521">
        <v>7042</v>
      </c>
      <c r="B521">
        <v>482</v>
      </c>
      <c r="C521" t="s">
        <v>37</v>
      </c>
      <c r="D521" s="1">
        <v>41206.73101851852</v>
      </c>
      <c r="E521">
        <v>43</v>
      </c>
      <c r="F521" t="s">
        <v>47</v>
      </c>
      <c r="G521" t="s">
        <v>1119</v>
      </c>
      <c r="H521">
        <f t="shared" si="393"/>
        <v>1</v>
      </c>
      <c r="I521" t="s">
        <v>1502</v>
      </c>
      <c r="J521" t="s">
        <v>1006</v>
      </c>
      <c r="K521" s="65">
        <v>540.29999999999995</v>
      </c>
      <c r="L521" s="65">
        <f t="shared" si="382"/>
        <v>458.79999999999995</v>
      </c>
      <c r="M521" t="s">
        <v>1368</v>
      </c>
      <c r="N521" t="str">
        <f>VLOOKUP(Geral!M521,PNV!$A$2:$E$354,2,0)</f>
        <v>PAV</v>
      </c>
      <c r="O521" t="str">
        <f>VLOOKUP(Geral!M521,PNV!$A$2:$E$354,5,0)</f>
        <v>PAC</v>
      </c>
      <c r="P521" t="s">
        <v>1015</v>
      </c>
      <c r="Q521" s="4">
        <v>2</v>
      </c>
      <c r="R521" s="4">
        <v>6</v>
      </c>
      <c r="S521" s="4">
        <v>8.5</v>
      </c>
      <c r="T521" s="67">
        <f t="shared" si="394"/>
        <v>51</v>
      </c>
      <c r="U521" s="6">
        <f t="shared" si="384"/>
        <v>69</v>
      </c>
      <c r="V521" s="6">
        <f t="shared" si="385"/>
        <v>0</v>
      </c>
      <c r="W521" s="6">
        <f t="shared" si="386"/>
        <v>0</v>
      </c>
      <c r="X521" s="6">
        <f t="shared" si="387"/>
        <v>43.2</v>
      </c>
      <c r="Y521" s="72">
        <f t="shared" si="388"/>
        <v>138</v>
      </c>
      <c r="Z521" s="72">
        <f t="shared" si="389"/>
        <v>138</v>
      </c>
      <c r="AA521" s="67">
        <f t="shared" si="395"/>
        <v>181.2</v>
      </c>
      <c r="AB521" s="67">
        <f t="shared" si="396"/>
        <v>181.2</v>
      </c>
      <c r="AC521" s="4">
        <v>1</v>
      </c>
      <c r="AD521" s="4">
        <v>0</v>
      </c>
      <c r="AE521" s="4">
        <v>0</v>
      </c>
      <c r="AF521" s="4">
        <v>0</v>
      </c>
      <c r="AG521" s="4">
        <v>1</v>
      </c>
      <c r="AH521" s="4">
        <v>0</v>
      </c>
      <c r="AI521" s="4">
        <v>0</v>
      </c>
      <c r="AJ521" s="4">
        <v>1</v>
      </c>
      <c r="AK521" s="4">
        <v>0</v>
      </c>
      <c r="AL521" s="4">
        <v>0</v>
      </c>
      <c r="AM521" s="4">
        <v>0</v>
      </c>
      <c r="AN521" s="4" t="s">
        <v>861</v>
      </c>
      <c r="AO521" s="4">
        <v>21</v>
      </c>
      <c r="AP521" s="4">
        <v>2</v>
      </c>
      <c r="AQ521" s="4">
        <v>0</v>
      </c>
      <c r="AR521" s="4">
        <v>12</v>
      </c>
      <c r="AS521" s="4">
        <v>0</v>
      </c>
      <c r="AT521" s="4">
        <v>0</v>
      </c>
      <c r="AU521" s="4">
        <v>0</v>
      </c>
      <c r="AV521" s="4">
        <v>12</v>
      </c>
      <c r="AW521" s="4">
        <v>12</v>
      </c>
      <c r="AX521" s="4">
        <v>0</v>
      </c>
      <c r="AY521" s="4">
        <v>0</v>
      </c>
      <c r="AZ521" s="4">
        <v>0</v>
      </c>
      <c r="BA521" s="4">
        <v>0</v>
      </c>
      <c r="BB521" s="4">
        <v>0</v>
      </c>
      <c r="BC521" s="9">
        <f t="shared" si="397"/>
        <v>18</v>
      </c>
      <c r="BD521" s="4">
        <v>2</v>
      </c>
      <c r="BE521" s="14">
        <f t="shared" si="398"/>
        <v>0</v>
      </c>
      <c r="BF521" s="15">
        <f t="shared" si="390"/>
        <v>0</v>
      </c>
      <c r="BG521" s="14">
        <f t="shared" si="399"/>
        <v>0</v>
      </c>
      <c r="BH521" s="16">
        <f t="shared" si="391"/>
        <v>28.799999999999997</v>
      </c>
      <c r="BI521" s="14">
        <f t="shared" si="400"/>
        <v>0</v>
      </c>
      <c r="BJ521" s="14">
        <f t="shared" si="400"/>
        <v>0</v>
      </c>
      <c r="BK521" s="14">
        <f t="shared" si="400"/>
        <v>0</v>
      </c>
      <c r="BL521" s="17">
        <f t="shared" si="392"/>
        <v>1.2000000000000002</v>
      </c>
      <c r="BM521" s="14">
        <f t="shared" si="383"/>
        <v>0</v>
      </c>
      <c r="BN521" s="14">
        <f t="shared" si="383"/>
        <v>2</v>
      </c>
      <c r="BO521" s="14">
        <f t="shared" si="383"/>
        <v>12</v>
      </c>
      <c r="BP521" s="14">
        <f t="shared" si="383"/>
        <v>12</v>
      </c>
      <c r="BQ521" s="14">
        <f t="shared" si="383"/>
        <v>21</v>
      </c>
      <c r="BR521" s="14">
        <f t="shared" si="383"/>
        <v>0</v>
      </c>
      <c r="BS521" s="14">
        <f t="shared" si="383"/>
        <v>0</v>
      </c>
      <c r="BT521" s="14">
        <f t="shared" si="383"/>
        <v>0</v>
      </c>
      <c r="BU521" s="14">
        <f t="shared" si="383"/>
        <v>0</v>
      </c>
      <c r="BV521" s="14">
        <f t="shared" si="383"/>
        <v>12</v>
      </c>
      <c r="BW521" s="14">
        <f t="shared" si="383"/>
        <v>0</v>
      </c>
      <c r="BX521" s="14">
        <f t="shared" si="383"/>
        <v>0</v>
      </c>
      <c r="BY521" s="14">
        <f t="shared" si="383"/>
        <v>0</v>
      </c>
      <c r="BZ521" s="14">
        <f t="shared" si="383"/>
        <v>18</v>
      </c>
      <c r="CA521" s="18">
        <f t="shared" si="401"/>
        <v>107</v>
      </c>
      <c r="CB521" s="40">
        <f t="shared" si="413"/>
        <v>0.30000000000000004</v>
      </c>
      <c r="CC521" s="39">
        <f t="shared" si="414"/>
        <v>0.75000000000000011</v>
      </c>
      <c r="CE521" s="39">
        <f t="shared" si="415"/>
        <v>1.4400000000000002</v>
      </c>
      <c r="CF521" s="39">
        <f t="shared" si="416"/>
        <v>10.200000000000001</v>
      </c>
      <c r="CG521">
        <f t="shared" si="417"/>
        <v>0.78</v>
      </c>
      <c r="CI521">
        <f t="shared" si="418"/>
        <v>0.60000000000000009</v>
      </c>
      <c r="CJ521" s="39">
        <f t="shared" si="419"/>
        <v>0.51000000000000012</v>
      </c>
      <c r="CK521" s="39">
        <f t="shared" si="420"/>
        <v>0.60000000000000009</v>
      </c>
      <c r="CL521" s="39">
        <f t="shared" si="421"/>
        <v>0.10200000000000004</v>
      </c>
      <c r="CM521" s="83">
        <f t="shared" si="402"/>
        <v>4.3478260869565227E-3</v>
      </c>
      <c r="CN521" s="83">
        <f t="shared" si="403"/>
        <v>1.0869565217391306E-2</v>
      </c>
      <c r="CO521" s="83">
        <f t="shared" si="404"/>
        <v>0</v>
      </c>
      <c r="CP521" s="83">
        <f t="shared" si="405"/>
        <v>2.0869565217391306E-2</v>
      </c>
      <c r="CQ521" s="83">
        <f t="shared" si="406"/>
        <v>0.14782608695652175</v>
      </c>
      <c r="CR521" s="83">
        <f t="shared" si="407"/>
        <v>1.1304347826086957E-2</v>
      </c>
      <c r="CS521" s="83">
        <f t="shared" si="408"/>
        <v>0</v>
      </c>
      <c r="CT521" s="83">
        <f t="shared" si="409"/>
        <v>8.6956521739130453E-3</v>
      </c>
      <c r="CU521" s="83">
        <f t="shared" si="410"/>
        <v>7.3913043478260887E-3</v>
      </c>
      <c r="CV521" s="83">
        <f t="shared" si="411"/>
        <v>8.6956521739130453E-3</v>
      </c>
      <c r="CW521" s="83">
        <f t="shared" si="412"/>
        <v>1.4782608695652179E-3</v>
      </c>
      <c r="CX521" s="124">
        <f t="shared" si="379"/>
        <v>1</v>
      </c>
      <c r="CY521" s="125">
        <f t="shared" si="380"/>
        <v>1</v>
      </c>
      <c r="CZ521" s="124">
        <f>VLOOKUP(K521,TU_Lote6!D:F,3,1)</f>
        <v>0</v>
      </c>
      <c r="DA521">
        <f t="shared" si="381"/>
        <v>11.5</v>
      </c>
    </row>
    <row r="522" spans="1:105" x14ac:dyDescent="0.25">
      <c r="A522">
        <v>7043</v>
      </c>
      <c r="B522">
        <v>483</v>
      </c>
      <c r="C522" t="s">
        <v>37</v>
      </c>
      <c r="D522" s="1">
        <v>41206.739988425928</v>
      </c>
      <c r="E522">
        <v>45</v>
      </c>
      <c r="F522" t="s">
        <v>47</v>
      </c>
      <c r="G522" t="s">
        <v>1119</v>
      </c>
      <c r="H522">
        <f t="shared" si="393"/>
        <v>1</v>
      </c>
      <c r="I522" t="s">
        <v>1502</v>
      </c>
      <c r="J522" t="s">
        <v>1006</v>
      </c>
      <c r="K522" s="65">
        <v>541.4</v>
      </c>
      <c r="L522" s="65">
        <f t="shared" si="382"/>
        <v>459.9</v>
      </c>
      <c r="M522" t="s">
        <v>1368</v>
      </c>
      <c r="N522" t="str">
        <f>VLOOKUP(Geral!M522,PNV!$A$2:$E$354,2,0)</f>
        <v>PAV</v>
      </c>
      <c r="O522" t="str">
        <f>VLOOKUP(Geral!M522,PNV!$A$2:$E$354,5,0)</f>
        <v>PAC</v>
      </c>
      <c r="P522" t="s">
        <v>1015</v>
      </c>
      <c r="Q522" s="4">
        <v>2</v>
      </c>
      <c r="R522" s="4">
        <v>5.5</v>
      </c>
      <c r="S522" s="4">
        <v>8.5</v>
      </c>
      <c r="T522" s="67">
        <f t="shared" si="394"/>
        <v>46.75</v>
      </c>
      <c r="U522" s="6">
        <f t="shared" si="384"/>
        <v>63.25</v>
      </c>
      <c r="V522" s="6">
        <f t="shared" si="385"/>
        <v>0</v>
      </c>
      <c r="W522" s="6">
        <f t="shared" si="386"/>
        <v>0</v>
      </c>
      <c r="X522" s="6">
        <f t="shared" si="387"/>
        <v>39.6</v>
      </c>
      <c r="Y522" s="72">
        <f t="shared" si="388"/>
        <v>126.5</v>
      </c>
      <c r="Z522" s="72">
        <f t="shared" si="389"/>
        <v>126.5</v>
      </c>
      <c r="AA522" s="67">
        <f t="shared" si="395"/>
        <v>166.1</v>
      </c>
      <c r="AB522" s="67">
        <f t="shared" si="396"/>
        <v>166.1</v>
      </c>
      <c r="AC522" s="4">
        <v>1</v>
      </c>
      <c r="AD522" s="4">
        <v>0</v>
      </c>
      <c r="AE522" s="4">
        <v>0</v>
      </c>
      <c r="AF522" s="4">
        <v>0</v>
      </c>
      <c r="AG522" s="4">
        <v>1</v>
      </c>
      <c r="AH522" s="4">
        <v>0</v>
      </c>
      <c r="AI522" s="4">
        <v>0</v>
      </c>
      <c r="AJ522" s="4">
        <v>1</v>
      </c>
      <c r="AK522" s="4">
        <v>0</v>
      </c>
      <c r="AL522" s="4">
        <v>0</v>
      </c>
      <c r="AM522" s="4">
        <v>0</v>
      </c>
      <c r="AN522" s="4" t="s">
        <v>862</v>
      </c>
      <c r="AO522" s="4">
        <v>20</v>
      </c>
      <c r="AP522" s="4">
        <v>0</v>
      </c>
      <c r="AQ522" s="4">
        <v>0</v>
      </c>
      <c r="AR522" s="4">
        <v>0</v>
      </c>
      <c r="AS522" s="4">
        <v>210</v>
      </c>
      <c r="AT522" s="4">
        <v>0</v>
      </c>
      <c r="AU522" s="4">
        <v>0</v>
      </c>
      <c r="AV522" s="4">
        <v>10</v>
      </c>
      <c r="AW522" s="4">
        <v>12</v>
      </c>
      <c r="AX522" s="4">
        <v>0</v>
      </c>
      <c r="AY522" s="4">
        <v>0</v>
      </c>
      <c r="AZ522" s="4">
        <v>3</v>
      </c>
      <c r="BA522" s="4">
        <v>0</v>
      </c>
      <c r="BB522" s="4">
        <v>0</v>
      </c>
      <c r="BC522" s="9">
        <f t="shared" si="397"/>
        <v>16.5</v>
      </c>
      <c r="BD522" s="4" t="s">
        <v>170</v>
      </c>
      <c r="BE522" s="14">
        <f t="shared" si="398"/>
        <v>0</v>
      </c>
      <c r="BF522" s="15">
        <f t="shared" si="390"/>
        <v>0</v>
      </c>
      <c r="BG522" s="14">
        <f t="shared" si="399"/>
        <v>3</v>
      </c>
      <c r="BH522" s="16">
        <f t="shared" si="391"/>
        <v>26.4</v>
      </c>
      <c r="BI522" s="14">
        <f t="shared" si="400"/>
        <v>210</v>
      </c>
      <c r="BJ522" s="14">
        <f t="shared" si="400"/>
        <v>0</v>
      </c>
      <c r="BK522" s="14">
        <f t="shared" si="400"/>
        <v>0</v>
      </c>
      <c r="BL522" s="17">
        <f t="shared" si="392"/>
        <v>1.1000000000000001</v>
      </c>
      <c r="BM522" s="14">
        <f t="shared" si="383"/>
        <v>0</v>
      </c>
      <c r="BN522" s="14">
        <f t="shared" si="383"/>
        <v>0</v>
      </c>
      <c r="BO522" s="14">
        <f t="shared" si="383"/>
        <v>10</v>
      </c>
      <c r="BP522" s="14">
        <f t="shared" si="383"/>
        <v>0</v>
      </c>
      <c r="BQ522" s="14">
        <f t="shared" si="383"/>
        <v>20</v>
      </c>
      <c r="BR522" s="14">
        <f t="shared" si="383"/>
        <v>0</v>
      </c>
      <c r="BS522" s="14">
        <f t="shared" si="383"/>
        <v>0</v>
      </c>
      <c r="BT522" s="14">
        <f t="shared" si="383"/>
        <v>0</v>
      </c>
      <c r="BU522" s="14">
        <f t="shared" si="383"/>
        <v>0</v>
      </c>
      <c r="BV522" s="14">
        <f t="shared" si="383"/>
        <v>12</v>
      </c>
      <c r="BW522" s="14">
        <f t="shared" si="383"/>
        <v>0</v>
      </c>
      <c r="BX522" s="14">
        <f t="shared" si="383"/>
        <v>0</v>
      </c>
      <c r="BY522" s="14">
        <f t="shared" si="383"/>
        <v>0</v>
      </c>
      <c r="BZ522" s="14">
        <f t="shared" si="383"/>
        <v>16.5</v>
      </c>
      <c r="CA522" s="18">
        <f t="shared" si="401"/>
        <v>299</v>
      </c>
      <c r="CB522" s="40">
        <f t="shared" si="413"/>
        <v>0.27500000000000002</v>
      </c>
      <c r="CC522" s="39">
        <f t="shared" si="414"/>
        <v>0.6875</v>
      </c>
      <c r="CE522" s="39">
        <f t="shared" si="415"/>
        <v>1.32</v>
      </c>
      <c r="CF522" s="39">
        <f t="shared" si="416"/>
        <v>9.3500000000000014</v>
      </c>
      <c r="CG522">
        <f t="shared" si="417"/>
        <v>0.78</v>
      </c>
      <c r="CI522">
        <f t="shared" si="418"/>
        <v>0.55000000000000004</v>
      </c>
      <c r="CJ522" s="39">
        <f t="shared" si="419"/>
        <v>0.46750000000000008</v>
      </c>
      <c r="CK522" s="39">
        <f t="shared" si="420"/>
        <v>0.55000000000000004</v>
      </c>
      <c r="CL522" s="39">
        <f t="shared" si="421"/>
        <v>9.3500000000000028E-2</v>
      </c>
      <c r="CM522" s="83">
        <f t="shared" si="402"/>
        <v>4.3478260869565218E-3</v>
      </c>
      <c r="CN522" s="83">
        <f t="shared" si="403"/>
        <v>1.0869565217391304E-2</v>
      </c>
      <c r="CO522" s="83">
        <f t="shared" si="404"/>
        <v>0</v>
      </c>
      <c r="CP522" s="83">
        <f t="shared" si="405"/>
        <v>2.0869565217391306E-2</v>
      </c>
      <c r="CQ522" s="83">
        <f t="shared" si="406"/>
        <v>0.14782608695652177</v>
      </c>
      <c r="CR522" s="83">
        <f t="shared" si="407"/>
        <v>1.2332015810276681E-2</v>
      </c>
      <c r="CS522" s="83">
        <f t="shared" si="408"/>
        <v>0</v>
      </c>
      <c r="CT522" s="83">
        <f t="shared" si="409"/>
        <v>8.6956521739130436E-3</v>
      </c>
      <c r="CU522" s="83">
        <f t="shared" si="410"/>
        <v>7.3913043478260878E-3</v>
      </c>
      <c r="CV522" s="83">
        <f t="shared" si="411"/>
        <v>8.6956521739130436E-3</v>
      </c>
      <c r="CW522" s="83">
        <f t="shared" si="412"/>
        <v>1.4782608695652179E-3</v>
      </c>
      <c r="CX522" s="124">
        <f t="shared" si="379"/>
        <v>1</v>
      </c>
      <c r="CY522" s="125">
        <f t="shared" si="380"/>
        <v>1</v>
      </c>
      <c r="CZ522" s="124">
        <f>VLOOKUP(K522,TU_Lote6!D:F,3,1)</f>
        <v>0</v>
      </c>
      <c r="DA522">
        <f t="shared" si="381"/>
        <v>11.5</v>
      </c>
    </row>
    <row r="523" spans="1:105" x14ac:dyDescent="0.25">
      <c r="A523">
        <v>7044</v>
      </c>
      <c r="B523">
        <v>484</v>
      </c>
      <c r="C523" t="s">
        <v>37</v>
      </c>
      <c r="D523" s="1">
        <v>41206.749166666668</v>
      </c>
      <c r="E523">
        <v>45</v>
      </c>
      <c r="F523" t="s">
        <v>47</v>
      </c>
      <c r="G523" t="s">
        <v>1119</v>
      </c>
      <c r="H523">
        <f t="shared" si="393"/>
        <v>1</v>
      </c>
      <c r="I523" t="s">
        <v>1502</v>
      </c>
      <c r="J523" t="s">
        <v>1006</v>
      </c>
      <c r="K523" s="65">
        <v>543.29999999999995</v>
      </c>
      <c r="L523" s="65">
        <f t="shared" si="382"/>
        <v>461.79999999999995</v>
      </c>
      <c r="M523" t="s">
        <v>1369</v>
      </c>
      <c r="N523" t="str">
        <f>VLOOKUP(Geral!M523,PNV!$A$2:$E$354,2,0)</f>
        <v>PAV</v>
      </c>
      <c r="O523" t="str">
        <f>VLOOKUP(Geral!M523,PNV!$A$2:$E$354,5,0)</f>
        <v>PAC</v>
      </c>
      <c r="P523" t="s">
        <v>1015</v>
      </c>
      <c r="Q523" s="4">
        <v>2</v>
      </c>
      <c r="R523" s="4">
        <v>7</v>
      </c>
      <c r="S523" s="4">
        <v>8.5</v>
      </c>
      <c r="T523" s="67">
        <f t="shared" si="394"/>
        <v>59.5</v>
      </c>
      <c r="U523" s="6">
        <f t="shared" si="384"/>
        <v>80.5</v>
      </c>
      <c r="V523" s="6">
        <f t="shared" si="385"/>
        <v>0</v>
      </c>
      <c r="W523" s="6">
        <f t="shared" si="386"/>
        <v>0</v>
      </c>
      <c r="X523" s="6">
        <f t="shared" si="387"/>
        <v>50.4</v>
      </c>
      <c r="Y523" s="72">
        <f t="shared" si="388"/>
        <v>161</v>
      </c>
      <c r="Z523" s="72">
        <f t="shared" si="389"/>
        <v>161</v>
      </c>
      <c r="AA523" s="67">
        <f t="shared" si="395"/>
        <v>211.4</v>
      </c>
      <c r="AB523" s="67">
        <f t="shared" si="396"/>
        <v>211.4</v>
      </c>
      <c r="AC523" s="4">
        <v>1</v>
      </c>
      <c r="AD523" s="4">
        <v>0</v>
      </c>
      <c r="AE523" s="4">
        <v>0</v>
      </c>
      <c r="AF523" s="4">
        <v>0</v>
      </c>
      <c r="AG523" s="4">
        <v>0</v>
      </c>
      <c r="AH523" s="4">
        <v>1</v>
      </c>
      <c r="AI523" s="4">
        <v>0</v>
      </c>
      <c r="AJ523" s="4">
        <v>1</v>
      </c>
      <c r="AK523" s="4">
        <v>0</v>
      </c>
      <c r="AL523" s="4">
        <v>0</v>
      </c>
      <c r="AM523" s="4">
        <v>0</v>
      </c>
      <c r="AN523" s="4" t="s">
        <v>863</v>
      </c>
      <c r="AO523" s="4">
        <v>26</v>
      </c>
      <c r="AP523" s="4">
        <v>2</v>
      </c>
      <c r="AQ523" s="4">
        <v>6</v>
      </c>
      <c r="AR523" s="4">
        <v>14</v>
      </c>
      <c r="AS523" s="4">
        <v>0</v>
      </c>
      <c r="AT523" s="4">
        <v>0</v>
      </c>
      <c r="AU523" s="4">
        <v>0</v>
      </c>
      <c r="AV523" s="4">
        <v>14</v>
      </c>
      <c r="AW523" s="4">
        <v>30</v>
      </c>
      <c r="AX523" s="4">
        <v>0</v>
      </c>
      <c r="AY523" s="4">
        <v>0</v>
      </c>
      <c r="AZ523" s="4">
        <v>2</v>
      </c>
      <c r="BA523" s="4">
        <v>0</v>
      </c>
      <c r="BB523" s="4">
        <v>0</v>
      </c>
      <c r="BC523" s="9">
        <f t="shared" si="397"/>
        <v>21</v>
      </c>
      <c r="BD523" s="4">
        <v>2</v>
      </c>
      <c r="BE523" s="14">
        <f t="shared" si="398"/>
        <v>0</v>
      </c>
      <c r="BF523" s="15">
        <f t="shared" si="390"/>
        <v>0</v>
      </c>
      <c r="BG523" s="14">
        <f t="shared" si="399"/>
        <v>2</v>
      </c>
      <c r="BH523" s="16">
        <f t="shared" si="391"/>
        <v>33.6</v>
      </c>
      <c r="BI523" s="14">
        <f t="shared" si="400"/>
        <v>0</v>
      </c>
      <c r="BJ523" s="14">
        <f t="shared" si="400"/>
        <v>0</v>
      </c>
      <c r="BK523" s="14">
        <f t="shared" si="400"/>
        <v>0</v>
      </c>
      <c r="BL523" s="17">
        <f t="shared" si="392"/>
        <v>1.4000000000000001</v>
      </c>
      <c r="BM523" s="14">
        <f t="shared" si="383"/>
        <v>0</v>
      </c>
      <c r="BN523" s="14">
        <f t="shared" si="383"/>
        <v>8</v>
      </c>
      <c r="BO523" s="14">
        <f t="shared" si="383"/>
        <v>14</v>
      </c>
      <c r="BP523" s="14">
        <f t="shared" si="383"/>
        <v>14</v>
      </c>
      <c r="BQ523" s="14">
        <f t="shared" si="383"/>
        <v>26</v>
      </c>
      <c r="BR523" s="14">
        <f t="shared" si="383"/>
        <v>0</v>
      </c>
      <c r="BS523" s="14">
        <f t="shared" si="383"/>
        <v>0</v>
      </c>
      <c r="BT523" s="14">
        <f t="shared" si="383"/>
        <v>0</v>
      </c>
      <c r="BU523" s="14">
        <f t="shared" si="383"/>
        <v>0</v>
      </c>
      <c r="BV523" s="14">
        <f t="shared" si="383"/>
        <v>30</v>
      </c>
      <c r="BW523" s="14">
        <f t="shared" si="383"/>
        <v>0</v>
      </c>
      <c r="BX523" s="14">
        <f t="shared" si="383"/>
        <v>0</v>
      </c>
      <c r="BY523" s="14">
        <f t="shared" si="383"/>
        <v>0</v>
      </c>
      <c r="BZ523" s="14">
        <f t="shared" si="383"/>
        <v>21</v>
      </c>
      <c r="CA523" s="18">
        <f t="shared" si="401"/>
        <v>150</v>
      </c>
      <c r="CB523" s="40">
        <f t="shared" si="413"/>
        <v>0.35000000000000003</v>
      </c>
      <c r="CC523" s="39">
        <f t="shared" si="414"/>
        <v>0.87500000000000011</v>
      </c>
      <c r="CE523" s="39">
        <f t="shared" si="415"/>
        <v>1.6800000000000002</v>
      </c>
      <c r="CF523" s="39">
        <f t="shared" si="416"/>
        <v>11.9</v>
      </c>
      <c r="CG523">
        <f t="shared" si="417"/>
        <v>0.78</v>
      </c>
      <c r="CI523">
        <f t="shared" si="418"/>
        <v>0.70000000000000007</v>
      </c>
      <c r="CJ523" s="39">
        <f t="shared" si="419"/>
        <v>0.59500000000000008</v>
      </c>
      <c r="CK523" s="39">
        <f t="shared" si="420"/>
        <v>0.70000000000000007</v>
      </c>
      <c r="CL523" s="39">
        <f t="shared" si="421"/>
        <v>0.11900000000000002</v>
      </c>
      <c r="CM523" s="83">
        <f t="shared" si="402"/>
        <v>4.3478260869565218E-3</v>
      </c>
      <c r="CN523" s="83">
        <f t="shared" si="403"/>
        <v>1.0869565217391306E-2</v>
      </c>
      <c r="CO523" s="83">
        <f t="shared" si="404"/>
        <v>0</v>
      </c>
      <c r="CP523" s="83">
        <f t="shared" si="405"/>
        <v>2.0869565217391306E-2</v>
      </c>
      <c r="CQ523" s="83">
        <f t="shared" si="406"/>
        <v>0.14782608695652175</v>
      </c>
      <c r="CR523" s="83">
        <f t="shared" si="407"/>
        <v>9.6894409937888209E-3</v>
      </c>
      <c r="CS523" s="83">
        <f t="shared" si="408"/>
        <v>0</v>
      </c>
      <c r="CT523" s="83">
        <f t="shared" si="409"/>
        <v>8.6956521739130436E-3</v>
      </c>
      <c r="CU523" s="83">
        <f t="shared" si="410"/>
        <v>7.3913043478260878E-3</v>
      </c>
      <c r="CV523" s="83">
        <f t="shared" si="411"/>
        <v>8.6956521739130436E-3</v>
      </c>
      <c r="CW523" s="83">
        <f t="shared" si="412"/>
        <v>1.4782608695652177E-3</v>
      </c>
      <c r="CX523" s="124">
        <f t="shared" si="379"/>
        <v>1</v>
      </c>
      <c r="CY523" s="125">
        <f t="shared" si="380"/>
        <v>1</v>
      </c>
      <c r="CZ523" s="124">
        <f>VLOOKUP(K523,TU_Lote6!D:F,3,1)</f>
        <v>0</v>
      </c>
      <c r="DA523">
        <f t="shared" si="381"/>
        <v>11.5</v>
      </c>
    </row>
    <row r="524" spans="1:105" x14ac:dyDescent="0.25">
      <c r="A524">
        <v>7045</v>
      </c>
      <c r="B524">
        <v>485</v>
      </c>
      <c r="C524" t="s">
        <v>37</v>
      </c>
      <c r="D524" s="1">
        <v>41206.754641203705</v>
      </c>
      <c r="E524">
        <v>46</v>
      </c>
      <c r="F524" t="s">
        <v>864</v>
      </c>
      <c r="G524" t="s">
        <v>1439</v>
      </c>
      <c r="H524">
        <f t="shared" si="393"/>
        <v>1</v>
      </c>
      <c r="I524" t="s">
        <v>1502</v>
      </c>
      <c r="J524" t="s">
        <v>1006</v>
      </c>
      <c r="K524" s="65">
        <v>545</v>
      </c>
      <c r="L524" s="65">
        <f t="shared" si="382"/>
        <v>463.5</v>
      </c>
      <c r="M524" t="s">
        <v>1369</v>
      </c>
      <c r="N524" s="52" t="s">
        <v>1420</v>
      </c>
      <c r="O524" t="str">
        <f>VLOOKUP(Geral!M524,PNV!$A$2:$E$354,5,0)</f>
        <v>PAC</v>
      </c>
      <c r="P524" t="s">
        <v>1015</v>
      </c>
      <c r="Q524" s="4">
        <v>2</v>
      </c>
      <c r="R524" s="4">
        <v>52</v>
      </c>
      <c r="S524" s="4">
        <v>22</v>
      </c>
      <c r="T524" s="67">
        <f t="shared" si="394"/>
        <v>1144</v>
      </c>
      <c r="U524" s="6">
        <f t="shared" si="384"/>
        <v>2288</v>
      </c>
      <c r="V524" s="6">
        <f t="shared" si="385"/>
        <v>0</v>
      </c>
      <c r="W524" s="6">
        <f t="shared" si="386"/>
        <v>0</v>
      </c>
      <c r="X524" s="6">
        <f t="shared" si="387"/>
        <v>374.40000000000003</v>
      </c>
      <c r="Y524" s="72">
        <f t="shared" si="388"/>
        <v>2288</v>
      </c>
      <c r="Z524" s="72">
        <f t="shared" si="389"/>
        <v>2288</v>
      </c>
      <c r="AA524" s="67">
        <f t="shared" si="395"/>
        <v>2662.4</v>
      </c>
      <c r="AB524" s="67">
        <f t="shared" si="396"/>
        <v>2662.4</v>
      </c>
      <c r="AC524" s="4">
        <v>1</v>
      </c>
      <c r="AD524" s="4">
        <v>0</v>
      </c>
      <c r="AE524" s="4">
        <v>0</v>
      </c>
      <c r="AF524" s="4">
        <v>0</v>
      </c>
      <c r="AG524" s="4">
        <v>1</v>
      </c>
      <c r="AH524" s="4">
        <v>0</v>
      </c>
      <c r="AI524" s="4">
        <v>0</v>
      </c>
      <c r="AJ524" s="4">
        <v>0</v>
      </c>
      <c r="AK524" s="4">
        <v>1</v>
      </c>
      <c r="AL524" s="4">
        <v>0</v>
      </c>
      <c r="AM524" s="4">
        <v>0</v>
      </c>
      <c r="AN524" s="4" t="s">
        <v>865</v>
      </c>
      <c r="AO524" s="4">
        <v>0</v>
      </c>
      <c r="AP524" s="4">
        <v>0</v>
      </c>
      <c r="AQ524" s="4">
        <v>0</v>
      </c>
      <c r="AR524" s="4">
        <v>0</v>
      </c>
      <c r="AS524" s="4">
        <v>0</v>
      </c>
      <c r="AT524" s="4">
        <v>0</v>
      </c>
      <c r="AU524" s="4">
        <v>0</v>
      </c>
      <c r="AV524" s="4">
        <v>0</v>
      </c>
      <c r="AW524" s="4">
        <v>0</v>
      </c>
      <c r="AX524" s="4">
        <v>0</v>
      </c>
      <c r="AY524" s="4">
        <v>0</v>
      </c>
      <c r="AZ524" s="4">
        <v>0</v>
      </c>
      <c r="BA524" s="4">
        <v>0</v>
      </c>
      <c r="BB524" s="4">
        <v>0</v>
      </c>
      <c r="BC524" s="9">
        <f t="shared" si="397"/>
        <v>0</v>
      </c>
      <c r="BD524" s="4" t="s">
        <v>170</v>
      </c>
      <c r="BE524" s="14">
        <f t="shared" si="398"/>
        <v>0</v>
      </c>
      <c r="BF524" s="15">
        <f t="shared" si="390"/>
        <v>57.2</v>
      </c>
      <c r="BG524" s="14">
        <f t="shared" si="399"/>
        <v>0</v>
      </c>
      <c r="BH524" s="16">
        <f t="shared" si="391"/>
        <v>249.6</v>
      </c>
      <c r="BI524" s="14">
        <f t="shared" si="400"/>
        <v>0</v>
      </c>
      <c r="BJ524" s="14">
        <f t="shared" si="400"/>
        <v>0</v>
      </c>
      <c r="BK524" s="14">
        <f t="shared" si="400"/>
        <v>0</v>
      </c>
      <c r="BL524" s="17">
        <f t="shared" si="392"/>
        <v>10.4</v>
      </c>
      <c r="BM524" s="14">
        <f t="shared" si="383"/>
        <v>0</v>
      </c>
      <c r="BN524" s="14">
        <f t="shared" si="383"/>
        <v>0</v>
      </c>
      <c r="BO524" s="14">
        <f t="shared" si="383"/>
        <v>0</v>
      </c>
      <c r="BP524" s="14">
        <f t="shared" si="383"/>
        <v>0</v>
      </c>
      <c r="BQ524" s="14">
        <f t="shared" si="383"/>
        <v>0</v>
      </c>
      <c r="BR524" s="14">
        <f t="shared" si="383"/>
        <v>0</v>
      </c>
      <c r="BS524" s="14">
        <f t="shared" si="383"/>
        <v>0</v>
      </c>
      <c r="BT524" s="14">
        <f t="shared" si="383"/>
        <v>0</v>
      </c>
      <c r="BU524" s="14">
        <f t="shared" si="383"/>
        <v>0</v>
      </c>
      <c r="BV524" s="14">
        <f t="shared" si="383"/>
        <v>0</v>
      </c>
      <c r="BW524" s="14">
        <f t="shared" si="383"/>
        <v>0</v>
      </c>
      <c r="BX524" s="14">
        <f t="shared" si="383"/>
        <v>0</v>
      </c>
      <c r="BY524" s="14">
        <f t="shared" si="383"/>
        <v>0</v>
      </c>
      <c r="BZ524" s="14">
        <f t="shared" si="383"/>
        <v>0</v>
      </c>
      <c r="CA524" s="18">
        <f t="shared" si="401"/>
        <v>317.2</v>
      </c>
      <c r="CB524" s="40">
        <f t="shared" si="413"/>
        <v>2.6</v>
      </c>
      <c r="CC524" s="39">
        <f t="shared" si="414"/>
        <v>6.5</v>
      </c>
      <c r="CE524" s="39">
        <f t="shared" si="415"/>
        <v>12.48</v>
      </c>
      <c r="CF524" s="39">
        <f t="shared" si="416"/>
        <v>228.8</v>
      </c>
      <c r="CG524">
        <f t="shared" si="417"/>
        <v>0.78</v>
      </c>
      <c r="CI524">
        <f t="shared" si="418"/>
        <v>5.2</v>
      </c>
      <c r="CJ524" s="39">
        <f t="shared" si="419"/>
        <v>11.440000000000001</v>
      </c>
      <c r="CK524" s="39">
        <f t="shared" si="420"/>
        <v>5.2</v>
      </c>
      <c r="CL524" s="39">
        <f t="shared" si="421"/>
        <v>2.2880000000000003</v>
      </c>
      <c r="CM524" s="83">
        <f t="shared" si="402"/>
        <v>1.1363636363636363E-3</v>
      </c>
      <c r="CN524" s="83">
        <f t="shared" si="403"/>
        <v>2.840909090909091E-3</v>
      </c>
      <c r="CO524" s="83">
        <f t="shared" si="404"/>
        <v>0</v>
      </c>
      <c r="CP524" s="83">
        <f t="shared" si="405"/>
        <v>5.454545454545455E-3</v>
      </c>
      <c r="CQ524" s="83">
        <f t="shared" si="406"/>
        <v>0.1</v>
      </c>
      <c r="CR524" s="83">
        <f t="shared" si="407"/>
        <v>3.4090909090909094E-4</v>
      </c>
      <c r="CS524" s="83">
        <f t="shared" si="408"/>
        <v>0</v>
      </c>
      <c r="CT524" s="83">
        <f t="shared" si="409"/>
        <v>2.2727272727272726E-3</v>
      </c>
      <c r="CU524" s="83">
        <f t="shared" si="410"/>
        <v>5.000000000000001E-3</v>
      </c>
      <c r="CV524" s="83">
        <f t="shared" si="411"/>
        <v>2.2727272727272726E-3</v>
      </c>
      <c r="CW524" s="83">
        <f t="shared" si="412"/>
        <v>1E-3</v>
      </c>
      <c r="CX524" s="124">
        <f t="shared" si="379"/>
        <v>0</v>
      </c>
      <c r="CY524" s="125">
        <f t="shared" si="380"/>
        <v>0</v>
      </c>
      <c r="CZ524" s="124">
        <f>VLOOKUP(K524,TU_Lote6!D:F,3,1)</f>
        <v>0</v>
      </c>
      <c r="DA524">
        <f t="shared" si="381"/>
        <v>22</v>
      </c>
    </row>
    <row r="525" spans="1:105" x14ac:dyDescent="0.25">
      <c r="A525" s="7">
        <v>7046</v>
      </c>
      <c r="B525" s="7">
        <v>478</v>
      </c>
      <c r="C525" s="7" t="s">
        <v>37</v>
      </c>
      <c r="D525" s="8">
        <v>41206.682951388888</v>
      </c>
      <c r="E525" s="7">
        <v>39</v>
      </c>
      <c r="F525" s="7" t="s">
        <v>91</v>
      </c>
      <c r="G525" t="s">
        <v>1119</v>
      </c>
      <c r="H525">
        <f t="shared" si="393"/>
        <v>1</v>
      </c>
      <c r="I525" s="7" t="s">
        <v>1502</v>
      </c>
      <c r="J525" s="7" t="s">
        <v>1006</v>
      </c>
      <c r="K525" s="65">
        <v>555</v>
      </c>
      <c r="L525" s="65">
        <f t="shared" si="382"/>
        <v>473.5</v>
      </c>
      <c r="M525" t="s">
        <v>1368</v>
      </c>
      <c r="N525" t="str">
        <f>VLOOKUP(Geral!M525,PNV!$A$2:$E$354,2,0)</f>
        <v>PAV</v>
      </c>
      <c r="O525" t="str">
        <f>VLOOKUP(Geral!M525,PNV!$A$2:$E$354,5,0)</f>
        <v>PAC</v>
      </c>
      <c r="P525" s="7" t="s">
        <v>1015</v>
      </c>
      <c r="Q525" s="4">
        <v>2</v>
      </c>
      <c r="R525" s="4">
        <v>30</v>
      </c>
      <c r="S525" s="4">
        <v>8.5</v>
      </c>
      <c r="T525" s="67">
        <f t="shared" si="394"/>
        <v>255</v>
      </c>
      <c r="U525" s="6">
        <f t="shared" si="384"/>
        <v>345</v>
      </c>
      <c r="V525" s="6">
        <f t="shared" si="385"/>
        <v>0</v>
      </c>
      <c r="W525" s="6">
        <f t="shared" si="386"/>
        <v>0</v>
      </c>
      <c r="X525" s="6">
        <f t="shared" si="387"/>
        <v>216</v>
      </c>
      <c r="Y525" s="72">
        <f t="shared" si="388"/>
        <v>690</v>
      </c>
      <c r="Z525" s="72">
        <f t="shared" si="389"/>
        <v>690</v>
      </c>
      <c r="AA525" s="67">
        <f t="shared" si="395"/>
        <v>906</v>
      </c>
      <c r="AB525" s="67">
        <f t="shared" si="396"/>
        <v>906</v>
      </c>
      <c r="AC525" s="4">
        <v>0</v>
      </c>
      <c r="AD525" s="4">
        <v>1</v>
      </c>
      <c r="AE525" s="4">
        <v>0</v>
      </c>
      <c r="AF525" s="4">
        <v>0</v>
      </c>
      <c r="AG525" s="4">
        <v>0</v>
      </c>
      <c r="AH525" s="4">
        <v>1</v>
      </c>
      <c r="AI525" s="4">
        <v>0</v>
      </c>
      <c r="AJ525" s="4">
        <v>1</v>
      </c>
      <c r="AK525" s="4">
        <v>0</v>
      </c>
      <c r="AL525" s="4">
        <v>0</v>
      </c>
      <c r="AM525" s="4">
        <v>0</v>
      </c>
      <c r="AN525" s="4" t="s">
        <v>855</v>
      </c>
      <c r="AO525" s="4">
        <v>14</v>
      </c>
      <c r="AP525" s="4">
        <v>10</v>
      </c>
      <c r="AQ525" s="4">
        <v>0</v>
      </c>
      <c r="AR525" s="4">
        <v>60</v>
      </c>
      <c r="AS525" s="4">
        <v>0</v>
      </c>
      <c r="AT525" s="4">
        <v>0</v>
      </c>
      <c r="AU525" s="4">
        <v>160</v>
      </c>
      <c r="AV525" s="4">
        <v>60</v>
      </c>
      <c r="AW525" s="4">
        <v>32</v>
      </c>
      <c r="AX525" s="4">
        <v>0</v>
      </c>
      <c r="AY525" s="4">
        <v>0</v>
      </c>
      <c r="AZ525" s="4">
        <v>0</v>
      </c>
      <c r="BA525" s="4">
        <v>0</v>
      </c>
      <c r="BB525" s="4">
        <v>0</v>
      </c>
      <c r="BC525" s="9">
        <f t="shared" si="397"/>
        <v>90</v>
      </c>
      <c r="BD525" s="4">
        <v>2</v>
      </c>
      <c r="BE525" s="14">
        <f t="shared" si="398"/>
        <v>0</v>
      </c>
      <c r="BF525" s="15">
        <f t="shared" si="390"/>
        <v>0</v>
      </c>
      <c r="BG525" s="14">
        <f t="shared" si="399"/>
        <v>0</v>
      </c>
      <c r="BH525" s="16">
        <f t="shared" si="391"/>
        <v>144</v>
      </c>
      <c r="BI525" s="14">
        <f t="shared" si="400"/>
        <v>0</v>
      </c>
      <c r="BJ525" s="14">
        <f t="shared" si="400"/>
        <v>0</v>
      </c>
      <c r="BK525" s="14">
        <f t="shared" si="400"/>
        <v>0</v>
      </c>
      <c r="BL525" s="17">
        <f t="shared" si="392"/>
        <v>6</v>
      </c>
      <c r="BM525" s="14">
        <f t="shared" si="383"/>
        <v>0</v>
      </c>
      <c r="BN525" s="14">
        <f t="shared" si="383"/>
        <v>10</v>
      </c>
      <c r="BO525" s="14">
        <f t="shared" si="383"/>
        <v>60</v>
      </c>
      <c r="BP525" s="14">
        <f t="shared" si="383"/>
        <v>60</v>
      </c>
      <c r="BQ525" s="14">
        <f t="shared" si="383"/>
        <v>14</v>
      </c>
      <c r="BR525" s="14">
        <f t="shared" si="383"/>
        <v>0</v>
      </c>
      <c r="BS525" s="14">
        <f t="shared" si="383"/>
        <v>0</v>
      </c>
      <c r="BT525" s="14">
        <f t="shared" si="383"/>
        <v>0</v>
      </c>
      <c r="BU525" s="14">
        <f t="shared" si="383"/>
        <v>160</v>
      </c>
      <c r="BV525" s="14">
        <f t="shared" si="383"/>
        <v>32</v>
      </c>
      <c r="BW525" s="14">
        <f t="shared" si="383"/>
        <v>0</v>
      </c>
      <c r="BX525" s="14">
        <f t="shared" si="383"/>
        <v>0</v>
      </c>
      <c r="BY525" s="14">
        <f t="shared" si="383"/>
        <v>0</v>
      </c>
      <c r="BZ525" s="14">
        <f t="shared" si="383"/>
        <v>90</v>
      </c>
      <c r="CA525" s="18">
        <f t="shared" si="401"/>
        <v>576</v>
      </c>
      <c r="CB525" s="40">
        <f t="shared" si="413"/>
        <v>1.5</v>
      </c>
      <c r="CC525" s="39">
        <f t="shared" si="414"/>
        <v>3.75</v>
      </c>
      <c r="CE525" s="39">
        <f t="shared" si="415"/>
        <v>7.1999999999999993</v>
      </c>
      <c r="CF525" s="39">
        <f t="shared" si="416"/>
        <v>51</v>
      </c>
      <c r="CG525">
        <f t="shared" si="417"/>
        <v>0.78</v>
      </c>
      <c r="CI525">
        <f t="shared" si="418"/>
        <v>3</v>
      </c>
      <c r="CJ525" s="39">
        <f t="shared" si="419"/>
        <v>2.5500000000000003</v>
      </c>
      <c r="CK525" s="39">
        <f t="shared" si="420"/>
        <v>3</v>
      </c>
      <c r="CL525" s="39">
        <f t="shared" si="421"/>
        <v>0.51000000000000012</v>
      </c>
      <c r="CM525" s="83">
        <f t="shared" si="402"/>
        <v>4.3478260869565218E-3</v>
      </c>
      <c r="CN525" s="83">
        <f t="shared" si="403"/>
        <v>1.0869565217391304E-2</v>
      </c>
      <c r="CO525" s="83">
        <f t="shared" si="404"/>
        <v>0</v>
      </c>
      <c r="CP525" s="83">
        <f t="shared" si="405"/>
        <v>2.0869565217391303E-2</v>
      </c>
      <c r="CQ525" s="83">
        <f t="shared" si="406"/>
        <v>0.14782608695652175</v>
      </c>
      <c r="CR525" s="83">
        <f t="shared" si="407"/>
        <v>2.2608695652173915E-3</v>
      </c>
      <c r="CS525" s="83">
        <f t="shared" si="408"/>
        <v>0</v>
      </c>
      <c r="CT525" s="83">
        <f t="shared" si="409"/>
        <v>8.6956521739130436E-3</v>
      </c>
      <c r="CU525" s="83">
        <f t="shared" si="410"/>
        <v>7.3913043478260878E-3</v>
      </c>
      <c r="CV525" s="83">
        <f t="shared" si="411"/>
        <v>8.6956521739130436E-3</v>
      </c>
      <c r="CW525" s="83">
        <f t="shared" si="412"/>
        <v>1.4782608695652177E-3</v>
      </c>
      <c r="CX525" s="124">
        <f t="shared" si="379"/>
        <v>1</v>
      </c>
      <c r="CY525" s="125">
        <f t="shared" si="380"/>
        <v>1</v>
      </c>
      <c r="CZ525" s="124">
        <f>VLOOKUP(K525,TU_Lote6!D:F,3,1)</f>
        <v>0</v>
      </c>
      <c r="DA525">
        <f t="shared" si="381"/>
        <v>11.5</v>
      </c>
    </row>
    <row r="526" spans="1:105" x14ac:dyDescent="0.25">
      <c r="A526">
        <v>7047</v>
      </c>
      <c r="B526">
        <v>495</v>
      </c>
      <c r="C526" t="s">
        <v>37</v>
      </c>
      <c r="D526" s="1">
        <v>41207.414606481485</v>
      </c>
      <c r="E526">
        <v>56</v>
      </c>
      <c r="F526" t="s">
        <v>38</v>
      </c>
      <c r="G526" t="s">
        <v>1119</v>
      </c>
      <c r="H526">
        <f t="shared" si="393"/>
        <v>1</v>
      </c>
      <c r="I526" t="s">
        <v>1502</v>
      </c>
      <c r="J526" t="s">
        <v>1006</v>
      </c>
      <c r="K526" s="65">
        <v>559.5</v>
      </c>
      <c r="L526" s="65">
        <f t="shared" si="382"/>
        <v>478</v>
      </c>
      <c r="M526" t="s">
        <v>1370</v>
      </c>
      <c r="N526" t="str">
        <f>VLOOKUP(Geral!M526,PNV!$A$2:$E$354,2,0)</f>
        <v>PAV</v>
      </c>
      <c r="O526" t="str">
        <f>VLOOKUP(Geral!M526,PNV!$A$2:$E$354,5,0)</f>
        <v>DUP</v>
      </c>
      <c r="P526" t="s">
        <v>1015</v>
      </c>
      <c r="Q526" s="4">
        <v>2</v>
      </c>
      <c r="R526" s="4">
        <v>30</v>
      </c>
      <c r="S526" s="4">
        <v>10</v>
      </c>
      <c r="T526" s="67">
        <f t="shared" si="394"/>
        <v>300</v>
      </c>
      <c r="U526" s="6">
        <f t="shared" si="384"/>
        <v>345</v>
      </c>
      <c r="V526" s="6">
        <f t="shared" si="385"/>
        <v>0</v>
      </c>
      <c r="W526" s="6">
        <f t="shared" si="386"/>
        <v>0</v>
      </c>
      <c r="X526" s="6">
        <f t="shared" si="387"/>
        <v>216</v>
      </c>
      <c r="Y526" s="72">
        <f t="shared" si="388"/>
        <v>690</v>
      </c>
      <c r="Z526" s="72">
        <f t="shared" si="389"/>
        <v>690</v>
      </c>
      <c r="AA526" s="67">
        <f t="shared" si="395"/>
        <v>906</v>
      </c>
      <c r="AB526" s="67">
        <f t="shared" si="396"/>
        <v>906</v>
      </c>
      <c r="AC526" s="4">
        <v>1</v>
      </c>
      <c r="AD526" s="4">
        <v>0</v>
      </c>
      <c r="AE526" s="4">
        <v>0</v>
      </c>
      <c r="AF526" s="4">
        <v>0</v>
      </c>
      <c r="AG526" s="4">
        <v>0</v>
      </c>
      <c r="AH526" s="4">
        <v>1</v>
      </c>
      <c r="AI526" s="4">
        <v>0</v>
      </c>
      <c r="AJ526" s="4">
        <v>1</v>
      </c>
      <c r="AK526" s="4">
        <v>0</v>
      </c>
      <c r="AL526" s="4">
        <v>0</v>
      </c>
      <c r="AM526" s="4">
        <v>0</v>
      </c>
      <c r="AN526" s="4" t="s">
        <v>881</v>
      </c>
      <c r="AO526" s="4">
        <v>2</v>
      </c>
      <c r="AP526" s="4">
        <v>60</v>
      </c>
      <c r="AQ526" s="4">
        <v>0</v>
      </c>
      <c r="AR526" s="4">
        <v>0</v>
      </c>
      <c r="AS526" s="4">
        <v>0</v>
      </c>
      <c r="AT526" s="4">
        <v>0</v>
      </c>
      <c r="AU526" s="4">
        <v>40</v>
      </c>
      <c r="AV526" s="4">
        <v>0</v>
      </c>
      <c r="AW526" s="4">
        <v>20</v>
      </c>
      <c r="AX526" s="4">
        <v>0</v>
      </c>
      <c r="AY526" s="4">
        <v>0</v>
      </c>
      <c r="AZ526" s="4">
        <v>0</v>
      </c>
      <c r="BA526" s="4">
        <v>0</v>
      </c>
      <c r="BB526" s="4">
        <v>40</v>
      </c>
      <c r="BC526" s="9">
        <f t="shared" si="397"/>
        <v>45</v>
      </c>
      <c r="BD526" s="4">
        <v>3</v>
      </c>
      <c r="BE526" s="14">
        <f t="shared" si="398"/>
        <v>0</v>
      </c>
      <c r="BF526" s="15">
        <f t="shared" si="390"/>
        <v>0</v>
      </c>
      <c r="BG526" s="14">
        <f t="shared" si="399"/>
        <v>0</v>
      </c>
      <c r="BH526" s="16">
        <f t="shared" si="391"/>
        <v>144</v>
      </c>
      <c r="BI526" s="14">
        <f t="shared" si="400"/>
        <v>0</v>
      </c>
      <c r="BJ526" s="14">
        <f t="shared" si="400"/>
        <v>40</v>
      </c>
      <c r="BK526" s="14">
        <f t="shared" si="400"/>
        <v>0</v>
      </c>
      <c r="BL526" s="17">
        <f t="shared" si="392"/>
        <v>6</v>
      </c>
      <c r="BM526" s="14">
        <f t="shared" si="383"/>
        <v>0</v>
      </c>
      <c r="BN526" s="14">
        <f t="shared" si="383"/>
        <v>60</v>
      </c>
      <c r="BO526" s="14">
        <f t="shared" si="383"/>
        <v>0</v>
      </c>
      <c r="BP526" s="14">
        <f t="shared" si="383"/>
        <v>0</v>
      </c>
      <c r="BQ526" s="14">
        <f t="shared" si="383"/>
        <v>2</v>
      </c>
      <c r="BR526" s="14">
        <f t="shared" si="383"/>
        <v>0</v>
      </c>
      <c r="BS526" s="14">
        <f t="shared" si="383"/>
        <v>0</v>
      </c>
      <c r="BT526" s="14">
        <f t="shared" si="383"/>
        <v>0</v>
      </c>
      <c r="BU526" s="14">
        <f t="shared" si="383"/>
        <v>40</v>
      </c>
      <c r="BV526" s="14">
        <f t="shared" si="383"/>
        <v>20</v>
      </c>
      <c r="BW526" s="14">
        <f t="shared" si="383"/>
        <v>0</v>
      </c>
      <c r="BX526" s="14">
        <f t="shared" si="383"/>
        <v>0</v>
      </c>
      <c r="BY526" s="14">
        <f t="shared" si="383"/>
        <v>0</v>
      </c>
      <c r="BZ526" s="14">
        <f t="shared" si="383"/>
        <v>45</v>
      </c>
      <c r="CA526" s="18">
        <f t="shared" si="401"/>
        <v>357</v>
      </c>
      <c r="CB526" s="40">
        <f t="shared" si="413"/>
        <v>1.5</v>
      </c>
      <c r="CC526" s="39">
        <f t="shared" si="414"/>
        <v>3.75</v>
      </c>
      <c r="CE526" s="39">
        <f t="shared" si="415"/>
        <v>7.1999999999999993</v>
      </c>
      <c r="CF526" s="39">
        <f t="shared" si="416"/>
        <v>60</v>
      </c>
      <c r="CG526">
        <f t="shared" si="417"/>
        <v>0.78</v>
      </c>
      <c r="CI526">
        <f t="shared" si="418"/>
        <v>3</v>
      </c>
      <c r="CJ526" s="39">
        <f t="shared" si="419"/>
        <v>3</v>
      </c>
      <c r="CK526" s="39">
        <f t="shared" si="420"/>
        <v>3</v>
      </c>
      <c r="CL526" s="39">
        <f t="shared" si="421"/>
        <v>0.60000000000000009</v>
      </c>
      <c r="CM526" s="83">
        <f t="shared" si="402"/>
        <v>4.3478260869565218E-3</v>
      </c>
      <c r="CN526" s="83">
        <f t="shared" si="403"/>
        <v>1.0869565217391304E-2</v>
      </c>
      <c r="CO526" s="83">
        <f t="shared" si="404"/>
        <v>0</v>
      </c>
      <c r="CP526" s="83">
        <f t="shared" si="405"/>
        <v>2.0869565217391303E-2</v>
      </c>
      <c r="CQ526" s="83">
        <f t="shared" si="406"/>
        <v>0.17391304347826086</v>
      </c>
      <c r="CR526" s="83">
        <f t="shared" si="407"/>
        <v>2.2608695652173915E-3</v>
      </c>
      <c r="CS526" s="83">
        <f t="shared" si="408"/>
        <v>0</v>
      </c>
      <c r="CT526" s="83">
        <f t="shared" si="409"/>
        <v>8.6956521739130436E-3</v>
      </c>
      <c r="CU526" s="83">
        <f t="shared" si="410"/>
        <v>8.6956521739130436E-3</v>
      </c>
      <c r="CV526" s="83">
        <f t="shared" si="411"/>
        <v>8.6956521739130436E-3</v>
      </c>
      <c r="CW526" s="83">
        <f t="shared" si="412"/>
        <v>1.739130434782609E-3</v>
      </c>
      <c r="CX526" s="124">
        <f t="shared" si="379"/>
        <v>1</v>
      </c>
      <c r="CY526" s="125">
        <f t="shared" si="380"/>
        <v>1</v>
      </c>
      <c r="CZ526" s="124">
        <f>VLOOKUP(K526,TU_Lote6!D:F,3,1)</f>
        <v>0</v>
      </c>
      <c r="DA526">
        <f t="shared" si="381"/>
        <v>11.5</v>
      </c>
    </row>
    <row r="527" spans="1:105" x14ac:dyDescent="0.25">
      <c r="A527" s="7">
        <v>7048</v>
      </c>
      <c r="B527" s="7">
        <v>496</v>
      </c>
      <c r="C527" s="7" t="s">
        <v>37</v>
      </c>
      <c r="D527" s="8">
        <v>41207.420439814814</v>
      </c>
      <c r="E527" s="7">
        <v>57</v>
      </c>
      <c r="F527" s="7" t="s">
        <v>91</v>
      </c>
      <c r="G527" t="s">
        <v>1119</v>
      </c>
      <c r="H527">
        <f t="shared" si="393"/>
        <v>1</v>
      </c>
      <c r="I527" s="7" t="s">
        <v>1502</v>
      </c>
      <c r="J527" s="7" t="s">
        <v>1006</v>
      </c>
      <c r="K527" s="65">
        <v>559.6</v>
      </c>
      <c r="L527" s="65">
        <f t="shared" si="382"/>
        <v>478.1</v>
      </c>
      <c r="M527" t="s">
        <v>1370</v>
      </c>
      <c r="N527" t="str">
        <f>VLOOKUP(Geral!M527,PNV!$A$2:$E$354,2,0)</f>
        <v>PAV</v>
      </c>
      <c r="O527" t="str">
        <f>VLOOKUP(Geral!M527,PNV!$A$2:$E$354,5,0)</f>
        <v>DUP</v>
      </c>
      <c r="P527" s="7" t="s">
        <v>1015</v>
      </c>
      <c r="Q527" s="4">
        <v>2</v>
      </c>
      <c r="R527" s="4">
        <v>64</v>
      </c>
      <c r="S527" s="4">
        <v>10</v>
      </c>
      <c r="T527" s="67">
        <f t="shared" si="394"/>
        <v>640</v>
      </c>
      <c r="U527" s="6">
        <f t="shared" si="384"/>
        <v>736</v>
      </c>
      <c r="V527" s="6">
        <f t="shared" si="385"/>
        <v>0</v>
      </c>
      <c r="W527" s="6">
        <f t="shared" si="386"/>
        <v>0</v>
      </c>
      <c r="X527" s="6">
        <f t="shared" si="387"/>
        <v>460.8</v>
      </c>
      <c r="Y527" s="72">
        <f t="shared" si="388"/>
        <v>1472</v>
      </c>
      <c r="Z527" s="72">
        <f t="shared" si="389"/>
        <v>1472</v>
      </c>
      <c r="AA527" s="67">
        <f t="shared" si="395"/>
        <v>1932.8</v>
      </c>
      <c r="AB527" s="67">
        <f t="shared" si="396"/>
        <v>1932.8</v>
      </c>
      <c r="AC527" s="4">
        <v>0</v>
      </c>
      <c r="AD527" s="4">
        <v>1</v>
      </c>
      <c r="AE527" s="4">
        <v>0</v>
      </c>
      <c r="AF527" s="4">
        <v>0</v>
      </c>
      <c r="AG527" s="4">
        <v>0</v>
      </c>
      <c r="AH527" s="4">
        <v>1</v>
      </c>
      <c r="AI527" s="4">
        <v>0</v>
      </c>
      <c r="AJ527" s="4">
        <v>1</v>
      </c>
      <c r="AK527" s="4">
        <v>0</v>
      </c>
      <c r="AL527" s="4">
        <v>0</v>
      </c>
      <c r="AM527" s="4">
        <v>0</v>
      </c>
      <c r="AN527" s="4" t="s">
        <v>882</v>
      </c>
      <c r="AO527" s="4">
        <v>12</v>
      </c>
      <c r="AP527" s="4">
        <v>50</v>
      </c>
      <c r="AQ527" s="4">
        <v>5</v>
      </c>
      <c r="AR527" s="4">
        <v>0</v>
      </c>
      <c r="AS527" s="4">
        <v>0</v>
      </c>
      <c r="AT527" s="4">
        <v>0</v>
      </c>
      <c r="AU527" s="4">
        <v>40</v>
      </c>
      <c r="AV527" s="4">
        <v>0</v>
      </c>
      <c r="AW527" s="4">
        <v>32</v>
      </c>
      <c r="AX527" s="4">
        <v>0</v>
      </c>
      <c r="AY527" s="4">
        <v>0</v>
      </c>
      <c r="AZ527" s="4">
        <v>0</v>
      </c>
      <c r="BA527" s="4">
        <v>0</v>
      </c>
      <c r="BB527" s="4">
        <v>40</v>
      </c>
      <c r="BC527" s="9">
        <f t="shared" si="397"/>
        <v>96</v>
      </c>
      <c r="BD527" s="4">
        <v>3</v>
      </c>
      <c r="BE527" s="14">
        <f t="shared" si="398"/>
        <v>0</v>
      </c>
      <c r="BF527" s="15">
        <f t="shared" si="390"/>
        <v>0</v>
      </c>
      <c r="BG527" s="14">
        <f t="shared" si="399"/>
        <v>0</v>
      </c>
      <c r="BH527" s="16">
        <f t="shared" si="391"/>
        <v>307.2</v>
      </c>
      <c r="BI527" s="14">
        <f t="shared" si="400"/>
        <v>0</v>
      </c>
      <c r="BJ527" s="14">
        <f t="shared" si="400"/>
        <v>40</v>
      </c>
      <c r="BK527" s="14">
        <f t="shared" si="400"/>
        <v>0</v>
      </c>
      <c r="BL527" s="17">
        <f t="shared" si="392"/>
        <v>12.8</v>
      </c>
      <c r="BM527" s="14">
        <f t="shared" si="383"/>
        <v>0</v>
      </c>
      <c r="BN527" s="14">
        <f t="shared" si="383"/>
        <v>55</v>
      </c>
      <c r="BO527" s="14">
        <f t="shared" si="383"/>
        <v>0</v>
      </c>
      <c r="BP527" s="14">
        <f t="shared" si="383"/>
        <v>0</v>
      </c>
      <c r="BQ527" s="14">
        <f t="shared" si="383"/>
        <v>12</v>
      </c>
      <c r="BR527" s="14">
        <f t="shared" si="383"/>
        <v>0</v>
      </c>
      <c r="BS527" s="14">
        <f t="shared" si="383"/>
        <v>0</v>
      </c>
      <c r="BT527" s="14">
        <f t="shared" si="383"/>
        <v>0</v>
      </c>
      <c r="BU527" s="14">
        <f t="shared" si="383"/>
        <v>40</v>
      </c>
      <c r="BV527" s="14">
        <f t="shared" si="383"/>
        <v>32</v>
      </c>
      <c r="BW527" s="14">
        <f t="shared" si="383"/>
        <v>0</v>
      </c>
      <c r="BX527" s="14">
        <f t="shared" si="383"/>
        <v>0</v>
      </c>
      <c r="BY527" s="14">
        <f t="shared" si="383"/>
        <v>0</v>
      </c>
      <c r="BZ527" s="14">
        <f t="shared" si="383"/>
        <v>96</v>
      </c>
      <c r="CA527" s="18">
        <f t="shared" si="401"/>
        <v>595</v>
      </c>
      <c r="CB527" s="40">
        <f t="shared" si="413"/>
        <v>3.2</v>
      </c>
      <c r="CC527" s="39">
        <f t="shared" si="414"/>
        <v>8</v>
      </c>
      <c r="CE527" s="39">
        <f t="shared" si="415"/>
        <v>15.36</v>
      </c>
      <c r="CF527" s="39">
        <f t="shared" si="416"/>
        <v>128</v>
      </c>
      <c r="CG527">
        <f t="shared" si="417"/>
        <v>0.78</v>
      </c>
      <c r="CI527">
        <f t="shared" si="418"/>
        <v>6.4</v>
      </c>
      <c r="CJ527" s="39">
        <f t="shared" si="419"/>
        <v>6.4</v>
      </c>
      <c r="CK527" s="39">
        <f t="shared" si="420"/>
        <v>6.4</v>
      </c>
      <c r="CL527" s="39">
        <f t="shared" si="421"/>
        <v>1.2800000000000002</v>
      </c>
      <c r="CM527" s="83">
        <f t="shared" si="402"/>
        <v>4.3478260869565218E-3</v>
      </c>
      <c r="CN527" s="83">
        <f t="shared" si="403"/>
        <v>1.0869565217391304E-2</v>
      </c>
      <c r="CO527" s="83">
        <f t="shared" si="404"/>
        <v>0</v>
      </c>
      <c r="CP527" s="83">
        <f t="shared" si="405"/>
        <v>2.0869565217391303E-2</v>
      </c>
      <c r="CQ527" s="83">
        <f t="shared" si="406"/>
        <v>0.17391304347826086</v>
      </c>
      <c r="CR527" s="83">
        <f t="shared" si="407"/>
        <v>1.0597826086956523E-3</v>
      </c>
      <c r="CS527" s="83">
        <f t="shared" si="408"/>
        <v>0</v>
      </c>
      <c r="CT527" s="83">
        <f t="shared" si="409"/>
        <v>8.6956521739130436E-3</v>
      </c>
      <c r="CU527" s="83">
        <f t="shared" si="410"/>
        <v>8.6956521739130436E-3</v>
      </c>
      <c r="CV527" s="83">
        <f t="shared" si="411"/>
        <v>8.6956521739130436E-3</v>
      </c>
      <c r="CW527" s="83">
        <f t="shared" si="412"/>
        <v>1.739130434782609E-3</v>
      </c>
      <c r="CX527" s="124">
        <f t="shared" si="379"/>
        <v>1</v>
      </c>
      <c r="CY527" s="125">
        <f t="shared" si="380"/>
        <v>1</v>
      </c>
      <c r="CZ527" s="124">
        <f>VLOOKUP(K527,TU_Lote6!D:F,3,1)</f>
        <v>0</v>
      </c>
      <c r="DA527">
        <f t="shared" si="381"/>
        <v>11.5</v>
      </c>
    </row>
    <row r="528" spans="1:105" x14ac:dyDescent="0.25">
      <c r="A528">
        <v>7049</v>
      </c>
      <c r="B528">
        <v>486</v>
      </c>
      <c r="C528" t="s">
        <v>37</v>
      </c>
      <c r="D528" s="1">
        <v>41206.775763888887</v>
      </c>
      <c r="E528">
        <v>47</v>
      </c>
      <c r="F528" t="s">
        <v>866</v>
      </c>
      <c r="G528" t="s">
        <v>1119</v>
      </c>
      <c r="H528">
        <f t="shared" si="393"/>
        <v>1</v>
      </c>
      <c r="I528" t="s">
        <v>1502</v>
      </c>
      <c r="J528" t="s">
        <v>1006</v>
      </c>
      <c r="K528" s="65">
        <v>561.1</v>
      </c>
      <c r="L528" s="65"/>
      <c r="M528" t="s">
        <v>1373</v>
      </c>
      <c r="N528" s="52" t="s">
        <v>1420</v>
      </c>
      <c r="O528" t="str">
        <f>VLOOKUP(Geral!M528,PNV!$A$2:$E$354,5,0)</f>
        <v>PAV</v>
      </c>
      <c r="P528" t="s">
        <v>1015</v>
      </c>
      <c r="Q528" s="4">
        <v>2</v>
      </c>
      <c r="R528" s="4">
        <v>36</v>
      </c>
      <c r="S528" s="4">
        <v>10.8</v>
      </c>
      <c r="T528" s="67">
        <f t="shared" si="394"/>
        <v>388.8</v>
      </c>
      <c r="U528" s="6">
        <f t="shared" si="384"/>
        <v>828</v>
      </c>
      <c r="V528" s="6">
        <f t="shared" si="385"/>
        <v>468</v>
      </c>
      <c r="W528" s="6">
        <f t="shared" si="386"/>
        <v>468</v>
      </c>
      <c r="X528" s="6">
        <f t="shared" si="387"/>
        <v>259.2</v>
      </c>
      <c r="Y528" s="72">
        <f t="shared" si="388"/>
        <v>828</v>
      </c>
      <c r="Z528" s="72">
        <f t="shared" si="389"/>
        <v>828</v>
      </c>
      <c r="AA528" s="67">
        <f t="shared" si="395"/>
        <v>1087.2</v>
      </c>
      <c r="AB528" s="67">
        <f t="shared" si="396"/>
        <v>1087.2</v>
      </c>
      <c r="AC528" s="4">
        <v>1</v>
      </c>
      <c r="AD528" s="4">
        <v>0</v>
      </c>
      <c r="AE528" s="4">
        <v>0</v>
      </c>
      <c r="AF528" s="4">
        <v>0</v>
      </c>
      <c r="AG528" s="4">
        <v>0</v>
      </c>
      <c r="AH528" s="4">
        <v>1</v>
      </c>
      <c r="AI528" s="4">
        <v>0</v>
      </c>
      <c r="AJ528" s="4">
        <v>0</v>
      </c>
      <c r="AK528" s="4">
        <v>1</v>
      </c>
      <c r="AL528" s="4">
        <v>0</v>
      </c>
      <c r="AM528" s="4">
        <v>0</v>
      </c>
      <c r="AN528" s="4" t="s">
        <v>867</v>
      </c>
      <c r="AO528" s="4">
        <v>5</v>
      </c>
      <c r="AP528" s="4">
        <v>40</v>
      </c>
      <c r="AQ528" s="4">
        <v>0</v>
      </c>
      <c r="AR528" s="4">
        <v>72</v>
      </c>
      <c r="AS528" s="4">
        <v>0</v>
      </c>
      <c r="AT528" s="4">
        <v>0</v>
      </c>
      <c r="AU528" s="4">
        <v>220</v>
      </c>
      <c r="AV528" s="4">
        <v>72</v>
      </c>
      <c r="AW528" s="4">
        <v>0</v>
      </c>
      <c r="AX528" s="4">
        <v>0</v>
      </c>
      <c r="AY528" s="4">
        <v>0</v>
      </c>
      <c r="AZ528" s="4">
        <v>0</v>
      </c>
      <c r="BA528" s="4">
        <v>0</v>
      </c>
      <c r="BB528" s="4">
        <v>0</v>
      </c>
      <c r="BC528" s="9">
        <f t="shared" si="397"/>
        <v>25.199999999999974</v>
      </c>
      <c r="BD528" s="4">
        <v>2</v>
      </c>
      <c r="BE528" s="14">
        <f t="shared" si="398"/>
        <v>0</v>
      </c>
      <c r="BF528" s="15">
        <f t="shared" si="390"/>
        <v>0</v>
      </c>
      <c r="BG528" s="14">
        <f t="shared" si="399"/>
        <v>0</v>
      </c>
      <c r="BH528" s="16">
        <f t="shared" si="391"/>
        <v>172.79999999999998</v>
      </c>
      <c r="BI528" s="14">
        <f t="shared" si="400"/>
        <v>0</v>
      </c>
      <c r="BJ528" s="14">
        <f t="shared" si="400"/>
        <v>0</v>
      </c>
      <c r="BK528" s="14">
        <f t="shared" si="400"/>
        <v>0</v>
      </c>
      <c r="BL528" s="17">
        <f t="shared" si="392"/>
        <v>7.2</v>
      </c>
      <c r="BM528" s="14">
        <f t="shared" si="383"/>
        <v>0</v>
      </c>
      <c r="BN528" s="14">
        <f t="shared" si="383"/>
        <v>40</v>
      </c>
      <c r="BO528" s="14">
        <f t="shared" si="383"/>
        <v>72</v>
      </c>
      <c r="BP528" s="14">
        <f t="shared" si="383"/>
        <v>72</v>
      </c>
      <c r="BQ528" s="14">
        <f t="shared" si="383"/>
        <v>5</v>
      </c>
      <c r="BR528" s="14">
        <f t="shared" si="383"/>
        <v>0</v>
      </c>
      <c r="BS528" s="14">
        <f t="shared" si="383"/>
        <v>0</v>
      </c>
      <c r="BT528" s="14">
        <f t="shared" si="383"/>
        <v>0</v>
      </c>
      <c r="BU528" s="14">
        <f t="shared" si="383"/>
        <v>220</v>
      </c>
      <c r="BV528" s="14">
        <f t="shared" si="383"/>
        <v>0</v>
      </c>
      <c r="BW528" s="14">
        <f t="shared" si="383"/>
        <v>0</v>
      </c>
      <c r="BX528" s="14">
        <f t="shared" si="383"/>
        <v>0</v>
      </c>
      <c r="BY528" s="14">
        <f t="shared" si="383"/>
        <v>0</v>
      </c>
      <c r="BZ528" s="14">
        <f t="shared" si="383"/>
        <v>25.199999999999974</v>
      </c>
      <c r="CA528" s="18">
        <f t="shared" si="401"/>
        <v>614.19999999999993</v>
      </c>
      <c r="CB528" s="40">
        <f t="shared" si="413"/>
        <v>1.8</v>
      </c>
      <c r="CC528" s="39">
        <f t="shared" si="414"/>
        <v>4.5</v>
      </c>
      <c r="CE528" s="39">
        <f t="shared" si="415"/>
        <v>8.64</v>
      </c>
      <c r="CF528" s="39">
        <f t="shared" si="416"/>
        <v>77.760000000000005</v>
      </c>
      <c r="CG528">
        <f t="shared" si="417"/>
        <v>0.78</v>
      </c>
      <c r="CI528">
        <f t="shared" si="418"/>
        <v>3.6</v>
      </c>
      <c r="CJ528" s="39">
        <f t="shared" si="419"/>
        <v>3.8880000000000003</v>
      </c>
      <c r="CK528" s="39">
        <f t="shared" si="420"/>
        <v>3.6</v>
      </c>
      <c r="CL528" s="39">
        <f t="shared" si="421"/>
        <v>0.77760000000000007</v>
      </c>
      <c r="CM528" s="83">
        <f t="shared" si="402"/>
        <v>2.1739130434782609E-3</v>
      </c>
      <c r="CN528" s="83">
        <f t="shared" si="403"/>
        <v>5.434782608695652E-3</v>
      </c>
      <c r="CO528" s="83">
        <f t="shared" si="404"/>
        <v>0</v>
      </c>
      <c r="CP528" s="83">
        <f t="shared" si="405"/>
        <v>1.0434782608695653E-2</v>
      </c>
      <c r="CQ528" s="83">
        <f t="shared" si="406"/>
        <v>9.3913043478260877E-2</v>
      </c>
      <c r="CR528" s="83">
        <f t="shared" si="407"/>
        <v>9.4202898550724637E-4</v>
      </c>
      <c r="CS528" s="83">
        <f t="shared" si="408"/>
        <v>0</v>
      </c>
      <c r="CT528" s="83">
        <f t="shared" si="409"/>
        <v>4.3478260869565218E-3</v>
      </c>
      <c r="CU528" s="83">
        <f t="shared" si="410"/>
        <v>4.6956521739130435E-3</v>
      </c>
      <c r="CV528" s="83">
        <f t="shared" si="411"/>
        <v>4.3478260869565218E-3</v>
      </c>
      <c r="CW528" s="83">
        <f t="shared" si="412"/>
        <v>9.3913043478260883E-4</v>
      </c>
      <c r="CX528" s="124">
        <f t="shared" si="379"/>
        <v>1</v>
      </c>
      <c r="CY528" s="125">
        <f t="shared" si="380"/>
        <v>1</v>
      </c>
      <c r="CZ528" s="124">
        <f>VLOOKUP(K528,TU_Lote6!D:F,3,1)</f>
        <v>0</v>
      </c>
      <c r="DA528">
        <f t="shared" si="381"/>
        <v>11.5</v>
      </c>
    </row>
    <row r="529" spans="1:105" x14ac:dyDescent="0.25">
      <c r="A529">
        <v>7050</v>
      </c>
      <c r="B529">
        <v>487</v>
      </c>
      <c r="C529" t="s">
        <v>37</v>
      </c>
      <c r="D529" s="1">
        <v>41206.778391203705</v>
      </c>
      <c r="E529">
        <v>48</v>
      </c>
      <c r="F529" t="s">
        <v>868</v>
      </c>
      <c r="G529" t="s">
        <v>1119</v>
      </c>
      <c r="H529">
        <f t="shared" si="393"/>
        <v>1</v>
      </c>
      <c r="I529" t="s">
        <v>1502</v>
      </c>
      <c r="J529" t="s">
        <v>1006</v>
      </c>
      <c r="K529" s="65">
        <v>561.1</v>
      </c>
      <c r="L529" s="65"/>
      <c r="M529" t="s">
        <v>1373</v>
      </c>
      <c r="N529" s="52" t="s">
        <v>1420</v>
      </c>
      <c r="O529" t="str">
        <f>VLOOKUP(Geral!M529,PNV!$A$2:$E$354,5,0)</f>
        <v>PAV</v>
      </c>
      <c r="P529" t="s">
        <v>1015</v>
      </c>
      <c r="Q529" s="4">
        <v>2</v>
      </c>
      <c r="R529" s="4">
        <v>34</v>
      </c>
      <c r="S529" s="4">
        <v>12</v>
      </c>
      <c r="T529" s="67">
        <f t="shared" si="394"/>
        <v>408</v>
      </c>
      <c r="U529" s="6">
        <f t="shared" si="384"/>
        <v>816</v>
      </c>
      <c r="V529" s="6">
        <f t="shared" si="385"/>
        <v>442</v>
      </c>
      <c r="W529" s="6">
        <f t="shared" si="386"/>
        <v>442</v>
      </c>
      <c r="X529" s="6">
        <f t="shared" si="387"/>
        <v>244.8</v>
      </c>
      <c r="Y529" s="72">
        <f t="shared" si="388"/>
        <v>816</v>
      </c>
      <c r="Z529" s="72">
        <f t="shared" si="389"/>
        <v>816</v>
      </c>
      <c r="AA529" s="67">
        <f t="shared" si="395"/>
        <v>1060.8</v>
      </c>
      <c r="AB529" s="67">
        <f t="shared" si="396"/>
        <v>1060.8</v>
      </c>
      <c r="AC529" s="4">
        <v>1</v>
      </c>
      <c r="AD529" s="4">
        <v>0</v>
      </c>
      <c r="AE529" s="4">
        <v>0</v>
      </c>
      <c r="AF529" s="4">
        <v>0</v>
      </c>
      <c r="AG529" s="4">
        <v>1</v>
      </c>
      <c r="AH529" s="4">
        <v>0</v>
      </c>
      <c r="AI529" s="4">
        <v>0</v>
      </c>
      <c r="AJ529" s="4">
        <v>0</v>
      </c>
      <c r="AK529" s="4">
        <v>1</v>
      </c>
      <c r="AL529" s="4">
        <v>0</v>
      </c>
      <c r="AM529" s="4">
        <v>0</v>
      </c>
      <c r="AN529" s="4" t="s">
        <v>869</v>
      </c>
      <c r="AO529" s="4">
        <v>0</v>
      </c>
      <c r="AP529" s="4">
        <v>0</v>
      </c>
      <c r="AQ529" s="4">
        <v>0</v>
      </c>
      <c r="AR529" s="4">
        <v>0</v>
      </c>
      <c r="AS529" s="4">
        <v>0</v>
      </c>
      <c r="AT529" s="4">
        <v>0</v>
      </c>
      <c r="AU529" s="4">
        <v>0</v>
      </c>
      <c r="AV529" s="4">
        <v>0</v>
      </c>
      <c r="AW529" s="4">
        <v>0</v>
      </c>
      <c r="AX529" s="4">
        <v>0</v>
      </c>
      <c r="AY529" s="4">
        <v>0</v>
      </c>
      <c r="AZ529" s="4">
        <v>0</v>
      </c>
      <c r="BA529" s="4">
        <v>0</v>
      </c>
      <c r="BB529" s="4">
        <v>0</v>
      </c>
      <c r="BC529" s="9">
        <f t="shared" si="397"/>
        <v>0</v>
      </c>
      <c r="BD529" s="4" t="s">
        <v>170</v>
      </c>
      <c r="BE529" s="14">
        <f t="shared" si="398"/>
        <v>0</v>
      </c>
      <c r="BF529" s="15">
        <f t="shared" si="390"/>
        <v>3.4000000000000004</v>
      </c>
      <c r="BG529" s="14">
        <f t="shared" si="399"/>
        <v>0</v>
      </c>
      <c r="BH529" s="16">
        <f t="shared" si="391"/>
        <v>163.19999999999999</v>
      </c>
      <c r="BI529" s="14">
        <f t="shared" si="400"/>
        <v>0</v>
      </c>
      <c r="BJ529" s="14">
        <f t="shared" si="400"/>
        <v>0</v>
      </c>
      <c r="BK529" s="14">
        <f t="shared" si="400"/>
        <v>0</v>
      </c>
      <c r="BL529" s="17">
        <f t="shared" si="392"/>
        <v>6.8000000000000007</v>
      </c>
      <c r="BM529" s="14">
        <f t="shared" si="383"/>
        <v>0</v>
      </c>
      <c r="BN529" s="14">
        <f t="shared" si="383"/>
        <v>0</v>
      </c>
      <c r="BO529" s="14">
        <f t="shared" si="383"/>
        <v>0</v>
      </c>
      <c r="BP529" s="14">
        <f t="shared" si="383"/>
        <v>0</v>
      </c>
      <c r="BQ529" s="14">
        <f t="shared" si="383"/>
        <v>0</v>
      </c>
      <c r="BR529" s="14">
        <f t="shared" si="383"/>
        <v>0</v>
      </c>
      <c r="BS529" s="14">
        <f t="shared" si="383"/>
        <v>0</v>
      </c>
      <c r="BT529" s="14">
        <f t="shared" si="383"/>
        <v>0</v>
      </c>
      <c r="BU529" s="14">
        <f t="shared" si="383"/>
        <v>0</v>
      </c>
      <c r="BV529" s="14">
        <f t="shared" si="383"/>
        <v>0</v>
      </c>
      <c r="BW529" s="14">
        <f t="shared" si="383"/>
        <v>0</v>
      </c>
      <c r="BX529" s="14">
        <f t="shared" si="383"/>
        <v>0</v>
      </c>
      <c r="BY529" s="14">
        <f t="shared" si="383"/>
        <v>0</v>
      </c>
      <c r="BZ529" s="14">
        <f t="shared" si="383"/>
        <v>0</v>
      </c>
      <c r="CA529" s="18">
        <f t="shared" si="401"/>
        <v>173.4</v>
      </c>
      <c r="CB529" s="40">
        <f t="shared" si="413"/>
        <v>1.7000000000000002</v>
      </c>
      <c r="CC529" s="39">
        <f t="shared" si="414"/>
        <v>4.25</v>
      </c>
      <c r="CE529" s="39">
        <f t="shared" si="415"/>
        <v>8.16</v>
      </c>
      <c r="CF529" s="39">
        <f t="shared" si="416"/>
        <v>81.600000000000009</v>
      </c>
      <c r="CG529">
        <f t="shared" si="417"/>
        <v>0.78</v>
      </c>
      <c r="CI529">
        <f t="shared" si="418"/>
        <v>3.4000000000000004</v>
      </c>
      <c r="CJ529" s="39">
        <f t="shared" si="419"/>
        <v>4.080000000000001</v>
      </c>
      <c r="CK529" s="39">
        <f t="shared" si="420"/>
        <v>3.4000000000000004</v>
      </c>
      <c r="CL529" s="39">
        <f t="shared" si="421"/>
        <v>0.81600000000000028</v>
      </c>
      <c r="CM529" s="83">
        <f t="shared" si="402"/>
        <v>2.0833333333333337E-3</v>
      </c>
      <c r="CN529" s="83">
        <f t="shared" si="403"/>
        <v>5.208333333333333E-3</v>
      </c>
      <c r="CO529" s="83">
        <f t="shared" si="404"/>
        <v>0</v>
      </c>
      <c r="CP529" s="83">
        <f t="shared" si="405"/>
        <v>0.01</v>
      </c>
      <c r="CQ529" s="83">
        <f t="shared" si="406"/>
        <v>0.1</v>
      </c>
      <c r="CR529" s="83">
        <f t="shared" si="407"/>
        <v>9.5588235294117652E-4</v>
      </c>
      <c r="CS529" s="83">
        <f t="shared" si="408"/>
        <v>0</v>
      </c>
      <c r="CT529" s="83">
        <f t="shared" si="409"/>
        <v>4.1666666666666675E-3</v>
      </c>
      <c r="CU529" s="83">
        <f t="shared" si="410"/>
        <v>5.000000000000001E-3</v>
      </c>
      <c r="CV529" s="83">
        <f t="shared" si="411"/>
        <v>4.1666666666666675E-3</v>
      </c>
      <c r="CW529" s="83">
        <f t="shared" si="412"/>
        <v>1.0000000000000002E-3</v>
      </c>
      <c r="CX529" s="124">
        <f t="shared" si="379"/>
        <v>0</v>
      </c>
      <c r="CY529" s="125">
        <f t="shared" si="380"/>
        <v>1</v>
      </c>
      <c r="CZ529" s="124">
        <f>VLOOKUP(K529,TU_Lote6!D:F,3,1)</f>
        <v>0</v>
      </c>
      <c r="DA529">
        <f t="shared" si="381"/>
        <v>12</v>
      </c>
    </row>
    <row r="530" spans="1:105" x14ac:dyDescent="0.25">
      <c r="A530">
        <v>7051</v>
      </c>
      <c r="B530">
        <v>488</v>
      </c>
      <c r="C530" t="s">
        <v>37</v>
      </c>
      <c r="D530" s="1">
        <v>41206.784421296295</v>
      </c>
      <c r="E530">
        <v>49</v>
      </c>
      <c r="F530" t="s">
        <v>870</v>
      </c>
      <c r="G530" t="s">
        <v>1439</v>
      </c>
      <c r="H530">
        <f t="shared" si="393"/>
        <v>1</v>
      </c>
      <c r="I530" t="s">
        <v>1502</v>
      </c>
      <c r="J530" t="s">
        <v>1006</v>
      </c>
      <c r="K530" s="65">
        <v>562.20000000000005</v>
      </c>
      <c r="L530" s="65">
        <f t="shared" ref="L530:L536" si="422">K530-81.5</f>
        <v>480.70000000000005</v>
      </c>
      <c r="M530" t="s">
        <v>1370</v>
      </c>
      <c r="N530" s="52" t="s">
        <v>1420</v>
      </c>
      <c r="O530" t="str">
        <f>VLOOKUP(Geral!M530,PNV!$A$2:$E$354,5,0)</f>
        <v>DUP</v>
      </c>
      <c r="P530" t="s">
        <v>1015</v>
      </c>
      <c r="Q530" s="4">
        <v>1</v>
      </c>
      <c r="R530" s="4">
        <v>240</v>
      </c>
      <c r="S530" s="4">
        <v>12</v>
      </c>
      <c r="T530" s="67">
        <f t="shared" si="394"/>
        <v>2880</v>
      </c>
      <c r="U530" s="6">
        <f t="shared" si="384"/>
        <v>2880</v>
      </c>
      <c r="V530" s="6">
        <f t="shared" si="385"/>
        <v>0</v>
      </c>
      <c r="W530" s="6">
        <f t="shared" si="386"/>
        <v>0</v>
      </c>
      <c r="X530" s="6">
        <f t="shared" si="387"/>
        <v>864</v>
      </c>
      <c r="Y530" s="72">
        <f t="shared" si="388"/>
        <v>2880</v>
      </c>
      <c r="Z530" s="72">
        <f t="shared" si="389"/>
        <v>2880</v>
      </c>
      <c r="AA530" s="67">
        <f t="shared" si="395"/>
        <v>3744</v>
      </c>
      <c r="AB530" s="67">
        <f t="shared" si="396"/>
        <v>3744</v>
      </c>
      <c r="AC530" s="4">
        <v>1</v>
      </c>
      <c r="AD530" s="4">
        <v>0</v>
      </c>
      <c r="AE530" s="4">
        <v>0</v>
      </c>
      <c r="AF530" s="4">
        <v>0</v>
      </c>
      <c r="AG530" s="4">
        <v>1</v>
      </c>
      <c r="AH530" s="4">
        <v>0</v>
      </c>
      <c r="AI530" s="4">
        <v>0</v>
      </c>
      <c r="AJ530" s="4">
        <v>0</v>
      </c>
      <c r="AK530" s="4">
        <v>1</v>
      </c>
      <c r="AL530" s="4">
        <v>0</v>
      </c>
      <c r="AM530" s="4">
        <v>0</v>
      </c>
      <c r="AN530" s="4" t="s">
        <v>871</v>
      </c>
      <c r="AO530" s="4">
        <v>0</v>
      </c>
      <c r="AP530" s="4">
        <v>0</v>
      </c>
      <c r="AQ530" s="4">
        <v>0</v>
      </c>
      <c r="AR530" s="4">
        <v>0</v>
      </c>
      <c r="AS530" s="4">
        <v>0</v>
      </c>
      <c r="AT530" s="4">
        <v>0</v>
      </c>
      <c r="AU530" s="4">
        <v>0</v>
      </c>
      <c r="AV530" s="4">
        <v>0</v>
      </c>
      <c r="AW530" s="4">
        <v>0</v>
      </c>
      <c r="AX530" s="4">
        <v>0</v>
      </c>
      <c r="AY530" s="4">
        <v>0</v>
      </c>
      <c r="AZ530" s="4">
        <v>0</v>
      </c>
      <c r="BA530" s="4">
        <v>0</v>
      </c>
      <c r="BB530" s="4">
        <v>0</v>
      </c>
      <c r="BC530" s="9">
        <f t="shared" si="397"/>
        <v>0</v>
      </c>
      <c r="BD530" s="4" t="s">
        <v>170</v>
      </c>
      <c r="BE530" s="14">
        <f t="shared" si="398"/>
        <v>0</v>
      </c>
      <c r="BF530" s="15">
        <f t="shared" si="390"/>
        <v>24</v>
      </c>
      <c r="BG530" s="14">
        <f t="shared" si="399"/>
        <v>0</v>
      </c>
      <c r="BH530" s="16">
        <f t="shared" si="391"/>
        <v>1152</v>
      </c>
      <c r="BI530" s="14">
        <f t="shared" si="400"/>
        <v>0</v>
      </c>
      <c r="BJ530" s="14">
        <f t="shared" si="400"/>
        <v>0</v>
      </c>
      <c r="BK530" s="14">
        <f t="shared" si="400"/>
        <v>0</v>
      </c>
      <c r="BL530" s="17">
        <f t="shared" si="392"/>
        <v>48</v>
      </c>
      <c r="BM530" s="14">
        <f t="shared" si="383"/>
        <v>0</v>
      </c>
      <c r="BN530" s="14">
        <f t="shared" si="383"/>
        <v>0</v>
      </c>
      <c r="BO530" s="14">
        <f t="shared" si="383"/>
        <v>0</v>
      </c>
      <c r="BP530" s="14">
        <f t="shared" si="383"/>
        <v>0</v>
      </c>
      <c r="BQ530" s="14">
        <f t="shared" si="383"/>
        <v>0</v>
      </c>
      <c r="BR530" s="14">
        <f t="shared" si="383"/>
        <v>0</v>
      </c>
      <c r="BS530" s="14">
        <f t="shared" si="383"/>
        <v>0</v>
      </c>
      <c r="BT530" s="14">
        <f t="shared" si="383"/>
        <v>0</v>
      </c>
      <c r="BU530" s="14">
        <f t="shared" si="383"/>
        <v>0</v>
      </c>
      <c r="BV530" s="14">
        <f t="shared" si="383"/>
        <v>0</v>
      </c>
      <c r="BW530" s="14">
        <f t="shared" si="383"/>
        <v>0</v>
      </c>
      <c r="BX530" s="14">
        <f t="shared" si="383"/>
        <v>0</v>
      </c>
      <c r="BY530" s="14">
        <f t="shared" si="383"/>
        <v>0</v>
      </c>
      <c r="BZ530" s="14">
        <f t="shared" si="383"/>
        <v>0</v>
      </c>
      <c r="CA530" s="18">
        <f t="shared" si="401"/>
        <v>1224</v>
      </c>
      <c r="CB530" s="40">
        <f t="shared" si="413"/>
        <v>12</v>
      </c>
      <c r="CC530" s="39">
        <f t="shared" si="414"/>
        <v>30</v>
      </c>
      <c r="CE530" s="39">
        <f t="shared" si="415"/>
        <v>57.599999999999994</v>
      </c>
      <c r="CF530" s="39">
        <f t="shared" si="416"/>
        <v>576</v>
      </c>
      <c r="CG530">
        <f t="shared" si="417"/>
        <v>0.78</v>
      </c>
      <c r="CI530">
        <f t="shared" si="418"/>
        <v>24</v>
      </c>
      <c r="CJ530" s="39">
        <f t="shared" si="419"/>
        <v>28.8</v>
      </c>
      <c r="CK530" s="39">
        <f t="shared" si="420"/>
        <v>24</v>
      </c>
      <c r="CL530" s="39">
        <f t="shared" si="421"/>
        <v>5.7600000000000007</v>
      </c>
      <c r="CM530" s="83">
        <f t="shared" si="402"/>
        <v>4.1666666666666666E-3</v>
      </c>
      <c r="CN530" s="83">
        <f t="shared" si="403"/>
        <v>1.0416666666666666E-2</v>
      </c>
      <c r="CO530" s="83">
        <f t="shared" si="404"/>
        <v>0</v>
      </c>
      <c r="CP530" s="83">
        <f t="shared" si="405"/>
        <v>1.9999999999999997E-2</v>
      </c>
      <c r="CQ530" s="83">
        <f t="shared" si="406"/>
        <v>0.2</v>
      </c>
      <c r="CR530" s="83">
        <f t="shared" si="407"/>
        <v>2.7083333333333332E-4</v>
      </c>
      <c r="CS530" s="83">
        <f t="shared" si="408"/>
        <v>0</v>
      </c>
      <c r="CT530" s="83">
        <f t="shared" si="409"/>
        <v>8.3333333333333332E-3</v>
      </c>
      <c r="CU530" s="83">
        <f t="shared" si="410"/>
        <v>0.01</v>
      </c>
      <c r="CV530" s="83">
        <f t="shared" si="411"/>
        <v>8.3333333333333332E-3</v>
      </c>
      <c r="CW530" s="83">
        <f t="shared" si="412"/>
        <v>2E-3</v>
      </c>
      <c r="CX530" s="124">
        <f t="shared" si="379"/>
        <v>0</v>
      </c>
      <c r="CY530" s="125">
        <f t="shared" si="380"/>
        <v>1</v>
      </c>
      <c r="CZ530" s="124">
        <f>VLOOKUP(K530,TU_Lote6!D:F,3,1)</f>
        <v>0</v>
      </c>
      <c r="DA530">
        <f t="shared" si="381"/>
        <v>12</v>
      </c>
    </row>
    <row r="531" spans="1:105" x14ac:dyDescent="0.25">
      <c r="A531">
        <v>7052</v>
      </c>
      <c r="B531">
        <v>489</v>
      </c>
      <c r="C531" t="s">
        <v>37</v>
      </c>
      <c r="D531" s="1">
        <v>41206.788402777776</v>
      </c>
      <c r="E531">
        <v>50</v>
      </c>
      <c r="F531" t="s">
        <v>872</v>
      </c>
      <c r="G531" t="s">
        <v>1439</v>
      </c>
      <c r="H531">
        <f t="shared" si="393"/>
        <v>1</v>
      </c>
      <c r="I531" t="s">
        <v>1502</v>
      </c>
      <c r="J531" t="s">
        <v>1006</v>
      </c>
      <c r="K531" s="65">
        <v>562.20000000000005</v>
      </c>
      <c r="L531" s="65">
        <f t="shared" si="422"/>
        <v>480.70000000000005</v>
      </c>
      <c r="M531" t="s">
        <v>1370</v>
      </c>
      <c r="N531" s="52" t="s">
        <v>1420</v>
      </c>
      <c r="O531" t="str">
        <f>VLOOKUP(Geral!M531,PNV!$A$2:$E$354,5,0)</f>
        <v>DUP</v>
      </c>
      <c r="P531" t="s">
        <v>1015</v>
      </c>
      <c r="Q531" s="4">
        <v>1</v>
      </c>
      <c r="R531" s="4">
        <v>240</v>
      </c>
      <c r="S531" s="4">
        <v>12</v>
      </c>
      <c r="T531" s="67">
        <f t="shared" si="394"/>
        <v>2880</v>
      </c>
      <c r="U531" s="6">
        <f t="shared" si="384"/>
        <v>2880</v>
      </c>
      <c r="V531" s="6">
        <f t="shared" si="385"/>
        <v>0</v>
      </c>
      <c r="W531" s="6">
        <f t="shared" si="386"/>
        <v>0</v>
      </c>
      <c r="X531" s="6">
        <f t="shared" si="387"/>
        <v>864</v>
      </c>
      <c r="Y531" s="72">
        <f t="shared" si="388"/>
        <v>2880</v>
      </c>
      <c r="Z531" s="72">
        <f t="shared" si="389"/>
        <v>2880</v>
      </c>
      <c r="AA531" s="67">
        <f t="shared" si="395"/>
        <v>3744</v>
      </c>
      <c r="AB531" s="67">
        <f t="shared" si="396"/>
        <v>3744</v>
      </c>
      <c r="AC531" s="4">
        <v>1</v>
      </c>
      <c r="AD531" s="4">
        <v>0</v>
      </c>
      <c r="AE531" s="4">
        <v>0</v>
      </c>
      <c r="AF531" s="4">
        <v>0</v>
      </c>
      <c r="AG531" s="4">
        <v>1</v>
      </c>
      <c r="AH531" s="4">
        <v>0</v>
      </c>
      <c r="AI531" s="4">
        <v>0</v>
      </c>
      <c r="AJ531" s="4">
        <v>0</v>
      </c>
      <c r="AK531" s="4">
        <v>1</v>
      </c>
      <c r="AL531" s="4">
        <v>0</v>
      </c>
      <c r="AM531" s="4">
        <v>0</v>
      </c>
      <c r="AN531" s="4" t="s">
        <v>873</v>
      </c>
      <c r="AO531" s="4">
        <v>0</v>
      </c>
      <c r="AP531" s="4">
        <v>0</v>
      </c>
      <c r="AQ531" s="4">
        <v>0</v>
      </c>
      <c r="AR531" s="4">
        <v>0</v>
      </c>
      <c r="AS531" s="4">
        <v>0</v>
      </c>
      <c r="AT531" s="4">
        <v>0</v>
      </c>
      <c r="AU531" s="4">
        <v>0</v>
      </c>
      <c r="AV531" s="4">
        <v>0</v>
      </c>
      <c r="AW531" s="4">
        <v>0</v>
      </c>
      <c r="AX531" s="4">
        <v>0</v>
      </c>
      <c r="AY531" s="4">
        <v>0</v>
      </c>
      <c r="AZ531" s="4">
        <v>0</v>
      </c>
      <c r="BA531" s="4">
        <v>0</v>
      </c>
      <c r="BB531" s="4">
        <v>0</v>
      </c>
      <c r="BC531" s="9">
        <f t="shared" si="397"/>
        <v>0</v>
      </c>
      <c r="BD531" s="4" t="s">
        <v>170</v>
      </c>
      <c r="BE531" s="14">
        <f t="shared" si="398"/>
        <v>0</v>
      </c>
      <c r="BF531" s="15">
        <f t="shared" si="390"/>
        <v>24</v>
      </c>
      <c r="BG531" s="14">
        <f t="shared" si="399"/>
        <v>0</v>
      </c>
      <c r="BH531" s="16">
        <f t="shared" si="391"/>
        <v>1152</v>
      </c>
      <c r="BI531" s="14">
        <f t="shared" si="400"/>
        <v>0</v>
      </c>
      <c r="BJ531" s="14">
        <f t="shared" si="400"/>
        <v>0</v>
      </c>
      <c r="BK531" s="14">
        <f t="shared" si="400"/>
        <v>0</v>
      </c>
      <c r="BL531" s="17">
        <f t="shared" si="392"/>
        <v>48</v>
      </c>
      <c r="BM531" s="14">
        <f t="shared" si="383"/>
        <v>0</v>
      </c>
      <c r="BN531" s="14">
        <f t="shared" si="383"/>
        <v>0</v>
      </c>
      <c r="BO531" s="14">
        <f t="shared" si="383"/>
        <v>0</v>
      </c>
      <c r="BP531" s="14">
        <f t="shared" si="383"/>
        <v>0</v>
      </c>
      <c r="BQ531" s="14">
        <f t="shared" si="383"/>
        <v>0</v>
      </c>
      <c r="BR531" s="14">
        <f t="shared" si="383"/>
        <v>0</v>
      </c>
      <c r="BS531" s="14">
        <f t="shared" si="383"/>
        <v>0</v>
      </c>
      <c r="BT531" s="14">
        <f t="shared" si="383"/>
        <v>0</v>
      </c>
      <c r="BU531" s="14">
        <f t="shared" si="383"/>
        <v>0</v>
      </c>
      <c r="BV531" s="14">
        <f t="shared" si="383"/>
        <v>0</v>
      </c>
      <c r="BW531" s="14">
        <f t="shared" si="383"/>
        <v>0</v>
      </c>
      <c r="BX531" s="14">
        <f t="shared" si="383"/>
        <v>0</v>
      </c>
      <c r="BY531" s="14">
        <f t="shared" si="383"/>
        <v>0</v>
      </c>
      <c r="BZ531" s="14">
        <f t="shared" si="383"/>
        <v>0</v>
      </c>
      <c r="CA531" s="18">
        <f t="shared" si="401"/>
        <v>1224</v>
      </c>
      <c r="CB531" s="40">
        <f t="shared" si="413"/>
        <v>12</v>
      </c>
      <c r="CC531" s="39">
        <f t="shared" si="414"/>
        <v>30</v>
      </c>
      <c r="CE531" s="39">
        <f t="shared" si="415"/>
        <v>57.599999999999994</v>
      </c>
      <c r="CF531" s="39">
        <f t="shared" si="416"/>
        <v>576</v>
      </c>
      <c r="CG531">
        <f t="shared" si="417"/>
        <v>0.78</v>
      </c>
      <c r="CI531">
        <f t="shared" si="418"/>
        <v>24</v>
      </c>
      <c r="CJ531" s="39">
        <f t="shared" si="419"/>
        <v>28.8</v>
      </c>
      <c r="CK531" s="39">
        <f t="shared" si="420"/>
        <v>24</v>
      </c>
      <c r="CL531" s="39">
        <f t="shared" si="421"/>
        <v>5.7600000000000007</v>
      </c>
      <c r="CM531" s="83">
        <f t="shared" si="402"/>
        <v>4.1666666666666666E-3</v>
      </c>
      <c r="CN531" s="83">
        <f t="shared" si="403"/>
        <v>1.0416666666666666E-2</v>
      </c>
      <c r="CO531" s="83">
        <f t="shared" si="404"/>
        <v>0</v>
      </c>
      <c r="CP531" s="83">
        <f t="shared" si="405"/>
        <v>1.9999999999999997E-2</v>
      </c>
      <c r="CQ531" s="83">
        <f t="shared" si="406"/>
        <v>0.2</v>
      </c>
      <c r="CR531" s="83">
        <f t="shared" si="407"/>
        <v>2.7083333333333332E-4</v>
      </c>
      <c r="CS531" s="83">
        <f t="shared" si="408"/>
        <v>0</v>
      </c>
      <c r="CT531" s="83">
        <f t="shared" si="409"/>
        <v>8.3333333333333332E-3</v>
      </c>
      <c r="CU531" s="83">
        <f t="shared" si="410"/>
        <v>0.01</v>
      </c>
      <c r="CV531" s="83">
        <f t="shared" si="411"/>
        <v>8.3333333333333332E-3</v>
      </c>
      <c r="CW531" s="83">
        <f t="shared" si="412"/>
        <v>2E-3</v>
      </c>
      <c r="CX531" s="124">
        <f t="shared" si="379"/>
        <v>0</v>
      </c>
      <c r="CY531" s="125">
        <f t="shared" si="380"/>
        <v>1</v>
      </c>
      <c r="CZ531" s="124">
        <f>VLOOKUP(K531,TU_Lote6!D:F,3,1)</f>
        <v>0</v>
      </c>
      <c r="DA531">
        <f t="shared" si="381"/>
        <v>12</v>
      </c>
    </row>
    <row r="532" spans="1:105" x14ac:dyDescent="0.25">
      <c r="A532">
        <v>7053</v>
      </c>
      <c r="B532">
        <v>490</v>
      </c>
      <c r="C532" t="s">
        <v>37</v>
      </c>
      <c r="D532" s="1">
        <v>41207.342407407406</v>
      </c>
      <c r="E532">
        <v>51</v>
      </c>
      <c r="F532" t="s">
        <v>874</v>
      </c>
      <c r="G532" t="s">
        <v>1119</v>
      </c>
      <c r="H532">
        <f t="shared" si="393"/>
        <v>1</v>
      </c>
      <c r="I532" t="s">
        <v>1502</v>
      </c>
      <c r="J532" t="s">
        <v>1006</v>
      </c>
      <c r="K532" s="65">
        <v>567.1</v>
      </c>
      <c r="L532" s="65">
        <f t="shared" si="422"/>
        <v>485.6</v>
      </c>
      <c r="M532" t="s">
        <v>1371</v>
      </c>
      <c r="N532" s="52" t="s">
        <v>1420</v>
      </c>
      <c r="O532" t="str">
        <f>VLOOKUP(Geral!M532,PNV!$A$2:$E$354,5,0)</f>
        <v>DUP</v>
      </c>
      <c r="P532" t="s">
        <v>1015</v>
      </c>
      <c r="Q532" s="4">
        <v>1</v>
      </c>
      <c r="R532" s="4">
        <v>36</v>
      </c>
      <c r="S532" s="4">
        <v>11</v>
      </c>
      <c r="T532" s="67">
        <f t="shared" si="394"/>
        <v>396</v>
      </c>
      <c r="U532" s="6">
        <f t="shared" si="384"/>
        <v>414</v>
      </c>
      <c r="V532" s="6">
        <f t="shared" si="385"/>
        <v>0</v>
      </c>
      <c r="W532" s="6">
        <f t="shared" si="386"/>
        <v>0</v>
      </c>
      <c r="X532" s="6">
        <f t="shared" si="387"/>
        <v>129.6</v>
      </c>
      <c r="Y532" s="72">
        <f t="shared" si="388"/>
        <v>414</v>
      </c>
      <c r="Z532" s="72">
        <f t="shared" si="389"/>
        <v>414</v>
      </c>
      <c r="AA532" s="67">
        <f t="shared" si="395"/>
        <v>543.6</v>
      </c>
      <c r="AB532" s="67">
        <f t="shared" si="396"/>
        <v>543.6</v>
      </c>
      <c r="AC532" s="4">
        <v>1</v>
      </c>
      <c r="AD532" s="4">
        <v>0</v>
      </c>
      <c r="AE532" s="4">
        <v>0</v>
      </c>
      <c r="AF532" s="4">
        <v>0</v>
      </c>
      <c r="AG532" s="4">
        <v>0</v>
      </c>
      <c r="AH532" s="4">
        <v>1</v>
      </c>
      <c r="AI532" s="4">
        <v>0</v>
      </c>
      <c r="AJ532" s="4">
        <v>0</v>
      </c>
      <c r="AK532" s="4">
        <v>1</v>
      </c>
      <c r="AL532" s="4">
        <v>0</v>
      </c>
      <c r="AM532" s="4">
        <v>0</v>
      </c>
      <c r="AN532" s="4" t="s">
        <v>875</v>
      </c>
      <c r="AO532" s="4">
        <v>2</v>
      </c>
      <c r="AP532" s="4">
        <v>10</v>
      </c>
      <c r="AQ532" s="4">
        <v>0</v>
      </c>
      <c r="AR532" s="4">
        <v>0</v>
      </c>
      <c r="AS532" s="4">
        <v>0</v>
      </c>
      <c r="AT532" s="4">
        <v>0</v>
      </c>
      <c r="AU532" s="4">
        <v>250</v>
      </c>
      <c r="AV532" s="4">
        <v>0</v>
      </c>
      <c r="AW532" s="4">
        <v>40</v>
      </c>
      <c r="AX532" s="4">
        <v>0</v>
      </c>
      <c r="AY532" s="4">
        <v>0</v>
      </c>
      <c r="AZ532" s="4">
        <v>5</v>
      </c>
      <c r="BA532" s="4">
        <v>0</v>
      </c>
      <c r="BB532" s="4">
        <v>0</v>
      </c>
      <c r="BC532" s="9">
        <f t="shared" si="397"/>
        <v>18</v>
      </c>
      <c r="BD532" s="4">
        <v>2</v>
      </c>
      <c r="BE532" s="14">
        <f t="shared" si="398"/>
        <v>0</v>
      </c>
      <c r="BF532" s="15">
        <f t="shared" si="390"/>
        <v>0</v>
      </c>
      <c r="BG532" s="14">
        <f t="shared" si="399"/>
        <v>5</v>
      </c>
      <c r="BH532" s="16">
        <f t="shared" si="391"/>
        <v>172.79999999999998</v>
      </c>
      <c r="BI532" s="14">
        <f t="shared" si="400"/>
        <v>0</v>
      </c>
      <c r="BJ532" s="14">
        <f t="shared" si="400"/>
        <v>0</v>
      </c>
      <c r="BK532" s="14">
        <f t="shared" si="400"/>
        <v>0</v>
      </c>
      <c r="BL532" s="17">
        <f t="shared" si="392"/>
        <v>7.2</v>
      </c>
      <c r="BM532" s="14">
        <f t="shared" si="383"/>
        <v>0</v>
      </c>
      <c r="BN532" s="14">
        <f t="shared" si="383"/>
        <v>10</v>
      </c>
      <c r="BO532" s="14">
        <f t="shared" si="383"/>
        <v>0</v>
      </c>
      <c r="BP532" s="14">
        <f t="shared" si="383"/>
        <v>0</v>
      </c>
      <c r="BQ532" s="14">
        <f t="shared" si="383"/>
        <v>2</v>
      </c>
      <c r="BR532" s="14">
        <f t="shared" si="383"/>
        <v>0</v>
      </c>
      <c r="BS532" s="14">
        <f t="shared" si="383"/>
        <v>0</v>
      </c>
      <c r="BT532" s="14">
        <f t="shared" si="383"/>
        <v>0</v>
      </c>
      <c r="BU532" s="14">
        <f t="shared" si="383"/>
        <v>250</v>
      </c>
      <c r="BV532" s="14">
        <f t="shared" si="383"/>
        <v>40</v>
      </c>
      <c r="BW532" s="14">
        <f t="shared" si="383"/>
        <v>0</v>
      </c>
      <c r="BX532" s="14">
        <f t="shared" si="383"/>
        <v>0</v>
      </c>
      <c r="BY532" s="14">
        <f t="shared" si="383"/>
        <v>0</v>
      </c>
      <c r="BZ532" s="14">
        <f t="shared" si="383"/>
        <v>18</v>
      </c>
      <c r="CA532" s="18">
        <f t="shared" si="401"/>
        <v>505</v>
      </c>
      <c r="CB532" s="40">
        <f t="shared" si="413"/>
        <v>1.8</v>
      </c>
      <c r="CC532" s="39">
        <f t="shared" si="414"/>
        <v>4.5</v>
      </c>
      <c r="CE532" s="39">
        <f t="shared" si="415"/>
        <v>8.64</v>
      </c>
      <c r="CF532" s="39">
        <f t="shared" si="416"/>
        <v>79.2</v>
      </c>
      <c r="CG532">
        <f t="shared" si="417"/>
        <v>0.78</v>
      </c>
      <c r="CI532">
        <f t="shared" si="418"/>
        <v>3.6</v>
      </c>
      <c r="CJ532" s="39">
        <f t="shared" si="419"/>
        <v>3.9600000000000004</v>
      </c>
      <c r="CK532" s="39">
        <f t="shared" si="420"/>
        <v>3.6</v>
      </c>
      <c r="CL532" s="39">
        <f t="shared" si="421"/>
        <v>0.79200000000000015</v>
      </c>
      <c r="CM532" s="83">
        <f t="shared" si="402"/>
        <v>4.3478260869565218E-3</v>
      </c>
      <c r="CN532" s="83">
        <f t="shared" si="403"/>
        <v>1.0869565217391304E-2</v>
      </c>
      <c r="CO532" s="83">
        <f t="shared" si="404"/>
        <v>0</v>
      </c>
      <c r="CP532" s="83">
        <f t="shared" si="405"/>
        <v>2.0869565217391306E-2</v>
      </c>
      <c r="CQ532" s="83">
        <f t="shared" si="406"/>
        <v>0.19130434782608696</v>
      </c>
      <c r="CR532" s="83">
        <f t="shared" si="407"/>
        <v>1.8840579710144927E-3</v>
      </c>
      <c r="CS532" s="83">
        <f t="shared" si="408"/>
        <v>0</v>
      </c>
      <c r="CT532" s="83">
        <f t="shared" si="409"/>
        <v>8.6956521739130436E-3</v>
      </c>
      <c r="CU532" s="83">
        <f t="shared" si="410"/>
        <v>9.5652173913043492E-3</v>
      </c>
      <c r="CV532" s="83">
        <f t="shared" si="411"/>
        <v>8.6956521739130436E-3</v>
      </c>
      <c r="CW532" s="83">
        <f t="shared" si="412"/>
        <v>1.9130434782608698E-3</v>
      </c>
      <c r="CX532" s="124">
        <f t="shared" si="379"/>
        <v>1</v>
      </c>
      <c r="CY532" s="125">
        <f t="shared" si="380"/>
        <v>1</v>
      </c>
      <c r="CZ532" s="124">
        <f>VLOOKUP(K532,TU_Lote6!D:F,3,1)</f>
        <v>0</v>
      </c>
      <c r="DA532">
        <f t="shared" si="381"/>
        <v>11.5</v>
      </c>
    </row>
    <row r="533" spans="1:105" x14ac:dyDescent="0.25">
      <c r="A533">
        <v>7054</v>
      </c>
      <c r="B533">
        <v>491</v>
      </c>
      <c r="C533" t="s">
        <v>37</v>
      </c>
      <c r="D533" s="1">
        <v>41207.344849537039</v>
      </c>
      <c r="E533">
        <v>52</v>
      </c>
      <c r="F533" t="s">
        <v>876</v>
      </c>
      <c r="G533" t="s">
        <v>1119</v>
      </c>
      <c r="H533">
        <f t="shared" si="393"/>
        <v>1</v>
      </c>
      <c r="I533" t="s">
        <v>1502</v>
      </c>
      <c r="J533" t="s">
        <v>1006</v>
      </c>
      <c r="K533" s="65">
        <v>567.1</v>
      </c>
      <c r="L533" s="65">
        <f t="shared" si="422"/>
        <v>485.6</v>
      </c>
      <c r="M533" t="s">
        <v>1371</v>
      </c>
      <c r="N533" s="52" t="s">
        <v>1420</v>
      </c>
      <c r="O533" t="str">
        <f>VLOOKUP(Geral!M533,PNV!$A$2:$E$354,5,0)</f>
        <v>DUP</v>
      </c>
      <c r="P533" t="s">
        <v>1015</v>
      </c>
      <c r="Q533" s="4">
        <v>1</v>
      </c>
      <c r="R533" s="4">
        <v>35</v>
      </c>
      <c r="S533" s="4">
        <v>12</v>
      </c>
      <c r="T533" s="67">
        <f t="shared" si="394"/>
        <v>420</v>
      </c>
      <c r="U533" s="6">
        <f t="shared" si="384"/>
        <v>420</v>
      </c>
      <c r="V533" s="6">
        <f t="shared" si="385"/>
        <v>0</v>
      </c>
      <c r="W533" s="6">
        <f t="shared" si="386"/>
        <v>0</v>
      </c>
      <c r="X533" s="6">
        <f t="shared" si="387"/>
        <v>126</v>
      </c>
      <c r="Y533" s="72">
        <f t="shared" si="388"/>
        <v>420</v>
      </c>
      <c r="Z533" s="72">
        <f t="shared" si="389"/>
        <v>420</v>
      </c>
      <c r="AA533" s="67">
        <f t="shared" si="395"/>
        <v>546</v>
      </c>
      <c r="AB533" s="67">
        <f t="shared" si="396"/>
        <v>546</v>
      </c>
      <c r="AC533" s="4">
        <v>1</v>
      </c>
      <c r="AD533" s="4">
        <v>0</v>
      </c>
      <c r="AE533" s="4">
        <v>0</v>
      </c>
      <c r="AF533" s="4">
        <v>0</v>
      </c>
      <c r="AG533" s="4">
        <v>1</v>
      </c>
      <c r="AH533" s="4">
        <v>0</v>
      </c>
      <c r="AI533" s="4">
        <v>0</v>
      </c>
      <c r="AJ533" s="4">
        <v>0</v>
      </c>
      <c r="AK533" s="4">
        <v>1</v>
      </c>
      <c r="AL533" s="4">
        <v>0</v>
      </c>
      <c r="AM533" s="4">
        <v>0</v>
      </c>
      <c r="AN533" s="4" t="s">
        <v>877</v>
      </c>
      <c r="AO533" s="4">
        <v>0</v>
      </c>
      <c r="AP533" s="4">
        <v>0</v>
      </c>
      <c r="AQ533" s="4">
        <v>0</v>
      </c>
      <c r="AR533" s="4">
        <v>0</v>
      </c>
      <c r="AS533" s="4">
        <v>0</v>
      </c>
      <c r="AT533" s="4">
        <v>0</v>
      </c>
      <c r="AU533" s="4">
        <v>0</v>
      </c>
      <c r="AV533" s="4">
        <v>0</v>
      </c>
      <c r="AW533" s="4">
        <v>0</v>
      </c>
      <c r="AX533" s="4">
        <v>0</v>
      </c>
      <c r="AY533" s="4">
        <v>0</v>
      </c>
      <c r="AZ533" s="4">
        <v>0</v>
      </c>
      <c r="BA533" s="4">
        <v>0</v>
      </c>
      <c r="BB533" s="4">
        <v>0</v>
      </c>
      <c r="BC533" s="9">
        <f t="shared" si="397"/>
        <v>0</v>
      </c>
      <c r="BD533" s="4" t="s">
        <v>170</v>
      </c>
      <c r="BE533" s="14">
        <f t="shared" si="398"/>
        <v>0</v>
      </c>
      <c r="BF533" s="15">
        <f t="shared" si="390"/>
        <v>3.5</v>
      </c>
      <c r="BG533" s="14">
        <f t="shared" si="399"/>
        <v>0</v>
      </c>
      <c r="BH533" s="16">
        <f t="shared" si="391"/>
        <v>168</v>
      </c>
      <c r="BI533" s="14">
        <f t="shared" si="400"/>
        <v>0</v>
      </c>
      <c r="BJ533" s="14">
        <f t="shared" si="400"/>
        <v>0</v>
      </c>
      <c r="BK533" s="14">
        <f t="shared" si="400"/>
        <v>0</v>
      </c>
      <c r="BL533" s="17">
        <f t="shared" si="392"/>
        <v>7</v>
      </c>
      <c r="BM533" s="14">
        <f t="shared" si="383"/>
        <v>0</v>
      </c>
      <c r="BN533" s="14">
        <f t="shared" si="383"/>
        <v>0</v>
      </c>
      <c r="BO533" s="14">
        <f t="shared" si="383"/>
        <v>0</v>
      </c>
      <c r="BP533" s="14">
        <f t="shared" ref="BN533:BZ552" si="423">SUMIF($AO$2:$BC$2,BP$2,$AO533:$BC533)</f>
        <v>0</v>
      </c>
      <c r="BQ533" s="14">
        <f t="shared" si="423"/>
        <v>0</v>
      </c>
      <c r="BR533" s="14">
        <f t="shared" si="423"/>
        <v>0</v>
      </c>
      <c r="BS533" s="14">
        <f t="shared" si="423"/>
        <v>0</v>
      </c>
      <c r="BT533" s="14">
        <f t="shared" si="423"/>
        <v>0</v>
      </c>
      <c r="BU533" s="14">
        <f t="shared" si="423"/>
        <v>0</v>
      </c>
      <c r="BV533" s="14">
        <f t="shared" si="423"/>
        <v>0</v>
      </c>
      <c r="BW533" s="14">
        <f t="shared" si="423"/>
        <v>0</v>
      </c>
      <c r="BX533" s="14">
        <f t="shared" si="423"/>
        <v>0</v>
      </c>
      <c r="BY533" s="14">
        <f t="shared" si="423"/>
        <v>0</v>
      </c>
      <c r="BZ533" s="14">
        <f t="shared" si="423"/>
        <v>0</v>
      </c>
      <c r="CA533" s="18">
        <f t="shared" si="401"/>
        <v>178.5</v>
      </c>
      <c r="CB533" s="40">
        <f t="shared" si="413"/>
        <v>1.75</v>
      </c>
      <c r="CC533" s="39">
        <f t="shared" si="414"/>
        <v>4.375</v>
      </c>
      <c r="CE533" s="39">
        <f t="shared" si="415"/>
        <v>8.4</v>
      </c>
      <c r="CF533" s="39">
        <f t="shared" si="416"/>
        <v>84</v>
      </c>
      <c r="CG533">
        <f t="shared" si="417"/>
        <v>0.78</v>
      </c>
      <c r="CI533">
        <f t="shared" si="418"/>
        <v>3.5</v>
      </c>
      <c r="CJ533" s="39">
        <f t="shared" si="419"/>
        <v>4.2</v>
      </c>
      <c r="CK533" s="39">
        <f t="shared" si="420"/>
        <v>3.5</v>
      </c>
      <c r="CL533" s="39">
        <f t="shared" si="421"/>
        <v>0.84000000000000008</v>
      </c>
      <c r="CM533" s="83">
        <f t="shared" si="402"/>
        <v>4.1666666666666666E-3</v>
      </c>
      <c r="CN533" s="83">
        <f t="shared" si="403"/>
        <v>1.0416666666666666E-2</v>
      </c>
      <c r="CO533" s="83">
        <f t="shared" si="404"/>
        <v>0</v>
      </c>
      <c r="CP533" s="83">
        <f t="shared" si="405"/>
        <v>0.02</v>
      </c>
      <c r="CQ533" s="83">
        <f t="shared" si="406"/>
        <v>0.2</v>
      </c>
      <c r="CR533" s="83">
        <f t="shared" si="407"/>
        <v>1.8571428571428571E-3</v>
      </c>
      <c r="CS533" s="83">
        <f t="shared" si="408"/>
        <v>0</v>
      </c>
      <c r="CT533" s="83">
        <f t="shared" si="409"/>
        <v>8.3333333333333332E-3</v>
      </c>
      <c r="CU533" s="83">
        <f t="shared" si="410"/>
        <v>0.01</v>
      </c>
      <c r="CV533" s="83">
        <f t="shared" si="411"/>
        <v>8.3333333333333332E-3</v>
      </c>
      <c r="CW533" s="83">
        <f t="shared" si="412"/>
        <v>2E-3</v>
      </c>
      <c r="CX533" s="124">
        <f t="shared" si="379"/>
        <v>0</v>
      </c>
      <c r="CY533" s="125">
        <f t="shared" si="380"/>
        <v>1</v>
      </c>
      <c r="CZ533" s="124">
        <f>VLOOKUP(K533,TU_Lote6!D:F,3,1)</f>
        <v>0</v>
      </c>
      <c r="DA533">
        <f t="shared" si="381"/>
        <v>12</v>
      </c>
    </row>
    <row r="534" spans="1:105" x14ac:dyDescent="0.25">
      <c r="A534">
        <v>7055</v>
      </c>
      <c r="B534">
        <v>492</v>
      </c>
      <c r="C534" t="s">
        <v>37</v>
      </c>
      <c r="D534" s="1">
        <v>41207.360601851855</v>
      </c>
      <c r="E534">
        <v>54</v>
      </c>
      <c r="F534" t="s">
        <v>866</v>
      </c>
      <c r="G534" t="s">
        <v>1119</v>
      </c>
      <c r="H534">
        <f t="shared" si="393"/>
        <v>1</v>
      </c>
      <c r="I534" t="s">
        <v>1502</v>
      </c>
      <c r="J534" t="s">
        <v>1006</v>
      </c>
      <c r="K534" s="65">
        <v>573.70000000000005</v>
      </c>
      <c r="L534" s="65">
        <f t="shared" si="422"/>
        <v>492.20000000000005</v>
      </c>
      <c r="M534" t="s">
        <v>1371</v>
      </c>
      <c r="N534" s="52" t="s">
        <v>1420</v>
      </c>
      <c r="O534" t="str">
        <f>VLOOKUP(Geral!M534,PNV!$A$2:$E$354,5,0)</f>
        <v>DUP</v>
      </c>
      <c r="P534" t="s">
        <v>1015</v>
      </c>
      <c r="Q534" s="4">
        <v>1</v>
      </c>
      <c r="R534" s="4">
        <v>80</v>
      </c>
      <c r="S534" s="4">
        <v>11</v>
      </c>
      <c r="T534" s="67">
        <f t="shared" si="394"/>
        <v>880</v>
      </c>
      <c r="U534" s="6">
        <f t="shared" si="384"/>
        <v>920</v>
      </c>
      <c r="V534" s="6">
        <f t="shared" si="385"/>
        <v>0</v>
      </c>
      <c r="W534" s="6">
        <f t="shared" si="386"/>
        <v>0</v>
      </c>
      <c r="X534" s="6">
        <f t="shared" si="387"/>
        <v>288</v>
      </c>
      <c r="Y534" s="72">
        <f t="shared" si="388"/>
        <v>920</v>
      </c>
      <c r="Z534" s="72">
        <f t="shared" si="389"/>
        <v>920</v>
      </c>
      <c r="AA534" s="67">
        <f t="shared" si="395"/>
        <v>1208</v>
      </c>
      <c r="AB534" s="67">
        <f t="shared" si="396"/>
        <v>1208</v>
      </c>
      <c r="AC534" s="4">
        <v>0</v>
      </c>
      <c r="AD534" s="4">
        <v>1</v>
      </c>
      <c r="AE534" s="4">
        <v>0</v>
      </c>
      <c r="AF534" s="4">
        <v>0</v>
      </c>
      <c r="AG534" s="4">
        <v>0</v>
      </c>
      <c r="AH534" s="4">
        <v>1</v>
      </c>
      <c r="AI534" s="4">
        <v>0</v>
      </c>
      <c r="AJ534" s="4">
        <v>1</v>
      </c>
      <c r="AK534" s="4">
        <v>0</v>
      </c>
      <c r="AL534" s="4">
        <v>0</v>
      </c>
      <c r="AM534" s="4">
        <v>0</v>
      </c>
      <c r="AN534" s="4" t="s">
        <v>878</v>
      </c>
      <c r="AO534" s="4">
        <v>4</v>
      </c>
      <c r="AP534" s="4">
        <v>60</v>
      </c>
      <c r="AQ534" s="4">
        <v>10</v>
      </c>
      <c r="AR534" s="4">
        <v>0</v>
      </c>
      <c r="AS534" s="4">
        <v>0</v>
      </c>
      <c r="AT534" s="4">
        <v>0</v>
      </c>
      <c r="AU534" s="4">
        <v>200</v>
      </c>
      <c r="AV534" s="4">
        <v>0</v>
      </c>
      <c r="AW534" s="4">
        <v>30</v>
      </c>
      <c r="AX534" s="4">
        <v>0</v>
      </c>
      <c r="AY534" s="4">
        <v>2</v>
      </c>
      <c r="AZ534" s="4">
        <v>2</v>
      </c>
      <c r="BA534" s="4">
        <v>0</v>
      </c>
      <c r="BB534" s="4">
        <v>0</v>
      </c>
      <c r="BC534" s="9">
        <f t="shared" si="397"/>
        <v>40</v>
      </c>
      <c r="BD534" s="4">
        <v>2</v>
      </c>
      <c r="BE534" s="14">
        <f t="shared" si="398"/>
        <v>0</v>
      </c>
      <c r="BF534" s="15">
        <f t="shared" si="390"/>
        <v>0</v>
      </c>
      <c r="BG534" s="14">
        <f t="shared" si="399"/>
        <v>2</v>
      </c>
      <c r="BH534" s="16">
        <f t="shared" si="391"/>
        <v>384</v>
      </c>
      <c r="BI534" s="14">
        <f t="shared" si="400"/>
        <v>0</v>
      </c>
      <c r="BJ534" s="14">
        <f t="shared" si="400"/>
        <v>0</v>
      </c>
      <c r="BK534" s="14">
        <f t="shared" si="400"/>
        <v>0</v>
      </c>
      <c r="BL534" s="17">
        <f t="shared" si="392"/>
        <v>16</v>
      </c>
      <c r="BM534" s="14">
        <f t="shared" ref="BM534:BZ586" si="424">SUMIF($AO$2:$BC$2,BM$2,$AO534:$BC534)</f>
        <v>0</v>
      </c>
      <c r="BN534" s="14">
        <f t="shared" si="423"/>
        <v>70</v>
      </c>
      <c r="BO534" s="14">
        <f t="shared" si="423"/>
        <v>0</v>
      </c>
      <c r="BP534" s="14">
        <f t="shared" si="423"/>
        <v>0</v>
      </c>
      <c r="BQ534" s="14">
        <f t="shared" si="423"/>
        <v>4</v>
      </c>
      <c r="BR534" s="14">
        <f t="shared" si="423"/>
        <v>0</v>
      </c>
      <c r="BS534" s="14">
        <f t="shared" si="423"/>
        <v>0</v>
      </c>
      <c r="BT534" s="14">
        <f t="shared" si="423"/>
        <v>0</v>
      </c>
      <c r="BU534" s="14">
        <f t="shared" si="423"/>
        <v>200</v>
      </c>
      <c r="BV534" s="14">
        <f t="shared" si="423"/>
        <v>30</v>
      </c>
      <c r="BW534" s="14">
        <f t="shared" si="423"/>
        <v>0</v>
      </c>
      <c r="BX534" s="14">
        <f t="shared" si="423"/>
        <v>2</v>
      </c>
      <c r="BY534" s="14">
        <f t="shared" si="423"/>
        <v>0</v>
      </c>
      <c r="BZ534" s="14">
        <f t="shared" si="423"/>
        <v>40</v>
      </c>
      <c r="CA534" s="18">
        <f t="shared" si="401"/>
        <v>748</v>
      </c>
      <c r="CB534" s="40">
        <f t="shared" si="413"/>
        <v>4</v>
      </c>
      <c r="CC534" s="39">
        <f t="shared" si="414"/>
        <v>10</v>
      </c>
      <c r="CE534" s="39">
        <f t="shared" si="415"/>
        <v>19.2</v>
      </c>
      <c r="CF534" s="39">
        <f t="shared" si="416"/>
        <v>176</v>
      </c>
      <c r="CG534">
        <f t="shared" si="417"/>
        <v>0.78</v>
      </c>
      <c r="CI534">
        <f t="shared" si="418"/>
        <v>8</v>
      </c>
      <c r="CJ534" s="39">
        <f t="shared" si="419"/>
        <v>8.8000000000000007</v>
      </c>
      <c r="CK534" s="39">
        <f t="shared" si="420"/>
        <v>8</v>
      </c>
      <c r="CL534" s="39">
        <f t="shared" si="421"/>
        <v>1.7600000000000002</v>
      </c>
      <c r="CM534" s="83">
        <f t="shared" si="402"/>
        <v>4.3478260869565218E-3</v>
      </c>
      <c r="CN534" s="83">
        <f t="shared" si="403"/>
        <v>1.0869565217391304E-2</v>
      </c>
      <c r="CO534" s="83">
        <f t="shared" si="404"/>
        <v>0</v>
      </c>
      <c r="CP534" s="83">
        <f t="shared" si="405"/>
        <v>2.0869565217391303E-2</v>
      </c>
      <c r="CQ534" s="83">
        <f t="shared" si="406"/>
        <v>0.19130434782608696</v>
      </c>
      <c r="CR534" s="83">
        <f t="shared" si="407"/>
        <v>8.4782608695652172E-4</v>
      </c>
      <c r="CS534" s="83">
        <f t="shared" si="408"/>
        <v>0</v>
      </c>
      <c r="CT534" s="83">
        <f t="shared" si="409"/>
        <v>8.6956521739130436E-3</v>
      </c>
      <c r="CU534" s="83">
        <f t="shared" si="410"/>
        <v>9.5652173913043492E-3</v>
      </c>
      <c r="CV534" s="83">
        <f t="shared" si="411"/>
        <v>8.6956521739130436E-3</v>
      </c>
      <c r="CW534" s="83">
        <f t="shared" si="412"/>
        <v>1.9130434782608698E-3</v>
      </c>
      <c r="CX534" s="124">
        <f t="shared" si="379"/>
        <v>1</v>
      </c>
      <c r="CY534" s="125">
        <f t="shared" si="380"/>
        <v>1</v>
      </c>
      <c r="CZ534" s="124">
        <f>VLOOKUP(K534,TU_Lote6!D:F,3,1)</f>
        <v>0</v>
      </c>
      <c r="DA534">
        <f t="shared" si="381"/>
        <v>11.5</v>
      </c>
    </row>
    <row r="535" spans="1:105" x14ac:dyDescent="0.25">
      <c r="A535">
        <v>7056</v>
      </c>
      <c r="B535">
        <v>493</v>
      </c>
      <c r="C535" t="s">
        <v>37</v>
      </c>
      <c r="D535" s="1">
        <v>41207.363298611112</v>
      </c>
      <c r="E535">
        <v>54</v>
      </c>
      <c r="F535" t="s">
        <v>868</v>
      </c>
      <c r="G535" t="s">
        <v>1119</v>
      </c>
      <c r="H535">
        <f t="shared" si="393"/>
        <v>1</v>
      </c>
      <c r="I535" t="s">
        <v>1502</v>
      </c>
      <c r="J535" t="s">
        <v>1006</v>
      </c>
      <c r="K535" s="65">
        <v>573.70000000000005</v>
      </c>
      <c r="L535" s="65">
        <f t="shared" si="422"/>
        <v>492.20000000000005</v>
      </c>
      <c r="M535" t="s">
        <v>1371</v>
      </c>
      <c r="N535" s="52" t="s">
        <v>1420</v>
      </c>
      <c r="O535" t="str">
        <f>VLOOKUP(Geral!M535,PNV!$A$2:$E$354,5,0)</f>
        <v>DUP</v>
      </c>
      <c r="P535" t="s">
        <v>1015</v>
      </c>
      <c r="Q535" s="4">
        <v>1</v>
      </c>
      <c r="R535" s="4">
        <v>75</v>
      </c>
      <c r="S535" s="4">
        <v>12</v>
      </c>
      <c r="T535" s="67">
        <f t="shared" si="394"/>
        <v>900</v>
      </c>
      <c r="U535" s="6">
        <f t="shared" si="384"/>
        <v>900</v>
      </c>
      <c r="V535" s="6">
        <f t="shared" si="385"/>
        <v>0</v>
      </c>
      <c r="W535" s="6">
        <f t="shared" si="386"/>
        <v>0</v>
      </c>
      <c r="X535" s="6">
        <f t="shared" si="387"/>
        <v>270</v>
      </c>
      <c r="Y535" s="72">
        <f t="shared" si="388"/>
        <v>900</v>
      </c>
      <c r="Z535" s="72">
        <f t="shared" si="389"/>
        <v>900</v>
      </c>
      <c r="AA535" s="67">
        <f t="shared" si="395"/>
        <v>1170</v>
      </c>
      <c r="AB535" s="67">
        <f t="shared" si="396"/>
        <v>1170</v>
      </c>
      <c r="AC535" s="4">
        <v>1</v>
      </c>
      <c r="AD535" s="4">
        <v>0</v>
      </c>
      <c r="AE535" s="4">
        <v>0</v>
      </c>
      <c r="AF535" s="4">
        <v>0</v>
      </c>
      <c r="AG535" s="4">
        <v>1</v>
      </c>
      <c r="AH535" s="4">
        <v>0</v>
      </c>
      <c r="AI535" s="4">
        <v>0</v>
      </c>
      <c r="AJ535" s="4">
        <v>0</v>
      </c>
      <c r="AK535" s="4">
        <v>1</v>
      </c>
      <c r="AL535" s="4">
        <v>0</v>
      </c>
      <c r="AM535" s="4">
        <v>0</v>
      </c>
      <c r="AN535" s="4" t="s">
        <v>879</v>
      </c>
      <c r="AO535" s="4">
        <v>0</v>
      </c>
      <c r="AP535" s="4">
        <v>0</v>
      </c>
      <c r="AQ535" s="4">
        <v>0</v>
      </c>
      <c r="AR535" s="4">
        <v>0</v>
      </c>
      <c r="AS535" s="4">
        <v>0</v>
      </c>
      <c r="AT535" s="4">
        <v>0</v>
      </c>
      <c r="AU535" s="4">
        <v>0</v>
      </c>
      <c r="AV535" s="4">
        <v>0</v>
      </c>
      <c r="AW535" s="4">
        <v>0</v>
      </c>
      <c r="AX535" s="4">
        <v>0</v>
      </c>
      <c r="AY535" s="4">
        <v>0</v>
      </c>
      <c r="AZ535" s="4">
        <v>0</v>
      </c>
      <c r="BA535" s="4">
        <v>0</v>
      </c>
      <c r="BB535" s="4">
        <v>0</v>
      </c>
      <c r="BC535" s="9">
        <f t="shared" si="397"/>
        <v>0</v>
      </c>
      <c r="BD535" s="4" t="s">
        <v>170</v>
      </c>
      <c r="BE535" s="14">
        <f t="shared" si="398"/>
        <v>0</v>
      </c>
      <c r="BF535" s="15">
        <f t="shared" si="390"/>
        <v>7.5</v>
      </c>
      <c r="BG535" s="14">
        <f t="shared" si="399"/>
        <v>0</v>
      </c>
      <c r="BH535" s="16">
        <f t="shared" si="391"/>
        <v>360</v>
      </c>
      <c r="BI535" s="14">
        <f t="shared" si="400"/>
        <v>0</v>
      </c>
      <c r="BJ535" s="14">
        <f t="shared" si="400"/>
        <v>0</v>
      </c>
      <c r="BK535" s="14">
        <f t="shared" si="400"/>
        <v>0</v>
      </c>
      <c r="BL535" s="17">
        <f t="shared" si="392"/>
        <v>15</v>
      </c>
      <c r="BM535" s="14">
        <f t="shared" si="424"/>
        <v>0</v>
      </c>
      <c r="BN535" s="14">
        <f t="shared" si="423"/>
        <v>0</v>
      </c>
      <c r="BO535" s="14">
        <f t="shared" si="423"/>
        <v>0</v>
      </c>
      <c r="BP535" s="14">
        <f t="shared" si="423"/>
        <v>0</v>
      </c>
      <c r="BQ535" s="14">
        <f t="shared" si="423"/>
        <v>0</v>
      </c>
      <c r="BR535" s="14">
        <f t="shared" si="423"/>
        <v>0</v>
      </c>
      <c r="BS535" s="14">
        <f t="shared" si="423"/>
        <v>0</v>
      </c>
      <c r="BT535" s="14">
        <f t="shared" si="423"/>
        <v>0</v>
      </c>
      <c r="BU535" s="14">
        <f t="shared" si="423"/>
        <v>0</v>
      </c>
      <c r="BV535" s="14">
        <f t="shared" si="423"/>
        <v>0</v>
      </c>
      <c r="BW535" s="14">
        <f t="shared" si="423"/>
        <v>0</v>
      </c>
      <c r="BX535" s="14">
        <f t="shared" si="423"/>
        <v>0</v>
      </c>
      <c r="BY535" s="14">
        <f t="shared" si="423"/>
        <v>0</v>
      </c>
      <c r="BZ535" s="14">
        <f t="shared" si="423"/>
        <v>0</v>
      </c>
      <c r="CA535" s="18">
        <f t="shared" si="401"/>
        <v>382.5</v>
      </c>
      <c r="CB535" s="40">
        <f t="shared" si="413"/>
        <v>3.75</v>
      </c>
      <c r="CC535" s="39">
        <f t="shared" si="414"/>
        <v>9.375</v>
      </c>
      <c r="CE535" s="39">
        <f t="shared" si="415"/>
        <v>18</v>
      </c>
      <c r="CF535" s="39">
        <f t="shared" si="416"/>
        <v>180</v>
      </c>
      <c r="CG535">
        <f t="shared" si="417"/>
        <v>0.78</v>
      </c>
      <c r="CI535">
        <f t="shared" si="418"/>
        <v>7.5</v>
      </c>
      <c r="CJ535" s="39">
        <f t="shared" si="419"/>
        <v>9</v>
      </c>
      <c r="CK535" s="39">
        <f t="shared" si="420"/>
        <v>7.5</v>
      </c>
      <c r="CL535" s="39">
        <f t="shared" si="421"/>
        <v>1.8</v>
      </c>
      <c r="CM535" s="83">
        <f t="shared" si="402"/>
        <v>4.1666666666666666E-3</v>
      </c>
      <c r="CN535" s="83">
        <f t="shared" si="403"/>
        <v>1.0416666666666666E-2</v>
      </c>
      <c r="CO535" s="83">
        <f t="shared" si="404"/>
        <v>0</v>
      </c>
      <c r="CP535" s="83">
        <f t="shared" si="405"/>
        <v>0.02</v>
      </c>
      <c r="CQ535" s="83">
        <f t="shared" si="406"/>
        <v>0.2</v>
      </c>
      <c r="CR535" s="83">
        <f t="shared" si="407"/>
        <v>8.6666666666666674E-4</v>
      </c>
      <c r="CS535" s="83">
        <f t="shared" si="408"/>
        <v>0</v>
      </c>
      <c r="CT535" s="83">
        <f t="shared" si="409"/>
        <v>8.3333333333333332E-3</v>
      </c>
      <c r="CU535" s="83">
        <f t="shared" si="410"/>
        <v>0.01</v>
      </c>
      <c r="CV535" s="83">
        <f t="shared" si="411"/>
        <v>8.3333333333333332E-3</v>
      </c>
      <c r="CW535" s="83">
        <f t="shared" si="412"/>
        <v>2E-3</v>
      </c>
      <c r="CX535" s="124">
        <f t="shared" si="379"/>
        <v>0</v>
      </c>
      <c r="CY535" s="125">
        <f t="shared" si="380"/>
        <v>1</v>
      </c>
      <c r="CZ535" s="124">
        <f>VLOOKUP(K535,TU_Lote6!D:F,3,1)</f>
        <v>0</v>
      </c>
      <c r="DA535">
        <f t="shared" si="381"/>
        <v>12</v>
      </c>
    </row>
    <row r="536" spans="1:105" x14ac:dyDescent="0.25">
      <c r="A536">
        <v>7057</v>
      </c>
      <c r="B536">
        <v>494</v>
      </c>
      <c r="C536" t="s">
        <v>37</v>
      </c>
      <c r="D536" s="1">
        <v>41207.377314814818</v>
      </c>
      <c r="E536">
        <v>55</v>
      </c>
      <c r="F536" t="s">
        <v>559</v>
      </c>
      <c r="G536" t="s">
        <v>1438</v>
      </c>
      <c r="H536">
        <f t="shared" si="393"/>
        <v>2</v>
      </c>
      <c r="I536" t="s">
        <v>1502</v>
      </c>
      <c r="J536" t="s">
        <v>1006</v>
      </c>
      <c r="K536" s="65">
        <v>587.5</v>
      </c>
      <c r="L536" s="65">
        <f t="shared" si="422"/>
        <v>506</v>
      </c>
      <c r="M536" t="s">
        <v>1372</v>
      </c>
      <c r="N536" t="str">
        <f>VLOOKUP(Geral!M536,PNV!$A$2:$E$354,2,0)</f>
        <v>PAV</v>
      </c>
      <c r="O536" t="str">
        <f>VLOOKUP(Geral!M536,PNV!$A$2:$E$354,5,0)</f>
        <v>DUP</v>
      </c>
      <c r="P536" t="s">
        <v>1015</v>
      </c>
      <c r="Q536" s="4">
        <v>2</v>
      </c>
      <c r="R536" s="4">
        <v>60</v>
      </c>
      <c r="S536" s="4">
        <v>12</v>
      </c>
      <c r="T536" s="67">
        <f t="shared" si="394"/>
        <v>720</v>
      </c>
      <c r="U536" s="6">
        <f t="shared" si="384"/>
        <v>720</v>
      </c>
      <c r="V536" s="6">
        <f t="shared" si="385"/>
        <v>0</v>
      </c>
      <c r="W536" s="6">
        <f t="shared" si="386"/>
        <v>0</v>
      </c>
      <c r="X536" s="6">
        <f t="shared" si="387"/>
        <v>86.4</v>
      </c>
      <c r="Y536" s="72">
        <f t="shared" si="388"/>
        <v>720</v>
      </c>
      <c r="Z536" s="72">
        <f t="shared" si="389"/>
        <v>720</v>
      </c>
      <c r="AA536" s="67">
        <f t="shared" si="395"/>
        <v>806.4</v>
      </c>
      <c r="AB536" s="67">
        <f t="shared" si="396"/>
        <v>806.4</v>
      </c>
      <c r="AC536" s="4">
        <v>1</v>
      </c>
      <c r="AD536" s="4">
        <v>0</v>
      </c>
      <c r="AE536" s="4">
        <v>0</v>
      </c>
      <c r="AF536" s="4">
        <v>0</v>
      </c>
      <c r="AG536" s="4">
        <v>1</v>
      </c>
      <c r="AH536" s="4">
        <v>0</v>
      </c>
      <c r="AI536" s="4">
        <v>0</v>
      </c>
      <c r="AJ536" s="4">
        <v>0</v>
      </c>
      <c r="AK536" s="4">
        <v>1</v>
      </c>
      <c r="AL536" s="4">
        <v>0</v>
      </c>
      <c r="AM536" s="4">
        <v>0</v>
      </c>
      <c r="AN536" s="4" t="s">
        <v>880</v>
      </c>
      <c r="AO536" s="4">
        <v>0</v>
      </c>
      <c r="AP536" s="4">
        <v>0</v>
      </c>
      <c r="AQ536" s="4">
        <v>0</v>
      </c>
      <c r="AR536" s="4">
        <v>0</v>
      </c>
      <c r="AS536" s="4">
        <v>0</v>
      </c>
      <c r="AT536" s="4">
        <v>0</v>
      </c>
      <c r="AU536" s="4">
        <v>0</v>
      </c>
      <c r="AV536" s="4">
        <v>0</v>
      </c>
      <c r="AW536" s="4">
        <v>0</v>
      </c>
      <c r="AX536" s="4">
        <v>0</v>
      </c>
      <c r="AY536" s="4">
        <v>0</v>
      </c>
      <c r="AZ536" s="4">
        <v>0</v>
      </c>
      <c r="BA536" s="4">
        <v>0</v>
      </c>
      <c r="BB536" s="4">
        <v>0</v>
      </c>
      <c r="BC536" s="9">
        <f t="shared" si="397"/>
        <v>0</v>
      </c>
      <c r="BD536" s="4" t="s">
        <v>170</v>
      </c>
      <c r="BE536" s="14">
        <f t="shared" si="398"/>
        <v>0</v>
      </c>
      <c r="BF536" s="15">
        <f t="shared" si="390"/>
        <v>6</v>
      </c>
      <c r="BG536" s="14">
        <f t="shared" si="399"/>
        <v>0</v>
      </c>
      <c r="BH536" s="16">
        <f t="shared" si="391"/>
        <v>288</v>
      </c>
      <c r="BI536" s="14">
        <f t="shared" si="400"/>
        <v>0</v>
      </c>
      <c r="BJ536" s="14">
        <f t="shared" si="400"/>
        <v>0</v>
      </c>
      <c r="BK536" s="14">
        <f t="shared" si="400"/>
        <v>0</v>
      </c>
      <c r="BL536" s="17">
        <f t="shared" si="392"/>
        <v>12</v>
      </c>
      <c r="BM536" s="14">
        <f t="shared" si="424"/>
        <v>0</v>
      </c>
      <c r="BN536" s="14">
        <f t="shared" si="423"/>
        <v>0</v>
      </c>
      <c r="BO536" s="14">
        <f t="shared" si="423"/>
        <v>0</v>
      </c>
      <c r="BP536" s="14">
        <f t="shared" si="423"/>
        <v>0</v>
      </c>
      <c r="BQ536" s="14">
        <f t="shared" si="423"/>
        <v>0</v>
      </c>
      <c r="BR536" s="14">
        <f t="shared" si="423"/>
        <v>0</v>
      </c>
      <c r="BS536" s="14">
        <f t="shared" si="423"/>
        <v>0</v>
      </c>
      <c r="BT536" s="14">
        <f t="shared" si="423"/>
        <v>0</v>
      </c>
      <c r="BU536" s="14">
        <f t="shared" si="423"/>
        <v>0</v>
      </c>
      <c r="BV536" s="14">
        <f t="shared" si="423"/>
        <v>0</v>
      </c>
      <c r="BW536" s="14">
        <f t="shared" si="423"/>
        <v>0</v>
      </c>
      <c r="BX536" s="14">
        <f t="shared" si="423"/>
        <v>0</v>
      </c>
      <c r="BY536" s="14">
        <f t="shared" si="423"/>
        <v>0</v>
      </c>
      <c r="BZ536" s="14">
        <f t="shared" si="423"/>
        <v>0</v>
      </c>
      <c r="CA536" s="18">
        <f t="shared" si="401"/>
        <v>306</v>
      </c>
      <c r="CB536" s="40">
        <f t="shared" si="413"/>
        <v>3</v>
      </c>
      <c r="CC536" s="39">
        <f t="shared" si="414"/>
        <v>7.5</v>
      </c>
      <c r="CE536" s="39">
        <f t="shared" si="415"/>
        <v>14.399999999999999</v>
      </c>
      <c r="CF536" s="39">
        <f t="shared" si="416"/>
        <v>144</v>
      </c>
      <c r="CG536">
        <f t="shared" si="417"/>
        <v>0.78</v>
      </c>
      <c r="CI536">
        <f t="shared" si="418"/>
        <v>6</v>
      </c>
      <c r="CJ536" s="39">
        <f t="shared" si="419"/>
        <v>7.2</v>
      </c>
      <c r="CK536" s="39">
        <f t="shared" si="420"/>
        <v>6</v>
      </c>
      <c r="CL536" s="39">
        <f t="shared" si="421"/>
        <v>1.4400000000000002</v>
      </c>
      <c r="CM536" s="83">
        <f t="shared" si="402"/>
        <v>4.1666666666666666E-3</v>
      </c>
      <c r="CN536" s="83">
        <f t="shared" si="403"/>
        <v>1.0416666666666666E-2</v>
      </c>
      <c r="CO536" s="83">
        <f t="shared" si="404"/>
        <v>0</v>
      </c>
      <c r="CP536" s="83">
        <f t="shared" si="405"/>
        <v>1.9999999999999997E-2</v>
      </c>
      <c r="CQ536" s="83">
        <f t="shared" si="406"/>
        <v>0.2</v>
      </c>
      <c r="CR536" s="83">
        <f t="shared" si="407"/>
        <v>1.0833333333333333E-3</v>
      </c>
      <c r="CS536" s="83">
        <f t="shared" si="408"/>
        <v>0</v>
      </c>
      <c r="CT536" s="83">
        <f t="shared" si="409"/>
        <v>8.3333333333333332E-3</v>
      </c>
      <c r="CU536" s="83">
        <f t="shared" si="410"/>
        <v>0.01</v>
      </c>
      <c r="CV536" s="83">
        <f t="shared" si="411"/>
        <v>8.3333333333333332E-3</v>
      </c>
      <c r="CW536" s="83">
        <f t="shared" si="412"/>
        <v>2E-3</v>
      </c>
      <c r="CX536" s="124">
        <f t="shared" si="379"/>
        <v>0</v>
      </c>
      <c r="CY536" s="125">
        <f t="shared" si="380"/>
        <v>1</v>
      </c>
      <c r="CZ536" s="124">
        <f>VLOOKUP(K536,TU_Lote6!D:F,3,1)</f>
        <v>0</v>
      </c>
      <c r="DA536">
        <f t="shared" si="381"/>
        <v>12</v>
      </c>
    </row>
    <row r="537" spans="1:105" x14ac:dyDescent="0.25">
      <c r="A537">
        <v>6033</v>
      </c>
      <c r="B537">
        <v>303</v>
      </c>
      <c r="C537" t="s">
        <v>37</v>
      </c>
      <c r="D537" s="1">
        <v>41179.3512962963</v>
      </c>
      <c r="E537">
        <v>33</v>
      </c>
      <c r="F537" t="s">
        <v>91</v>
      </c>
      <c r="G537" t="s">
        <v>1119</v>
      </c>
      <c r="H537">
        <f t="shared" si="393"/>
        <v>1</v>
      </c>
      <c r="I537" t="s">
        <v>1502</v>
      </c>
      <c r="J537" t="s">
        <v>1004</v>
      </c>
      <c r="K537" s="65">
        <v>602.29999999999995</v>
      </c>
      <c r="L537" s="65"/>
      <c r="M537" t="s">
        <v>1301</v>
      </c>
      <c r="N537" t="str">
        <f>VLOOKUP(Geral!M537,PNV!$A$2:$E$354,2,0)</f>
        <v>PAV</v>
      </c>
      <c r="O537" t="str">
        <f>VLOOKUP(Geral!M537,PNV!$A$2:$E$354,5,0)</f>
        <v>PAV</v>
      </c>
      <c r="P537" t="s">
        <v>1014</v>
      </c>
      <c r="Q537" s="4">
        <v>2</v>
      </c>
      <c r="R537" s="4">
        <v>20</v>
      </c>
      <c r="S537" s="4">
        <v>10</v>
      </c>
      <c r="T537" s="67">
        <f t="shared" si="394"/>
        <v>200</v>
      </c>
      <c r="U537" s="6">
        <f t="shared" si="384"/>
        <v>230</v>
      </c>
      <c r="V537" s="6">
        <f t="shared" si="385"/>
        <v>260</v>
      </c>
      <c r="W537" s="6">
        <f t="shared" si="386"/>
        <v>260</v>
      </c>
      <c r="X537" s="6">
        <f t="shared" si="387"/>
        <v>144</v>
      </c>
      <c r="Y537" s="72">
        <f t="shared" si="388"/>
        <v>460</v>
      </c>
      <c r="Z537" s="72">
        <f t="shared" si="389"/>
        <v>460</v>
      </c>
      <c r="AA537" s="67">
        <f t="shared" si="395"/>
        <v>604</v>
      </c>
      <c r="AB537" s="67">
        <f t="shared" si="396"/>
        <v>604</v>
      </c>
      <c r="AC537" s="4">
        <v>1</v>
      </c>
      <c r="AD537" s="4">
        <v>0</v>
      </c>
      <c r="AE537" s="4">
        <v>0</v>
      </c>
      <c r="AF537" s="4">
        <v>0</v>
      </c>
      <c r="AG537" s="4">
        <v>0</v>
      </c>
      <c r="AH537" s="4">
        <v>1</v>
      </c>
      <c r="AI537" s="4">
        <v>0</v>
      </c>
      <c r="AJ537" s="4">
        <v>1</v>
      </c>
      <c r="AK537" s="4">
        <v>0</v>
      </c>
      <c r="AL537" s="4">
        <v>0</v>
      </c>
      <c r="AM537" s="4">
        <v>0</v>
      </c>
      <c r="AN537" s="4" t="s">
        <v>567</v>
      </c>
      <c r="AO537" s="4">
        <v>9</v>
      </c>
      <c r="AP537" s="4">
        <v>20</v>
      </c>
      <c r="AQ537" s="4">
        <v>0</v>
      </c>
      <c r="AR537" s="4">
        <v>40</v>
      </c>
      <c r="AS537" s="4">
        <v>0</v>
      </c>
      <c r="AT537" s="4">
        <v>0</v>
      </c>
      <c r="AU537" s="4">
        <v>0</v>
      </c>
      <c r="AV537" s="4">
        <v>40</v>
      </c>
      <c r="AW537" s="4">
        <v>32</v>
      </c>
      <c r="AX537" s="4">
        <v>0</v>
      </c>
      <c r="AY537" s="4">
        <v>40</v>
      </c>
      <c r="AZ537" s="4">
        <v>0</v>
      </c>
      <c r="BA537" s="4">
        <v>0</v>
      </c>
      <c r="BB537" s="4">
        <v>0</v>
      </c>
      <c r="BC537" s="9">
        <f t="shared" si="397"/>
        <v>30</v>
      </c>
      <c r="BD537" s="4">
        <v>3</v>
      </c>
      <c r="BE537" s="14">
        <f t="shared" si="398"/>
        <v>0</v>
      </c>
      <c r="BF537" s="15">
        <f t="shared" si="390"/>
        <v>0</v>
      </c>
      <c r="BG537" s="14">
        <f t="shared" si="399"/>
        <v>0</v>
      </c>
      <c r="BH537" s="16">
        <f t="shared" si="391"/>
        <v>96</v>
      </c>
      <c r="BI537" s="14">
        <f t="shared" si="400"/>
        <v>0</v>
      </c>
      <c r="BJ537" s="14">
        <f t="shared" si="400"/>
        <v>0</v>
      </c>
      <c r="BK537" s="14">
        <f t="shared" si="400"/>
        <v>0</v>
      </c>
      <c r="BL537" s="17">
        <f t="shared" si="392"/>
        <v>4</v>
      </c>
      <c r="BM537" s="14">
        <f t="shared" si="424"/>
        <v>0</v>
      </c>
      <c r="BN537" s="14">
        <f t="shared" si="423"/>
        <v>20</v>
      </c>
      <c r="BO537" s="14">
        <f t="shared" si="423"/>
        <v>40</v>
      </c>
      <c r="BP537" s="14">
        <f t="shared" si="423"/>
        <v>40</v>
      </c>
      <c r="BQ537" s="14">
        <f t="shared" si="423"/>
        <v>9</v>
      </c>
      <c r="BR537" s="14">
        <f t="shared" si="423"/>
        <v>0</v>
      </c>
      <c r="BS537" s="14">
        <f t="shared" si="423"/>
        <v>0</v>
      </c>
      <c r="BT537" s="14">
        <f t="shared" si="423"/>
        <v>0</v>
      </c>
      <c r="BU537" s="14">
        <f t="shared" si="423"/>
        <v>0</v>
      </c>
      <c r="BV537" s="14">
        <f t="shared" si="423"/>
        <v>32</v>
      </c>
      <c r="BW537" s="14">
        <f t="shared" si="423"/>
        <v>0</v>
      </c>
      <c r="BX537" s="14">
        <f t="shared" si="423"/>
        <v>40</v>
      </c>
      <c r="BY537" s="14">
        <f t="shared" si="423"/>
        <v>0</v>
      </c>
      <c r="BZ537" s="14">
        <f t="shared" si="423"/>
        <v>30</v>
      </c>
      <c r="CA537" s="18">
        <f t="shared" si="401"/>
        <v>311</v>
      </c>
      <c r="CB537" s="40">
        <f t="shared" si="413"/>
        <v>1</v>
      </c>
      <c r="CC537" s="39">
        <f t="shared" si="414"/>
        <v>2.5</v>
      </c>
      <c r="CE537" s="39">
        <f t="shared" si="415"/>
        <v>4.8</v>
      </c>
      <c r="CF537" s="39">
        <f t="shared" si="416"/>
        <v>40</v>
      </c>
      <c r="CG537">
        <f t="shared" si="417"/>
        <v>0.78</v>
      </c>
      <c r="CI537">
        <f t="shared" si="418"/>
        <v>2</v>
      </c>
      <c r="CJ537" s="39">
        <f t="shared" si="419"/>
        <v>2</v>
      </c>
      <c r="CK537" s="39">
        <f t="shared" si="420"/>
        <v>2</v>
      </c>
      <c r="CL537" s="39">
        <f t="shared" si="421"/>
        <v>0.4</v>
      </c>
      <c r="CM537" s="83">
        <f t="shared" si="402"/>
        <v>4.3478260869565218E-3</v>
      </c>
      <c r="CN537" s="83">
        <f t="shared" si="403"/>
        <v>1.0869565217391304E-2</v>
      </c>
      <c r="CO537" s="83">
        <f t="shared" si="404"/>
        <v>0</v>
      </c>
      <c r="CP537" s="83">
        <f t="shared" si="405"/>
        <v>2.0869565217391303E-2</v>
      </c>
      <c r="CQ537" s="83">
        <f t="shared" si="406"/>
        <v>0.17391304347826086</v>
      </c>
      <c r="CR537" s="83">
        <f t="shared" si="407"/>
        <v>3.3913043478260869E-3</v>
      </c>
      <c r="CS537" s="83">
        <f t="shared" si="408"/>
        <v>0</v>
      </c>
      <c r="CT537" s="83">
        <f t="shared" si="409"/>
        <v>8.6956521739130436E-3</v>
      </c>
      <c r="CU537" s="83">
        <f t="shared" si="410"/>
        <v>8.6956521739130436E-3</v>
      </c>
      <c r="CV537" s="83">
        <f t="shared" si="411"/>
        <v>8.6956521739130436E-3</v>
      </c>
      <c r="CW537" s="83">
        <f t="shared" si="412"/>
        <v>1.7391304347826088E-3</v>
      </c>
      <c r="CX537" s="124">
        <f t="shared" si="379"/>
        <v>1</v>
      </c>
      <c r="CY537" s="125">
        <f t="shared" si="380"/>
        <v>1</v>
      </c>
      <c r="CZ537" s="124">
        <f>VLOOKUP(K537,TU_Lote6!D:F,3,1)</f>
        <v>0</v>
      </c>
      <c r="DA537">
        <f t="shared" si="381"/>
        <v>11.5</v>
      </c>
    </row>
    <row r="538" spans="1:105" x14ac:dyDescent="0.25">
      <c r="A538">
        <v>7058</v>
      </c>
      <c r="B538">
        <v>497</v>
      </c>
      <c r="C538" t="s">
        <v>37</v>
      </c>
      <c r="D538" s="1">
        <v>41207.449178240742</v>
      </c>
      <c r="E538">
        <v>58</v>
      </c>
      <c r="F538" t="s">
        <v>91</v>
      </c>
      <c r="G538" t="s">
        <v>1119</v>
      </c>
      <c r="H538">
        <f t="shared" si="393"/>
        <v>1</v>
      </c>
      <c r="I538" t="s">
        <v>1502</v>
      </c>
      <c r="J538" t="s">
        <v>1006</v>
      </c>
      <c r="K538" s="65">
        <v>605</v>
      </c>
      <c r="L538" s="65"/>
      <c r="M538" t="s">
        <v>1374</v>
      </c>
      <c r="N538" t="str">
        <f>VLOOKUP(Geral!M538,PNV!$A$2:$E$354,2,0)</f>
        <v>PAV</v>
      </c>
      <c r="O538" t="str">
        <f>VLOOKUP(Geral!M538,PNV!$A$2:$E$354,5,0)</f>
        <v>DUP</v>
      </c>
      <c r="P538" t="s">
        <v>1015</v>
      </c>
      <c r="Q538" s="4">
        <v>2</v>
      </c>
      <c r="R538" s="4">
        <v>30.5</v>
      </c>
      <c r="S538" s="4">
        <v>10</v>
      </c>
      <c r="T538" s="67">
        <f t="shared" si="394"/>
        <v>305</v>
      </c>
      <c r="U538" s="6">
        <f t="shared" si="384"/>
        <v>350.75</v>
      </c>
      <c r="V538" s="6">
        <f t="shared" si="385"/>
        <v>0</v>
      </c>
      <c r="W538" s="6">
        <f t="shared" si="386"/>
        <v>0</v>
      </c>
      <c r="X538" s="6">
        <f t="shared" si="387"/>
        <v>219.6</v>
      </c>
      <c r="Y538" s="72">
        <f t="shared" si="388"/>
        <v>701.5</v>
      </c>
      <c r="Z538" s="72">
        <f t="shared" si="389"/>
        <v>701.5</v>
      </c>
      <c r="AA538" s="67">
        <f t="shared" si="395"/>
        <v>921.1</v>
      </c>
      <c r="AB538" s="67">
        <f t="shared" si="396"/>
        <v>921.1</v>
      </c>
      <c r="AC538" s="4">
        <v>1</v>
      </c>
      <c r="AD538" s="4">
        <v>0</v>
      </c>
      <c r="AE538" s="4">
        <v>0</v>
      </c>
      <c r="AF538" s="4">
        <v>0</v>
      </c>
      <c r="AG538" s="4">
        <v>0</v>
      </c>
      <c r="AH538" s="4">
        <v>1</v>
      </c>
      <c r="AI538" s="4">
        <v>0</v>
      </c>
      <c r="AJ538" s="4">
        <v>1</v>
      </c>
      <c r="AK538" s="4">
        <v>0</v>
      </c>
      <c r="AL538" s="4">
        <v>0</v>
      </c>
      <c r="AM538" s="4">
        <v>0</v>
      </c>
      <c r="AN538" s="4" t="s">
        <v>883</v>
      </c>
      <c r="AO538" s="4">
        <v>6</v>
      </c>
      <c r="AP538" s="4">
        <v>10</v>
      </c>
      <c r="AQ538" s="4">
        <v>0</v>
      </c>
      <c r="AR538" s="4">
        <v>61</v>
      </c>
      <c r="AS538" s="4">
        <v>0</v>
      </c>
      <c r="AT538" s="4">
        <v>0</v>
      </c>
      <c r="AU538" s="4">
        <v>180</v>
      </c>
      <c r="AV538" s="4">
        <v>0</v>
      </c>
      <c r="AW538" s="4">
        <v>30</v>
      </c>
      <c r="AX538" s="4">
        <v>0</v>
      </c>
      <c r="AY538" s="4">
        <v>0</v>
      </c>
      <c r="AZ538" s="4">
        <v>5</v>
      </c>
      <c r="BA538" s="4">
        <v>0</v>
      </c>
      <c r="BB538" s="4">
        <v>0</v>
      </c>
      <c r="BC538" s="9">
        <f t="shared" si="397"/>
        <v>45.75</v>
      </c>
      <c r="BD538" s="4">
        <v>2</v>
      </c>
      <c r="BE538" s="14">
        <f t="shared" si="398"/>
        <v>0</v>
      </c>
      <c r="BF538" s="15">
        <f t="shared" si="390"/>
        <v>0</v>
      </c>
      <c r="BG538" s="14">
        <f t="shared" si="399"/>
        <v>5</v>
      </c>
      <c r="BH538" s="16">
        <f t="shared" si="391"/>
        <v>146.4</v>
      </c>
      <c r="BI538" s="14">
        <f t="shared" si="400"/>
        <v>0</v>
      </c>
      <c r="BJ538" s="14">
        <f t="shared" si="400"/>
        <v>0</v>
      </c>
      <c r="BK538" s="14">
        <f t="shared" si="400"/>
        <v>0</v>
      </c>
      <c r="BL538" s="17">
        <f t="shared" si="392"/>
        <v>6.1000000000000005</v>
      </c>
      <c r="BM538" s="14">
        <f t="shared" si="424"/>
        <v>0</v>
      </c>
      <c r="BN538" s="14">
        <f t="shared" si="423"/>
        <v>10</v>
      </c>
      <c r="BO538" s="14">
        <f t="shared" si="423"/>
        <v>0</v>
      </c>
      <c r="BP538" s="14">
        <f t="shared" si="423"/>
        <v>61</v>
      </c>
      <c r="BQ538" s="14">
        <f t="shared" si="423"/>
        <v>6</v>
      </c>
      <c r="BR538" s="14">
        <f t="shared" si="423"/>
        <v>0</v>
      </c>
      <c r="BS538" s="14">
        <f t="shared" si="423"/>
        <v>0</v>
      </c>
      <c r="BT538" s="14">
        <f t="shared" si="423"/>
        <v>0</v>
      </c>
      <c r="BU538" s="14">
        <f t="shared" si="423"/>
        <v>180</v>
      </c>
      <c r="BV538" s="14">
        <f t="shared" si="423"/>
        <v>30</v>
      </c>
      <c r="BW538" s="14">
        <f t="shared" si="423"/>
        <v>0</v>
      </c>
      <c r="BX538" s="14">
        <f t="shared" si="423"/>
        <v>0</v>
      </c>
      <c r="BY538" s="14">
        <f t="shared" si="423"/>
        <v>0</v>
      </c>
      <c r="BZ538" s="14">
        <f t="shared" si="423"/>
        <v>45.75</v>
      </c>
      <c r="CA538" s="18">
        <f t="shared" si="401"/>
        <v>490.25</v>
      </c>
      <c r="CB538" s="40">
        <f t="shared" si="413"/>
        <v>1.5250000000000001</v>
      </c>
      <c r="CC538" s="39">
        <f t="shared" si="414"/>
        <v>3.8125000000000004</v>
      </c>
      <c r="CE538" s="39">
        <f t="shared" si="415"/>
        <v>7.32</v>
      </c>
      <c r="CF538" s="39">
        <f t="shared" si="416"/>
        <v>61.000000000000007</v>
      </c>
      <c r="CG538">
        <f t="shared" si="417"/>
        <v>0.78</v>
      </c>
      <c r="CI538">
        <f t="shared" si="418"/>
        <v>3.0500000000000003</v>
      </c>
      <c r="CJ538" s="39">
        <f t="shared" si="419"/>
        <v>3.0500000000000007</v>
      </c>
      <c r="CK538" s="39">
        <f t="shared" si="420"/>
        <v>3.0500000000000003</v>
      </c>
      <c r="CL538" s="39">
        <f t="shared" si="421"/>
        <v>0.61000000000000021</v>
      </c>
      <c r="CM538" s="83">
        <f t="shared" si="402"/>
        <v>4.3478260869565218E-3</v>
      </c>
      <c r="CN538" s="83">
        <f t="shared" si="403"/>
        <v>1.0869565217391306E-2</v>
      </c>
      <c r="CO538" s="83">
        <f t="shared" si="404"/>
        <v>0</v>
      </c>
      <c r="CP538" s="83">
        <f t="shared" si="405"/>
        <v>2.0869565217391306E-2</v>
      </c>
      <c r="CQ538" s="83">
        <f t="shared" si="406"/>
        <v>0.17391304347826089</v>
      </c>
      <c r="CR538" s="83">
        <f t="shared" si="407"/>
        <v>2.2238061297220244E-3</v>
      </c>
      <c r="CS538" s="83">
        <f t="shared" si="408"/>
        <v>0</v>
      </c>
      <c r="CT538" s="83">
        <f t="shared" si="409"/>
        <v>8.6956521739130436E-3</v>
      </c>
      <c r="CU538" s="83">
        <f t="shared" si="410"/>
        <v>8.6956521739130453E-3</v>
      </c>
      <c r="CV538" s="83">
        <f t="shared" si="411"/>
        <v>8.6956521739130436E-3</v>
      </c>
      <c r="CW538" s="83">
        <f t="shared" si="412"/>
        <v>1.7391304347826092E-3</v>
      </c>
      <c r="CX538" s="124">
        <f t="shared" si="379"/>
        <v>1</v>
      </c>
      <c r="CY538" s="125">
        <f t="shared" si="380"/>
        <v>1</v>
      </c>
      <c r="CZ538" s="124">
        <f>VLOOKUP(K538,TU_Lote6!D:F,3,1)</f>
        <v>0</v>
      </c>
      <c r="DA538">
        <f t="shared" si="381"/>
        <v>11.5</v>
      </c>
    </row>
    <row r="539" spans="1:105" x14ac:dyDescent="0.25">
      <c r="A539">
        <v>6034</v>
      </c>
      <c r="B539">
        <v>304</v>
      </c>
      <c r="C539" t="s">
        <v>37</v>
      </c>
      <c r="D539" s="1">
        <v>41179.369849537034</v>
      </c>
      <c r="E539">
        <v>34</v>
      </c>
      <c r="F539" t="s">
        <v>568</v>
      </c>
      <c r="G539" t="s">
        <v>1119</v>
      </c>
      <c r="H539">
        <f t="shared" si="393"/>
        <v>1</v>
      </c>
      <c r="I539" t="s">
        <v>1502</v>
      </c>
      <c r="J539" t="s">
        <v>1004</v>
      </c>
      <c r="K539" s="65">
        <v>611.20000000000005</v>
      </c>
      <c r="L539" s="65"/>
      <c r="M539" t="s">
        <v>1301</v>
      </c>
      <c r="N539" t="str">
        <f>VLOOKUP(Geral!M539,PNV!$A$2:$E$354,2,0)</f>
        <v>PAV</v>
      </c>
      <c r="O539" t="str">
        <f>VLOOKUP(Geral!M539,PNV!$A$2:$E$354,5,0)</f>
        <v>PAV</v>
      </c>
      <c r="P539" t="s">
        <v>1014</v>
      </c>
      <c r="Q539" s="4">
        <v>2</v>
      </c>
      <c r="R539" s="4">
        <v>35</v>
      </c>
      <c r="S539" s="4">
        <v>10</v>
      </c>
      <c r="T539" s="67">
        <f t="shared" si="394"/>
        <v>350</v>
      </c>
      <c r="U539" s="6">
        <f t="shared" si="384"/>
        <v>402.5</v>
      </c>
      <c r="V539" s="6">
        <f t="shared" si="385"/>
        <v>455</v>
      </c>
      <c r="W539" s="6">
        <f t="shared" si="386"/>
        <v>455</v>
      </c>
      <c r="X539" s="6">
        <f t="shared" si="387"/>
        <v>252</v>
      </c>
      <c r="Y539" s="72">
        <f t="shared" si="388"/>
        <v>805</v>
      </c>
      <c r="Z539" s="72">
        <f t="shared" si="389"/>
        <v>805</v>
      </c>
      <c r="AA539" s="67">
        <f t="shared" si="395"/>
        <v>1057</v>
      </c>
      <c r="AB539" s="67">
        <f t="shared" si="396"/>
        <v>1057</v>
      </c>
      <c r="AC539" s="4">
        <v>1</v>
      </c>
      <c r="AD539" s="4">
        <v>0</v>
      </c>
      <c r="AE539" s="4">
        <v>0</v>
      </c>
      <c r="AF539" s="4">
        <v>0</v>
      </c>
      <c r="AG539" s="4">
        <v>0</v>
      </c>
      <c r="AH539" s="4">
        <v>1</v>
      </c>
      <c r="AI539" s="4">
        <v>0</v>
      </c>
      <c r="AJ539" s="4">
        <v>1</v>
      </c>
      <c r="AK539" s="4">
        <v>0</v>
      </c>
      <c r="AL539" s="4">
        <v>0</v>
      </c>
      <c r="AM539" s="4">
        <v>0</v>
      </c>
      <c r="AN539" s="4" t="s">
        <v>569</v>
      </c>
      <c r="AO539" s="4">
        <v>90</v>
      </c>
      <c r="AP539" s="4">
        <v>0</v>
      </c>
      <c r="AQ539" s="4">
        <v>0</v>
      </c>
      <c r="AR539" s="4">
        <v>70</v>
      </c>
      <c r="AS539" s="4">
        <v>1300</v>
      </c>
      <c r="AT539" s="4">
        <v>0</v>
      </c>
      <c r="AU539" s="4">
        <v>0</v>
      </c>
      <c r="AV539" s="4">
        <v>70</v>
      </c>
      <c r="AW539" s="4">
        <v>40</v>
      </c>
      <c r="AX539" s="4">
        <v>0</v>
      </c>
      <c r="AY539" s="4">
        <v>70</v>
      </c>
      <c r="AZ539" s="4">
        <v>4</v>
      </c>
      <c r="BA539" s="4">
        <v>0</v>
      </c>
      <c r="BB539" s="4">
        <v>60</v>
      </c>
      <c r="BC539" s="9">
        <f t="shared" si="397"/>
        <v>52.5</v>
      </c>
      <c r="BD539" s="4">
        <v>2</v>
      </c>
      <c r="BE539" s="14">
        <f t="shared" si="398"/>
        <v>0</v>
      </c>
      <c r="BF539" s="15">
        <f t="shared" si="390"/>
        <v>0</v>
      </c>
      <c r="BG539" s="14">
        <f t="shared" si="399"/>
        <v>4</v>
      </c>
      <c r="BH539" s="16">
        <f t="shared" si="391"/>
        <v>168</v>
      </c>
      <c r="BI539" s="14">
        <f t="shared" si="400"/>
        <v>1300</v>
      </c>
      <c r="BJ539" s="14">
        <f t="shared" si="400"/>
        <v>60</v>
      </c>
      <c r="BK539" s="14">
        <f t="shared" si="400"/>
        <v>0</v>
      </c>
      <c r="BL539" s="17">
        <f t="shared" si="392"/>
        <v>7</v>
      </c>
      <c r="BM539" s="14">
        <f t="shared" si="424"/>
        <v>0</v>
      </c>
      <c r="BN539" s="14">
        <f t="shared" si="423"/>
        <v>0</v>
      </c>
      <c r="BO539" s="14">
        <f t="shared" si="423"/>
        <v>70</v>
      </c>
      <c r="BP539" s="14">
        <f t="shared" si="423"/>
        <v>70</v>
      </c>
      <c r="BQ539" s="14">
        <f t="shared" si="423"/>
        <v>90</v>
      </c>
      <c r="BR539" s="14">
        <f t="shared" si="423"/>
        <v>0</v>
      </c>
      <c r="BS539" s="14">
        <f t="shared" si="423"/>
        <v>0</v>
      </c>
      <c r="BT539" s="14">
        <f t="shared" si="423"/>
        <v>0</v>
      </c>
      <c r="BU539" s="14">
        <f t="shared" si="423"/>
        <v>0</v>
      </c>
      <c r="BV539" s="14">
        <f t="shared" si="423"/>
        <v>40</v>
      </c>
      <c r="BW539" s="14">
        <f t="shared" si="423"/>
        <v>0</v>
      </c>
      <c r="BX539" s="14">
        <f t="shared" si="423"/>
        <v>70</v>
      </c>
      <c r="BY539" s="14">
        <f t="shared" si="423"/>
        <v>0</v>
      </c>
      <c r="BZ539" s="14">
        <f t="shared" si="423"/>
        <v>52.5</v>
      </c>
      <c r="CA539" s="18">
        <f t="shared" si="401"/>
        <v>1931.5</v>
      </c>
      <c r="CB539" s="40">
        <f t="shared" si="413"/>
        <v>1.75</v>
      </c>
      <c r="CC539" s="39">
        <f t="shared" si="414"/>
        <v>4.375</v>
      </c>
      <c r="CE539" s="39">
        <f t="shared" si="415"/>
        <v>8.4</v>
      </c>
      <c r="CF539" s="39">
        <f t="shared" si="416"/>
        <v>70</v>
      </c>
      <c r="CG539">
        <f t="shared" si="417"/>
        <v>0.78</v>
      </c>
      <c r="CI539">
        <f t="shared" si="418"/>
        <v>3.5</v>
      </c>
      <c r="CJ539" s="39">
        <f t="shared" si="419"/>
        <v>3.5</v>
      </c>
      <c r="CK539" s="39">
        <f t="shared" si="420"/>
        <v>3.5</v>
      </c>
      <c r="CL539" s="39">
        <f t="shared" si="421"/>
        <v>0.70000000000000007</v>
      </c>
      <c r="CM539" s="83">
        <f t="shared" si="402"/>
        <v>4.3478260869565218E-3</v>
      </c>
      <c r="CN539" s="83">
        <f t="shared" si="403"/>
        <v>1.0869565217391304E-2</v>
      </c>
      <c r="CO539" s="83">
        <f t="shared" si="404"/>
        <v>0</v>
      </c>
      <c r="CP539" s="83">
        <f t="shared" si="405"/>
        <v>2.0869565217391306E-2</v>
      </c>
      <c r="CQ539" s="83">
        <f t="shared" si="406"/>
        <v>0.17391304347826086</v>
      </c>
      <c r="CR539" s="83">
        <f t="shared" si="407"/>
        <v>1.937888198757764E-3</v>
      </c>
      <c r="CS539" s="83">
        <f t="shared" si="408"/>
        <v>0</v>
      </c>
      <c r="CT539" s="83">
        <f t="shared" si="409"/>
        <v>8.6956521739130436E-3</v>
      </c>
      <c r="CU539" s="83">
        <f t="shared" si="410"/>
        <v>8.6956521739130436E-3</v>
      </c>
      <c r="CV539" s="83">
        <f t="shared" si="411"/>
        <v>8.6956521739130436E-3</v>
      </c>
      <c r="CW539" s="83">
        <f t="shared" si="412"/>
        <v>1.7391304347826088E-3</v>
      </c>
      <c r="CX539" s="124">
        <f t="shared" si="379"/>
        <v>1</v>
      </c>
      <c r="CY539" s="125">
        <f t="shared" si="380"/>
        <v>1</v>
      </c>
      <c r="CZ539" s="124">
        <f>VLOOKUP(K539,TU_Lote6!D:F,3,1)</f>
        <v>0</v>
      </c>
      <c r="DA539">
        <f t="shared" si="381"/>
        <v>11.5</v>
      </c>
    </row>
    <row r="540" spans="1:105" x14ac:dyDescent="0.25">
      <c r="A540">
        <v>6035</v>
      </c>
      <c r="B540">
        <v>305</v>
      </c>
      <c r="C540" t="s">
        <v>37</v>
      </c>
      <c r="D540" s="1">
        <v>41179.382187499999</v>
      </c>
      <c r="E540">
        <v>35</v>
      </c>
      <c r="F540" t="s">
        <v>570</v>
      </c>
      <c r="G540" t="s">
        <v>1119</v>
      </c>
      <c r="H540">
        <f t="shared" si="393"/>
        <v>1</v>
      </c>
      <c r="I540" t="s">
        <v>1502</v>
      </c>
      <c r="J540" t="s">
        <v>1004</v>
      </c>
      <c r="K540" s="65">
        <v>617.9</v>
      </c>
      <c r="L540" s="65"/>
      <c r="M540" t="s">
        <v>1301</v>
      </c>
      <c r="N540" t="str">
        <f>VLOOKUP(Geral!M540,PNV!$A$2:$E$354,2,0)</f>
        <v>PAV</v>
      </c>
      <c r="O540" t="str">
        <f>VLOOKUP(Geral!M540,PNV!$A$2:$E$354,5,0)</f>
        <v>PAV</v>
      </c>
      <c r="P540" t="s">
        <v>1014</v>
      </c>
      <c r="Q540" s="4">
        <v>2</v>
      </c>
      <c r="R540" s="4">
        <v>35</v>
      </c>
      <c r="S540" s="4">
        <v>10</v>
      </c>
      <c r="T540" s="67">
        <f t="shared" si="394"/>
        <v>350</v>
      </c>
      <c r="U540" s="6">
        <f t="shared" si="384"/>
        <v>402.5</v>
      </c>
      <c r="V540" s="6">
        <f t="shared" si="385"/>
        <v>455</v>
      </c>
      <c r="W540" s="6">
        <f t="shared" si="386"/>
        <v>455</v>
      </c>
      <c r="X540" s="6">
        <f t="shared" si="387"/>
        <v>252</v>
      </c>
      <c r="Y540" s="72">
        <f t="shared" si="388"/>
        <v>805</v>
      </c>
      <c r="Z540" s="72">
        <f t="shared" si="389"/>
        <v>805</v>
      </c>
      <c r="AA540" s="67">
        <f t="shared" si="395"/>
        <v>1057</v>
      </c>
      <c r="AB540" s="67">
        <f t="shared" si="396"/>
        <v>1057</v>
      </c>
      <c r="AC540" s="4">
        <v>1</v>
      </c>
      <c r="AD540" s="4">
        <v>0</v>
      </c>
      <c r="AE540" s="4">
        <v>0</v>
      </c>
      <c r="AF540" s="4">
        <v>0</v>
      </c>
      <c r="AG540" s="4">
        <v>0</v>
      </c>
      <c r="AH540" s="4">
        <v>1</v>
      </c>
      <c r="AI540" s="4">
        <v>0</v>
      </c>
      <c r="AJ540" s="4">
        <v>1</v>
      </c>
      <c r="AK540" s="4">
        <v>0</v>
      </c>
      <c r="AL540" s="4">
        <v>0</v>
      </c>
      <c r="AM540" s="4">
        <v>0</v>
      </c>
      <c r="AN540" s="4" t="s">
        <v>571</v>
      </c>
      <c r="AO540" s="4">
        <v>60</v>
      </c>
      <c r="AP540" s="4">
        <v>20</v>
      </c>
      <c r="AQ540" s="4">
        <v>0</v>
      </c>
      <c r="AR540" s="4">
        <v>70</v>
      </c>
      <c r="AS540" s="4">
        <v>1650</v>
      </c>
      <c r="AT540" s="4">
        <v>0</v>
      </c>
      <c r="AU540" s="4">
        <v>100</v>
      </c>
      <c r="AV540" s="4">
        <v>70</v>
      </c>
      <c r="AW540" s="4">
        <v>40</v>
      </c>
      <c r="AX540" s="4">
        <v>0</v>
      </c>
      <c r="AY540" s="4">
        <v>70</v>
      </c>
      <c r="AZ540" s="4">
        <v>10</v>
      </c>
      <c r="BA540" s="4">
        <v>0</v>
      </c>
      <c r="BB540" s="4">
        <v>30</v>
      </c>
      <c r="BC540" s="9">
        <f t="shared" si="397"/>
        <v>52.5</v>
      </c>
      <c r="BD540" s="4" t="s">
        <v>170</v>
      </c>
      <c r="BE540" s="14">
        <f t="shared" si="398"/>
        <v>0</v>
      </c>
      <c r="BF540" s="15">
        <f t="shared" si="390"/>
        <v>0</v>
      </c>
      <c r="BG540" s="14">
        <f t="shared" si="399"/>
        <v>10</v>
      </c>
      <c r="BH540" s="16">
        <f t="shared" si="391"/>
        <v>168</v>
      </c>
      <c r="BI540" s="14">
        <f t="shared" si="400"/>
        <v>1650</v>
      </c>
      <c r="BJ540" s="14">
        <f t="shared" si="400"/>
        <v>30</v>
      </c>
      <c r="BK540" s="14">
        <f t="shared" si="400"/>
        <v>0</v>
      </c>
      <c r="BL540" s="17">
        <f t="shared" si="392"/>
        <v>7</v>
      </c>
      <c r="BM540" s="14">
        <f t="shared" si="424"/>
        <v>0</v>
      </c>
      <c r="BN540" s="14">
        <f t="shared" si="423"/>
        <v>20</v>
      </c>
      <c r="BO540" s="14">
        <f t="shared" si="423"/>
        <v>70</v>
      </c>
      <c r="BP540" s="14">
        <f t="shared" si="423"/>
        <v>70</v>
      </c>
      <c r="BQ540" s="14">
        <f t="shared" si="423"/>
        <v>60</v>
      </c>
      <c r="BR540" s="14">
        <f t="shared" si="423"/>
        <v>0</v>
      </c>
      <c r="BS540" s="14">
        <f t="shared" si="423"/>
        <v>0</v>
      </c>
      <c r="BT540" s="14">
        <f t="shared" si="423"/>
        <v>0</v>
      </c>
      <c r="BU540" s="14">
        <f t="shared" si="423"/>
        <v>100</v>
      </c>
      <c r="BV540" s="14">
        <f t="shared" si="423"/>
        <v>40</v>
      </c>
      <c r="BW540" s="14">
        <f t="shared" si="423"/>
        <v>0</v>
      </c>
      <c r="BX540" s="14">
        <f t="shared" si="423"/>
        <v>70</v>
      </c>
      <c r="BY540" s="14">
        <f t="shared" si="423"/>
        <v>0</v>
      </c>
      <c r="BZ540" s="14">
        <f t="shared" si="423"/>
        <v>52.5</v>
      </c>
      <c r="CA540" s="18">
        <f t="shared" si="401"/>
        <v>2347.5</v>
      </c>
      <c r="CB540" s="40">
        <f t="shared" si="413"/>
        <v>1.75</v>
      </c>
      <c r="CC540" s="39">
        <f t="shared" si="414"/>
        <v>4.375</v>
      </c>
      <c r="CE540" s="39">
        <f t="shared" si="415"/>
        <v>8.4</v>
      </c>
      <c r="CF540" s="39">
        <f t="shared" si="416"/>
        <v>70</v>
      </c>
      <c r="CG540">
        <f t="shared" si="417"/>
        <v>0.78</v>
      </c>
      <c r="CI540">
        <f t="shared" si="418"/>
        <v>3.5</v>
      </c>
      <c r="CJ540" s="39">
        <f t="shared" si="419"/>
        <v>3.5</v>
      </c>
      <c r="CK540" s="39">
        <f t="shared" si="420"/>
        <v>3.5</v>
      </c>
      <c r="CL540" s="39">
        <f t="shared" si="421"/>
        <v>0.70000000000000007</v>
      </c>
      <c r="CM540" s="83">
        <f t="shared" si="402"/>
        <v>4.3478260869565218E-3</v>
      </c>
      <c r="CN540" s="83">
        <f t="shared" si="403"/>
        <v>1.0869565217391304E-2</v>
      </c>
      <c r="CO540" s="83">
        <f t="shared" si="404"/>
        <v>0</v>
      </c>
      <c r="CP540" s="83">
        <f t="shared" si="405"/>
        <v>2.0869565217391306E-2</v>
      </c>
      <c r="CQ540" s="83">
        <f t="shared" si="406"/>
        <v>0.17391304347826086</v>
      </c>
      <c r="CR540" s="83">
        <f t="shared" si="407"/>
        <v>1.937888198757764E-3</v>
      </c>
      <c r="CS540" s="83">
        <f t="shared" si="408"/>
        <v>0</v>
      </c>
      <c r="CT540" s="83">
        <f t="shared" si="409"/>
        <v>8.6956521739130436E-3</v>
      </c>
      <c r="CU540" s="83">
        <f t="shared" si="410"/>
        <v>8.6956521739130436E-3</v>
      </c>
      <c r="CV540" s="83">
        <f t="shared" si="411"/>
        <v>8.6956521739130436E-3</v>
      </c>
      <c r="CW540" s="83">
        <f t="shared" si="412"/>
        <v>1.7391304347826088E-3</v>
      </c>
      <c r="CX540" s="124">
        <f t="shared" si="379"/>
        <v>1</v>
      </c>
      <c r="CY540" s="125">
        <f t="shared" si="380"/>
        <v>1</v>
      </c>
      <c r="CZ540" s="124">
        <f>VLOOKUP(K540,TU_Lote6!D:F,3,1)</f>
        <v>0</v>
      </c>
      <c r="DA540">
        <f t="shared" si="381"/>
        <v>11.5</v>
      </c>
    </row>
    <row r="541" spans="1:105" x14ac:dyDescent="0.25">
      <c r="A541">
        <v>6036</v>
      </c>
      <c r="B541">
        <v>306</v>
      </c>
      <c r="C541" t="s">
        <v>37</v>
      </c>
      <c r="D541" s="1">
        <v>41179.404849537037</v>
      </c>
      <c r="E541">
        <v>36</v>
      </c>
      <c r="F541" t="s">
        <v>572</v>
      </c>
      <c r="G541" t="s">
        <v>1119</v>
      </c>
      <c r="H541">
        <f t="shared" si="393"/>
        <v>1</v>
      </c>
      <c r="I541" t="s">
        <v>1502</v>
      </c>
      <c r="J541" t="s">
        <v>1004</v>
      </c>
      <c r="K541" s="65">
        <v>650.6</v>
      </c>
      <c r="L541" s="65"/>
      <c r="M541" t="s">
        <v>1302</v>
      </c>
      <c r="N541" t="str">
        <f>VLOOKUP(Geral!M541,PNV!$A$2:$E$354,2,0)</f>
        <v>PAV</v>
      </c>
      <c r="O541" t="str">
        <f>VLOOKUP(Geral!M541,PNV!$A$2:$E$354,5,0)</f>
        <v>PAV</v>
      </c>
      <c r="P541" t="s">
        <v>1014</v>
      </c>
      <c r="Q541" s="4">
        <v>2</v>
      </c>
      <c r="R541" s="4">
        <v>48</v>
      </c>
      <c r="S541" s="4">
        <v>10.199999999999999</v>
      </c>
      <c r="T541" s="67">
        <f t="shared" si="394"/>
        <v>489.59999999999997</v>
      </c>
      <c r="U541" s="6">
        <f t="shared" si="384"/>
        <v>552</v>
      </c>
      <c r="V541" s="6">
        <f t="shared" si="385"/>
        <v>624</v>
      </c>
      <c r="W541" s="6">
        <f t="shared" si="386"/>
        <v>624</v>
      </c>
      <c r="X541" s="6">
        <f t="shared" si="387"/>
        <v>345.6</v>
      </c>
      <c r="Y541" s="72">
        <f t="shared" si="388"/>
        <v>1104</v>
      </c>
      <c r="Z541" s="72">
        <f t="shared" si="389"/>
        <v>1104</v>
      </c>
      <c r="AA541" s="67">
        <f t="shared" si="395"/>
        <v>1449.6</v>
      </c>
      <c r="AB541" s="67">
        <f t="shared" si="396"/>
        <v>1449.6</v>
      </c>
      <c r="AC541" s="4">
        <v>0</v>
      </c>
      <c r="AD541" s="4">
        <v>1</v>
      </c>
      <c r="AE541" s="4">
        <v>0</v>
      </c>
      <c r="AF541" s="4">
        <v>0</v>
      </c>
      <c r="AG541" s="4">
        <v>0</v>
      </c>
      <c r="AH541" s="4">
        <v>1</v>
      </c>
      <c r="AI541" s="4">
        <v>0</v>
      </c>
      <c r="AJ541" s="4">
        <v>0</v>
      </c>
      <c r="AK541" s="4">
        <v>1</v>
      </c>
      <c r="AL541" s="4">
        <v>0</v>
      </c>
      <c r="AM541" s="4">
        <v>0</v>
      </c>
      <c r="AN541" s="4" t="s">
        <v>573</v>
      </c>
      <c r="AO541" s="4">
        <v>4</v>
      </c>
      <c r="AP541" s="4">
        <v>15</v>
      </c>
      <c r="AQ541" s="4">
        <v>0</v>
      </c>
      <c r="AR541" s="4">
        <v>96</v>
      </c>
      <c r="AS541" s="4">
        <v>0</v>
      </c>
      <c r="AT541" s="4">
        <v>0</v>
      </c>
      <c r="AU541" s="4">
        <v>320</v>
      </c>
      <c r="AV541" s="4">
        <v>0</v>
      </c>
      <c r="AW541" s="4">
        <v>60</v>
      </c>
      <c r="AX541" s="4">
        <v>0</v>
      </c>
      <c r="AY541" s="4">
        <v>0</v>
      </c>
      <c r="AZ541" s="4">
        <v>4</v>
      </c>
      <c r="BA541" s="4">
        <v>0</v>
      </c>
      <c r="BB541" s="4">
        <v>0</v>
      </c>
      <c r="BC541" s="9">
        <f t="shared" si="397"/>
        <v>62.400000000000034</v>
      </c>
      <c r="BD541" s="4">
        <v>2</v>
      </c>
      <c r="BE541" s="14">
        <f t="shared" si="398"/>
        <v>0</v>
      </c>
      <c r="BF541" s="15">
        <f t="shared" si="390"/>
        <v>0</v>
      </c>
      <c r="BG541" s="14">
        <f t="shared" si="399"/>
        <v>4</v>
      </c>
      <c r="BH541" s="16">
        <f t="shared" si="391"/>
        <v>230.39999999999998</v>
      </c>
      <c r="BI541" s="14">
        <f t="shared" si="400"/>
        <v>0</v>
      </c>
      <c r="BJ541" s="14">
        <f t="shared" si="400"/>
        <v>0</v>
      </c>
      <c r="BK541" s="14">
        <f t="shared" si="400"/>
        <v>0</v>
      </c>
      <c r="BL541" s="17">
        <f t="shared" si="392"/>
        <v>9.6000000000000014</v>
      </c>
      <c r="BM541" s="14">
        <f t="shared" si="424"/>
        <v>0</v>
      </c>
      <c r="BN541" s="14">
        <f t="shared" si="423"/>
        <v>15</v>
      </c>
      <c r="BO541" s="14">
        <f t="shared" si="423"/>
        <v>0</v>
      </c>
      <c r="BP541" s="14">
        <f t="shared" si="423"/>
        <v>96</v>
      </c>
      <c r="BQ541" s="14">
        <f t="shared" si="423"/>
        <v>4</v>
      </c>
      <c r="BR541" s="14">
        <f t="shared" si="423"/>
        <v>0</v>
      </c>
      <c r="BS541" s="14">
        <f t="shared" si="423"/>
        <v>0</v>
      </c>
      <c r="BT541" s="14">
        <f t="shared" si="423"/>
        <v>0</v>
      </c>
      <c r="BU541" s="14">
        <f t="shared" si="423"/>
        <v>320</v>
      </c>
      <c r="BV541" s="14">
        <f t="shared" si="423"/>
        <v>60</v>
      </c>
      <c r="BW541" s="14">
        <f t="shared" si="423"/>
        <v>0</v>
      </c>
      <c r="BX541" s="14">
        <f t="shared" si="423"/>
        <v>0</v>
      </c>
      <c r="BY541" s="14">
        <f t="shared" si="423"/>
        <v>0</v>
      </c>
      <c r="BZ541" s="14">
        <f t="shared" si="423"/>
        <v>62.400000000000034</v>
      </c>
      <c r="CA541" s="18">
        <f t="shared" si="401"/>
        <v>801.40000000000009</v>
      </c>
      <c r="CB541" s="40">
        <f t="shared" si="413"/>
        <v>2.4000000000000004</v>
      </c>
      <c r="CC541" s="39">
        <f t="shared" si="414"/>
        <v>6.0000000000000009</v>
      </c>
      <c r="CE541" s="39">
        <f t="shared" si="415"/>
        <v>11.520000000000001</v>
      </c>
      <c r="CF541" s="39">
        <f t="shared" si="416"/>
        <v>97.92</v>
      </c>
      <c r="CG541">
        <f t="shared" si="417"/>
        <v>0.78</v>
      </c>
      <c r="CI541">
        <f t="shared" si="418"/>
        <v>4.8000000000000007</v>
      </c>
      <c r="CJ541" s="39">
        <f t="shared" si="419"/>
        <v>4.8960000000000008</v>
      </c>
      <c r="CK541" s="39">
        <f t="shared" si="420"/>
        <v>4.8000000000000007</v>
      </c>
      <c r="CL541" s="39">
        <f t="shared" si="421"/>
        <v>0.97920000000000018</v>
      </c>
      <c r="CM541" s="83">
        <f t="shared" si="402"/>
        <v>4.3478260869565227E-3</v>
      </c>
      <c r="CN541" s="83">
        <f t="shared" si="403"/>
        <v>1.0869565217391306E-2</v>
      </c>
      <c r="CO541" s="83">
        <f t="shared" si="404"/>
        <v>0</v>
      </c>
      <c r="CP541" s="83">
        <f t="shared" si="405"/>
        <v>2.0869565217391306E-2</v>
      </c>
      <c r="CQ541" s="83">
        <f t="shared" si="406"/>
        <v>0.1773913043478261</v>
      </c>
      <c r="CR541" s="83">
        <f t="shared" si="407"/>
        <v>1.4130434782608696E-3</v>
      </c>
      <c r="CS541" s="83">
        <f t="shared" si="408"/>
        <v>0</v>
      </c>
      <c r="CT541" s="83">
        <f t="shared" si="409"/>
        <v>8.6956521739130453E-3</v>
      </c>
      <c r="CU541" s="83">
        <f t="shared" si="410"/>
        <v>8.8695652173913057E-3</v>
      </c>
      <c r="CV541" s="83">
        <f t="shared" si="411"/>
        <v>8.6956521739130453E-3</v>
      </c>
      <c r="CW541" s="83">
        <f t="shared" si="412"/>
        <v>1.7739130434782611E-3</v>
      </c>
      <c r="CX541" s="124">
        <f t="shared" si="379"/>
        <v>1</v>
      </c>
      <c r="CY541" s="125">
        <f t="shared" si="380"/>
        <v>1</v>
      </c>
      <c r="CZ541" s="124">
        <f>VLOOKUP(K541,TU_Lote6!D:F,3,1)</f>
        <v>0</v>
      </c>
      <c r="DA541">
        <f t="shared" si="381"/>
        <v>11.5</v>
      </c>
    </row>
    <row r="542" spans="1:105" x14ac:dyDescent="0.25">
      <c r="A542">
        <v>6037</v>
      </c>
      <c r="B542">
        <v>307</v>
      </c>
      <c r="C542" t="s">
        <v>37</v>
      </c>
      <c r="D542" s="1">
        <v>41179.418449074074</v>
      </c>
      <c r="E542">
        <v>37</v>
      </c>
      <c r="F542" t="s">
        <v>574</v>
      </c>
      <c r="G542" t="s">
        <v>1119</v>
      </c>
      <c r="H542">
        <f t="shared" si="393"/>
        <v>1</v>
      </c>
      <c r="I542" t="s">
        <v>1502</v>
      </c>
      <c r="J542" t="s">
        <v>1004</v>
      </c>
      <c r="K542" s="65">
        <v>661.2</v>
      </c>
      <c r="L542" s="65"/>
      <c r="M542" t="s">
        <v>1302</v>
      </c>
      <c r="N542" t="str">
        <f>VLOOKUP(Geral!M542,PNV!$A$2:$E$354,2,0)</f>
        <v>PAV</v>
      </c>
      <c r="O542" t="str">
        <f>VLOOKUP(Geral!M542,PNV!$A$2:$E$354,5,0)</f>
        <v>PAV</v>
      </c>
      <c r="P542" t="s">
        <v>1014</v>
      </c>
      <c r="Q542" s="4">
        <v>2</v>
      </c>
      <c r="R542" s="4">
        <v>40</v>
      </c>
      <c r="S542" s="4">
        <v>10.199999999999999</v>
      </c>
      <c r="T542" s="67">
        <f t="shared" si="394"/>
        <v>408</v>
      </c>
      <c r="U542" s="6">
        <f t="shared" si="384"/>
        <v>460</v>
      </c>
      <c r="V542" s="6">
        <f t="shared" si="385"/>
        <v>520</v>
      </c>
      <c r="W542" s="6">
        <f t="shared" si="386"/>
        <v>520</v>
      </c>
      <c r="X542" s="6">
        <f t="shared" si="387"/>
        <v>288</v>
      </c>
      <c r="Y542" s="72">
        <f t="shared" si="388"/>
        <v>920</v>
      </c>
      <c r="Z542" s="72">
        <f t="shared" si="389"/>
        <v>920</v>
      </c>
      <c r="AA542" s="67">
        <f t="shared" si="395"/>
        <v>1208</v>
      </c>
      <c r="AB542" s="67">
        <f t="shared" si="396"/>
        <v>1208</v>
      </c>
      <c r="AC542" s="4">
        <v>0</v>
      </c>
      <c r="AD542" s="4">
        <v>1</v>
      </c>
      <c r="AE542" s="4">
        <v>0</v>
      </c>
      <c r="AF542" s="4">
        <v>0</v>
      </c>
      <c r="AG542" s="4">
        <v>0</v>
      </c>
      <c r="AH542" s="4">
        <v>1</v>
      </c>
      <c r="AI542" s="4">
        <v>0</v>
      </c>
      <c r="AJ542" s="4">
        <v>0</v>
      </c>
      <c r="AK542" s="4">
        <v>1</v>
      </c>
      <c r="AL542" s="4">
        <v>0</v>
      </c>
      <c r="AM542" s="4">
        <v>0</v>
      </c>
      <c r="AN542" s="4" t="s">
        <v>575</v>
      </c>
      <c r="AO542" s="4">
        <v>6</v>
      </c>
      <c r="AP542" s="4">
        <v>15</v>
      </c>
      <c r="AQ542" s="4">
        <v>0</v>
      </c>
      <c r="AR542" s="4">
        <v>0</v>
      </c>
      <c r="AS542" s="4">
        <v>0</v>
      </c>
      <c r="AT542" s="4">
        <v>0</v>
      </c>
      <c r="AU542" s="4">
        <v>200</v>
      </c>
      <c r="AV542" s="4">
        <v>0</v>
      </c>
      <c r="AW542" s="4">
        <v>30</v>
      </c>
      <c r="AX542" s="4">
        <v>0</v>
      </c>
      <c r="AY542" s="4">
        <v>0</v>
      </c>
      <c r="AZ542" s="4">
        <v>0</v>
      </c>
      <c r="BA542" s="4">
        <v>0</v>
      </c>
      <c r="BB542" s="4">
        <v>0</v>
      </c>
      <c r="BC542" s="9">
        <f t="shared" si="397"/>
        <v>52.000000000000028</v>
      </c>
      <c r="BD542" s="4">
        <v>2</v>
      </c>
      <c r="BE542" s="14">
        <f t="shared" si="398"/>
        <v>0</v>
      </c>
      <c r="BF542" s="15">
        <f t="shared" si="390"/>
        <v>0</v>
      </c>
      <c r="BG542" s="14">
        <f t="shared" si="399"/>
        <v>0</v>
      </c>
      <c r="BH542" s="16">
        <f t="shared" si="391"/>
        <v>192</v>
      </c>
      <c r="BI542" s="14">
        <f t="shared" si="400"/>
        <v>0</v>
      </c>
      <c r="BJ542" s="14">
        <f t="shared" si="400"/>
        <v>0</v>
      </c>
      <c r="BK542" s="14">
        <f t="shared" si="400"/>
        <v>0</v>
      </c>
      <c r="BL542" s="17">
        <f t="shared" si="392"/>
        <v>8</v>
      </c>
      <c r="BM542" s="14">
        <f t="shared" si="424"/>
        <v>0</v>
      </c>
      <c r="BN542" s="14">
        <f t="shared" si="423"/>
        <v>15</v>
      </c>
      <c r="BO542" s="14">
        <f t="shared" si="423"/>
        <v>0</v>
      </c>
      <c r="BP542" s="14">
        <f t="shared" si="423"/>
        <v>0</v>
      </c>
      <c r="BQ542" s="14">
        <f t="shared" si="423"/>
        <v>6</v>
      </c>
      <c r="BR542" s="14">
        <f t="shared" si="423"/>
        <v>0</v>
      </c>
      <c r="BS542" s="14">
        <f t="shared" si="423"/>
        <v>0</v>
      </c>
      <c r="BT542" s="14">
        <f t="shared" si="423"/>
        <v>0</v>
      </c>
      <c r="BU542" s="14">
        <f t="shared" si="423"/>
        <v>200</v>
      </c>
      <c r="BV542" s="14">
        <f t="shared" si="423"/>
        <v>30</v>
      </c>
      <c r="BW542" s="14">
        <f t="shared" si="423"/>
        <v>0</v>
      </c>
      <c r="BX542" s="14">
        <f t="shared" si="423"/>
        <v>0</v>
      </c>
      <c r="BY542" s="14">
        <f t="shared" si="423"/>
        <v>0</v>
      </c>
      <c r="BZ542" s="14">
        <f t="shared" si="423"/>
        <v>52.000000000000028</v>
      </c>
      <c r="CA542" s="18">
        <f t="shared" si="401"/>
        <v>503</v>
      </c>
      <c r="CB542" s="40">
        <f t="shared" si="413"/>
        <v>2</v>
      </c>
      <c r="CC542" s="39">
        <f t="shared" si="414"/>
        <v>5</v>
      </c>
      <c r="CE542" s="39">
        <f t="shared" si="415"/>
        <v>9.6</v>
      </c>
      <c r="CF542" s="39">
        <f t="shared" si="416"/>
        <v>81.599999999999994</v>
      </c>
      <c r="CG542">
        <f t="shared" si="417"/>
        <v>0.78</v>
      </c>
      <c r="CI542">
        <f t="shared" si="418"/>
        <v>4</v>
      </c>
      <c r="CJ542" s="39">
        <f t="shared" si="419"/>
        <v>4.08</v>
      </c>
      <c r="CK542" s="39">
        <f t="shared" si="420"/>
        <v>4</v>
      </c>
      <c r="CL542" s="39">
        <f t="shared" si="421"/>
        <v>0.81600000000000006</v>
      </c>
      <c r="CM542" s="83">
        <f t="shared" si="402"/>
        <v>4.3478260869565218E-3</v>
      </c>
      <c r="CN542" s="83">
        <f t="shared" si="403"/>
        <v>1.0869565217391304E-2</v>
      </c>
      <c r="CO542" s="83">
        <f t="shared" si="404"/>
        <v>0</v>
      </c>
      <c r="CP542" s="83">
        <f t="shared" si="405"/>
        <v>2.0869565217391303E-2</v>
      </c>
      <c r="CQ542" s="83">
        <f t="shared" si="406"/>
        <v>0.17739130434782607</v>
      </c>
      <c r="CR542" s="83">
        <f t="shared" si="407"/>
        <v>1.6956521739130434E-3</v>
      </c>
      <c r="CS542" s="83">
        <f t="shared" si="408"/>
        <v>0</v>
      </c>
      <c r="CT542" s="83">
        <f t="shared" si="409"/>
        <v>8.6956521739130436E-3</v>
      </c>
      <c r="CU542" s="83">
        <f t="shared" si="410"/>
        <v>8.869565217391304E-3</v>
      </c>
      <c r="CV542" s="83">
        <f t="shared" si="411"/>
        <v>8.6956521739130436E-3</v>
      </c>
      <c r="CW542" s="83">
        <f t="shared" si="412"/>
        <v>1.7739130434782609E-3</v>
      </c>
      <c r="CX542" s="124">
        <f t="shared" si="379"/>
        <v>1</v>
      </c>
      <c r="CY542" s="125">
        <f t="shared" si="380"/>
        <v>1</v>
      </c>
      <c r="CZ542" s="124">
        <f>VLOOKUP(K542,TU_Lote6!D:F,3,1)</f>
        <v>0</v>
      </c>
      <c r="DA542">
        <f t="shared" si="381"/>
        <v>11.5</v>
      </c>
    </row>
    <row r="543" spans="1:105" x14ac:dyDescent="0.25">
      <c r="A543">
        <v>6038</v>
      </c>
      <c r="B543">
        <v>308</v>
      </c>
      <c r="C543" t="s">
        <v>37</v>
      </c>
      <c r="D543" s="1">
        <v>41179.427245370367</v>
      </c>
      <c r="E543">
        <v>38</v>
      </c>
      <c r="F543" t="s">
        <v>47</v>
      </c>
      <c r="G543" t="s">
        <v>1119</v>
      </c>
      <c r="H543">
        <f t="shared" si="393"/>
        <v>1</v>
      </c>
      <c r="I543" t="s">
        <v>1502</v>
      </c>
      <c r="J543" t="s">
        <v>1004</v>
      </c>
      <c r="K543" s="65">
        <v>666.1</v>
      </c>
      <c r="L543" s="65"/>
      <c r="M543" t="s">
        <v>1302</v>
      </c>
      <c r="N543" t="str">
        <f>VLOOKUP(Geral!M543,PNV!$A$2:$E$354,2,0)</f>
        <v>PAV</v>
      </c>
      <c r="O543" t="str">
        <f>VLOOKUP(Geral!M543,PNV!$A$2:$E$354,5,0)</f>
        <v>PAV</v>
      </c>
      <c r="P543" t="s">
        <v>1014</v>
      </c>
      <c r="Q543" s="4">
        <v>2</v>
      </c>
      <c r="R543" s="4">
        <v>20</v>
      </c>
      <c r="S543" s="4">
        <v>10.4</v>
      </c>
      <c r="T543" s="67">
        <f t="shared" si="394"/>
        <v>208</v>
      </c>
      <c r="U543" s="6">
        <f t="shared" si="384"/>
        <v>230</v>
      </c>
      <c r="V543" s="6">
        <f t="shared" si="385"/>
        <v>260</v>
      </c>
      <c r="W543" s="6">
        <f t="shared" si="386"/>
        <v>260</v>
      </c>
      <c r="X543" s="6">
        <f t="shared" si="387"/>
        <v>144</v>
      </c>
      <c r="Y543" s="72">
        <f t="shared" si="388"/>
        <v>460</v>
      </c>
      <c r="Z543" s="72">
        <f t="shared" si="389"/>
        <v>460</v>
      </c>
      <c r="AA543" s="67">
        <f t="shared" si="395"/>
        <v>604</v>
      </c>
      <c r="AB543" s="67">
        <f t="shared" si="396"/>
        <v>604</v>
      </c>
      <c r="AC543" s="4">
        <v>1</v>
      </c>
      <c r="AD543" s="4">
        <v>0</v>
      </c>
      <c r="AE543" s="4">
        <v>0</v>
      </c>
      <c r="AF543" s="4">
        <v>0</v>
      </c>
      <c r="AG543" s="4">
        <v>0</v>
      </c>
      <c r="AH543" s="4">
        <v>1</v>
      </c>
      <c r="AI543" s="4">
        <v>0</v>
      </c>
      <c r="AJ543" s="4">
        <v>1</v>
      </c>
      <c r="AK543" s="4">
        <v>0</v>
      </c>
      <c r="AL543" s="4">
        <v>0</v>
      </c>
      <c r="AM543" s="4">
        <v>0</v>
      </c>
      <c r="AN543" s="4" t="s">
        <v>576</v>
      </c>
      <c r="AO543" s="4">
        <v>5</v>
      </c>
      <c r="AP543" s="4">
        <v>14</v>
      </c>
      <c r="AQ543" s="4">
        <v>4</v>
      </c>
      <c r="AR543" s="4">
        <v>40</v>
      </c>
      <c r="AS543" s="4">
        <v>0</v>
      </c>
      <c r="AT543" s="4">
        <v>0</v>
      </c>
      <c r="AU543" s="4">
        <v>160</v>
      </c>
      <c r="AV543" s="4">
        <v>0</v>
      </c>
      <c r="AW543" s="4">
        <v>40</v>
      </c>
      <c r="AX543" s="4">
        <v>0</v>
      </c>
      <c r="AY543" s="4">
        <v>0</v>
      </c>
      <c r="AZ543" s="4">
        <v>0</v>
      </c>
      <c r="BA543" s="4">
        <v>0</v>
      </c>
      <c r="BB543" s="4">
        <v>0</v>
      </c>
      <c r="BC543" s="9">
        <f t="shared" si="397"/>
        <v>21.999999999999993</v>
      </c>
      <c r="BD543" s="4">
        <v>3</v>
      </c>
      <c r="BE543" s="14">
        <f t="shared" si="398"/>
        <v>0</v>
      </c>
      <c r="BF543" s="15">
        <f t="shared" si="390"/>
        <v>0</v>
      </c>
      <c r="BG543" s="14">
        <f t="shared" si="399"/>
        <v>0</v>
      </c>
      <c r="BH543" s="16">
        <f t="shared" si="391"/>
        <v>96</v>
      </c>
      <c r="BI543" s="14">
        <f t="shared" si="400"/>
        <v>0</v>
      </c>
      <c r="BJ543" s="14">
        <f t="shared" si="400"/>
        <v>0</v>
      </c>
      <c r="BK543" s="14">
        <f t="shared" si="400"/>
        <v>0</v>
      </c>
      <c r="BL543" s="17">
        <f t="shared" si="392"/>
        <v>4</v>
      </c>
      <c r="BM543" s="14">
        <f t="shared" si="424"/>
        <v>0</v>
      </c>
      <c r="BN543" s="14">
        <f t="shared" si="423"/>
        <v>18</v>
      </c>
      <c r="BO543" s="14">
        <f t="shared" si="423"/>
        <v>0</v>
      </c>
      <c r="BP543" s="14">
        <f t="shared" si="423"/>
        <v>40</v>
      </c>
      <c r="BQ543" s="14">
        <f t="shared" si="423"/>
        <v>5</v>
      </c>
      <c r="BR543" s="14">
        <f t="shared" si="423"/>
        <v>0</v>
      </c>
      <c r="BS543" s="14">
        <f t="shared" si="423"/>
        <v>0</v>
      </c>
      <c r="BT543" s="14">
        <f t="shared" si="423"/>
        <v>0</v>
      </c>
      <c r="BU543" s="14">
        <f t="shared" si="423"/>
        <v>160</v>
      </c>
      <c r="BV543" s="14">
        <f t="shared" si="423"/>
        <v>40</v>
      </c>
      <c r="BW543" s="14">
        <f t="shared" si="423"/>
        <v>0</v>
      </c>
      <c r="BX543" s="14">
        <f t="shared" si="423"/>
        <v>0</v>
      </c>
      <c r="BY543" s="14">
        <f t="shared" si="423"/>
        <v>0</v>
      </c>
      <c r="BZ543" s="14">
        <f t="shared" si="423"/>
        <v>21.999999999999993</v>
      </c>
      <c r="CA543" s="18">
        <f t="shared" si="401"/>
        <v>385</v>
      </c>
      <c r="CB543" s="40">
        <f t="shared" si="413"/>
        <v>1</v>
      </c>
      <c r="CC543" s="39">
        <f t="shared" si="414"/>
        <v>2.5</v>
      </c>
      <c r="CE543" s="39">
        <f t="shared" si="415"/>
        <v>4.8</v>
      </c>
      <c r="CF543" s="39">
        <f t="shared" si="416"/>
        <v>41.6</v>
      </c>
      <c r="CG543">
        <f t="shared" si="417"/>
        <v>0.78</v>
      </c>
      <c r="CI543">
        <f t="shared" si="418"/>
        <v>2</v>
      </c>
      <c r="CJ543" s="39">
        <f t="shared" si="419"/>
        <v>2.08</v>
      </c>
      <c r="CK543" s="39">
        <f t="shared" si="420"/>
        <v>2</v>
      </c>
      <c r="CL543" s="39">
        <f t="shared" si="421"/>
        <v>0.41600000000000004</v>
      </c>
      <c r="CM543" s="83">
        <f t="shared" si="402"/>
        <v>4.3478260869565218E-3</v>
      </c>
      <c r="CN543" s="83">
        <f t="shared" si="403"/>
        <v>1.0869565217391304E-2</v>
      </c>
      <c r="CO543" s="83">
        <f t="shared" si="404"/>
        <v>0</v>
      </c>
      <c r="CP543" s="83">
        <f t="shared" si="405"/>
        <v>2.0869565217391303E-2</v>
      </c>
      <c r="CQ543" s="83">
        <f t="shared" si="406"/>
        <v>0.18086956521739131</v>
      </c>
      <c r="CR543" s="83">
        <f t="shared" si="407"/>
        <v>3.3913043478260869E-3</v>
      </c>
      <c r="CS543" s="83">
        <f t="shared" si="408"/>
        <v>0</v>
      </c>
      <c r="CT543" s="83">
        <f t="shared" si="409"/>
        <v>8.6956521739130436E-3</v>
      </c>
      <c r="CU543" s="83">
        <f t="shared" si="410"/>
        <v>9.0434782608695662E-3</v>
      </c>
      <c r="CV543" s="83">
        <f t="shared" si="411"/>
        <v>8.6956521739130436E-3</v>
      </c>
      <c r="CW543" s="83">
        <f t="shared" si="412"/>
        <v>1.8086956521739131E-3</v>
      </c>
      <c r="CX543" s="124">
        <f t="shared" si="379"/>
        <v>1</v>
      </c>
      <c r="CY543" s="125">
        <f t="shared" si="380"/>
        <v>1</v>
      </c>
      <c r="CZ543" s="124">
        <f>VLOOKUP(K543,TU_Lote6!D:F,3,1)</f>
        <v>0</v>
      </c>
      <c r="DA543">
        <f t="shared" si="381"/>
        <v>11.5</v>
      </c>
    </row>
    <row r="544" spans="1:105" x14ac:dyDescent="0.25">
      <c r="A544">
        <v>6039</v>
      </c>
      <c r="B544">
        <v>309</v>
      </c>
      <c r="C544" t="s">
        <v>37</v>
      </c>
      <c r="D544" s="1">
        <v>41179.446643518517</v>
      </c>
      <c r="E544">
        <v>39</v>
      </c>
      <c r="F544" t="s">
        <v>577</v>
      </c>
      <c r="G544" t="s">
        <v>1119</v>
      </c>
      <c r="H544">
        <f t="shared" si="393"/>
        <v>1</v>
      </c>
      <c r="I544" t="s">
        <v>1502</v>
      </c>
      <c r="J544" t="s">
        <v>1004</v>
      </c>
      <c r="K544" s="65">
        <v>684.6</v>
      </c>
      <c r="L544" s="65"/>
      <c r="M544" t="s">
        <v>1304</v>
      </c>
      <c r="N544" t="str">
        <f>VLOOKUP(Geral!M544,PNV!$A$2:$E$354,2,0)</f>
        <v>PAV</v>
      </c>
      <c r="O544" t="str">
        <f>VLOOKUP(Geral!M544,PNV!$A$2:$E$354,5,0)</f>
        <v>PAV</v>
      </c>
      <c r="P544" t="s">
        <v>1014</v>
      </c>
      <c r="Q544" s="4">
        <v>2</v>
      </c>
      <c r="R544" s="4">
        <v>48</v>
      </c>
      <c r="S544" s="4">
        <v>10.4</v>
      </c>
      <c r="T544" s="67">
        <f t="shared" si="394"/>
        <v>499.20000000000005</v>
      </c>
      <c r="U544" s="6">
        <f t="shared" si="384"/>
        <v>552</v>
      </c>
      <c r="V544" s="6">
        <f t="shared" si="385"/>
        <v>624</v>
      </c>
      <c r="W544" s="6">
        <f t="shared" si="386"/>
        <v>624</v>
      </c>
      <c r="X544" s="6">
        <f t="shared" si="387"/>
        <v>345.6</v>
      </c>
      <c r="Y544" s="72">
        <f t="shared" si="388"/>
        <v>1104</v>
      </c>
      <c r="Z544" s="72">
        <f t="shared" si="389"/>
        <v>1104</v>
      </c>
      <c r="AA544" s="67">
        <f t="shared" si="395"/>
        <v>1449.6</v>
      </c>
      <c r="AB544" s="67">
        <f t="shared" si="396"/>
        <v>1449.6</v>
      </c>
      <c r="AC544" s="4">
        <v>0</v>
      </c>
      <c r="AD544" s="4">
        <v>1</v>
      </c>
      <c r="AE544" s="4">
        <v>0</v>
      </c>
      <c r="AF544" s="4">
        <v>0</v>
      </c>
      <c r="AG544" s="4">
        <v>0</v>
      </c>
      <c r="AH544" s="4">
        <v>1</v>
      </c>
      <c r="AI544" s="4">
        <v>0</v>
      </c>
      <c r="AJ544" s="4">
        <v>1</v>
      </c>
      <c r="AK544" s="4">
        <v>0</v>
      </c>
      <c r="AL544" s="4">
        <v>0</v>
      </c>
      <c r="AM544" s="4">
        <v>0</v>
      </c>
      <c r="AN544" s="4" t="s">
        <v>578</v>
      </c>
      <c r="AO544" s="4">
        <v>4</v>
      </c>
      <c r="AP544" s="4">
        <v>10</v>
      </c>
      <c r="AQ544" s="4">
        <v>0</v>
      </c>
      <c r="AR544" s="4">
        <v>0</v>
      </c>
      <c r="AS544" s="4">
        <v>0</v>
      </c>
      <c r="AT544" s="4">
        <v>0</v>
      </c>
      <c r="AU544" s="4">
        <v>200</v>
      </c>
      <c r="AV544" s="4">
        <v>0</v>
      </c>
      <c r="AW544" s="4">
        <v>0</v>
      </c>
      <c r="AX544" s="4">
        <v>0</v>
      </c>
      <c r="AY544" s="4">
        <v>0</v>
      </c>
      <c r="AZ544" s="4">
        <v>1</v>
      </c>
      <c r="BA544" s="4">
        <v>0</v>
      </c>
      <c r="BB544" s="4">
        <v>0</v>
      </c>
      <c r="BC544" s="9">
        <f t="shared" si="397"/>
        <v>52.799999999999983</v>
      </c>
      <c r="BD544" s="4">
        <v>3</v>
      </c>
      <c r="BE544" s="14">
        <f t="shared" si="398"/>
        <v>0</v>
      </c>
      <c r="BF544" s="15">
        <f t="shared" si="390"/>
        <v>0</v>
      </c>
      <c r="BG544" s="14">
        <f t="shared" si="399"/>
        <v>1</v>
      </c>
      <c r="BH544" s="16">
        <f t="shared" si="391"/>
        <v>230.39999999999998</v>
      </c>
      <c r="BI544" s="14">
        <f t="shared" si="400"/>
        <v>0</v>
      </c>
      <c r="BJ544" s="14">
        <f t="shared" si="400"/>
        <v>0</v>
      </c>
      <c r="BK544" s="14">
        <f t="shared" si="400"/>
        <v>0</v>
      </c>
      <c r="BL544" s="17">
        <f t="shared" si="392"/>
        <v>9.6000000000000014</v>
      </c>
      <c r="BM544" s="14">
        <f t="shared" si="424"/>
        <v>0</v>
      </c>
      <c r="BN544" s="14">
        <f t="shared" si="423"/>
        <v>10</v>
      </c>
      <c r="BO544" s="14">
        <f t="shared" si="423"/>
        <v>0</v>
      </c>
      <c r="BP544" s="14">
        <f t="shared" si="423"/>
        <v>0</v>
      </c>
      <c r="BQ544" s="14">
        <f t="shared" si="423"/>
        <v>4</v>
      </c>
      <c r="BR544" s="14">
        <f t="shared" si="423"/>
        <v>0</v>
      </c>
      <c r="BS544" s="14">
        <f t="shared" si="423"/>
        <v>0</v>
      </c>
      <c r="BT544" s="14">
        <f t="shared" si="423"/>
        <v>0</v>
      </c>
      <c r="BU544" s="14">
        <f t="shared" si="423"/>
        <v>200</v>
      </c>
      <c r="BV544" s="14">
        <f t="shared" si="423"/>
        <v>0</v>
      </c>
      <c r="BW544" s="14">
        <f t="shared" si="423"/>
        <v>0</v>
      </c>
      <c r="BX544" s="14">
        <f t="shared" si="423"/>
        <v>0</v>
      </c>
      <c r="BY544" s="14">
        <f t="shared" si="423"/>
        <v>0</v>
      </c>
      <c r="BZ544" s="14">
        <f t="shared" si="423"/>
        <v>52.799999999999983</v>
      </c>
      <c r="CA544" s="18">
        <f t="shared" si="401"/>
        <v>507.79999999999995</v>
      </c>
      <c r="CB544" s="40">
        <f t="shared" si="413"/>
        <v>2.4000000000000004</v>
      </c>
      <c r="CC544" s="39">
        <f t="shared" si="414"/>
        <v>6.0000000000000009</v>
      </c>
      <c r="CE544" s="39">
        <f t="shared" si="415"/>
        <v>11.520000000000001</v>
      </c>
      <c r="CF544" s="39">
        <f t="shared" si="416"/>
        <v>99.840000000000018</v>
      </c>
      <c r="CG544">
        <f t="shared" si="417"/>
        <v>0.78</v>
      </c>
      <c r="CI544">
        <f t="shared" si="418"/>
        <v>4.8000000000000007</v>
      </c>
      <c r="CJ544" s="39">
        <f t="shared" si="419"/>
        <v>4.9920000000000009</v>
      </c>
      <c r="CK544" s="39">
        <f t="shared" si="420"/>
        <v>4.8000000000000007</v>
      </c>
      <c r="CL544" s="39">
        <f t="shared" si="421"/>
        <v>0.99840000000000018</v>
      </c>
      <c r="CM544" s="83">
        <f t="shared" si="402"/>
        <v>4.3478260869565227E-3</v>
      </c>
      <c r="CN544" s="83">
        <f t="shared" si="403"/>
        <v>1.0869565217391306E-2</v>
      </c>
      <c r="CO544" s="83">
        <f t="shared" si="404"/>
        <v>0</v>
      </c>
      <c r="CP544" s="83">
        <f t="shared" si="405"/>
        <v>2.0869565217391306E-2</v>
      </c>
      <c r="CQ544" s="83">
        <f t="shared" si="406"/>
        <v>0.18086956521739134</v>
      </c>
      <c r="CR544" s="83">
        <f t="shared" si="407"/>
        <v>1.4130434782608696E-3</v>
      </c>
      <c r="CS544" s="83">
        <f t="shared" si="408"/>
        <v>0</v>
      </c>
      <c r="CT544" s="83">
        <f t="shared" si="409"/>
        <v>8.6956521739130453E-3</v>
      </c>
      <c r="CU544" s="83">
        <f t="shared" si="410"/>
        <v>9.0434782608695662E-3</v>
      </c>
      <c r="CV544" s="83">
        <f t="shared" si="411"/>
        <v>8.6956521739130453E-3</v>
      </c>
      <c r="CW544" s="83">
        <f t="shared" si="412"/>
        <v>1.8086956521739133E-3</v>
      </c>
      <c r="CX544" s="124">
        <f t="shared" si="379"/>
        <v>1</v>
      </c>
      <c r="CY544" s="125">
        <f t="shared" si="380"/>
        <v>1</v>
      </c>
      <c r="CZ544" s="124">
        <f>VLOOKUP(K544,TU_Lote6!D:F,3,1)</f>
        <v>0</v>
      </c>
      <c r="DA544">
        <f t="shared" si="381"/>
        <v>11.5</v>
      </c>
    </row>
    <row r="545" spans="1:106" x14ac:dyDescent="0.25">
      <c r="A545">
        <v>7059</v>
      </c>
      <c r="B545">
        <v>498</v>
      </c>
      <c r="C545" t="s">
        <v>37</v>
      </c>
      <c r="D545" s="1">
        <v>41207.525578703702</v>
      </c>
      <c r="E545">
        <v>59</v>
      </c>
      <c r="F545" t="s">
        <v>884</v>
      </c>
      <c r="G545" t="s">
        <v>1439</v>
      </c>
      <c r="H545">
        <f t="shared" si="393"/>
        <v>1</v>
      </c>
      <c r="I545" t="s">
        <v>1502</v>
      </c>
      <c r="J545" t="s">
        <v>1006</v>
      </c>
      <c r="K545" s="65">
        <v>688.9</v>
      </c>
      <c r="L545" s="65"/>
      <c r="M545" t="s">
        <v>1377</v>
      </c>
      <c r="N545" t="str">
        <f>VLOOKUP(Geral!M545,PNV!$A$2:$E$354,2,0)</f>
        <v>PAV</v>
      </c>
      <c r="O545" t="str">
        <f>VLOOKUP(Geral!M545,PNV!$A$2:$E$354,5,0)</f>
        <v>PAV</v>
      </c>
      <c r="P545" t="s">
        <v>1015</v>
      </c>
      <c r="Q545" s="4">
        <v>2</v>
      </c>
      <c r="R545" s="4">
        <v>26</v>
      </c>
      <c r="S545" s="4">
        <v>16</v>
      </c>
      <c r="T545" s="67">
        <f t="shared" si="394"/>
        <v>416</v>
      </c>
      <c r="U545" s="6">
        <f t="shared" si="384"/>
        <v>416</v>
      </c>
      <c r="V545" s="6">
        <f t="shared" si="385"/>
        <v>338</v>
      </c>
      <c r="W545" s="6">
        <f t="shared" si="386"/>
        <v>338</v>
      </c>
      <c r="X545" s="6">
        <f t="shared" si="387"/>
        <v>187.20000000000002</v>
      </c>
      <c r="Y545" s="72">
        <f t="shared" si="388"/>
        <v>832</v>
      </c>
      <c r="Z545" s="72">
        <f t="shared" si="389"/>
        <v>832</v>
      </c>
      <c r="AA545" s="67">
        <f t="shared" si="395"/>
        <v>1019.2</v>
      </c>
      <c r="AB545" s="67">
        <f t="shared" si="396"/>
        <v>1019.2</v>
      </c>
      <c r="AC545" s="4">
        <v>1</v>
      </c>
      <c r="AD545" s="4">
        <v>0</v>
      </c>
      <c r="AE545" s="4">
        <v>0</v>
      </c>
      <c r="AF545" s="4">
        <v>0</v>
      </c>
      <c r="AG545" s="4">
        <v>1</v>
      </c>
      <c r="AH545" s="4">
        <v>0</v>
      </c>
      <c r="AI545" s="4">
        <v>0</v>
      </c>
      <c r="AJ545" s="4">
        <v>0</v>
      </c>
      <c r="AK545" s="4">
        <v>1</v>
      </c>
      <c r="AL545" s="4">
        <v>0</v>
      </c>
      <c r="AM545" s="4">
        <v>0</v>
      </c>
      <c r="AN545" s="4" t="s">
        <v>885</v>
      </c>
      <c r="AO545" s="4">
        <v>4</v>
      </c>
      <c r="AP545" s="4">
        <v>60</v>
      </c>
      <c r="AQ545" s="4">
        <v>90</v>
      </c>
      <c r="AR545" s="4">
        <v>0</v>
      </c>
      <c r="AS545" s="4">
        <v>52</v>
      </c>
      <c r="AT545" s="4">
        <v>0</v>
      </c>
      <c r="AU545" s="4">
        <v>0</v>
      </c>
      <c r="AV545" s="4">
        <v>0</v>
      </c>
      <c r="AW545" s="4">
        <v>30</v>
      </c>
      <c r="AX545" s="4">
        <v>0</v>
      </c>
      <c r="AY545" s="4">
        <v>0</v>
      </c>
      <c r="AZ545" s="4">
        <v>4</v>
      </c>
      <c r="BA545" s="4">
        <v>0</v>
      </c>
      <c r="BB545" s="4">
        <v>0</v>
      </c>
      <c r="BC545" s="9">
        <f t="shared" si="397"/>
        <v>0</v>
      </c>
      <c r="BD545" s="4">
        <v>2</v>
      </c>
      <c r="BE545" s="14">
        <f t="shared" si="398"/>
        <v>0</v>
      </c>
      <c r="BF545" s="15">
        <f t="shared" si="390"/>
        <v>13</v>
      </c>
      <c r="BG545" s="14">
        <f t="shared" si="399"/>
        <v>4</v>
      </c>
      <c r="BH545" s="16">
        <f t="shared" si="391"/>
        <v>124.8</v>
      </c>
      <c r="BI545" s="14">
        <f t="shared" si="400"/>
        <v>52</v>
      </c>
      <c r="BJ545" s="14">
        <f t="shared" si="400"/>
        <v>0</v>
      </c>
      <c r="BK545" s="14">
        <f t="shared" si="400"/>
        <v>0</v>
      </c>
      <c r="BL545" s="17">
        <f t="shared" si="392"/>
        <v>5.2</v>
      </c>
      <c r="BM545" s="14">
        <f t="shared" si="424"/>
        <v>0</v>
      </c>
      <c r="BN545" s="14">
        <f t="shared" si="423"/>
        <v>150</v>
      </c>
      <c r="BO545" s="14">
        <f t="shared" si="423"/>
        <v>0</v>
      </c>
      <c r="BP545" s="14">
        <f t="shared" si="423"/>
        <v>0</v>
      </c>
      <c r="BQ545" s="14">
        <f t="shared" si="423"/>
        <v>4</v>
      </c>
      <c r="BR545" s="14">
        <f t="shared" si="423"/>
        <v>0</v>
      </c>
      <c r="BS545" s="14">
        <f t="shared" si="423"/>
        <v>0</v>
      </c>
      <c r="BT545" s="14">
        <f t="shared" si="423"/>
        <v>0</v>
      </c>
      <c r="BU545" s="14">
        <f t="shared" si="423"/>
        <v>0</v>
      </c>
      <c r="BV545" s="14">
        <f t="shared" si="423"/>
        <v>30</v>
      </c>
      <c r="BW545" s="14">
        <f t="shared" si="423"/>
        <v>0</v>
      </c>
      <c r="BX545" s="14">
        <f t="shared" si="423"/>
        <v>0</v>
      </c>
      <c r="BY545" s="14">
        <f t="shared" si="423"/>
        <v>0</v>
      </c>
      <c r="BZ545" s="14">
        <f t="shared" si="423"/>
        <v>0</v>
      </c>
      <c r="CA545" s="18">
        <f t="shared" si="401"/>
        <v>383</v>
      </c>
      <c r="CB545" s="40">
        <f t="shared" si="413"/>
        <v>1.3</v>
      </c>
      <c r="CC545" s="39">
        <f t="shared" si="414"/>
        <v>3.25</v>
      </c>
      <c r="CE545" s="39">
        <f t="shared" si="415"/>
        <v>6.24</v>
      </c>
      <c r="CF545" s="39">
        <f t="shared" si="416"/>
        <v>83.2</v>
      </c>
      <c r="CG545">
        <f t="shared" si="417"/>
        <v>0.78</v>
      </c>
      <c r="CI545">
        <f t="shared" si="418"/>
        <v>2.6</v>
      </c>
      <c r="CJ545" s="39">
        <f t="shared" si="419"/>
        <v>4.16</v>
      </c>
      <c r="CK545" s="39">
        <f t="shared" si="420"/>
        <v>2.6</v>
      </c>
      <c r="CL545" s="39">
        <f t="shared" si="421"/>
        <v>0.83200000000000007</v>
      </c>
      <c r="CM545" s="83">
        <f t="shared" si="402"/>
        <v>3.1250000000000002E-3</v>
      </c>
      <c r="CN545" s="83">
        <f t="shared" si="403"/>
        <v>7.8125E-3</v>
      </c>
      <c r="CO545" s="83">
        <f t="shared" si="404"/>
        <v>0</v>
      </c>
      <c r="CP545" s="83">
        <f t="shared" si="405"/>
        <v>1.5000000000000001E-2</v>
      </c>
      <c r="CQ545" s="83">
        <f t="shared" si="406"/>
        <v>0.2</v>
      </c>
      <c r="CR545" s="83">
        <f t="shared" si="407"/>
        <v>1.8750000000000001E-3</v>
      </c>
      <c r="CS545" s="83">
        <f t="shared" si="408"/>
        <v>0</v>
      </c>
      <c r="CT545" s="83">
        <f t="shared" si="409"/>
        <v>6.2500000000000003E-3</v>
      </c>
      <c r="CU545" s="83">
        <f t="shared" si="410"/>
        <v>0.01</v>
      </c>
      <c r="CV545" s="83">
        <f t="shared" si="411"/>
        <v>6.2500000000000003E-3</v>
      </c>
      <c r="CW545" s="83">
        <f t="shared" si="412"/>
        <v>2E-3</v>
      </c>
      <c r="CX545" s="124">
        <f t="shared" si="379"/>
        <v>0</v>
      </c>
      <c r="CY545" s="125">
        <f t="shared" si="380"/>
        <v>0</v>
      </c>
      <c r="CZ545" s="124">
        <f>VLOOKUP(K545,TU_Lote6!D:F,3,1)</f>
        <v>0</v>
      </c>
      <c r="DA545">
        <f t="shared" si="381"/>
        <v>16</v>
      </c>
    </row>
    <row r="546" spans="1:106" x14ac:dyDescent="0.25">
      <c r="A546">
        <v>6040</v>
      </c>
      <c r="B546">
        <v>310</v>
      </c>
      <c r="C546" t="s">
        <v>37</v>
      </c>
      <c r="D546" s="1">
        <v>41179.458831018521</v>
      </c>
      <c r="E546">
        <v>40</v>
      </c>
      <c r="F546" t="s">
        <v>579</v>
      </c>
      <c r="G546" t="s">
        <v>1119</v>
      </c>
      <c r="H546">
        <f t="shared" si="393"/>
        <v>1</v>
      </c>
      <c r="I546" t="s">
        <v>1502</v>
      </c>
      <c r="J546" t="s">
        <v>1004</v>
      </c>
      <c r="K546" s="65">
        <v>692.4</v>
      </c>
      <c r="L546" s="65"/>
      <c r="M546" t="s">
        <v>1304</v>
      </c>
      <c r="N546" t="str">
        <f>VLOOKUP(Geral!M546,PNV!$A$2:$E$354,2,0)</f>
        <v>PAV</v>
      </c>
      <c r="O546" t="str">
        <f>VLOOKUP(Geral!M546,PNV!$A$2:$E$354,5,0)</f>
        <v>PAV</v>
      </c>
      <c r="P546" t="s">
        <v>1014</v>
      </c>
      <c r="Q546" s="4">
        <v>2</v>
      </c>
      <c r="R546" s="4">
        <v>50</v>
      </c>
      <c r="S546" s="4">
        <v>10.4</v>
      </c>
      <c r="T546" s="67">
        <f t="shared" si="394"/>
        <v>520</v>
      </c>
      <c r="U546" s="6">
        <f t="shared" si="384"/>
        <v>575</v>
      </c>
      <c r="V546" s="6">
        <f t="shared" si="385"/>
        <v>650</v>
      </c>
      <c r="W546" s="6">
        <f t="shared" si="386"/>
        <v>650</v>
      </c>
      <c r="X546" s="6">
        <f t="shared" si="387"/>
        <v>360</v>
      </c>
      <c r="Y546" s="72">
        <f t="shared" si="388"/>
        <v>1150</v>
      </c>
      <c r="Z546" s="72">
        <f t="shared" si="389"/>
        <v>1150</v>
      </c>
      <c r="AA546" s="67">
        <f t="shared" si="395"/>
        <v>1510</v>
      </c>
      <c r="AB546" s="67">
        <f t="shared" si="396"/>
        <v>1510</v>
      </c>
      <c r="AC546" s="4">
        <v>0</v>
      </c>
      <c r="AD546" s="4">
        <v>1</v>
      </c>
      <c r="AE546" s="4">
        <v>0</v>
      </c>
      <c r="AF546" s="4">
        <v>0</v>
      </c>
      <c r="AG546" s="4">
        <v>0</v>
      </c>
      <c r="AH546" s="4">
        <v>1</v>
      </c>
      <c r="AI546" s="4">
        <v>0</v>
      </c>
      <c r="AJ546" s="4">
        <v>0</v>
      </c>
      <c r="AK546" s="4">
        <v>1</v>
      </c>
      <c r="AL546" s="4">
        <v>0</v>
      </c>
      <c r="AM546" s="4">
        <v>0</v>
      </c>
      <c r="AN546" s="4" t="s">
        <v>580</v>
      </c>
      <c r="AO546" s="4">
        <v>11</v>
      </c>
      <c r="AP546" s="4">
        <v>10</v>
      </c>
      <c r="AQ546" s="4">
        <v>0</v>
      </c>
      <c r="AR546" s="4">
        <v>100</v>
      </c>
      <c r="AS546" s="4">
        <v>0</v>
      </c>
      <c r="AT546" s="4">
        <v>0</v>
      </c>
      <c r="AU546" s="4">
        <v>200</v>
      </c>
      <c r="AV546" s="4">
        <v>0</v>
      </c>
      <c r="AW546" s="4">
        <v>40</v>
      </c>
      <c r="AX546" s="4">
        <v>1</v>
      </c>
      <c r="AY546" s="4">
        <v>0</v>
      </c>
      <c r="AZ546" s="4">
        <v>15</v>
      </c>
      <c r="BA546" s="4">
        <v>0</v>
      </c>
      <c r="BB546" s="4">
        <v>0</v>
      </c>
      <c r="BC546" s="9">
        <f t="shared" si="397"/>
        <v>54.999999999999986</v>
      </c>
      <c r="BD546" s="4">
        <v>2</v>
      </c>
      <c r="BE546" s="14">
        <f t="shared" si="398"/>
        <v>1</v>
      </c>
      <c r="BF546" s="15">
        <f t="shared" si="390"/>
        <v>0</v>
      </c>
      <c r="BG546" s="14">
        <f t="shared" si="399"/>
        <v>15</v>
      </c>
      <c r="BH546" s="16">
        <f t="shared" si="391"/>
        <v>240</v>
      </c>
      <c r="BI546" s="14">
        <f t="shared" si="400"/>
        <v>0</v>
      </c>
      <c r="BJ546" s="14">
        <f t="shared" si="400"/>
        <v>0</v>
      </c>
      <c r="BK546" s="14">
        <f t="shared" si="400"/>
        <v>0</v>
      </c>
      <c r="BL546" s="17">
        <f t="shared" si="392"/>
        <v>10</v>
      </c>
      <c r="BM546" s="14">
        <f t="shared" si="424"/>
        <v>0</v>
      </c>
      <c r="BN546" s="14">
        <f t="shared" si="423"/>
        <v>10</v>
      </c>
      <c r="BO546" s="14">
        <f t="shared" si="423"/>
        <v>0</v>
      </c>
      <c r="BP546" s="14">
        <f t="shared" si="423"/>
        <v>100</v>
      </c>
      <c r="BQ546" s="14">
        <f t="shared" si="423"/>
        <v>11</v>
      </c>
      <c r="BR546" s="14">
        <f t="shared" si="423"/>
        <v>0</v>
      </c>
      <c r="BS546" s="14">
        <f t="shared" si="423"/>
        <v>0</v>
      </c>
      <c r="BT546" s="14">
        <f t="shared" si="423"/>
        <v>0</v>
      </c>
      <c r="BU546" s="14">
        <f t="shared" si="423"/>
        <v>200</v>
      </c>
      <c r="BV546" s="14">
        <f t="shared" si="423"/>
        <v>40</v>
      </c>
      <c r="BW546" s="14">
        <f t="shared" si="423"/>
        <v>0</v>
      </c>
      <c r="BX546" s="14">
        <f t="shared" si="423"/>
        <v>0</v>
      </c>
      <c r="BY546" s="14">
        <f t="shared" si="423"/>
        <v>0</v>
      </c>
      <c r="BZ546" s="14">
        <f t="shared" si="423"/>
        <v>54.999999999999986</v>
      </c>
      <c r="CA546" s="18">
        <f t="shared" si="401"/>
        <v>682</v>
      </c>
      <c r="CB546" s="40">
        <f t="shared" si="413"/>
        <v>2.5</v>
      </c>
      <c r="CC546" s="39">
        <f t="shared" si="414"/>
        <v>6.25</v>
      </c>
      <c r="CE546" s="39">
        <f t="shared" si="415"/>
        <v>12</v>
      </c>
      <c r="CF546" s="39">
        <f t="shared" si="416"/>
        <v>104</v>
      </c>
      <c r="CG546">
        <f t="shared" si="417"/>
        <v>0.78</v>
      </c>
      <c r="CI546">
        <f t="shared" si="418"/>
        <v>5</v>
      </c>
      <c r="CJ546" s="39">
        <f t="shared" si="419"/>
        <v>5.2</v>
      </c>
      <c r="CK546" s="39">
        <f t="shared" si="420"/>
        <v>5</v>
      </c>
      <c r="CL546" s="39">
        <f t="shared" si="421"/>
        <v>1.04</v>
      </c>
      <c r="CM546" s="83">
        <f t="shared" si="402"/>
        <v>4.3478260869565218E-3</v>
      </c>
      <c r="CN546" s="83">
        <f t="shared" si="403"/>
        <v>1.0869565217391304E-2</v>
      </c>
      <c r="CO546" s="83">
        <f t="shared" si="404"/>
        <v>0</v>
      </c>
      <c r="CP546" s="83">
        <f t="shared" si="405"/>
        <v>2.0869565217391306E-2</v>
      </c>
      <c r="CQ546" s="83">
        <f t="shared" si="406"/>
        <v>0.18086956521739131</v>
      </c>
      <c r="CR546" s="83">
        <f t="shared" si="407"/>
        <v>1.3565217391304349E-3</v>
      </c>
      <c r="CS546" s="83">
        <f t="shared" si="408"/>
        <v>0</v>
      </c>
      <c r="CT546" s="83">
        <f t="shared" si="409"/>
        <v>8.6956521739130436E-3</v>
      </c>
      <c r="CU546" s="83">
        <f t="shared" si="410"/>
        <v>9.0434782608695662E-3</v>
      </c>
      <c r="CV546" s="83">
        <f t="shared" si="411"/>
        <v>8.6956521739130436E-3</v>
      </c>
      <c r="CW546" s="83">
        <f t="shared" si="412"/>
        <v>1.8086956521739131E-3</v>
      </c>
      <c r="CX546" s="124">
        <f t="shared" si="379"/>
        <v>1</v>
      </c>
      <c r="CY546" s="125">
        <f t="shared" si="380"/>
        <v>1</v>
      </c>
      <c r="CZ546" s="124">
        <f>VLOOKUP(K546,TU_Lote6!D:F,3,1)</f>
        <v>0</v>
      </c>
      <c r="DA546">
        <f t="shared" si="381"/>
        <v>11.5</v>
      </c>
    </row>
    <row r="547" spans="1:106" s="4" customFormat="1" x14ac:dyDescent="0.25">
      <c r="A547">
        <v>7060</v>
      </c>
      <c r="B547">
        <v>499</v>
      </c>
      <c r="C547" t="s">
        <v>37</v>
      </c>
      <c r="D547" s="1">
        <v>41207.583969907406</v>
      </c>
      <c r="E547">
        <v>60</v>
      </c>
      <c r="F547" t="s">
        <v>886</v>
      </c>
      <c r="G547" t="s">
        <v>1119</v>
      </c>
      <c r="H547">
        <f t="shared" si="393"/>
        <v>1</v>
      </c>
      <c r="I547" t="s">
        <v>1502</v>
      </c>
      <c r="J547" t="s">
        <v>1006</v>
      </c>
      <c r="K547" s="65">
        <v>692.6</v>
      </c>
      <c r="L547" s="65"/>
      <c r="M547" t="s">
        <v>1377</v>
      </c>
      <c r="N547" t="str">
        <f>VLOOKUP(Geral!M547,PNV!$A$2:$E$354,2,0)</f>
        <v>PAV</v>
      </c>
      <c r="O547" t="str">
        <f>VLOOKUP(Geral!M547,PNV!$A$2:$E$354,5,0)</f>
        <v>PAV</v>
      </c>
      <c r="P547" t="s">
        <v>1015</v>
      </c>
      <c r="Q547" s="4">
        <v>2</v>
      </c>
      <c r="R547" s="4">
        <v>96</v>
      </c>
      <c r="S547" s="4">
        <v>10</v>
      </c>
      <c r="T547" s="67">
        <f t="shared" si="394"/>
        <v>960</v>
      </c>
      <c r="U547" s="6">
        <f t="shared" si="384"/>
        <v>1104</v>
      </c>
      <c r="V547" s="6">
        <f t="shared" si="385"/>
        <v>1248</v>
      </c>
      <c r="W547" s="6">
        <f t="shared" si="386"/>
        <v>1248</v>
      </c>
      <c r="X547" s="6">
        <f t="shared" si="387"/>
        <v>691.2</v>
      </c>
      <c r="Y547" s="72">
        <f t="shared" si="388"/>
        <v>2208</v>
      </c>
      <c r="Z547" s="72">
        <f t="shared" si="389"/>
        <v>2208</v>
      </c>
      <c r="AA547" s="67">
        <f t="shared" si="395"/>
        <v>2899.2</v>
      </c>
      <c r="AB547" s="67">
        <f t="shared" si="396"/>
        <v>2899.2</v>
      </c>
      <c r="AC547" s="4">
        <v>0</v>
      </c>
      <c r="AD547" s="4">
        <v>1</v>
      </c>
      <c r="AE547" s="4">
        <v>0</v>
      </c>
      <c r="AF547" s="4">
        <v>0</v>
      </c>
      <c r="AG547" s="4">
        <v>0</v>
      </c>
      <c r="AH547" s="4">
        <v>0</v>
      </c>
      <c r="AI547" s="4">
        <v>1</v>
      </c>
      <c r="AJ547" s="4">
        <v>0</v>
      </c>
      <c r="AK547" s="4">
        <v>1</v>
      </c>
      <c r="AL547" s="4">
        <v>0</v>
      </c>
      <c r="AM547" s="4">
        <v>0</v>
      </c>
      <c r="AN547" s="4" t="s">
        <v>887</v>
      </c>
      <c r="AO547" s="4">
        <v>7</v>
      </c>
      <c r="AP547" s="4">
        <v>10</v>
      </c>
      <c r="AQ547" s="4">
        <v>0</v>
      </c>
      <c r="AR547" s="4">
        <v>0</v>
      </c>
      <c r="AS547" s="4">
        <v>0</v>
      </c>
      <c r="AT547" s="4">
        <v>0</v>
      </c>
      <c r="AU547" s="4">
        <v>160</v>
      </c>
      <c r="AV547" s="4">
        <v>80</v>
      </c>
      <c r="AW547" s="4">
        <v>0</v>
      </c>
      <c r="AX547" s="4">
        <v>0</v>
      </c>
      <c r="AY547" s="4">
        <v>0</v>
      </c>
      <c r="AZ547" s="4">
        <v>4</v>
      </c>
      <c r="BA547" s="4">
        <v>0</v>
      </c>
      <c r="BB547" s="4">
        <v>0</v>
      </c>
      <c r="BC547" s="9">
        <f t="shared" si="397"/>
        <v>144</v>
      </c>
      <c r="BD547" s="4">
        <v>2</v>
      </c>
      <c r="BE547" s="14">
        <f t="shared" si="398"/>
        <v>0</v>
      </c>
      <c r="BF547" s="15">
        <f t="shared" si="390"/>
        <v>0</v>
      </c>
      <c r="BG547" s="14">
        <f t="shared" si="399"/>
        <v>4</v>
      </c>
      <c r="BH547" s="16">
        <f t="shared" si="391"/>
        <v>460.79999999999995</v>
      </c>
      <c r="BI547" s="14">
        <f t="shared" si="400"/>
        <v>0</v>
      </c>
      <c r="BJ547" s="14">
        <f t="shared" si="400"/>
        <v>0</v>
      </c>
      <c r="BK547" s="14">
        <f t="shared" si="400"/>
        <v>0</v>
      </c>
      <c r="BL547" s="17">
        <f t="shared" si="392"/>
        <v>19.200000000000003</v>
      </c>
      <c r="BM547" s="14">
        <f t="shared" si="424"/>
        <v>0</v>
      </c>
      <c r="BN547" s="14">
        <f t="shared" si="423"/>
        <v>10</v>
      </c>
      <c r="BO547" s="14">
        <f t="shared" si="423"/>
        <v>80</v>
      </c>
      <c r="BP547" s="14">
        <f t="shared" si="423"/>
        <v>0</v>
      </c>
      <c r="BQ547" s="14">
        <f t="shared" si="423"/>
        <v>7</v>
      </c>
      <c r="BR547" s="14">
        <f t="shared" si="423"/>
        <v>0</v>
      </c>
      <c r="BS547" s="14">
        <f t="shared" si="423"/>
        <v>0</v>
      </c>
      <c r="BT547" s="14">
        <f t="shared" si="423"/>
        <v>0</v>
      </c>
      <c r="BU547" s="14">
        <f t="shared" si="423"/>
        <v>160</v>
      </c>
      <c r="BV547" s="14">
        <f t="shared" si="423"/>
        <v>0</v>
      </c>
      <c r="BW547" s="14">
        <f t="shared" si="423"/>
        <v>0</v>
      </c>
      <c r="BX547" s="14">
        <f t="shared" si="423"/>
        <v>0</v>
      </c>
      <c r="BY547" s="14">
        <f t="shared" si="423"/>
        <v>0</v>
      </c>
      <c r="BZ547" s="14">
        <f t="shared" si="423"/>
        <v>144</v>
      </c>
      <c r="CA547" s="18">
        <f t="shared" si="401"/>
        <v>885</v>
      </c>
      <c r="CB547" s="40">
        <f t="shared" si="413"/>
        <v>4.8000000000000007</v>
      </c>
      <c r="CC547" s="39">
        <f t="shared" si="414"/>
        <v>12.000000000000002</v>
      </c>
      <c r="CD547"/>
      <c r="CE547" s="39">
        <f t="shared" si="415"/>
        <v>23.040000000000003</v>
      </c>
      <c r="CF547" s="39">
        <f t="shared" si="416"/>
        <v>192.00000000000003</v>
      </c>
      <c r="CG547">
        <f t="shared" si="417"/>
        <v>0.78</v>
      </c>
      <c r="CH547"/>
      <c r="CI547">
        <f t="shared" si="418"/>
        <v>9.6000000000000014</v>
      </c>
      <c r="CJ547" s="39">
        <f t="shared" si="419"/>
        <v>9.6000000000000014</v>
      </c>
      <c r="CK547" s="39">
        <f t="shared" si="420"/>
        <v>9.6000000000000014</v>
      </c>
      <c r="CL547" s="39">
        <f t="shared" si="421"/>
        <v>1.9200000000000004</v>
      </c>
      <c r="CM547" s="83">
        <f t="shared" si="402"/>
        <v>4.3478260869565227E-3</v>
      </c>
      <c r="CN547" s="83">
        <f t="shared" si="403"/>
        <v>1.0869565217391306E-2</v>
      </c>
      <c r="CO547" s="83">
        <f t="shared" si="404"/>
        <v>0</v>
      </c>
      <c r="CP547" s="83">
        <f t="shared" si="405"/>
        <v>2.0869565217391306E-2</v>
      </c>
      <c r="CQ547" s="83">
        <f t="shared" si="406"/>
        <v>0.17391304347826089</v>
      </c>
      <c r="CR547" s="83">
        <f t="shared" si="407"/>
        <v>7.065217391304348E-4</v>
      </c>
      <c r="CS547" s="83">
        <f t="shared" si="408"/>
        <v>0</v>
      </c>
      <c r="CT547" s="83">
        <f t="shared" si="409"/>
        <v>8.6956521739130453E-3</v>
      </c>
      <c r="CU547" s="83">
        <f t="shared" si="410"/>
        <v>8.6956521739130453E-3</v>
      </c>
      <c r="CV547" s="83">
        <f t="shared" si="411"/>
        <v>8.6956521739130453E-3</v>
      </c>
      <c r="CW547" s="83">
        <f t="shared" si="412"/>
        <v>1.739130434782609E-3</v>
      </c>
      <c r="CX547" s="124">
        <f t="shared" si="379"/>
        <v>1</v>
      </c>
      <c r="CY547" s="125">
        <f t="shared" si="380"/>
        <v>1</v>
      </c>
      <c r="CZ547" s="124">
        <f>VLOOKUP(K547,TU_Lote6!D:F,3,1)</f>
        <v>0</v>
      </c>
      <c r="DA547">
        <f t="shared" si="381"/>
        <v>11.5</v>
      </c>
      <c r="DB547"/>
    </row>
    <row r="548" spans="1:106" s="4" customFormat="1" x14ac:dyDescent="0.25">
      <c r="A548">
        <v>6041</v>
      </c>
      <c r="B548">
        <v>311</v>
      </c>
      <c r="C548" t="s">
        <v>37</v>
      </c>
      <c r="D548" s="1">
        <v>41179.467534722222</v>
      </c>
      <c r="E548">
        <v>41</v>
      </c>
      <c r="F548" t="s">
        <v>581</v>
      </c>
      <c r="G548" t="s">
        <v>1119</v>
      </c>
      <c r="H548">
        <f t="shared" si="393"/>
        <v>1</v>
      </c>
      <c r="I548" t="s">
        <v>1502</v>
      </c>
      <c r="J548" t="s">
        <v>1004</v>
      </c>
      <c r="K548" s="65">
        <v>700.2</v>
      </c>
      <c r="L548" s="65"/>
      <c r="M548" t="s">
        <v>1304</v>
      </c>
      <c r="N548" t="str">
        <f>VLOOKUP(Geral!M548,PNV!$A$2:$E$354,2,0)</f>
        <v>PAV</v>
      </c>
      <c r="O548" t="str">
        <f>VLOOKUP(Geral!M548,PNV!$A$2:$E$354,5,0)</f>
        <v>PAV</v>
      </c>
      <c r="P548" t="s">
        <v>1014</v>
      </c>
      <c r="Q548" s="4">
        <v>2</v>
      </c>
      <c r="R548" s="4">
        <v>26</v>
      </c>
      <c r="S548" s="4">
        <v>10.4</v>
      </c>
      <c r="T548" s="67">
        <f t="shared" si="394"/>
        <v>270.40000000000003</v>
      </c>
      <c r="U548" s="6">
        <f t="shared" si="384"/>
        <v>299</v>
      </c>
      <c r="V548" s="6">
        <f t="shared" si="385"/>
        <v>338</v>
      </c>
      <c r="W548" s="6">
        <f t="shared" si="386"/>
        <v>338</v>
      </c>
      <c r="X548" s="6">
        <f t="shared" si="387"/>
        <v>187.20000000000002</v>
      </c>
      <c r="Y548" s="72">
        <f t="shared" si="388"/>
        <v>598</v>
      </c>
      <c r="Z548" s="72">
        <f t="shared" si="389"/>
        <v>598</v>
      </c>
      <c r="AA548" s="67">
        <f t="shared" si="395"/>
        <v>785.2</v>
      </c>
      <c r="AB548" s="67">
        <f t="shared" si="396"/>
        <v>785.2</v>
      </c>
      <c r="AC548" s="4">
        <v>1</v>
      </c>
      <c r="AD548" s="4">
        <v>0</v>
      </c>
      <c r="AE548" s="4">
        <v>0</v>
      </c>
      <c r="AF548" s="4">
        <v>0</v>
      </c>
      <c r="AG548" s="4">
        <v>0</v>
      </c>
      <c r="AH548" s="4">
        <v>1</v>
      </c>
      <c r="AI548" s="4">
        <v>0</v>
      </c>
      <c r="AJ548" s="4">
        <v>0</v>
      </c>
      <c r="AK548" s="4">
        <v>1</v>
      </c>
      <c r="AL548" s="4">
        <v>0</v>
      </c>
      <c r="AM548" s="4">
        <v>0</v>
      </c>
      <c r="AN548" s="4" t="s">
        <v>582</v>
      </c>
      <c r="AO548" s="4">
        <v>13</v>
      </c>
      <c r="AP548" s="4">
        <v>15</v>
      </c>
      <c r="AQ548" s="4">
        <v>0</v>
      </c>
      <c r="AR548" s="4">
        <v>0</v>
      </c>
      <c r="AS548" s="4">
        <v>0</v>
      </c>
      <c r="AT548" s="4">
        <v>0</v>
      </c>
      <c r="AU548" s="4">
        <v>120</v>
      </c>
      <c r="AV548" s="4">
        <v>0</v>
      </c>
      <c r="AW548" s="4">
        <v>40</v>
      </c>
      <c r="AX548" s="4">
        <v>0</v>
      </c>
      <c r="AY548" s="4">
        <v>60</v>
      </c>
      <c r="AZ548" s="4">
        <v>2</v>
      </c>
      <c r="BA548" s="4">
        <v>0</v>
      </c>
      <c r="BB548" s="4">
        <v>0</v>
      </c>
      <c r="BC548" s="9">
        <f t="shared" si="397"/>
        <v>28.599999999999991</v>
      </c>
      <c r="BD548" s="4">
        <v>2</v>
      </c>
      <c r="BE548" s="14">
        <f t="shared" si="398"/>
        <v>0</v>
      </c>
      <c r="BF548" s="15">
        <f t="shared" si="390"/>
        <v>0</v>
      </c>
      <c r="BG548" s="14">
        <f t="shared" si="399"/>
        <v>2</v>
      </c>
      <c r="BH548" s="16">
        <f t="shared" si="391"/>
        <v>124.8</v>
      </c>
      <c r="BI548" s="14">
        <f t="shared" si="400"/>
        <v>0</v>
      </c>
      <c r="BJ548" s="14">
        <f t="shared" si="400"/>
        <v>0</v>
      </c>
      <c r="BK548" s="14">
        <f t="shared" si="400"/>
        <v>0</v>
      </c>
      <c r="BL548" s="17">
        <f t="shared" si="392"/>
        <v>5.2</v>
      </c>
      <c r="BM548" s="14">
        <f t="shared" si="424"/>
        <v>0</v>
      </c>
      <c r="BN548" s="14">
        <f t="shared" si="423"/>
        <v>15</v>
      </c>
      <c r="BO548" s="14">
        <f t="shared" si="423"/>
        <v>0</v>
      </c>
      <c r="BP548" s="14">
        <f t="shared" si="423"/>
        <v>0</v>
      </c>
      <c r="BQ548" s="14">
        <f t="shared" si="423"/>
        <v>13</v>
      </c>
      <c r="BR548" s="14">
        <f t="shared" si="423"/>
        <v>0</v>
      </c>
      <c r="BS548" s="14">
        <f t="shared" si="423"/>
        <v>0</v>
      </c>
      <c r="BT548" s="14">
        <f t="shared" si="423"/>
        <v>0</v>
      </c>
      <c r="BU548" s="14">
        <f t="shared" si="423"/>
        <v>120</v>
      </c>
      <c r="BV548" s="14">
        <f t="shared" si="423"/>
        <v>40</v>
      </c>
      <c r="BW548" s="14">
        <f t="shared" si="423"/>
        <v>0</v>
      </c>
      <c r="BX548" s="14">
        <f t="shared" si="423"/>
        <v>60</v>
      </c>
      <c r="BY548" s="14">
        <f t="shared" si="423"/>
        <v>0</v>
      </c>
      <c r="BZ548" s="14">
        <f t="shared" si="423"/>
        <v>28.599999999999991</v>
      </c>
      <c r="CA548" s="18">
        <f t="shared" si="401"/>
        <v>408.59999999999997</v>
      </c>
      <c r="CB548" s="40">
        <f t="shared" si="413"/>
        <v>1.3</v>
      </c>
      <c r="CC548" s="39">
        <f t="shared" si="414"/>
        <v>3.25</v>
      </c>
      <c r="CD548"/>
      <c r="CE548" s="39">
        <f t="shared" si="415"/>
        <v>6.24</v>
      </c>
      <c r="CF548" s="39">
        <f t="shared" si="416"/>
        <v>54.080000000000005</v>
      </c>
      <c r="CG548">
        <f t="shared" si="417"/>
        <v>0.78</v>
      </c>
      <c r="CH548"/>
      <c r="CI548">
        <f t="shared" si="418"/>
        <v>2.6</v>
      </c>
      <c r="CJ548" s="39">
        <f t="shared" si="419"/>
        <v>2.7040000000000006</v>
      </c>
      <c r="CK548" s="39">
        <f t="shared" si="420"/>
        <v>2.6</v>
      </c>
      <c r="CL548" s="39">
        <f t="shared" si="421"/>
        <v>0.54080000000000017</v>
      </c>
      <c r="CM548" s="83">
        <f t="shared" si="402"/>
        <v>4.3478260869565218E-3</v>
      </c>
      <c r="CN548" s="83">
        <f t="shared" si="403"/>
        <v>1.0869565217391304E-2</v>
      </c>
      <c r="CO548" s="83">
        <f t="shared" si="404"/>
        <v>0</v>
      </c>
      <c r="CP548" s="83">
        <f t="shared" si="405"/>
        <v>2.0869565217391306E-2</v>
      </c>
      <c r="CQ548" s="83">
        <f t="shared" si="406"/>
        <v>0.18086956521739131</v>
      </c>
      <c r="CR548" s="83">
        <f t="shared" si="407"/>
        <v>2.6086956521739132E-3</v>
      </c>
      <c r="CS548" s="83">
        <f t="shared" si="408"/>
        <v>0</v>
      </c>
      <c r="CT548" s="83">
        <f t="shared" si="409"/>
        <v>8.6956521739130436E-3</v>
      </c>
      <c r="CU548" s="83">
        <f t="shared" si="410"/>
        <v>9.0434782608695679E-3</v>
      </c>
      <c r="CV548" s="83">
        <f t="shared" si="411"/>
        <v>8.6956521739130436E-3</v>
      </c>
      <c r="CW548" s="83">
        <f t="shared" si="412"/>
        <v>1.8086956521739135E-3</v>
      </c>
      <c r="CX548" s="124">
        <f t="shared" si="379"/>
        <v>1</v>
      </c>
      <c r="CY548" s="125">
        <f t="shared" si="380"/>
        <v>1</v>
      </c>
      <c r="CZ548" s="124">
        <f>VLOOKUP(K548,TU_Lote6!D:F,3,1)</f>
        <v>0</v>
      </c>
      <c r="DA548">
        <f t="shared" si="381"/>
        <v>11.5</v>
      </c>
      <c r="DB548"/>
    </row>
    <row r="549" spans="1:106" s="4" customFormat="1" x14ac:dyDescent="0.25">
      <c r="A549">
        <v>6042</v>
      </c>
      <c r="B549">
        <v>312</v>
      </c>
      <c r="C549" t="s">
        <v>37</v>
      </c>
      <c r="D549" s="1">
        <v>41179.525752314818</v>
      </c>
      <c r="E549">
        <v>42</v>
      </c>
      <c r="F549" t="s">
        <v>583</v>
      </c>
      <c r="G549" t="s">
        <v>1119</v>
      </c>
      <c r="H549">
        <f t="shared" si="393"/>
        <v>1</v>
      </c>
      <c r="I549" t="s">
        <v>1502</v>
      </c>
      <c r="J549" t="s">
        <v>1004</v>
      </c>
      <c r="K549" s="65">
        <v>729.4</v>
      </c>
      <c r="L549" s="65"/>
      <c r="M549" t="s">
        <v>1305</v>
      </c>
      <c r="N549" t="str">
        <f>VLOOKUP(Geral!M549,PNV!$A$2:$E$354,2,0)</f>
        <v>PAV</v>
      </c>
      <c r="O549" t="str">
        <f>VLOOKUP(Geral!M549,PNV!$A$2:$E$354,5,0)</f>
        <v>PAV</v>
      </c>
      <c r="P549" t="s">
        <v>1014</v>
      </c>
      <c r="Q549" s="4">
        <v>2</v>
      </c>
      <c r="R549" s="4">
        <v>180</v>
      </c>
      <c r="S549" s="4">
        <v>10</v>
      </c>
      <c r="T549" s="67">
        <f t="shared" si="394"/>
        <v>1800</v>
      </c>
      <c r="U549" s="6">
        <f t="shared" si="384"/>
        <v>2340</v>
      </c>
      <c r="V549" s="6">
        <f t="shared" si="385"/>
        <v>2340</v>
      </c>
      <c r="W549" s="6">
        <f t="shared" si="386"/>
        <v>2340</v>
      </c>
      <c r="X549" s="6">
        <f t="shared" si="387"/>
        <v>1296</v>
      </c>
      <c r="Y549" s="72">
        <f t="shared" si="388"/>
        <v>4680</v>
      </c>
      <c r="Z549" s="72">
        <f t="shared" si="389"/>
        <v>4680</v>
      </c>
      <c r="AA549" s="67">
        <f t="shared" si="395"/>
        <v>5976</v>
      </c>
      <c r="AB549" s="67">
        <f t="shared" si="396"/>
        <v>5976</v>
      </c>
      <c r="AC549" s="4">
        <v>0</v>
      </c>
      <c r="AD549" s="4">
        <v>1</v>
      </c>
      <c r="AE549" s="4">
        <v>0</v>
      </c>
      <c r="AF549" s="4">
        <v>0</v>
      </c>
      <c r="AG549" s="4">
        <v>0</v>
      </c>
      <c r="AH549" s="4">
        <v>0</v>
      </c>
      <c r="AI549" s="4">
        <v>1</v>
      </c>
      <c r="AJ549" s="4">
        <v>0</v>
      </c>
      <c r="AK549" s="4">
        <v>1</v>
      </c>
      <c r="AL549" s="4">
        <v>0</v>
      </c>
      <c r="AM549" s="4">
        <v>0</v>
      </c>
      <c r="AN549" s="4" t="s">
        <v>584</v>
      </c>
      <c r="AO549" s="4">
        <v>20</v>
      </c>
      <c r="AP549" s="4">
        <v>20</v>
      </c>
      <c r="AQ549" s="4">
        <v>0</v>
      </c>
      <c r="AR549" s="4">
        <v>0</v>
      </c>
      <c r="AS549" s="4">
        <v>0</v>
      </c>
      <c r="AT549" s="4">
        <v>0</v>
      </c>
      <c r="AU549" s="4">
        <v>100</v>
      </c>
      <c r="AV549" s="4">
        <v>0</v>
      </c>
      <c r="AW549" s="4">
        <v>40</v>
      </c>
      <c r="AX549" s="4">
        <v>0</v>
      </c>
      <c r="AY549" s="4">
        <v>360</v>
      </c>
      <c r="AZ549" s="4">
        <v>150</v>
      </c>
      <c r="BA549" s="4">
        <v>0</v>
      </c>
      <c r="BB549" s="4">
        <v>0</v>
      </c>
      <c r="BC549" s="9">
        <f t="shared" si="397"/>
        <v>540</v>
      </c>
      <c r="BD549" s="4" t="s">
        <v>170</v>
      </c>
      <c r="BE549" s="14">
        <f t="shared" si="398"/>
        <v>0</v>
      </c>
      <c r="BF549" s="15">
        <f t="shared" si="390"/>
        <v>0</v>
      </c>
      <c r="BG549" s="14">
        <f t="shared" si="399"/>
        <v>150</v>
      </c>
      <c r="BH549" s="16">
        <f t="shared" si="391"/>
        <v>864</v>
      </c>
      <c r="BI549" s="14">
        <f t="shared" si="400"/>
        <v>0</v>
      </c>
      <c r="BJ549" s="14">
        <f t="shared" si="400"/>
        <v>0</v>
      </c>
      <c r="BK549" s="14">
        <f t="shared" si="400"/>
        <v>0</v>
      </c>
      <c r="BL549" s="17">
        <f t="shared" si="392"/>
        <v>36</v>
      </c>
      <c r="BM549" s="14">
        <f t="shared" si="424"/>
        <v>0</v>
      </c>
      <c r="BN549" s="14">
        <f t="shared" si="423"/>
        <v>20</v>
      </c>
      <c r="BO549" s="14">
        <f t="shared" si="423"/>
        <v>0</v>
      </c>
      <c r="BP549" s="14">
        <f t="shared" si="423"/>
        <v>0</v>
      </c>
      <c r="BQ549" s="14">
        <f t="shared" si="423"/>
        <v>20</v>
      </c>
      <c r="BR549" s="14">
        <f t="shared" si="423"/>
        <v>0</v>
      </c>
      <c r="BS549" s="14">
        <f t="shared" si="423"/>
        <v>0</v>
      </c>
      <c r="BT549" s="14">
        <f t="shared" si="423"/>
        <v>0</v>
      </c>
      <c r="BU549" s="14">
        <f t="shared" si="423"/>
        <v>100</v>
      </c>
      <c r="BV549" s="14">
        <f t="shared" si="423"/>
        <v>40</v>
      </c>
      <c r="BW549" s="14">
        <f t="shared" si="423"/>
        <v>0</v>
      </c>
      <c r="BX549" s="14">
        <f t="shared" si="423"/>
        <v>360</v>
      </c>
      <c r="BY549" s="14">
        <f t="shared" si="423"/>
        <v>0</v>
      </c>
      <c r="BZ549" s="14">
        <f t="shared" si="423"/>
        <v>540</v>
      </c>
      <c r="CA549" s="18">
        <f t="shared" si="401"/>
        <v>2130</v>
      </c>
      <c r="CB549" s="40">
        <f t="shared" si="413"/>
        <v>9</v>
      </c>
      <c r="CC549" s="39">
        <f t="shared" si="414"/>
        <v>22.5</v>
      </c>
      <c r="CD549"/>
      <c r="CE549" s="39">
        <f t="shared" si="415"/>
        <v>43.199999999999996</v>
      </c>
      <c r="CF549" s="39">
        <f t="shared" si="416"/>
        <v>360</v>
      </c>
      <c r="CG549">
        <f t="shared" si="417"/>
        <v>0.78</v>
      </c>
      <c r="CH549"/>
      <c r="CI549">
        <f t="shared" si="418"/>
        <v>18</v>
      </c>
      <c r="CJ549" s="39">
        <f t="shared" si="419"/>
        <v>18</v>
      </c>
      <c r="CK549" s="39">
        <f t="shared" si="420"/>
        <v>18</v>
      </c>
      <c r="CL549" s="39">
        <f t="shared" si="421"/>
        <v>3.6</v>
      </c>
      <c r="CM549" s="83">
        <f t="shared" si="402"/>
        <v>3.8461538461538464E-3</v>
      </c>
      <c r="CN549" s="83">
        <f t="shared" si="403"/>
        <v>9.6153846153846159E-3</v>
      </c>
      <c r="CO549" s="83">
        <f t="shared" si="404"/>
        <v>0</v>
      </c>
      <c r="CP549" s="83">
        <f t="shared" si="405"/>
        <v>1.846153846153846E-2</v>
      </c>
      <c r="CQ549" s="83">
        <f t="shared" si="406"/>
        <v>0.15384615384615385</v>
      </c>
      <c r="CR549" s="83">
        <f t="shared" si="407"/>
        <v>3.3333333333333332E-4</v>
      </c>
      <c r="CS549" s="83">
        <f t="shared" si="408"/>
        <v>0</v>
      </c>
      <c r="CT549" s="83">
        <f t="shared" si="409"/>
        <v>7.6923076923076927E-3</v>
      </c>
      <c r="CU549" s="83">
        <f t="shared" si="410"/>
        <v>7.6923076923076927E-3</v>
      </c>
      <c r="CV549" s="83">
        <f t="shared" si="411"/>
        <v>7.6923076923076927E-3</v>
      </c>
      <c r="CW549" s="83">
        <f t="shared" si="412"/>
        <v>1.5384615384615385E-3</v>
      </c>
      <c r="CX549" s="124">
        <f t="shared" si="379"/>
        <v>1</v>
      </c>
      <c r="CY549" s="125">
        <f t="shared" si="380"/>
        <v>1</v>
      </c>
      <c r="CZ549" s="124">
        <f>VLOOKUP(K549,TU_Lote6!D:F,3,1)</f>
        <v>1</v>
      </c>
      <c r="DA549">
        <f t="shared" si="381"/>
        <v>13</v>
      </c>
      <c r="DB549"/>
    </row>
    <row r="550" spans="1:106" s="4" customFormat="1" x14ac:dyDescent="0.25">
      <c r="A550">
        <v>7061</v>
      </c>
      <c r="B550">
        <v>500</v>
      </c>
      <c r="C550" t="s">
        <v>37</v>
      </c>
      <c r="D550" s="1">
        <v>41207.620555555557</v>
      </c>
      <c r="E550">
        <v>61</v>
      </c>
      <c r="F550" t="s">
        <v>888</v>
      </c>
      <c r="G550" t="s">
        <v>1119</v>
      </c>
      <c r="H550">
        <f t="shared" si="393"/>
        <v>1</v>
      </c>
      <c r="I550" t="s">
        <v>1502</v>
      </c>
      <c r="J550" t="s">
        <v>1006</v>
      </c>
      <c r="K550" s="65">
        <v>737.2</v>
      </c>
      <c r="L550" s="65"/>
      <c r="M550" t="s">
        <v>1378</v>
      </c>
      <c r="N550" t="str">
        <f>VLOOKUP(Geral!M550,PNV!$A$2:$E$354,2,0)</f>
        <v>PAV</v>
      </c>
      <c r="O550" t="str">
        <f>VLOOKUP(Geral!M550,PNV!$A$2:$E$354,5,0)</f>
        <v>PAV</v>
      </c>
      <c r="P550" t="s">
        <v>1015</v>
      </c>
      <c r="Q550" s="4">
        <v>2</v>
      </c>
      <c r="R550" s="4">
        <v>260</v>
      </c>
      <c r="S550" s="4">
        <v>10</v>
      </c>
      <c r="T550" s="67">
        <f t="shared" si="394"/>
        <v>2600</v>
      </c>
      <c r="U550" s="6">
        <f t="shared" si="384"/>
        <v>2990</v>
      </c>
      <c r="V550" s="6">
        <f t="shared" si="385"/>
        <v>3380</v>
      </c>
      <c r="W550" s="6">
        <f t="shared" si="386"/>
        <v>3380</v>
      </c>
      <c r="X550" s="6">
        <f t="shared" si="387"/>
        <v>1872</v>
      </c>
      <c r="Y550" s="72">
        <f t="shared" si="388"/>
        <v>5980</v>
      </c>
      <c r="Z550" s="72">
        <f t="shared" si="389"/>
        <v>5980</v>
      </c>
      <c r="AA550" s="67">
        <f t="shared" si="395"/>
        <v>7852</v>
      </c>
      <c r="AB550" s="67">
        <f t="shared" si="396"/>
        <v>7852</v>
      </c>
      <c r="AC550" s="4">
        <v>1</v>
      </c>
      <c r="AD550" s="4">
        <v>0</v>
      </c>
      <c r="AE550" s="4">
        <v>0</v>
      </c>
      <c r="AF550" s="4">
        <v>0</v>
      </c>
      <c r="AG550" s="4">
        <v>1</v>
      </c>
      <c r="AH550" s="4">
        <v>0</v>
      </c>
      <c r="AI550" s="4">
        <v>0</v>
      </c>
      <c r="AJ550" s="4">
        <v>0</v>
      </c>
      <c r="AK550" s="4">
        <v>1</v>
      </c>
      <c r="AL550" s="4">
        <v>0</v>
      </c>
      <c r="AM550" s="4">
        <v>0</v>
      </c>
      <c r="AN550" s="4" t="s">
        <v>889</v>
      </c>
      <c r="AO550" s="4">
        <v>19</v>
      </c>
      <c r="AP550" s="4">
        <v>10</v>
      </c>
      <c r="AQ550" s="4">
        <v>0</v>
      </c>
      <c r="AR550" s="4">
        <v>0</v>
      </c>
      <c r="AS550" s="4">
        <v>0</v>
      </c>
      <c r="AT550" s="4">
        <v>0</v>
      </c>
      <c r="AU550" s="4">
        <v>400</v>
      </c>
      <c r="AV550" s="4">
        <v>0</v>
      </c>
      <c r="AW550" s="4">
        <v>40</v>
      </c>
      <c r="AX550" s="4">
        <v>0</v>
      </c>
      <c r="AY550" s="4">
        <v>0</v>
      </c>
      <c r="AZ550" s="4">
        <v>3</v>
      </c>
      <c r="BA550" s="4">
        <v>0</v>
      </c>
      <c r="BB550" s="4">
        <v>0</v>
      </c>
      <c r="BC550" s="9">
        <f t="shared" si="397"/>
        <v>390</v>
      </c>
      <c r="BD550" s="4">
        <v>2</v>
      </c>
      <c r="BE550" s="14">
        <f t="shared" si="398"/>
        <v>0</v>
      </c>
      <c r="BF550" s="15">
        <f t="shared" si="390"/>
        <v>0</v>
      </c>
      <c r="BG550" s="14">
        <f t="shared" si="399"/>
        <v>3</v>
      </c>
      <c r="BH550" s="16">
        <f t="shared" si="391"/>
        <v>1248</v>
      </c>
      <c r="BI550" s="14">
        <f t="shared" si="400"/>
        <v>0</v>
      </c>
      <c r="BJ550" s="14">
        <f t="shared" si="400"/>
        <v>0</v>
      </c>
      <c r="BK550" s="14">
        <f t="shared" si="400"/>
        <v>0</v>
      </c>
      <c r="BL550" s="17">
        <f t="shared" si="392"/>
        <v>52</v>
      </c>
      <c r="BM550" s="14">
        <f t="shared" si="424"/>
        <v>0</v>
      </c>
      <c r="BN550" s="14">
        <f t="shared" si="423"/>
        <v>10</v>
      </c>
      <c r="BO550" s="14">
        <f t="shared" si="423"/>
        <v>0</v>
      </c>
      <c r="BP550" s="14">
        <f t="shared" si="423"/>
        <v>0</v>
      </c>
      <c r="BQ550" s="14">
        <f t="shared" si="423"/>
        <v>19</v>
      </c>
      <c r="BR550" s="14">
        <f t="shared" si="423"/>
        <v>0</v>
      </c>
      <c r="BS550" s="14">
        <f t="shared" si="423"/>
        <v>0</v>
      </c>
      <c r="BT550" s="14">
        <f t="shared" si="423"/>
        <v>0</v>
      </c>
      <c r="BU550" s="14">
        <f t="shared" si="423"/>
        <v>400</v>
      </c>
      <c r="BV550" s="14">
        <f t="shared" si="423"/>
        <v>40</v>
      </c>
      <c r="BW550" s="14">
        <f t="shared" si="423"/>
        <v>0</v>
      </c>
      <c r="BX550" s="14">
        <f t="shared" si="423"/>
        <v>0</v>
      </c>
      <c r="BY550" s="14">
        <f t="shared" si="423"/>
        <v>0</v>
      </c>
      <c r="BZ550" s="14">
        <f t="shared" si="423"/>
        <v>390</v>
      </c>
      <c r="CA550" s="18">
        <f t="shared" si="401"/>
        <v>2162</v>
      </c>
      <c r="CB550" s="40">
        <f t="shared" si="413"/>
        <v>13</v>
      </c>
      <c r="CC550" s="39">
        <f t="shared" si="414"/>
        <v>32.5</v>
      </c>
      <c r="CD550"/>
      <c r="CE550" s="39">
        <f t="shared" si="415"/>
        <v>62.4</v>
      </c>
      <c r="CF550" s="39">
        <f t="shared" si="416"/>
        <v>520</v>
      </c>
      <c r="CG550">
        <f t="shared" si="417"/>
        <v>0.78</v>
      </c>
      <c r="CH550"/>
      <c r="CI550">
        <f t="shared" si="418"/>
        <v>26</v>
      </c>
      <c r="CJ550" s="39">
        <f t="shared" si="419"/>
        <v>26</v>
      </c>
      <c r="CK550" s="39">
        <f t="shared" si="420"/>
        <v>26</v>
      </c>
      <c r="CL550" s="39">
        <f t="shared" si="421"/>
        <v>5.2</v>
      </c>
      <c r="CM550" s="83">
        <f t="shared" si="402"/>
        <v>4.3478260869565218E-3</v>
      </c>
      <c r="CN550" s="83">
        <f t="shared" si="403"/>
        <v>1.0869565217391304E-2</v>
      </c>
      <c r="CO550" s="83">
        <f t="shared" si="404"/>
        <v>0</v>
      </c>
      <c r="CP550" s="83">
        <f t="shared" si="405"/>
        <v>2.0869565217391303E-2</v>
      </c>
      <c r="CQ550" s="83">
        <f t="shared" si="406"/>
        <v>0.17391304347826086</v>
      </c>
      <c r="CR550" s="83">
        <f t="shared" si="407"/>
        <v>2.6086956521739134E-4</v>
      </c>
      <c r="CS550" s="83">
        <f t="shared" si="408"/>
        <v>0</v>
      </c>
      <c r="CT550" s="83">
        <f t="shared" si="409"/>
        <v>8.6956521739130436E-3</v>
      </c>
      <c r="CU550" s="83">
        <f t="shared" si="410"/>
        <v>8.6956521739130436E-3</v>
      </c>
      <c r="CV550" s="83">
        <f t="shared" si="411"/>
        <v>8.6956521739130436E-3</v>
      </c>
      <c r="CW550" s="83">
        <f t="shared" si="412"/>
        <v>1.7391304347826088E-3</v>
      </c>
      <c r="CX550" s="124">
        <f t="shared" si="379"/>
        <v>1</v>
      </c>
      <c r="CY550" s="125">
        <f t="shared" si="380"/>
        <v>1</v>
      </c>
      <c r="CZ550" s="124">
        <f>VLOOKUP(K550,TU_Lote6!D:F,3,1)</f>
        <v>0</v>
      </c>
      <c r="DA550">
        <f t="shared" si="381"/>
        <v>11.5</v>
      </c>
      <c r="DB550"/>
    </row>
    <row r="551" spans="1:106" s="4" customFormat="1" x14ac:dyDescent="0.25">
      <c r="A551">
        <v>6043</v>
      </c>
      <c r="B551">
        <v>313</v>
      </c>
      <c r="C551" t="s">
        <v>37</v>
      </c>
      <c r="D551" s="1">
        <v>41179.563599537039</v>
      </c>
      <c r="E551">
        <v>43</v>
      </c>
      <c r="F551" t="s">
        <v>585</v>
      </c>
      <c r="G551" t="s">
        <v>1119</v>
      </c>
      <c r="H551">
        <f t="shared" si="393"/>
        <v>1</v>
      </c>
      <c r="I551" t="s">
        <v>1502</v>
      </c>
      <c r="J551" t="s">
        <v>1004</v>
      </c>
      <c r="K551" s="65">
        <v>744.2</v>
      </c>
      <c r="L551" s="65"/>
      <c r="M551" t="s">
        <v>1306</v>
      </c>
      <c r="N551" t="str">
        <f>VLOOKUP(Geral!M551,PNV!$A$2:$E$354,2,0)</f>
        <v>PAV</v>
      </c>
      <c r="O551" t="str">
        <f>VLOOKUP(Geral!M551,PNV!$A$2:$E$354,5,0)</f>
        <v>PAV</v>
      </c>
      <c r="P551" t="s">
        <v>1014</v>
      </c>
      <c r="Q551" s="4">
        <v>2</v>
      </c>
      <c r="R551" s="4">
        <v>37</v>
      </c>
      <c r="S551" s="4">
        <v>8.6</v>
      </c>
      <c r="T551" s="67">
        <f t="shared" si="394"/>
        <v>318.2</v>
      </c>
      <c r="U551" s="6">
        <f t="shared" si="384"/>
        <v>425.5</v>
      </c>
      <c r="V551" s="6">
        <f t="shared" si="385"/>
        <v>481</v>
      </c>
      <c r="W551" s="6">
        <f t="shared" si="386"/>
        <v>481</v>
      </c>
      <c r="X551" s="6">
        <f t="shared" si="387"/>
        <v>266.40000000000003</v>
      </c>
      <c r="Y551" s="72">
        <f t="shared" si="388"/>
        <v>851</v>
      </c>
      <c r="Z551" s="72">
        <f t="shared" si="389"/>
        <v>851</v>
      </c>
      <c r="AA551" s="67">
        <f t="shared" si="395"/>
        <v>1117.4000000000001</v>
      </c>
      <c r="AB551" s="67">
        <f t="shared" si="396"/>
        <v>1117.4000000000001</v>
      </c>
      <c r="AC551" s="4">
        <v>1</v>
      </c>
      <c r="AD551" s="4">
        <v>0</v>
      </c>
      <c r="AE551" s="4">
        <v>0</v>
      </c>
      <c r="AF551" s="4">
        <v>0</v>
      </c>
      <c r="AG551" s="4">
        <v>1</v>
      </c>
      <c r="AH551" s="4">
        <v>0</v>
      </c>
      <c r="AI551" s="4">
        <v>0</v>
      </c>
      <c r="AJ551" s="4">
        <v>1</v>
      </c>
      <c r="AK551" s="4">
        <v>0</v>
      </c>
      <c r="AL551" s="4">
        <v>0</v>
      </c>
      <c r="AM551" s="4">
        <v>0</v>
      </c>
      <c r="AN551" s="4" t="s">
        <v>586</v>
      </c>
      <c r="AO551" s="4">
        <v>10</v>
      </c>
      <c r="AP551" s="4">
        <v>10</v>
      </c>
      <c r="AQ551" s="4">
        <v>0</v>
      </c>
      <c r="AR551" s="4">
        <v>74</v>
      </c>
      <c r="AS551" s="4">
        <v>0</v>
      </c>
      <c r="AT551" s="4">
        <v>0</v>
      </c>
      <c r="AU551" s="4">
        <v>100</v>
      </c>
      <c r="AV551" s="4">
        <v>74</v>
      </c>
      <c r="AW551" s="4">
        <v>40</v>
      </c>
      <c r="AX551" s="4">
        <v>10</v>
      </c>
      <c r="AY551" s="4">
        <v>74</v>
      </c>
      <c r="AZ551" s="4">
        <v>100</v>
      </c>
      <c r="BA551" s="4">
        <v>0</v>
      </c>
      <c r="BB551" s="4">
        <v>0</v>
      </c>
      <c r="BC551" s="9">
        <f t="shared" si="397"/>
        <v>107.30000000000001</v>
      </c>
      <c r="BD551" s="4">
        <v>2</v>
      </c>
      <c r="BE551" s="14">
        <f t="shared" si="398"/>
        <v>10</v>
      </c>
      <c r="BF551" s="15">
        <f t="shared" si="390"/>
        <v>0</v>
      </c>
      <c r="BG551" s="14">
        <f t="shared" si="399"/>
        <v>100</v>
      </c>
      <c r="BH551" s="16">
        <f t="shared" si="391"/>
        <v>177.6</v>
      </c>
      <c r="BI551" s="14">
        <f t="shared" si="400"/>
        <v>0</v>
      </c>
      <c r="BJ551" s="14">
        <f t="shared" si="400"/>
        <v>0</v>
      </c>
      <c r="BK551" s="14">
        <f t="shared" si="400"/>
        <v>0</v>
      </c>
      <c r="BL551" s="17">
        <f t="shared" si="392"/>
        <v>7.4</v>
      </c>
      <c r="BM551" s="14">
        <f t="shared" si="424"/>
        <v>0</v>
      </c>
      <c r="BN551" s="14">
        <f t="shared" si="423"/>
        <v>10</v>
      </c>
      <c r="BO551" s="14">
        <f t="shared" si="423"/>
        <v>74</v>
      </c>
      <c r="BP551" s="14">
        <f t="shared" si="423"/>
        <v>74</v>
      </c>
      <c r="BQ551" s="14">
        <f t="shared" si="423"/>
        <v>10</v>
      </c>
      <c r="BR551" s="14">
        <f t="shared" si="423"/>
        <v>0</v>
      </c>
      <c r="BS551" s="14">
        <f t="shared" si="423"/>
        <v>0</v>
      </c>
      <c r="BT551" s="14">
        <f t="shared" si="423"/>
        <v>0</v>
      </c>
      <c r="BU551" s="14">
        <f t="shared" si="423"/>
        <v>100</v>
      </c>
      <c r="BV551" s="14">
        <f t="shared" si="423"/>
        <v>40</v>
      </c>
      <c r="BW551" s="14">
        <f t="shared" si="423"/>
        <v>0</v>
      </c>
      <c r="BX551" s="14">
        <f t="shared" si="423"/>
        <v>74</v>
      </c>
      <c r="BY551" s="14">
        <f t="shared" si="423"/>
        <v>0</v>
      </c>
      <c r="BZ551" s="14">
        <f t="shared" si="423"/>
        <v>107.30000000000001</v>
      </c>
      <c r="CA551" s="18">
        <f t="shared" si="401"/>
        <v>784.3</v>
      </c>
      <c r="CB551" s="40">
        <f t="shared" si="413"/>
        <v>1.85</v>
      </c>
      <c r="CC551" s="39">
        <f t="shared" si="414"/>
        <v>4.625</v>
      </c>
      <c r="CD551"/>
      <c r="CE551" s="39">
        <f t="shared" si="415"/>
        <v>8.8800000000000008</v>
      </c>
      <c r="CF551" s="39">
        <f t="shared" si="416"/>
        <v>63.64</v>
      </c>
      <c r="CG551">
        <f t="shared" si="417"/>
        <v>0.78</v>
      </c>
      <c r="CH551"/>
      <c r="CI551">
        <f t="shared" si="418"/>
        <v>3.7</v>
      </c>
      <c r="CJ551" s="39">
        <f t="shared" si="419"/>
        <v>3.1820000000000004</v>
      </c>
      <c r="CK551" s="39">
        <f t="shared" si="420"/>
        <v>3.7</v>
      </c>
      <c r="CL551" s="39">
        <f t="shared" si="421"/>
        <v>0.63640000000000008</v>
      </c>
      <c r="CM551" s="83">
        <f t="shared" si="402"/>
        <v>4.3478260869565218E-3</v>
      </c>
      <c r="CN551" s="83">
        <f t="shared" si="403"/>
        <v>1.0869565217391304E-2</v>
      </c>
      <c r="CO551" s="83">
        <f t="shared" si="404"/>
        <v>0</v>
      </c>
      <c r="CP551" s="83">
        <f t="shared" si="405"/>
        <v>2.0869565217391306E-2</v>
      </c>
      <c r="CQ551" s="83">
        <f t="shared" si="406"/>
        <v>0.14956521739130435</v>
      </c>
      <c r="CR551" s="83">
        <f t="shared" si="407"/>
        <v>1.8331374853113984E-3</v>
      </c>
      <c r="CS551" s="83">
        <f t="shared" si="408"/>
        <v>0</v>
      </c>
      <c r="CT551" s="83">
        <f t="shared" si="409"/>
        <v>8.6956521739130436E-3</v>
      </c>
      <c r="CU551" s="83">
        <f t="shared" si="410"/>
        <v>7.478260869565218E-3</v>
      </c>
      <c r="CV551" s="83">
        <f t="shared" si="411"/>
        <v>8.6956521739130436E-3</v>
      </c>
      <c r="CW551" s="83">
        <f t="shared" si="412"/>
        <v>1.4956521739130436E-3</v>
      </c>
      <c r="CX551" s="124">
        <f t="shared" si="379"/>
        <v>1</v>
      </c>
      <c r="CY551" s="125">
        <f t="shared" si="380"/>
        <v>1</v>
      </c>
      <c r="CZ551" s="124">
        <f>VLOOKUP(K551,TU_Lote6!D:F,3,1)</f>
        <v>0</v>
      </c>
      <c r="DA551">
        <f t="shared" si="381"/>
        <v>11.5</v>
      </c>
      <c r="DB551"/>
    </row>
    <row r="552" spans="1:106" x14ac:dyDescent="0.25">
      <c r="A552">
        <v>7062</v>
      </c>
      <c r="B552">
        <v>501</v>
      </c>
      <c r="C552" t="s">
        <v>37</v>
      </c>
      <c r="D552" s="1">
        <v>41207.640208333331</v>
      </c>
      <c r="E552">
        <v>62</v>
      </c>
      <c r="F552" t="s">
        <v>890</v>
      </c>
      <c r="G552" t="s">
        <v>1439</v>
      </c>
      <c r="H552">
        <f t="shared" si="393"/>
        <v>1</v>
      </c>
      <c r="I552" t="s">
        <v>1502</v>
      </c>
      <c r="J552" t="s">
        <v>1006</v>
      </c>
      <c r="K552" s="65">
        <v>752.4</v>
      </c>
      <c r="L552" s="65"/>
      <c r="M552" t="s">
        <v>1379</v>
      </c>
      <c r="N552" s="52" t="s">
        <v>1420</v>
      </c>
      <c r="O552" t="str">
        <f>VLOOKUP(Geral!M552,PNV!$A$2:$E$354,5,0)</f>
        <v>DUP</v>
      </c>
      <c r="P552" t="s">
        <v>1015</v>
      </c>
      <c r="Q552" s="4">
        <v>2</v>
      </c>
      <c r="R552" s="4">
        <v>15</v>
      </c>
      <c r="S552" s="4">
        <v>21</v>
      </c>
      <c r="T552" s="67">
        <f t="shared" si="394"/>
        <v>315</v>
      </c>
      <c r="U552" s="6">
        <f t="shared" si="384"/>
        <v>630</v>
      </c>
      <c r="V552" s="6">
        <f t="shared" si="385"/>
        <v>0</v>
      </c>
      <c r="W552" s="6">
        <f t="shared" si="386"/>
        <v>0</v>
      </c>
      <c r="X552" s="6">
        <f t="shared" si="387"/>
        <v>108</v>
      </c>
      <c r="Y552" s="72">
        <f t="shared" si="388"/>
        <v>630</v>
      </c>
      <c r="Z552" s="72">
        <f t="shared" si="389"/>
        <v>630</v>
      </c>
      <c r="AA552" s="67">
        <f t="shared" si="395"/>
        <v>738</v>
      </c>
      <c r="AB552" s="67">
        <f t="shared" si="396"/>
        <v>738</v>
      </c>
      <c r="AC552" s="4">
        <v>1</v>
      </c>
      <c r="AD552" s="4">
        <v>0</v>
      </c>
      <c r="AE552" s="4">
        <v>0</v>
      </c>
      <c r="AF552" s="4">
        <v>0</v>
      </c>
      <c r="AG552" s="4">
        <v>1</v>
      </c>
      <c r="AH552" s="4">
        <v>0</v>
      </c>
      <c r="AI552" s="4">
        <v>0</v>
      </c>
      <c r="AJ552" s="4">
        <v>1</v>
      </c>
      <c r="AK552" s="4">
        <v>0</v>
      </c>
      <c r="AL552" s="4">
        <v>0</v>
      </c>
      <c r="AM552" s="4">
        <v>0</v>
      </c>
      <c r="AN552" s="4" t="s">
        <v>891</v>
      </c>
      <c r="AO552" s="4">
        <v>1</v>
      </c>
      <c r="AP552" s="4">
        <v>0</v>
      </c>
      <c r="AQ552" s="4">
        <v>0</v>
      </c>
      <c r="AR552" s="4">
        <v>0</v>
      </c>
      <c r="AS552" s="4">
        <v>0</v>
      </c>
      <c r="AT552" s="4">
        <v>0</v>
      </c>
      <c r="AU552" s="4">
        <v>0</v>
      </c>
      <c r="AV552" s="4">
        <v>0</v>
      </c>
      <c r="AW552" s="4">
        <v>0</v>
      </c>
      <c r="AX552" s="4">
        <v>0</v>
      </c>
      <c r="AY552" s="4">
        <v>0</v>
      </c>
      <c r="AZ552" s="4">
        <v>0</v>
      </c>
      <c r="BA552" s="4">
        <v>0</v>
      </c>
      <c r="BB552" s="4">
        <v>0</v>
      </c>
      <c r="BC552" s="9">
        <f t="shared" si="397"/>
        <v>0</v>
      </c>
      <c r="BD552" s="4">
        <v>4</v>
      </c>
      <c r="BE552" s="14">
        <f t="shared" si="398"/>
        <v>0</v>
      </c>
      <c r="BF552" s="15">
        <f t="shared" si="390"/>
        <v>15</v>
      </c>
      <c r="BG552" s="14">
        <f t="shared" si="399"/>
        <v>0</v>
      </c>
      <c r="BH552" s="16">
        <f t="shared" si="391"/>
        <v>72</v>
      </c>
      <c r="BI552" s="14">
        <f t="shared" si="400"/>
        <v>0</v>
      </c>
      <c r="BJ552" s="14">
        <f t="shared" si="400"/>
        <v>0</v>
      </c>
      <c r="BK552" s="14">
        <f t="shared" si="400"/>
        <v>0</v>
      </c>
      <c r="BL552" s="17">
        <f t="shared" si="392"/>
        <v>3</v>
      </c>
      <c r="BM552" s="14">
        <f t="shared" si="424"/>
        <v>0</v>
      </c>
      <c r="BN552" s="14">
        <f t="shared" si="423"/>
        <v>0</v>
      </c>
      <c r="BO552" s="14">
        <f t="shared" si="423"/>
        <v>0</v>
      </c>
      <c r="BP552" s="14">
        <f t="shared" si="423"/>
        <v>0</v>
      </c>
      <c r="BQ552" s="14">
        <f t="shared" si="423"/>
        <v>1</v>
      </c>
      <c r="BR552" s="14">
        <f t="shared" si="423"/>
        <v>0</v>
      </c>
      <c r="BS552" s="14">
        <f t="shared" si="423"/>
        <v>0</v>
      </c>
      <c r="BT552" s="14">
        <f t="shared" si="423"/>
        <v>0</v>
      </c>
      <c r="BU552" s="14">
        <f t="shared" si="423"/>
        <v>0</v>
      </c>
      <c r="BV552" s="14">
        <f t="shared" si="423"/>
        <v>0</v>
      </c>
      <c r="BW552" s="14">
        <f t="shared" si="423"/>
        <v>0</v>
      </c>
      <c r="BX552" s="14">
        <f t="shared" ref="BN552:BZ585" si="425">SUMIF($AO$2:$BC$2,BX$2,$AO552:$BC552)</f>
        <v>0</v>
      </c>
      <c r="BY552" s="14">
        <f t="shared" si="425"/>
        <v>0</v>
      </c>
      <c r="BZ552" s="14">
        <f t="shared" si="425"/>
        <v>0</v>
      </c>
      <c r="CA552" s="18">
        <f t="shared" si="401"/>
        <v>91</v>
      </c>
      <c r="CB552" s="40">
        <f t="shared" si="413"/>
        <v>0.75</v>
      </c>
      <c r="CC552" s="39">
        <f t="shared" si="414"/>
        <v>1.875</v>
      </c>
      <c r="CE552" s="39">
        <f t="shared" si="415"/>
        <v>3.5999999999999996</v>
      </c>
      <c r="CF552" s="39">
        <f t="shared" si="416"/>
        <v>63</v>
      </c>
      <c r="CG552">
        <f t="shared" si="417"/>
        <v>0.78</v>
      </c>
      <c r="CI552">
        <f t="shared" si="418"/>
        <v>1.5</v>
      </c>
      <c r="CJ552" s="39">
        <f t="shared" si="419"/>
        <v>3.1500000000000004</v>
      </c>
      <c r="CK552" s="39">
        <f t="shared" si="420"/>
        <v>1.5</v>
      </c>
      <c r="CL552" s="39">
        <f t="shared" si="421"/>
        <v>0.63000000000000012</v>
      </c>
      <c r="CM552" s="83">
        <f t="shared" si="402"/>
        <v>1.1904761904761906E-3</v>
      </c>
      <c r="CN552" s="83">
        <f t="shared" si="403"/>
        <v>2.976190476190476E-3</v>
      </c>
      <c r="CO552" s="83">
        <f t="shared" si="404"/>
        <v>0</v>
      </c>
      <c r="CP552" s="83">
        <f t="shared" si="405"/>
        <v>5.7142857142857134E-3</v>
      </c>
      <c r="CQ552" s="83">
        <f t="shared" si="406"/>
        <v>0.1</v>
      </c>
      <c r="CR552" s="83">
        <f t="shared" si="407"/>
        <v>1.2380952380952382E-3</v>
      </c>
      <c r="CS552" s="83">
        <f t="shared" si="408"/>
        <v>0</v>
      </c>
      <c r="CT552" s="83">
        <f t="shared" si="409"/>
        <v>2.3809523809523812E-3</v>
      </c>
      <c r="CU552" s="83">
        <f t="shared" si="410"/>
        <v>5.000000000000001E-3</v>
      </c>
      <c r="CV552" s="83">
        <f t="shared" si="411"/>
        <v>2.3809523809523812E-3</v>
      </c>
      <c r="CW552" s="83">
        <f t="shared" si="412"/>
        <v>1.0000000000000002E-3</v>
      </c>
      <c r="CX552" s="124">
        <f t="shared" si="379"/>
        <v>0</v>
      </c>
      <c r="CY552" s="125">
        <f t="shared" si="380"/>
        <v>0</v>
      </c>
      <c r="CZ552" s="124">
        <f>VLOOKUP(K552,TU_Lote6!D:F,3,1)</f>
        <v>0</v>
      </c>
      <c r="DA552">
        <f t="shared" si="381"/>
        <v>21</v>
      </c>
    </row>
    <row r="553" spans="1:106" x14ac:dyDescent="0.25">
      <c r="A553">
        <v>7063</v>
      </c>
      <c r="B553">
        <v>502</v>
      </c>
      <c r="C553" t="s">
        <v>37</v>
      </c>
      <c r="D553" s="1">
        <v>41207.648009259261</v>
      </c>
      <c r="E553">
        <v>63</v>
      </c>
      <c r="F553" t="s">
        <v>890</v>
      </c>
      <c r="G553" t="s">
        <v>1439</v>
      </c>
      <c r="H553">
        <f t="shared" si="393"/>
        <v>1</v>
      </c>
      <c r="I553" t="s">
        <v>1502</v>
      </c>
      <c r="J553" t="s">
        <v>1006</v>
      </c>
      <c r="K553" s="65">
        <v>753.8</v>
      </c>
      <c r="L553" s="65"/>
      <c r="M553" t="s">
        <v>1380</v>
      </c>
      <c r="N553" s="52" t="s">
        <v>1420</v>
      </c>
      <c r="O553" t="str">
        <f>VLOOKUP(Geral!M553,PNV!$A$2:$E$354,5,0)</f>
        <v>DUP</v>
      </c>
      <c r="P553" t="s">
        <v>1015</v>
      </c>
      <c r="Q553" s="4">
        <v>2</v>
      </c>
      <c r="R553" s="4">
        <v>16</v>
      </c>
      <c r="S553" s="4">
        <v>21</v>
      </c>
      <c r="T553" s="67">
        <f t="shared" si="394"/>
        <v>336</v>
      </c>
      <c r="U553" s="6">
        <f t="shared" si="384"/>
        <v>672</v>
      </c>
      <c r="V553" s="6">
        <f t="shared" si="385"/>
        <v>0</v>
      </c>
      <c r="W553" s="6">
        <f t="shared" si="386"/>
        <v>0</v>
      </c>
      <c r="X553" s="6">
        <f t="shared" si="387"/>
        <v>115.2</v>
      </c>
      <c r="Y553" s="72">
        <f t="shared" si="388"/>
        <v>672</v>
      </c>
      <c r="Z553" s="72">
        <f t="shared" si="389"/>
        <v>672</v>
      </c>
      <c r="AA553" s="67">
        <f t="shared" si="395"/>
        <v>787.2</v>
      </c>
      <c r="AB553" s="67">
        <f t="shared" si="396"/>
        <v>787.2</v>
      </c>
      <c r="AC553" s="4">
        <v>1</v>
      </c>
      <c r="AD553" s="4">
        <v>0</v>
      </c>
      <c r="AE553" s="4">
        <v>0</v>
      </c>
      <c r="AF553" s="4">
        <v>0</v>
      </c>
      <c r="AG553" s="4">
        <v>1</v>
      </c>
      <c r="AH553" s="4">
        <v>0</v>
      </c>
      <c r="AI553" s="4">
        <v>0</v>
      </c>
      <c r="AJ553" s="4">
        <v>1</v>
      </c>
      <c r="AK553" s="4">
        <v>0</v>
      </c>
      <c r="AL553" s="4">
        <v>0</v>
      </c>
      <c r="AM553" s="4">
        <v>0</v>
      </c>
      <c r="AN553" s="4" t="s">
        <v>892</v>
      </c>
      <c r="AO553" s="4">
        <v>0</v>
      </c>
      <c r="AP553" s="4">
        <v>0</v>
      </c>
      <c r="AQ553" s="4">
        <v>0</v>
      </c>
      <c r="AR553" s="4">
        <v>0</v>
      </c>
      <c r="AS553" s="4">
        <v>0</v>
      </c>
      <c r="AT553" s="4">
        <v>0</v>
      </c>
      <c r="AU553" s="4">
        <v>0</v>
      </c>
      <c r="AV553" s="4">
        <v>0</v>
      </c>
      <c r="AW553" s="4">
        <v>0</v>
      </c>
      <c r="AX553" s="4">
        <v>0</v>
      </c>
      <c r="AY553" s="4">
        <v>0</v>
      </c>
      <c r="AZ553" s="4">
        <v>0</v>
      </c>
      <c r="BA553" s="4">
        <v>0</v>
      </c>
      <c r="BB553" s="4">
        <v>0</v>
      </c>
      <c r="BC553" s="9">
        <f t="shared" si="397"/>
        <v>0</v>
      </c>
      <c r="BD553" s="4" t="s">
        <v>170</v>
      </c>
      <c r="BE553" s="14">
        <f t="shared" si="398"/>
        <v>0</v>
      </c>
      <c r="BF553" s="15">
        <f t="shared" si="390"/>
        <v>16</v>
      </c>
      <c r="BG553" s="14">
        <f t="shared" si="399"/>
        <v>0</v>
      </c>
      <c r="BH553" s="16">
        <f t="shared" si="391"/>
        <v>76.8</v>
      </c>
      <c r="BI553" s="14">
        <f t="shared" si="400"/>
        <v>0</v>
      </c>
      <c r="BJ553" s="14">
        <f t="shared" si="400"/>
        <v>0</v>
      </c>
      <c r="BK553" s="14">
        <f t="shared" si="400"/>
        <v>0</v>
      </c>
      <c r="BL553" s="17">
        <f t="shared" si="392"/>
        <v>3.2</v>
      </c>
      <c r="BM553" s="14">
        <f t="shared" si="424"/>
        <v>0</v>
      </c>
      <c r="BN553" s="14">
        <f t="shared" si="425"/>
        <v>0</v>
      </c>
      <c r="BO553" s="14">
        <f t="shared" si="425"/>
        <v>0</v>
      </c>
      <c r="BP553" s="14">
        <f t="shared" si="425"/>
        <v>0</v>
      </c>
      <c r="BQ553" s="14">
        <f t="shared" si="425"/>
        <v>0</v>
      </c>
      <c r="BR553" s="14">
        <f t="shared" si="425"/>
        <v>0</v>
      </c>
      <c r="BS553" s="14">
        <f t="shared" si="425"/>
        <v>0</v>
      </c>
      <c r="BT553" s="14">
        <f t="shared" si="425"/>
        <v>0</v>
      </c>
      <c r="BU553" s="14">
        <f t="shared" si="425"/>
        <v>0</v>
      </c>
      <c r="BV553" s="14">
        <f t="shared" si="425"/>
        <v>0</v>
      </c>
      <c r="BW553" s="14">
        <f t="shared" si="425"/>
        <v>0</v>
      </c>
      <c r="BX553" s="14">
        <f t="shared" si="425"/>
        <v>0</v>
      </c>
      <c r="BY553" s="14">
        <f t="shared" si="425"/>
        <v>0</v>
      </c>
      <c r="BZ553" s="14">
        <f t="shared" si="425"/>
        <v>0</v>
      </c>
      <c r="CA553" s="18">
        <f t="shared" si="401"/>
        <v>96</v>
      </c>
      <c r="CB553" s="40">
        <f t="shared" si="413"/>
        <v>0.8</v>
      </c>
      <c r="CC553" s="39">
        <f t="shared" si="414"/>
        <v>2</v>
      </c>
      <c r="CE553" s="39">
        <f t="shared" si="415"/>
        <v>3.84</v>
      </c>
      <c r="CF553" s="39">
        <f t="shared" si="416"/>
        <v>67.2</v>
      </c>
      <c r="CG553">
        <f t="shared" si="417"/>
        <v>0.78</v>
      </c>
      <c r="CI553">
        <f t="shared" si="418"/>
        <v>1.6</v>
      </c>
      <c r="CJ553" s="39">
        <f t="shared" si="419"/>
        <v>3.3600000000000003</v>
      </c>
      <c r="CK553" s="39">
        <f t="shared" si="420"/>
        <v>1.6</v>
      </c>
      <c r="CL553" s="39">
        <f t="shared" si="421"/>
        <v>0.67200000000000015</v>
      </c>
      <c r="CM553" s="83">
        <f t="shared" si="402"/>
        <v>1.1904761904761906E-3</v>
      </c>
      <c r="CN553" s="83">
        <f t="shared" si="403"/>
        <v>2.976190476190476E-3</v>
      </c>
      <c r="CO553" s="83">
        <f t="shared" si="404"/>
        <v>0</v>
      </c>
      <c r="CP553" s="83">
        <f t="shared" si="405"/>
        <v>5.7142857142857143E-3</v>
      </c>
      <c r="CQ553" s="83">
        <f t="shared" si="406"/>
        <v>0.1</v>
      </c>
      <c r="CR553" s="83">
        <f t="shared" si="407"/>
        <v>1.1607142857142858E-3</v>
      </c>
      <c r="CS553" s="83">
        <f t="shared" si="408"/>
        <v>0</v>
      </c>
      <c r="CT553" s="83">
        <f t="shared" si="409"/>
        <v>2.3809523809523812E-3</v>
      </c>
      <c r="CU553" s="83">
        <f t="shared" si="410"/>
        <v>5.0000000000000001E-3</v>
      </c>
      <c r="CV553" s="83">
        <f t="shared" si="411"/>
        <v>2.3809523809523812E-3</v>
      </c>
      <c r="CW553" s="83">
        <f t="shared" si="412"/>
        <v>1.0000000000000002E-3</v>
      </c>
      <c r="CX553" s="124">
        <f t="shared" si="379"/>
        <v>0</v>
      </c>
      <c r="CY553" s="125">
        <f t="shared" si="380"/>
        <v>0</v>
      </c>
      <c r="CZ553" s="124">
        <f>VLOOKUP(K553,TU_Lote6!D:F,3,1)</f>
        <v>0</v>
      </c>
      <c r="DA553">
        <f t="shared" si="381"/>
        <v>21</v>
      </c>
    </row>
    <row r="554" spans="1:106" x14ac:dyDescent="0.25">
      <c r="A554">
        <v>7064</v>
      </c>
      <c r="B554">
        <v>503</v>
      </c>
      <c r="C554" t="s">
        <v>37</v>
      </c>
      <c r="D554" s="1">
        <v>41207.655474537038</v>
      </c>
      <c r="E554">
        <v>64</v>
      </c>
      <c r="F554" t="s">
        <v>893</v>
      </c>
      <c r="G554" t="s">
        <v>1119</v>
      </c>
      <c r="H554">
        <f t="shared" si="393"/>
        <v>1</v>
      </c>
      <c r="I554" t="s">
        <v>1502</v>
      </c>
      <c r="J554" t="s">
        <v>1006</v>
      </c>
      <c r="K554" s="65">
        <v>755.2</v>
      </c>
      <c r="L554" s="65"/>
      <c r="M554" t="s">
        <v>1380</v>
      </c>
      <c r="N554" s="52" t="s">
        <v>1420</v>
      </c>
      <c r="O554" t="str">
        <f>VLOOKUP(Geral!M554,PNV!$A$2:$E$354,5,0)</f>
        <v>DUP</v>
      </c>
      <c r="P554" t="s">
        <v>1015</v>
      </c>
      <c r="Q554" s="4">
        <v>1</v>
      </c>
      <c r="R554" s="4">
        <v>60</v>
      </c>
      <c r="S554" s="4">
        <v>13</v>
      </c>
      <c r="T554" s="67">
        <f t="shared" si="394"/>
        <v>780</v>
      </c>
      <c r="U554" s="6">
        <f t="shared" si="384"/>
        <v>780</v>
      </c>
      <c r="V554" s="6">
        <f t="shared" si="385"/>
        <v>0</v>
      </c>
      <c r="W554" s="6">
        <f t="shared" si="386"/>
        <v>0</v>
      </c>
      <c r="X554" s="6">
        <f t="shared" si="387"/>
        <v>216</v>
      </c>
      <c r="Y554" s="72">
        <f t="shared" si="388"/>
        <v>780</v>
      </c>
      <c r="Z554" s="72">
        <f t="shared" si="389"/>
        <v>780</v>
      </c>
      <c r="AA554" s="67">
        <f t="shared" si="395"/>
        <v>996</v>
      </c>
      <c r="AB554" s="67">
        <f t="shared" si="396"/>
        <v>996</v>
      </c>
      <c r="AC554" s="4">
        <v>1</v>
      </c>
      <c r="AD554" s="4">
        <v>0</v>
      </c>
      <c r="AE554" s="4">
        <v>0</v>
      </c>
      <c r="AF554" s="4">
        <v>0</v>
      </c>
      <c r="AG554" s="4">
        <v>1</v>
      </c>
      <c r="AH554" s="4">
        <v>0</v>
      </c>
      <c r="AI554" s="4">
        <v>0</v>
      </c>
      <c r="AJ554" s="4">
        <v>0</v>
      </c>
      <c r="AK554" s="4">
        <v>1</v>
      </c>
      <c r="AL554" s="4">
        <v>0</v>
      </c>
      <c r="AM554" s="4">
        <v>0</v>
      </c>
      <c r="AN554" s="4" t="s">
        <v>894</v>
      </c>
      <c r="AO554" s="4">
        <v>5</v>
      </c>
      <c r="AP554" s="4">
        <v>10</v>
      </c>
      <c r="AQ554" s="4">
        <v>0</v>
      </c>
      <c r="AR554" s="4">
        <v>120</v>
      </c>
      <c r="AS554" s="4">
        <v>0</v>
      </c>
      <c r="AT554" s="4">
        <v>0</v>
      </c>
      <c r="AU554" s="4">
        <v>250</v>
      </c>
      <c r="AV554" s="4">
        <v>32</v>
      </c>
      <c r="AW554" s="4">
        <v>0</v>
      </c>
      <c r="AX554" s="4">
        <v>0</v>
      </c>
      <c r="AY554" s="4">
        <v>0</v>
      </c>
      <c r="AZ554" s="4">
        <v>2</v>
      </c>
      <c r="BA554" s="4">
        <v>0</v>
      </c>
      <c r="BB554" s="4">
        <v>0</v>
      </c>
      <c r="BC554" s="9">
        <f t="shared" si="397"/>
        <v>0</v>
      </c>
      <c r="BD554" s="4">
        <v>2</v>
      </c>
      <c r="BE554" s="14">
        <f t="shared" si="398"/>
        <v>0</v>
      </c>
      <c r="BF554" s="15">
        <f t="shared" si="390"/>
        <v>12</v>
      </c>
      <c r="BG554" s="14">
        <f t="shared" si="399"/>
        <v>2</v>
      </c>
      <c r="BH554" s="16">
        <f t="shared" si="391"/>
        <v>288</v>
      </c>
      <c r="BI554" s="14">
        <f t="shared" si="400"/>
        <v>0</v>
      </c>
      <c r="BJ554" s="14">
        <f t="shared" si="400"/>
        <v>0</v>
      </c>
      <c r="BK554" s="14">
        <f t="shared" si="400"/>
        <v>0</v>
      </c>
      <c r="BL554" s="17">
        <f t="shared" si="392"/>
        <v>12</v>
      </c>
      <c r="BM554" s="14">
        <f t="shared" si="424"/>
        <v>0</v>
      </c>
      <c r="BN554" s="14">
        <f t="shared" si="425"/>
        <v>10</v>
      </c>
      <c r="BO554" s="14">
        <f t="shared" si="425"/>
        <v>32</v>
      </c>
      <c r="BP554" s="14">
        <f t="shared" si="425"/>
        <v>120</v>
      </c>
      <c r="BQ554" s="14">
        <f t="shared" si="425"/>
        <v>5</v>
      </c>
      <c r="BR554" s="14">
        <f t="shared" si="425"/>
        <v>0</v>
      </c>
      <c r="BS554" s="14">
        <f t="shared" si="425"/>
        <v>0</v>
      </c>
      <c r="BT554" s="14">
        <f t="shared" si="425"/>
        <v>0</v>
      </c>
      <c r="BU554" s="14">
        <f t="shared" si="425"/>
        <v>250</v>
      </c>
      <c r="BV554" s="14">
        <f t="shared" si="425"/>
        <v>0</v>
      </c>
      <c r="BW554" s="14">
        <f t="shared" si="425"/>
        <v>0</v>
      </c>
      <c r="BX554" s="14">
        <f t="shared" si="425"/>
        <v>0</v>
      </c>
      <c r="BY554" s="14">
        <f t="shared" si="425"/>
        <v>0</v>
      </c>
      <c r="BZ554" s="14">
        <f t="shared" si="425"/>
        <v>0</v>
      </c>
      <c r="CA554" s="18">
        <f t="shared" si="401"/>
        <v>731</v>
      </c>
      <c r="CB554" s="40">
        <f t="shared" si="413"/>
        <v>3</v>
      </c>
      <c r="CC554" s="39">
        <f t="shared" si="414"/>
        <v>7.5</v>
      </c>
      <c r="CE554" s="39">
        <f t="shared" si="415"/>
        <v>14.399999999999999</v>
      </c>
      <c r="CF554" s="39">
        <f t="shared" si="416"/>
        <v>156</v>
      </c>
      <c r="CG554">
        <f t="shared" si="417"/>
        <v>0.78</v>
      </c>
      <c r="CI554">
        <f t="shared" si="418"/>
        <v>6</v>
      </c>
      <c r="CJ554" s="39">
        <f t="shared" si="419"/>
        <v>7.8000000000000007</v>
      </c>
      <c r="CK554" s="39">
        <f t="shared" si="420"/>
        <v>6</v>
      </c>
      <c r="CL554" s="39">
        <f t="shared" si="421"/>
        <v>1.5600000000000003</v>
      </c>
      <c r="CM554" s="83">
        <f t="shared" si="402"/>
        <v>3.8461538461538464E-3</v>
      </c>
      <c r="CN554" s="83">
        <f t="shared" si="403"/>
        <v>9.6153846153846159E-3</v>
      </c>
      <c r="CO554" s="83">
        <f t="shared" si="404"/>
        <v>0</v>
      </c>
      <c r="CP554" s="83">
        <f t="shared" si="405"/>
        <v>1.846153846153846E-2</v>
      </c>
      <c r="CQ554" s="83">
        <f t="shared" si="406"/>
        <v>0.2</v>
      </c>
      <c r="CR554" s="83">
        <f t="shared" si="407"/>
        <v>1E-3</v>
      </c>
      <c r="CS554" s="83">
        <f t="shared" si="408"/>
        <v>0</v>
      </c>
      <c r="CT554" s="83">
        <f t="shared" si="409"/>
        <v>7.6923076923076927E-3</v>
      </c>
      <c r="CU554" s="83">
        <f t="shared" si="410"/>
        <v>0.01</v>
      </c>
      <c r="CV554" s="83">
        <f t="shared" si="411"/>
        <v>7.6923076923076927E-3</v>
      </c>
      <c r="CW554" s="83">
        <f t="shared" si="412"/>
        <v>2.0000000000000005E-3</v>
      </c>
      <c r="CX554" s="124">
        <f t="shared" si="379"/>
        <v>0</v>
      </c>
      <c r="CY554" s="125">
        <f t="shared" si="380"/>
        <v>0</v>
      </c>
      <c r="CZ554" s="124">
        <f>VLOOKUP(K554,TU_Lote6!D:F,3,1)</f>
        <v>0</v>
      </c>
      <c r="DA554">
        <f t="shared" si="381"/>
        <v>13</v>
      </c>
    </row>
    <row r="555" spans="1:106" x14ac:dyDescent="0.25">
      <c r="A555">
        <v>7065</v>
      </c>
      <c r="B555">
        <v>504</v>
      </c>
      <c r="C555" t="s">
        <v>37</v>
      </c>
      <c r="D555" s="1">
        <v>41207.661469907405</v>
      </c>
      <c r="E555">
        <v>65</v>
      </c>
      <c r="F555" t="s">
        <v>895</v>
      </c>
      <c r="G555" t="s">
        <v>1119</v>
      </c>
      <c r="H555">
        <f t="shared" si="393"/>
        <v>1</v>
      </c>
      <c r="I555" t="s">
        <v>1502</v>
      </c>
      <c r="J555" t="s">
        <v>1006</v>
      </c>
      <c r="K555" s="65">
        <v>755.2</v>
      </c>
      <c r="L555" s="65"/>
      <c r="M555" t="s">
        <v>1380</v>
      </c>
      <c r="N555" s="52" t="s">
        <v>1420</v>
      </c>
      <c r="O555" t="str">
        <f>VLOOKUP(Geral!M555,PNV!$A$2:$E$354,5,0)</f>
        <v>DUP</v>
      </c>
      <c r="P555" t="s">
        <v>1015</v>
      </c>
      <c r="Q555" s="4">
        <v>1</v>
      </c>
      <c r="R555" s="4">
        <v>60</v>
      </c>
      <c r="S555" s="4">
        <v>11</v>
      </c>
      <c r="T555" s="67">
        <f t="shared" si="394"/>
        <v>660</v>
      </c>
      <c r="U555" s="6">
        <f t="shared" si="384"/>
        <v>690</v>
      </c>
      <c r="V555" s="6">
        <f t="shared" si="385"/>
        <v>0</v>
      </c>
      <c r="W555" s="6">
        <f t="shared" si="386"/>
        <v>0</v>
      </c>
      <c r="X555" s="6">
        <f t="shared" si="387"/>
        <v>216</v>
      </c>
      <c r="Y555" s="72">
        <f t="shared" si="388"/>
        <v>690</v>
      </c>
      <c r="Z555" s="72">
        <f t="shared" si="389"/>
        <v>690</v>
      </c>
      <c r="AA555" s="67">
        <f t="shared" si="395"/>
        <v>906</v>
      </c>
      <c r="AB555" s="67">
        <f t="shared" si="396"/>
        <v>906</v>
      </c>
      <c r="AC555" s="4">
        <v>1</v>
      </c>
      <c r="AD555" s="4">
        <v>0</v>
      </c>
      <c r="AE555" s="4">
        <v>0</v>
      </c>
      <c r="AF555" s="4">
        <v>0</v>
      </c>
      <c r="AG555" s="4">
        <v>1</v>
      </c>
      <c r="AH555" s="4">
        <v>0</v>
      </c>
      <c r="AI555" s="4">
        <v>0</v>
      </c>
      <c r="AJ555" s="4">
        <v>0</v>
      </c>
      <c r="AK555" s="4">
        <v>1</v>
      </c>
      <c r="AL555" s="4">
        <v>0</v>
      </c>
      <c r="AM555" s="4">
        <v>0</v>
      </c>
      <c r="AN555" s="4" t="s">
        <v>896</v>
      </c>
      <c r="AO555" s="4">
        <v>8</v>
      </c>
      <c r="AP555" s="4">
        <v>10</v>
      </c>
      <c r="AQ555" s="4">
        <v>0</v>
      </c>
      <c r="AR555" s="4">
        <v>120</v>
      </c>
      <c r="AS555" s="4">
        <v>0</v>
      </c>
      <c r="AT555" s="4">
        <v>0</v>
      </c>
      <c r="AU555" s="4">
        <v>300</v>
      </c>
      <c r="AV555" s="4">
        <v>120</v>
      </c>
      <c r="AW555" s="4">
        <v>40</v>
      </c>
      <c r="AX555" s="4">
        <v>0</v>
      </c>
      <c r="AY555" s="4">
        <v>0</v>
      </c>
      <c r="AZ555" s="4">
        <v>4</v>
      </c>
      <c r="BA555" s="4">
        <v>0</v>
      </c>
      <c r="BB555" s="4">
        <v>0</v>
      </c>
      <c r="BC555" s="9">
        <f t="shared" si="397"/>
        <v>30</v>
      </c>
      <c r="BD555" s="4">
        <v>2</v>
      </c>
      <c r="BE555" s="14">
        <f t="shared" si="398"/>
        <v>0</v>
      </c>
      <c r="BF555" s="15">
        <f t="shared" si="390"/>
        <v>0</v>
      </c>
      <c r="BG555" s="14">
        <f t="shared" si="399"/>
        <v>4</v>
      </c>
      <c r="BH555" s="16">
        <f t="shared" si="391"/>
        <v>288</v>
      </c>
      <c r="BI555" s="14">
        <f t="shared" si="400"/>
        <v>0</v>
      </c>
      <c r="BJ555" s="14">
        <f t="shared" si="400"/>
        <v>0</v>
      </c>
      <c r="BK555" s="14">
        <f t="shared" si="400"/>
        <v>0</v>
      </c>
      <c r="BL555" s="17">
        <f t="shared" si="392"/>
        <v>12</v>
      </c>
      <c r="BM555" s="14">
        <f t="shared" si="424"/>
        <v>0</v>
      </c>
      <c r="BN555" s="14">
        <f t="shared" si="425"/>
        <v>10</v>
      </c>
      <c r="BO555" s="14">
        <f t="shared" si="425"/>
        <v>120</v>
      </c>
      <c r="BP555" s="14">
        <f t="shared" si="425"/>
        <v>120</v>
      </c>
      <c r="BQ555" s="14">
        <f t="shared" si="425"/>
        <v>8</v>
      </c>
      <c r="BR555" s="14">
        <f t="shared" si="425"/>
        <v>0</v>
      </c>
      <c r="BS555" s="14">
        <f t="shared" si="425"/>
        <v>0</v>
      </c>
      <c r="BT555" s="14">
        <f t="shared" si="425"/>
        <v>0</v>
      </c>
      <c r="BU555" s="14">
        <f t="shared" si="425"/>
        <v>300</v>
      </c>
      <c r="BV555" s="14">
        <f t="shared" si="425"/>
        <v>40</v>
      </c>
      <c r="BW555" s="14">
        <f t="shared" si="425"/>
        <v>0</v>
      </c>
      <c r="BX555" s="14">
        <f t="shared" si="425"/>
        <v>0</v>
      </c>
      <c r="BY555" s="14">
        <f t="shared" si="425"/>
        <v>0</v>
      </c>
      <c r="BZ555" s="14">
        <f t="shared" si="425"/>
        <v>30</v>
      </c>
      <c r="CA555" s="18">
        <f t="shared" si="401"/>
        <v>932</v>
      </c>
      <c r="CB555" s="40">
        <f t="shared" si="413"/>
        <v>3</v>
      </c>
      <c r="CC555" s="39">
        <f t="shared" si="414"/>
        <v>7.5</v>
      </c>
      <c r="CE555" s="39">
        <f t="shared" si="415"/>
        <v>14.399999999999999</v>
      </c>
      <c r="CF555" s="39">
        <f t="shared" si="416"/>
        <v>132</v>
      </c>
      <c r="CG555">
        <f t="shared" si="417"/>
        <v>0.78</v>
      </c>
      <c r="CI555">
        <f t="shared" si="418"/>
        <v>6</v>
      </c>
      <c r="CJ555" s="39">
        <f t="shared" si="419"/>
        <v>6.6000000000000005</v>
      </c>
      <c r="CK555" s="39">
        <f t="shared" si="420"/>
        <v>6</v>
      </c>
      <c r="CL555" s="39">
        <f t="shared" si="421"/>
        <v>1.3200000000000003</v>
      </c>
      <c r="CM555" s="83">
        <f t="shared" si="402"/>
        <v>4.3478260869565218E-3</v>
      </c>
      <c r="CN555" s="83">
        <f t="shared" si="403"/>
        <v>1.0869565217391304E-2</v>
      </c>
      <c r="CO555" s="83">
        <f t="shared" si="404"/>
        <v>0</v>
      </c>
      <c r="CP555" s="83">
        <f t="shared" si="405"/>
        <v>2.0869565217391303E-2</v>
      </c>
      <c r="CQ555" s="83">
        <f t="shared" si="406"/>
        <v>0.19130434782608696</v>
      </c>
      <c r="CR555" s="83">
        <f t="shared" si="407"/>
        <v>1.1304347826086958E-3</v>
      </c>
      <c r="CS555" s="83">
        <f t="shared" si="408"/>
        <v>0</v>
      </c>
      <c r="CT555" s="83">
        <f t="shared" si="409"/>
        <v>8.6956521739130436E-3</v>
      </c>
      <c r="CU555" s="83">
        <f t="shared" si="410"/>
        <v>9.5652173913043492E-3</v>
      </c>
      <c r="CV555" s="83">
        <f t="shared" si="411"/>
        <v>8.6956521739130436E-3</v>
      </c>
      <c r="CW555" s="83">
        <f t="shared" si="412"/>
        <v>1.91304347826087E-3</v>
      </c>
      <c r="CX555" s="124">
        <f t="shared" si="379"/>
        <v>1</v>
      </c>
      <c r="CY555" s="125">
        <f t="shared" si="380"/>
        <v>1</v>
      </c>
      <c r="CZ555" s="124">
        <f>VLOOKUP(K555,TU_Lote6!D:F,3,1)</f>
        <v>0</v>
      </c>
      <c r="DA555">
        <f t="shared" si="381"/>
        <v>11.5</v>
      </c>
    </row>
    <row r="556" spans="1:106" x14ac:dyDescent="0.25">
      <c r="A556">
        <v>6044</v>
      </c>
      <c r="B556">
        <v>314</v>
      </c>
      <c r="C556" t="s">
        <v>37</v>
      </c>
      <c r="D556" s="1">
        <v>41179.582465277781</v>
      </c>
      <c r="E556">
        <v>44</v>
      </c>
      <c r="F556" t="s">
        <v>47</v>
      </c>
      <c r="G556" t="s">
        <v>1119</v>
      </c>
      <c r="H556">
        <f t="shared" si="393"/>
        <v>1</v>
      </c>
      <c r="I556" t="s">
        <v>1502</v>
      </c>
      <c r="J556" t="s">
        <v>1004</v>
      </c>
      <c r="K556" s="65">
        <v>768.4</v>
      </c>
      <c r="L556" s="65"/>
      <c r="M556" t="s">
        <v>1307</v>
      </c>
      <c r="N556" t="str">
        <f>VLOOKUP(Geral!M556,PNV!$A$2:$E$354,2,0)</f>
        <v>PAV</v>
      </c>
      <c r="O556" t="str">
        <f>VLOOKUP(Geral!M556,PNV!$A$2:$E$354,5,0)</f>
        <v>PAV</v>
      </c>
      <c r="P556" t="s">
        <v>1014</v>
      </c>
      <c r="Q556" s="4">
        <v>2</v>
      </c>
      <c r="R556" s="4">
        <v>30</v>
      </c>
      <c r="S556" s="4">
        <v>10</v>
      </c>
      <c r="T556" s="67">
        <f t="shared" si="394"/>
        <v>300</v>
      </c>
      <c r="U556" s="6">
        <f t="shared" si="384"/>
        <v>345</v>
      </c>
      <c r="V556" s="6">
        <f t="shared" si="385"/>
        <v>390</v>
      </c>
      <c r="W556" s="6">
        <f t="shared" si="386"/>
        <v>390</v>
      </c>
      <c r="X556" s="6">
        <f t="shared" si="387"/>
        <v>216</v>
      </c>
      <c r="Y556" s="72">
        <f t="shared" si="388"/>
        <v>690</v>
      </c>
      <c r="Z556" s="72">
        <f t="shared" si="389"/>
        <v>690</v>
      </c>
      <c r="AA556" s="67">
        <f t="shared" si="395"/>
        <v>906</v>
      </c>
      <c r="AB556" s="67">
        <f t="shared" si="396"/>
        <v>906</v>
      </c>
      <c r="AC556" s="4">
        <v>1</v>
      </c>
      <c r="AD556" s="4">
        <v>0</v>
      </c>
      <c r="AE556" s="4">
        <v>0</v>
      </c>
      <c r="AF556" s="4">
        <v>0</v>
      </c>
      <c r="AG556" s="4">
        <v>0</v>
      </c>
      <c r="AH556" s="4">
        <v>1</v>
      </c>
      <c r="AI556" s="4">
        <v>0</v>
      </c>
      <c r="AJ556" s="4">
        <v>1</v>
      </c>
      <c r="AK556" s="4">
        <v>0</v>
      </c>
      <c r="AL556" s="4">
        <v>0</v>
      </c>
      <c r="AM556" s="4">
        <v>0</v>
      </c>
      <c r="AN556" s="4" t="s">
        <v>587</v>
      </c>
      <c r="AO556" s="4">
        <v>14</v>
      </c>
      <c r="AP556" s="4">
        <v>20</v>
      </c>
      <c r="AQ556" s="4">
        <v>30</v>
      </c>
      <c r="AR556" s="4">
        <v>60</v>
      </c>
      <c r="AS556" s="4">
        <v>0</v>
      </c>
      <c r="AT556" s="4">
        <v>0</v>
      </c>
      <c r="AU556" s="4">
        <v>0</v>
      </c>
      <c r="AV556" s="4">
        <v>60</v>
      </c>
      <c r="AW556" s="4">
        <v>40</v>
      </c>
      <c r="AX556" s="4">
        <v>10</v>
      </c>
      <c r="AY556" s="4">
        <v>60</v>
      </c>
      <c r="AZ556" s="4">
        <v>50</v>
      </c>
      <c r="BA556" s="4">
        <v>0</v>
      </c>
      <c r="BB556" s="4">
        <v>0</v>
      </c>
      <c r="BC556" s="9">
        <f t="shared" si="397"/>
        <v>45</v>
      </c>
      <c r="BD556" s="4">
        <v>2</v>
      </c>
      <c r="BE556" s="14">
        <f t="shared" si="398"/>
        <v>10</v>
      </c>
      <c r="BF556" s="15">
        <f t="shared" si="390"/>
        <v>0</v>
      </c>
      <c r="BG556" s="14">
        <f t="shared" si="399"/>
        <v>50</v>
      </c>
      <c r="BH556" s="16">
        <f t="shared" si="391"/>
        <v>144</v>
      </c>
      <c r="BI556" s="14">
        <f t="shared" si="400"/>
        <v>0</v>
      </c>
      <c r="BJ556" s="14">
        <f t="shared" si="400"/>
        <v>0</v>
      </c>
      <c r="BK556" s="14">
        <f t="shared" si="400"/>
        <v>0</v>
      </c>
      <c r="BL556" s="17">
        <f t="shared" si="392"/>
        <v>6</v>
      </c>
      <c r="BM556" s="14">
        <f t="shared" si="424"/>
        <v>0</v>
      </c>
      <c r="BN556" s="14">
        <f t="shared" si="425"/>
        <v>50</v>
      </c>
      <c r="BO556" s="14">
        <f t="shared" si="425"/>
        <v>60</v>
      </c>
      <c r="BP556" s="14">
        <f t="shared" si="425"/>
        <v>60</v>
      </c>
      <c r="BQ556" s="14">
        <f t="shared" si="425"/>
        <v>14</v>
      </c>
      <c r="BR556" s="14">
        <f t="shared" si="425"/>
        <v>0</v>
      </c>
      <c r="BS556" s="14">
        <f t="shared" si="425"/>
        <v>0</v>
      </c>
      <c r="BT556" s="14">
        <f t="shared" si="425"/>
        <v>0</v>
      </c>
      <c r="BU556" s="14">
        <f t="shared" si="425"/>
        <v>0</v>
      </c>
      <c r="BV556" s="14">
        <f t="shared" si="425"/>
        <v>40</v>
      </c>
      <c r="BW556" s="14">
        <f t="shared" si="425"/>
        <v>0</v>
      </c>
      <c r="BX556" s="14">
        <f t="shared" si="425"/>
        <v>60</v>
      </c>
      <c r="BY556" s="14">
        <f t="shared" si="425"/>
        <v>0</v>
      </c>
      <c r="BZ556" s="14">
        <f t="shared" si="425"/>
        <v>45</v>
      </c>
      <c r="CA556" s="18">
        <f t="shared" si="401"/>
        <v>539</v>
      </c>
      <c r="CB556" s="40">
        <f t="shared" si="413"/>
        <v>1.5</v>
      </c>
      <c r="CC556" s="39">
        <f t="shared" si="414"/>
        <v>3.75</v>
      </c>
      <c r="CE556" s="39">
        <f t="shared" si="415"/>
        <v>7.1999999999999993</v>
      </c>
      <c r="CF556" s="39">
        <f t="shared" si="416"/>
        <v>60</v>
      </c>
      <c r="CG556">
        <f t="shared" si="417"/>
        <v>0.78</v>
      </c>
      <c r="CI556">
        <f t="shared" si="418"/>
        <v>3</v>
      </c>
      <c r="CJ556" s="39">
        <f t="shared" si="419"/>
        <v>3</v>
      </c>
      <c r="CK556" s="39">
        <f t="shared" si="420"/>
        <v>3</v>
      </c>
      <c r="CL556" s="39">
        <f t="shared" si="421"/>
        <v>0.60000000000000009</v>
      </c>
      <c r="CM556" s="83">
        <f t="shared" si="402"/>
        <v>4.3478260869565218E-3</v>
      </c>
      <c r="CN556" s="83">
        <f t="shared" si="403"/>
        <v>1.0869565217391304E-2</v>
      </c>
      <c r="CO556" s="83">
        <f t="shared" si="404"/>
        <v>0</v>
      </c>
      <c r="CP556" s="83">
        <f t="shared" si="405"/>
        <v>2.0869565217391303E-2</v>
      </c>
      <c r="CQ556" s="83">
        <f t="shared" si="406"/>
        <v>0.17391304347826086</v>
      </c>
      <c r="CR556" s="83">
        <f t="shared" si="407"/>
        <v>2.2608695652173915E-3</v>
      </c>
      <c r="CS556" s="83">
        <f t="shared" si="408"/>
        <v>0</v>
      </c>
      <c r="CT556" s="83">
        <f t="shared" si="409"/>
        <v>8.6956521739130436E-3</v>
      </c>
      <c r="CU556" s="83">
        <f t="shared" si="410"/>
        <v>8.6956521739130436E-3</v>
      </c>
      <c r="CV556" s="83">
        <f t="shared" si="411"/>
        <v>8.6956521739130436E-3</v>
      </c>
      <c r="CW556" s="83">
        <f t="shared" si="412"/>
        <v>1.739130434782609E-3</v>
      </c>
      <c r="CX556" s="124">
        <f t="shared" si="379"/>
        <v>1</v>
      </c>
      <c r="CY556" s="125">
        <f t="shared" si="380"/>
        <v>1</v>
      </c>
      <c r="CZ556" s="124">
        <f>VLOOKUP(K556,TU_Lote6!D:F,3,1)</f>
        <v>0</v>
      </c>
      <c r="DA556">
        <f t="shared" si="381"/>
        <v>11.5</v>
      </c>
    </row>
    <row r="557" spans="1:106" x14ac:dyDescent="0.25">
      <c r="A557">
        <v>7066</v>
      </c>
      <c r="B557">
        <v>505</v>
      </c>
      <c r="C557" t="s">
        <v>37</v>
      </c>
      <c r="D557" s="1">
        <v>41207.683425925927</v>
      </c>
      <c r="E557">
        <v>66</v>
      </c>
      <c r="F557" t="s">
        <v>897</v>
      </c>
      <c r="G557" t="s">
        <v>1119</v>
      </c>
      <c r="H557">
        <f t="shared" si="393"/>
        <v>1</v>
      </c>
      <c r="I557" t="s">
        <v>1502</v>
      </c>
      <c r="J557" t="s">
        <v>1006</v>
      </c>
      <c r="K557" s="65">
        <v>786.4</v>
      </c>
      <c r="L557" s="65"/>
      <c r="M557" t="s">
        <v>1381</v>
      </c>
      <c r="N557" t="str">
        <f>VLOOKUP(Geral!M557,PNV!$A$2:$E$354,2,0)</f>
        <v>PAV</v>
      </c>
      <c r="O557" t="str">
        <f>VLOOKUP(Geral!M557,PNV!$A$2:$E$354,5,0)</f>
        <v>PAV</v>
      </c>
      <c r="P557" t="s">
        <v>1015</v>
      </c>
      <c r="Q557" s="4">
        <v>2</v>
      </c>
      <c r="R557" s="4">
        <v>90</v>
      </c>
      <c r="S557" s="4">
        <v>10</v>
      </c>
      <c r="T557" s="67">
        <f t="shared" si="394"/>
        <v>900</v>
      </c>
      <c r="U557" s="6">
        <f t="shared" si="384"/>
        <v>1035</v>
      </c>
      <c r="V557" s="6">
        <f t="shared" si="385"/>
        <v>1170</v>
      </c>
      <c r="W557" s="6">
        <f t="shared" si="386"/>
        <v>1170</v>
      </c>
      <c r="X557" s="6">
        <f t="shared" si="387"/>
        <v>648</v>
      </c>
      <c r="Y557" s="72">
        <f t="shared" si="388"/>
        <v>2070</v>
      </c>
      <c r="Z557" s="72">
        <f t="shared" si="389"/>
        <v>2070</v>
      </c>
      <c r="AA557" s="67">
        <f t="shared" si="395"/>
        <v>2718</v>
      </c>
      <c r="AB557" s="67">
        <f t="shared" si="396"/>
        <v>2718</v>
      </c>
      <c r="AC557" s="4">
        <v>1</v>
      </c>
      <c r="AD557" s="4">
        <v>0</v>
      </c>
      <c r="AE557" s="4">
        <v>0</v>
      </c>
      <c r="AF557" s="4">
        <v>0</v>
      </c>
      <c r="AG557" s="4">
        <v>1</v>
      </c>
      <c r="AH557" s="4">
        <v>0</v>
      </c>
      <c r="AI557" s="4">
        <v>0</v>
      </c>
      <c r="AJ557" s="4">
        <v>0</v>
      </c>
      <c r="AK557" s="4">
        <v>1</v>
      </c>
      <c r="AL557" s="4">
        <v>0</v>
      </c>
      <c r="AM557" s="4">
        <v>0</v>
      </c>
      <c r="AN557" s="4" t="s">
        <v>898</v>
      </c>
      <c r="AO557" s="4">
        <v>4</v>
      </c>
      <c r="AP557" s="4">
        <v>0</v>
      </c>
      <c r="AQ557" s="4">
        <v>0</v>
      </c>
      <c r="AR557" s="4">
        <v>180</v>
      </c>
      <c r="AS557" s="4">
        <v>0</v>
      </c>
      <c r="AT557" s="4">
        <v>0</v>
      </c>
      <c r="AU557" s="4">
        <v>300</v>
      </c>
      <c r="AV557" s="4">
        <v>180</v>
      </c>
      <c r="AW557" s="4">
        <v>40</v>
      </c>
      <c r="AX557" s="4">
        <v>0</v>
      </c>
      <c r="AY557" s="4">
        <v>0</v>
      </c>
      <c r="AZ557" s="4">
        <v>5</v>
      </c>
      <c r="BA557" s="4">
        <v>0</v>
      </c>
      <c r="BB557" s="4">
        <v>0</v>
      </c>
      <c r="BC557" s="9">
        <f t="shared" si="397"/>
        <v>135</v>
      </c>
      <c r="BD557" s="4">
        <v>2</v>
      </c>
      <c r="BE557" s="14">
        <f t="shared" si="398"/>
        <v>0</v>
      </c>
      <c r="BF557" s="15">
        <f t="shared" si="390"/>
        <v>0</v>
      </c>
      <c r="BG557" s="14">
        <f t="shared" si="399"/>
        <v>5</v>
      </c>
      <c r="BH557" s="16">
        <f t="shared" si="391"/>
        <v>432</v>
      </c>
      <c r="BI557" s="14">
        <f t="shared" si="400"/>
        <v>0</v>
      </c>
      <c r="BJ557" s="14">
        <f t="shared" si="400"/>
        <v>0</v>
      </c>
      <c r="BK557" s="14">
        <f t="shared" si="400"/>
        <v>0</v>
      </c>
      <c r="BL557" s="17">
        <f t="shared" si="392"/>
        <v>18</v>
      </c>
      <c r="BM557" s="14">
        <f t="shared" si="424"/>
        <v>0</v>
      </c>
      <c r="BN557" s="14">
        <f t="shared" si="425"/>
        <v>0</v>
      </c>
      <c r="BO557" s="14">
        <f t="shared" si="425"/>
        <v>180</v>
      </c>
      <c r="BP557" s="14">
        <f t="shared" si="425"/>
        <v>180</v>
      </c>
      <c r="BQ557" s="14">
        <f t="shared" si="425"/>
        <v>4</v>
      </c>
      <c r="BR557" s="14">
        <f t="shared" si="425"/>
        <v>0</v>
      </c>
      <c r="BS557" s="14">
        <f t="shared" si="425"/>
        <v>0</v>
      </c>
      <c r="BT557" s="14">
        <f t="shared" si="425"/>
        <v>0</v>
      </c>
      <c r="BU557" s="14">
        <f t="shared" si="425"/>
        <v>300</v>
      </c>
      <c r="BV557" s="14">
        <f t="shared" si="425"/>
        <v>40</v>
      </c>
      <c r="BW557" s="14">
        <f t="shared" si="425"/>
        <v>0</v>
      </c>
      <c r="BX557" s="14">
        <f t="shared" si="425"/>
        <v>0</v>
      </c>
      <c r="BY557" s="14">
        <f t="shared" si="425"/>
        <v>0</v>
      </c>
      <c r="BZ557" s="14">
        <f t="shared" si="425"/>
        <v>135</v>
      </c>
      <c r="CA557" s="18">
        <f t="shared" si="401"/>
        <v>1294</v>
      </c>
      <c r="CB557" s="40">
        <f t="shared" si="413"/>
        <v>4.5</v>
      </c>
      <c r="CC557" s="39">
        <f t="shared" si="414"/>
        <v>11.25</v>
      </c>
      <c r="CE557" s="39">
        <f t="shared" si="415"/>
        <v>21.599999999999998</v>
      </c>
      <c r="CF557" s="39">
        <f t="shared" si="416"/>
        <v>180</v>
      </c>
      <c r="CG557">
        <f t="shared" si="417"/>
        <v>0.78</v>
      </c>
      <c r="CI557">
        <f t="shared" si="418"/>
        <v>9</v>
      </c>
      <c r="CJ557" s="39">
        <f t="shared" si="419"/>
        <v>9</v>
      </c>
      <c r="CK557" s="39">
        <f t="shared" si="420"/>
        <v>9</v>
      </c>
      <c r="CL557" s="39">
        <f t="shared" si="421"/>
        <v>1.8</v>
      </c>
      <c r="CM557" s="83">
        <f t="shared" si="402"/>
        <v>4.3478260869565218E-3</v>
      </c>
      <c r="CN557" s="83">
        <f t="shared" si="403"/>
        <v>1.0869565217391304E-2</v>
      </c>
      <c r="CO557" s="83">
        <f t="shared" si="404"/>
        <v>0</v>
      </c>
      <c r="CP557" s="83">
        <f t="shared" si="405"/>
        <v>2.0869565217391303E-2</v>
      </c>
      <c r="CQ557" s="83">
        <f t="shared" si="406"/>
        <v>0.17391304347826086</v>
      </c>
      <c r="CR557" s="83">
        <f t="shared" si="407"/>
        <v>7.5362318840579718E-4</v>
      </c>
      <c r="CS557" s="83">
        <f t="shared" si="408"/>
        <v>0</v>
      </c>
      <c r="CT557" s="83">
        <f t="shared" si="409"/>
        <v>8.6956521739130436E-3</v>
      </c>
      <c r="CU557" s="83">
        <f t="shared" si="410"/>
        <v>8.6956521739130436E-3</v>
      </c>
      <c r="CV557" s="83">
        <f t="shared" si="411"/>
        <v>8.6956521739130436E-3</v>
      </c>
      <c r="CW557" s="83">
        <f t="shared" si="412"/>
        <v>1.7391304347826088E-3</v>
      </c>
      <c r="CX557" s="124">
        <f t="shared" si="379"/>
        <v>1</v>
      </c>
      <c r="CY557" s="125">
        <f t="shared" si="380"/>
        <v>1</v>
      </c>
      <c r="CZ557" s="124">
        <f>VLOOKUP(K557,TU_Lote6!D:F,3,1)</f>
        <v>0</v>
      </c>
      <c r="DA557">
        <f t="shared" si="381"/>
        <v>11.5</v>
      </c>
    </row>
    <row r="558" spans="1:106" x14ac:dyDescent="0.25">
      <c r="A558">
        <v>7067</v>
      </c>
      <c r="B558">
        <v>506</v>
      </c>
      <c r="C558" t="s">
        <v>37</v>
      </c>
      <c r="D558" s="1">
        <v>41207.699583333335</v>
      </c>
      <c r="E558">
        <v>67</v>
      </c>
      <c r="F558" t="s">
        <v>899</v>
      </c>
      <c r="G558" t="s">
        <v>1119</v>
      </c>
      <c r="H558">
        <f t="shared" si="393"/>
        <v>1</v>
      </c>
      <c r="I558" t="s">
        <v>1502</v>
      </c>
      <c r="J558" t="s">
        <v>1006</v>
      </c>
      <c r="K558" s="65">
        <v>797.8</v>
      </c>
      <c r="L558" s="65"/>
      <c r="M558" t="s">
        <v>1382</v>
      </c>
      <c r="N558" t="str">
        <f>VLOOKUP(Geral!M558,PNV!$A$2:$E$354,2,0)</f>
        <v>PAV</v>
      </c>
      <c r="O558" t="str">
        <f>VLOOKUP(Geral!M558,PNV!$A$2:$E$354,5,0)</f>
        <v>PAV</v>
      </c>
      <c r="P558" t="s">
        <v>1015</v>
      </c>
      <c r="Q558" s="4">
        <v>2</v>
      </c>
      <c r="R558" s="4">
        <v>120</v>
      </c>
      <c r="S558" s="4">
        <v>10</v>
      </c>
      <c r="T558" s="67">
        <f t="shared" si="394"/>
        <v>1200</v>
      </c>
      <c r="U558" s="6">
        <f t="shared" si="384"/>
        <v>1380</v>
      </c>
      <c r="V558" s="6">
        <f t="shared" si="385"/>
        <v>1560</v>
      </c>
      <c r="W558" s="6">
        <f t="shared" si="386"/>
        <v>1560</v>
      </c>
      <c r="X558" s="6">
        <f t="shared" si="387"/>
        <v>864</v>
      </c>
      <c r="Y558" s="72">
        <f t="shared" si="388"/>
        <v>2760</v>
      </c>
      <c r="Z558" s="72">
        <f t="shared" si="389"/>
        <v>2760</v>
      </c>
      <c r="AA558" s="67">
        <f t="shared" si="395"/>
        <v>3624</v>
      </c>
      <c r="AB558" s="67">
        <f t="shared" si="396"/>
        <v>3624</v>
      </c>
      <c r="AC558" s="4">
        <v>1</v>
      </c>
      <c r="AD558" s="4">
        <v>0</v>
      </c>
      <c r="AE558" s="4">
        <v>0</v>
      </c>
      <c r="AF558" s="4">
        <v>0</v>
      </c>
      <c r="AG558" s="4">
        <v>1</v>
      </c>
      <c r="AH558" s="4">
        <v>0</v>
      </c>
      <c r="AI558" s="4">
        <v>0</v>
      </c>
      <c r="AJ558" s="4">
        <v>0</v>
      </c>
      <c r="AK558" s="4">
        <v>1</v>
      </c>
      <c r="AL558" s="4">
        <v>0</v>
      </c>
      <c r="AM558" s="4">
        <v>0</v>
      </c>
      <c r="AN558" s="4" t="s">
        <v>900</v>
      </c>
      <c r="AO558" s="4">
        <v>6</v>
      </c>
      <c r="AP558" s="4">
        <v>5</v>
      </c>
      <c r="AQ558" s="4">
        <v>0</v>
      </c>
      <c r="AR558" s="4">
        <v>240</v>
      </c>
      <c r="AS558" s="4">
        <v>0</v>
      </c>
      <c r="AT558" s="4">
        <v>0</v>
      </c>
      <c r="AU558" s="4">
        <v>100</v>
      </c>
      <c r="AV558" s="4">
        <v>240</v>
      </c>
      <c r="AW558" s="4">
        <v>32</v>
      </c>
      <c r="AX558" s="4">
        <v>0</v>
      </c>
      <c r="AY558" s="4">
        <v>0</v>
      </c>
      <c r="AZ558" s="4">
        <v>5</v>
      </c>
      <c r="BA558" s="4">
        <v>0</v>
      </c>
      <c r="BB558" s="4">
        <v>0</v>
      </c>
      <c r="BC558" s="9">
        <f t="shared" si="397"/>
        <v>180</v>
      </c>
      <c r="BD558" s="4">
        <v>2</v>
      </c>
      <c r="BE558" s="14">
        <f t="shared" si="398"/>
        <v>0</v>
      </c>
      <c r="BF558" s="15">
        <f t="shared" si="390"/>
        <v>0</v>
      </c>
      <c r="BG558" s="14">
        <f t="shared" si="399"/>
        <v>5</v>
      </c>
      <c r="BH558" s="16">
        <f t="shared" si="391"/>
        <v>576</v>
      </c>
      <c r="BI558" s="14">
        <f t="shared" si="400"/>
        <v>0</v>
      </c>
      <c r="BJ558" s="14">
        <f t="shared" si="400"/>
        <v>0</v>
      </c>
      <c r="BK558" s="14">
        <f t="shared" si="400"/>
        <v>0</v>
      </c>
      <c r="BL558" s="17">
        <f t="shared" si="392"/>
        <v>24</v>
      </c>
      <c r="BM558" s="14">
        <f t="shared" si="424"/>
        <v>0</v>
      </c>
      <c r="BN558" s="14">
        <f t="shared" si="425"/>
        <v>5</v>
      </c>
      <c r="BO558" s="14">
        <f t="shared" si="425"/>
        <v>240</v>
      </c>
      <c r="BP558" s="14">
        <f t="shared" si="425"/>
        <v>240</v>
      </c>
      <c r="BQ558" s="14">
        <f t="shared" si="425"/>
        <v>6</v>
      </c>
      <c r="BR558" s="14">
        <f t="shared" si="425"/>
        <v>0</v>
      </c>
      <c r="BS558" s="14">
        <f t="shared" si="425"/>
        <v>0</v>
      </c>
      <c r="BT558" s="14">
        <f t="shared" si="425"/>
        <v>0</v>
      </c>
      <c r="BU558" s="14">
        <f t="shared" si="425"/>
        <v>100</v>
      </c>
      <c r="BV558" s="14">
        <f t="shared" si="425"/>
        <v>32</v>
      </c>
      <c r="BW558" s="14">
        <f t="shared" si="425"/>
        <v>0</v>
      </c>
      <c r="BX558" s="14">
        <f t="shared" si="425"/>
        <v>0</v>
      </c>
      <c r="BY558" s="14">
        <f t="shared" si="425"/>
        <v>0</v>
      </c>
      <c r="BZ558" s="14">
        <f t="shared" si="425"/>
        <v>180</v>
      </c>
      <c r="CA558" s="18">
        <f t="shared" si="401"/>
        <v>1408</v>
      </c>
      <c r="CB558" s="40">
        <f t="shared" si="413"/>
        <v>6</v>
      </c>
      <c r="CC558" s="39">
        <f t="shared" si="414"/>
        <v>15</v>
      </c>
      <c r="CE558" s="39">
        <f t="shared" si="415"/>
        <v>28.799999999999997</v>
      </c>
      <c r="CF558" s="39">
        <f t="shared" si="416"/>
        <v>240</v>
      </c>
      <c r="CG558">
        <f t="shared" si="417"/>
        <v>0.78</v>
      </c>
      <c r="CI558">
        <f t="shared" si="418"/>
        <v>12</v>
      </c>
      <c r="CJ558" s="39">
        <f t="shared" si="419"/>
        <v>12</v>
      </c>
      <c r="CK558" s="39">
        <f t="shared" si="420"/>
        <v>12</v>
      </c>
      <c r="CL558" s="39">
        <f t="shared" si="421"/>
        <v>2.4000000000000004</v>
      </c>
      <c r="CM558" s="83">
        <f t="shared" si="402"/>
        <v>4.3478260869565218E-3</v>
      </c>
      <c r="CN558" s="83">
        <f t="shared" si="403"/>
        <v>1.0869565217391304E-2</v>
      </c>
      <c r="CO558" s="83">
        <f t="shared" si="404"/>
        <v>0</v>
      </c>
      <c r="CP558" s="83">
        <f t="shared" si="405"/>
        <v>2.0869565217391303E-2</v>
      </c>
      <c r="CQ558" s="83">
        <f t="shared" si="406"/>
        <v>0.17391304347826086</v>
      </c>
      <c r="CR558" s="83">
        <f t="shared" si="407"/>
        <v>5.6521739130434788E-4</v>
      </c>
      <c r="CS558" s="83">
        <f t="shared" si="408"/>
        <v>0</v>
      </c>
      <c r="CT558" s="83">
        <f t="shared" si="409"/>
        <v>8.6956521739130436E-3</v>
      </c>
      <c r="CU558" s="83">
        <f t="shared" si="410"/>
        <v>8.6956521739130436E-3</v>
      </c>
      <c r="CV558" s="83">
        <f t="shared" si="411"/>
        <v>8.6956521739130436E-3</v>
      </c>
      <c r="CW558" s="83">
        <f t="shared" si="412"/>
        <v>1.739130434782609E-3</v>
      </c>
      <c r="CX558" s="124">
        <f t="shared" si="379"/>
        <v>1</v>
      </c>
      <c r="CY558" s="125">
        <f t="shared" si="380"/>
        <v>1</v>
      </c>
      <c r="CZ558" s="124">
        <f>VLOOKUP(K558,TU_Lote6!D:F,3,1)</f>
        <v>0</v>
      </c>
      <c r="DA558">
        <f t="shared" si="381"/>
        <v>11.5</v>
      </c>
    </row>
    <row r="559" spans="1:106" x14ac:dyDescent="0.25">
      <c r="A559">
        <v>6045</v>
      </c>
      <c r="B559">
        <v>315</v>
      </c>
      <c r="C559" t="s">
        <v>37</v>
      </c>
      <c r="D559" s="1">
        <v>41179.612881944442</v>
      </c>
      <c r="E559">
        <v>45</v>
      </c>
      <c r="F559" t="s">
        <v>588</v>
      </c>
      <c r="G559" t="s">
        <v>1119</v>
      </c>
      <c r="H559">
        <f t="shared" si="393"/>
        <v>1</v>
      </c>
      <c r="I559" t="s">
        <v>1502</v>
      </c>
      <c r="J559" t="s">
        <v>1004</v>
      </c>
      <c r="K559" s="65">
        <v>801.4</v>
      </c>
      <c r="L559" s="65"/>
      <c r="M559" t="s">
        <v>1309</v>
      </c>
      <c r="N559" t="str">
        <f>VLOOKUP(Geral!M559,PNV!$A$2:$E$354,2,0)</f>
        <v>PAV</v>
      </c>
      <c r="O559" t="str">
        <f>VLOOKUP(Geral!M559,PNV!$A$2:$E$354,5,0)</f>
        <v>PAV</v>
      </c>
      <c r="P559" t="s">
        <v>1014</v>
      </c>
      <c r="Q559" s="4">
        <v>2</v>
      </c>
      <c r="R559" s="4">
        <v>60</v>
      </c>
      <c r="S559" s="4">
        <v>10</v>
      </c>
      <c r="T559" s="67">
        <f t="shared" si="394"/>
        <v>600</v>
      </c>
      <c r="U559" s="6">
        <f t="shared" si="384"/>
        <v>690</v>
      </c>
      <c r="V559" s="6">
        <f t="shared" si="385"/>
        <v>780</v>
      </c>
      <c r="W559" s="6">
        <f t="shared" si="386"/>
        <v>780</v>
      </c>
      <c r="X559" s="6">
        <f t="shared" si="387"/>
        <v>432</v>
      </c>
      <c r="Y559" s="72">
        <f t="shared" si="388"/>
        <v>1380</v>
      </c>
      <c r="Z559" s="72">
        <f t="shared" si="389"/>
        <v>1380</v>
      </c>
      <c r="AA559" s="67">
        <f t="shared" si="395"/>
        <v>1812</v>
      </c>
      <c r="AB559" s="67">
        <f t="shared" si="396"/>
        <v>1812</v>
      </c>
      <c r="AC559" s="4">
        <v>1</v>
      </c>
      <c r="AD559" s="4">
        <v>0</v>
      </c>
      <c r="AE559" s="4">
        <v>0</v>
      </c>
      <c r="AF559" s="4">
        <v>0</v>
      </c>
      <c r="AG559" s="4">
        <v>1</v>
      </c>
      <c r="AH559" s="4">
        <v>0</v>
      </c>
      <c r="AI559" s="4">
        <v>0</v>
      </c>
      <c r="AJ559" s="4">
        <v>0</v>
      </c>
      <c r="AK559" s="4">
        <v>1</v>
      </c>
      <c r="AL559" s="4">
        <v>0</v>
      </c>
      <c r="AM559" s="4">
        <v>0</v>
      </c>
      <c r="AN559" s="4" t="s">
        <v>589</v>
      </c>
      <c r="AO559" s="4">
        <v>10</v>
      </c>
      <c r="AP559" s="4">
        <v>10</v>
      </c>
      <c r="AQ559" s="4">
        <v>0</v>
      </c>
      <c r="AR559" s="4">
        <v>120</v>
      </c>
      <c r="AS559" s="4">
        <v>0</v>
      </c>
      <c r="AT559" s="4">
        <v>0</v>
      </c>
      <c r="AU559" s="4">
        <v>300</v>
      </c>
      <c r="AV559" s="4">
        <v>120</v>
      </c>
      <c r="AW559" s="4">
        <v>0</v>
      </c>
      <c r="AX559" s="4">
        <v>4</v>
      </c>
      <c r="AY559" s="4">
        <v>120</v>
      </c>
      <c r="AZ559" s="4">
        <v>20</v>
      </c>
      <c r="BA559" s="4">
        <v>0</v>
      </c>
      <c r="BB559" s="4">
        <v>0</v>
      </c>
      <c r="BC559" s="9">
        <f t="shared" si="397"/>
        <v>90</v>
      </c>
      <c r="BD559" s="4">
        <v>3</v>
      </c>
      <c r="BE559" s="14">
        <f t="shared" si="398"/>
        <v>4</v>
      </c>
      <c r="BF559" s="15">
        <f t="shared" si="390"/>
        <v>0</v>
      </c>
      <c r="BG559" s="14">
        <f t="shared" si="399"/>
        <v>20</v>
      </c>
      <c r="BH559" s="16">
        <f t="shared" si="391"/>
        <v>288</v>
      </c>
      <c r="BI559" s="14">
        <f t="shared" si="400"/>
        <v>0</v>
      </c>
      <c r="BJ559" s="14">
        <f t="shared" si="400"/>
        <v>0</v>
      </c>
      <c r="BK559" s="14">
        <f t="shared" si="400"/>
        <v>0</v>
      </c>
      <c r="BL559" s="17">
        <f t="shared" si="392"/>
        <v>12</v>
      </c>
      <c r="BM559" s="14">
        <f t="shared" si="424"/>
        <v>0</v>
      </c>
      <c r="BN559" s="14">
        <f t="shared" si="425"/>
        <v>10</v>
      </c>
      <c r="BO559" s="14">
        <f t="shared" si="425"/>
        <v>120</v>
      </c>
      <c r="BP559" s="14">
        <f t="shared" si="425"/>
        <v>120</v>
      </c>
      <c r="BQ559" s="14">
        <f t="shared" si="425"/>
        <v>10</v>
      </c>
      <c r="BR559" s="14">
        <f t="shared" si="425"/>
        <v>0</v>
      </c>
      <c r="BS559" s="14">
        <f t="shared" si="425"/>
        <v>0</v>
      </c>
      <c r="BT559" s="14">
        <f t="shared" si="425"/>
        <v>0</v>
      </c>
      <c r="BU559" s="14">
        <f t="shared" si="425"/>
        <v>300</v>
      </c>
      <c r="BV559" s="14">
        <f t="shared" si="425"/>
        <v>0</v>
      </c>
      <c r="BW559" s="14">
        <f t="shared" si="425"/>
        <v>0</v>
      </c>
      <c r="BX559" s="14">
        <f t="shared" si="425"/>
        <v>120</v>
      </c>
      <c r="BY559" s="14">
        <f t="shared" si="425"/>
        <v>0</v>
      </c>
      <c r="BZ559" s="14">
        <f t="shared" si="425"/>
        <v>90</v>
      </c>
      <c r="CA559" s="18">
        <f t="shared" si="401"/>
        <v>1094</v>
      </c>
      <c r="CB559" s="40">
        <f t="shared" si="413"/>
        <v>3</v>
      </c>
      <c r="CC559" s="39">
        <f t="shared" si="414"/>
        <v>7.5</v>
      </c>
      <c r="CE559" s="39">
        <f t="shared" si="415"/>
        <v>14.399999999999999</v>
      </c>
      <c r="CF559" s="39">
        <f t="shared" si="416"/>
        <v>120</v>
      </c>
      <c r="CG559">
        <f t="shared" si="417"/>
        <v>0.78</v>
      </c>
      <c r="CI559">
        <f t="shared" si="418"/>
        <v>6</v>
      </c>
      <c r="CJ559" s="39">
        <f t="shared" si="419"/>
        <v>6</v>
      </c>
      <c r="CK559" s="39">
        <f t="shared" si="420"/>
        <v>6</v>
      </c>
      <c r="CL559" s="39">
        <f t="shared" si="421"/>
        <v>1.2000000000000002</v>
      </c>
      <c r="CM559" s="83">
        <f t="shared" si="402"/>
        <v>4.3478260869565218E-3</v>
      </c>
      <c r="CN559" s="83">
        <f t="shared" si="403"/>
        <v>1.0869565217391304E-2</v>
      </c>
      <c r="CO559" s="83">
        <f t="shared" si="404"/>
        <v>0</v>
      </c>
      <c r="CP559" s="83">
        <f t="shared" si="405"/>
        <v>2.0869565217391303E-2</v>
      </c>
      <c r="CQ559" s="83">
        <f t="shared" si="406"/>
        <v>0.17391304347826086</v>
      </c>
      <c r="CR559" s="83">
        <f t="shared" si="407"/>
        <v>1.1304347826086958E-3</v>
      </c>
      <c r="CS559" s="83">
        <f t="shared" si="408"/>
        <v>0</v>
      </c>
      <c r="CT559" s="83">
        <f t="shared" si="409"/>
        <v>8.6956521739130436E-3</v>
      </c>
      <c r="CU559" s="83">
        <f t="shared" si="410"/>
        <v>8.6956521739130436E-3</v>
      </c>
      <c r="CV559" s="83">
        <f t="shared" si="411"/>
        <v>8.6956521739130436E-3</v>
      </c>
      <c r="CW559" s="83">
        <f t="shared" si="412"/>
        <v>1.739130434782609E-3</v>
      </c>
      <c r="CX559" s="124">
        <f t="shared" si="379"/>
        <v>1</v>
      </c>
      <c r="CY559" s="125">
        <f t="shared" si="380"/>
        <v>1</v>
      </c>
      <c r="CZ559" s="124">
        <f>VLOOKUP(K559,TU_Lote6!D:F,3,1)</f>
        <v>0</v>
      </c>
      <c r="DA559">
        <f t="shared" si="381"/>
        <v>11.5</v>
      </c>
    </row>
    <row r="560" spans="1:106" x14ac:dyDescent="0.25">
      <c r="A560">
        <v>7068</v>
      </c>
      <c r="B560">
        <v>507</v>
      </c>
      <c r="C560" t="s">
        <v>37</v>
      </c>
      <c r="D560" s="1">
        <v>41207.711006944446</v>
      </c>
      <c r="E560">
        <v>68</v>
      </c>
      <c r="F560" t="s">
        <v>901</v>
      </c>
      <c r="G560" t="s">
        <v>1119</v>
      </c>
      <c r="H560">
        <f t="shared" si="393"/>
        <v>1</v>
      </c>
      <c r="I560" t="s">
        <v>1502</v>
      </c>
      <c r="J560" t="s">
        <v>1006</v>
      </c>
      <c r="K560" s="65">
        <v>802.6</v>
      </c>
      <c r="L560" s="65"/>
      <c r="M560" t="s">
        <v>1382</v>
      </c>
      <c r="N560" t="str">
        <f>VLOOKUP(Geral!M560,PNV!$A$2:$E$354,2,0)</f>
        <v>PAV</v>
      </c>
      <c r="O560" t="str">
        <f>VLOOKUP(Geral!M560,PNV!$A$2:$E$354,5,0)</f>
        <v>PAV</v>
      </c>
      <c r="P560" t="s">
        <v>1015</v>
      </c>
      <c r="Q560" s="4">
        <v>2</v>
      </c>
      <c r="R560" s="4">
        <v>90</v>
      </c>
      <c r="S560" s="4">
        <v>10</v>
      </c>
      <c r="T560" s="67">
        <f t="shared" si="394"/>
        <v>900</v>
      </c>
      <c r="U560" s="6">
        <f t="shared" si="384"/>
        <v>1035</v>
      </c>
      <c r="V560" s="6">
        <f t="shared" si="385"/>
        <v>1170</v>
      </c>
      <c r="W560" s="6">
        <f t="shared" si="386"/>
        <v>1170</v>
      </c>
      <c r="X560" s="6">
        <f t="shared" si="387"/>
        <v>648</v>
      </c>
      <c r="Y560" s="72">
        <f t="shared" si="388"/>
        <v>2070</v>
      </c>
      <c r="Z560" s="72">
        <f t="shared" si="389"/>
        <v>2070</v>
      </c>
      <c r="AA560" s="67">
        <f t="shared" si="395"/>
        <v>2718</v>
      </c>
      <c r="AB560" s="67">
        <f t="shared" si="396"/>
        <v>2718</v>
      </c>
      <c r="AC560" s="4">
        <v>1</v>
      </c>
      <c r="AD560" s="4">
        <v>0</v>
      </c>
      <c r="AE560" s="4">
        <v>0</v>
      </c>
      <c r="AF560" s="4">
        <v>0</v>
      </c>
      <c r="AG560" s="4">
        <v>1</v>
      </c>
      <c r="AH560" s="4">
        <v>0</v>
      </c>
      <c r="AI560" s="4">
        <v>0</v>
      </c>
      <c r="AJ560" s="4">
        <v>0</v>
      </c>
      <c r="AK560" s="4">
        <v>1</v>
      </c>
      <c r="AL560" s="4">
        <v>0</v>
      </c>
      <c r="AM560" s="4">
        <v>0</v>
      </c>
      <c r="AN560" s="4" t="s">
        <v>902</v>
      </c>
      <c r="AO560" s="4">
        <v>7</v>
      </c>
      <c r="AP560" s="4">
        <v>4</v>
      </c>
      <c r="AQ560" s="4">
        <v>0</v>
      </c>
      <c r="AR560" s="4">
        <v>180</v>
      </c>
      <c r="AS560" s="4">
        <v>0</v>
      </c>
      <c r="AT560" s="4">
        <v>0</v>
      </c>
      <c r="AU560" s="4">
        <v>300</v>
      </c>
      <c r="AV560" s="4">
        <v>180</v>
      </c>
      <c r="AW560" s="4">
        <v>40</v>
      </c>
      <c r="AX560" s="4">
        <v>0</v>
      </c>
      <c r="AY560" s="4">
        <v>0</v>
      </c>
      <c r="AZ560" s="4">
        <v>4</v>
      </c>
      <c r="BA560" s="4">
        <v>0</v>
      </c>
      <c r="BB560" s="4">
        <v>0</v>
      </c>
      <c r="BC560" s="9">
        <f t="shared" si="397"/>
        <v>135</v>
      </c>
      <c r="BD560" s="4">
        <v>2</v>
      </c>
      <c r="BE560" s="14">
        <f t="shared" si="398"/>
        <v>0</v>
      </c>
      <c r="BF560" s="15">
        <f t="shared" si="390"/>
        <v>0</v>
      </c>
      <c r="BG560" s="14">
        <f t="shared" si="399"/>
        <v>4</v>
      </c>
      <c r="BH560" s="16">
        <f t="shared" si="391"/>
        <v>432</v>
      </c>
      <c r="BI560" s="14">
        <f t="shared" si="400"/>
        <v>0</v>
      </c>
      <c r="BJ560" s="14">
        <f t="shared" si="400"/>
        <v>0</v>
      </c>
      <c r="BK560" s="14">
        <f t="shared" si="400"/>
        <v>0</v>
      </c>
      <c r="BL560" s="17">
        <f t="shared" si="392"/>
        <v>18</v>
      </c>
      <c r="BM560" s="14">
        <f t="shared" si="424"/>
        <v>0</v>
      </c>
      <c r="BN560" s="14">
        <f t="shared" si="425"/>
        <v>4</v>
      </c>
      <c r="BO560" s="14">
        <f t="shared" si="425"/>
        <v>180</v>
      </c>
      <c r="BP560" s="14">
        <f t="shared" si="425"/>
        <v>180</v>
      </c>
      <c r="BQ560" s="14">
        <f t="shared" si="425"/>
        <v>7</v>
      </c>
      <c r="BR560" s="14">
        <f t="shared" si="425"/>
        <v>0</v>
      </c>
      <c r="BS560" s="14">
        <f t="shared" si="425"/>
        <v>0</v>
      </c>
      <c r="BT560" s="14">
        <f t="shared" si="425"/>
        <v>0</v>
      </c>
      <c r="BU560" s="14">
        <f t="shared" si="425"/>
        <v>300</v>
      </c>
      <c r="BV560" s="14">
        <f t="shared" si="425"/>
        <v>40</v>
      </c>
      <c r="BW560" s="14">
        <f t="shared" si="425"/>
        <v>0</v>
      </c>
      <c r="BX560" s="14">
        <f t="shared" si="425"/>
        <v>0</v>
      </c>
      <c r="BY560" s="14">
        <f t="shared" si="425"/>
        <v>0</v>
      </c>
      <c r="BZ560" s="14">
        <f t="shared" si="425"/>
        <v>135</v>
      </c>
      <c r="CA560" s="18">
        <f t="shared" si="401"/>
        <v>1300</v>
      </c>
      <c r="CB560" s="40">
        <f t="shared" si="413"/>
        <v>4.5</v>
      </c>
      <c r="CC560" s="39">
        <f t="shared" si="414"/>
        <v>11.25</v>
      </c>
      <c r="CE560" s="39">
        <f t="shared" si="415"/>
        <v>21.599999999999998</v>
      </c>
      <c r="CF560" s="39">
        <f t="shared" si="416"/>
        <v>180</v>
      </c>
      <c r="CG560">
        <f t="shared" si="417"/>
        <v>0.78</v>
      </c>
      <c r="CI560">
        <f t="shared" si="418"/>
        <v>9</v>
      </c>
      <c r="CJ560" s="39">
        <f t="shared" si="419"/>
        <v>9</v>
      </c>
      <c r="CK560" s="39">
        <f t="shared" si="420"/>
        <v>9</v>
      </c>
      <c r="CL560" s="39">
        <f t="shared" si="421"/>
        <v>1.8</v>
      </c>
      <c r="CM560" s="83">
        <f t="shared" si="402"/>
        <v>4.3478260869565218E-3</v>
      </c>
      <c r="CN560" s="83">
        <f t="shared" si="403"/>
        <v>1.0869565217391304E-2</v>
      </c>
      <c r="CO560" s="83">
        <f t="shared" si="404"/>
        <v>0</v>
      </c>
      <c r="CP560" s="83">
        <f t="shared" si="405"/>
        <v>2.0869565217391303E-2</v>
      </c>
      <c r="CQ560" s="83">
        <f t="shared" si="406"/>
        <v>0.17391304347826086</v>
      </c>
      <c r="CR560" s="83">
        <f t="shared" si="407"/>
        <v>7.5362318840579718E-4</v>
      </c>
      <c r="CS560" s="83">
        <f t="shared" si="408"/>
        <v>0</v>
      </c>
      <c r="CT560" s="83">
        <f t="shared" si="409"/>
        <v>8.6956521739130436E-3</v>
      </c>
      <c r="CU560" s="83">
        <f t="shared" si="410"/>
        <v>8.6956521739130436E-3</v>
      </c>
      <c r="CV560" s="83">
        <f t="shared" si="411"/>
        <v>8.6956521739130436E-3</v>
      </c>
      <c r="CW560" s="83">
        <f t="shared" si="412"/>
        <v>1.7391304347826088E-3</v>
      </c>
      <c r="CX560" s="124">
        <f t="shared" si="379"/>
        <v>1</v>
      </c>
      <c r="CY560" s="125">
        <f t="shared" si="380"/>
        <v>1</v>
      </c>
      <c r="CZ560" s="124">
        <f>VLOOKUP(K560,TU_Lote6!D:F,3,1)</f>
        <v>0</v>
      </c>
      <c r="DA560">
        <f t="shared" si="381"/>
        <v>11.5</v>
      </c>
    </row>
    <row r="561" spans="1:106" x14ac:dyDescent="0.25">
      <c r="A561">
        <v>6046</v>
      </c>
      <c r="B561">
        <v>316</v>
      </c>
      <c r="C561" t="s">
        <v>37</v>
      </c>
      <c r="D561" s="1">
        <v>41179.630347222221</v>
      </c>
      <c r="E561">
        <v>46</v>
      </c>
      <c r="F561" t="s">
        <v>590</v>
      </c>
      <c r="G561" t="s">
        <v>1119</v>
      </c>
      <c r="H561">
        <f t="shared" si="393"/>
        <v>1</v>
      </c>
      <c r="I561" t="s">
        <v>1502</v>
      </c>
      <c r="J561" t="s">
        <v>1004</v>
      </c>
      <c r="K561" s="65">
        <v>823.3</v>
      </c>
      <c r="L561" s="65"/>
      <c r="M561" t="s">
        <v>1309</v>
      </c>
      <c r="N561" t="str">
        <f>VLOOKUP(Geral!M561,PNV!$A$2:$E$354,2,0)</f>
        <v>PAV</v>
      </c>
      <c r="O561" t="str">
        <f>VLOOKUP(Geral!M561,PNV!$A$2:$E$354,5,0)</f>
        <v>PAV</v>
      </c>
      <c r="P561" t="s">
        <v>1014</v>
      </c>
      <c r="Q561" s="4">
        <v>2</v>
      </c>
      <c r="R561" s="4">
        <v>40</v>
      </c>
      <c r="S561" s="4">
        <v>10</v>
      </c>
      <c r="T561" s="67">
        <f t="shared" si="394"/>
        <v>400</v>
      </c>
      <c r="U561" s="6">
        <f t="shared" si="384"/>
        <v>460</v>
      </c>
      <c r="V561" s="6">
        <f t="shared" si="385"/>
        <v>520</v>
      </c>
      <c r="W561" s="6">
        <f t="shared" si="386"/>
        <v>520</v>
      </c>
      <c r="X561" s="6">
        <f t="shared" si="387"/>
        <v>288</v>
      </c>
      <c r="Y561" s="72">
        <f t="shared" si="388"/>
        <v>920</v>
      </c>
      <c r="Z561" s="72">
        <f t="shared" si="389"/>
        <v>920</v>
      </c>
      <c r="AA561" s="67">
        <f t="shared" si="395"/>
        <v>1208</v>
      </c>
      <c r="AB561" s="67">
        <f t="shared" si="396"/>
        <v>1208</v>
      </c>
      <c r="AC561" s="4">
        <v>1</v>
      </c>
      <c r="AD561" s="4">
        <v>0</v>
      </c>
      <c r="AE561" s="4">
        <v>0</v>
      </c>
      <c r="AF561" s="4">
        <v>0</v>
      </c>
      <c r="AG561" s="4">
        <v>0</v>
      </c>
      <c r="AH561" s="4">
        <v>1</v>
      </c>
      <c r="AI561" s="4">
        <v>0</v>
      </c>
      <c r="AJ561" s="4">
        <v>0</v>
      </c>
      <c r="AK561" s="4">
        <v>1</v>
      </c>
      <c r="AL561" s="4">
        <v>0</v>
      </c>
      <c r="AM561" s="4">
        <v>0</v>
      </c>
      <c r="AN561" s="4" t="s">
        <v>591</v>
      </c>
      <c r="AO561" s="4">
        <v>9</v>
      </c>
      <c r="AP561" s="4">
        <v>6</v>
      </c>
      <c r="AQ561" s="4">
        <v>0</v>
      </c>
      <c r="AR561" s="4">
        <v>60</v>
      </c>
      <c r="AS561" s="4">
        <v>0</v>
      </c>
      <c r="AT561" s="4">
        <v>0</v>
      </c>
      <c r="AU561" s="4">
        <v>0</v>
      </c>
      <c r="AV561" s="4">
        <v>60</v>
      </c>
      <c r="AW561" s="4">
        <v>0</v>
      </c>
      <c r="AX561" s="4">
        <v>0</v>
      </c>
      <c r="AY561" s="4">
        <v>60</v>
      </c>
      <c r="AZ561" s="4">
        <v>4</v>
      </c>
      <c r="BA561" s="4">
        <v>0</v>
      </c>
      <c r="BB561" s="4">
        <v>0</v>
      </c>
      <c r="BC561" s="9">
        <f t="shared" si="397"/>
        <v>60</v>
      </c>
      <c r="BD561" s="4">
        <v>3</v>
      </c>
      <c r="BE561" s="14">
        <f t="shared" si="398"/>
        <v>0</v>
      </c>
      <c r="BF561" s="15">
        <f t="shared" si="390"/>
        <v>0</v>
      </c>
      <c r="BG561" s="14">
        <f t="shared" si="399"/>
        <v>4</v>
      </c>
      <c r="BH561" s="16">
        <f t="shared" si="391"/>
        <v>192</v>
      </c>
      <c r="BI561" s="14">
        <f t="shared" si="400"/>
        <v>0</v>
      </c>
      <c r="BJ561" s="14">
        <f t="shared" si="400"/>
        <v>0</v>
      </c>
      <c r="BK561" s="14">
        <f t="shared" si="400"/>
        <v>0</v>
      </c>
      <c r="BL561" s="17">
        <f t="shared" si="392"/>
        <v>8</v>
      </c>
      <c r="BM561" s="14">
        <f t="shared" si="424"/>
        <v>0</v>
      </c>
      <c r="BN561" s="14">
        <f t="shared" si="425"/>
        <v>6</v>
      </c>
      <c r="BO561" s="14">
        <f t="shared" si="425"/>
        <v>60</v>
      </c>
      <c r="BP561" s="14">
        <f t="shared" si="425"/>
        <v>60</v>
      </c>
      <c r="BQ561" s="14">
        <f t="shared" si="425"/>
        <v>9</v>
      </c>
      <c r="BR561" s="14">
        <f t="shared" si="425"/>
        <v>0</v>
      </c>
      <c r="BS561" s="14">
        <f t="shared" si="425"/>
        <v>0</v>
      </c>
      <c r="BT561" s="14">
        <f t="shared" si="425"/>
        <v>0</v>
      </c>
      <c r="BU561" s="14">
        <f t="shared" si="425"/>
        <v>0</v>
      </c>
      <c r="BV561" s="14">
        <f t="shared" si="425"/>
        <v>0</v>
      </c>
      <c r="BW561" s="14">
        <f t="shared" si="425"/>
        <v>0</v>
      </c>
      <c r="BX561" s="14">
        <f t="shared" si="425"/>
        <v>60</v>
      </c>
      <c r="BY561" s="14">
        <f t="shared" si="425"/>
        <v>0</v>
      </c>
      <c r="BZ561" s="14">
        <f t="shared" si="425"/>
        <v>60</v>
      </c>
      <c r="CA561" s="18">
        <f t="shared" si="401"/>
        <v>459</v>
      </c>
      <c r="CB561" s="40">
        <f t="shared" si="413"/>
        <v>2</v>
      </c>
      <c r="CC561" s="39">
        <f t="shared" si="414"/>
        <v>5</v>
      </c>
      <c r="CE561" s="39">
        <f t="shared" si="415"/>
        <v>9.6</v>
      </c>
      <c r="CF561" s="39">
        <f t="shared" si="416"/>
        <v>80</v>
      </c>
      <c r="CG561">
        <f t="shared" si="417"/>
        <v>0.78</v>
      </c>
      <c r="CI561">
        <f t="shared" si="418"/>
        <v>4</v>
      </c>
      <c r="CJ561" s="39">
        <f t="shared" si="419"/>
        <v>4</v>
      </c>
      <c r="CK561" s="39">
        <f t="shared" si="420"/>
        <v>4</v>
      </c>
      <c r="CL561" s="39">
        <f t="shared" si="421"/>
        <v>0.8</v>
      </c>
      <c r="CM561" s="83">
        <f t="shared" si="402"/>
        <v>4.3478260869565218E-3</v>
      </c>
      <c r="CN561" s="83">
        <f t="shared" si="403"/>
        <v>1.0869565217391304E-2</v>
      </c>
      <c r="CO561" s="83">
        <f t="shared" si="404"/>
        <v>0</v>
      </c>
      <c r="CP561" s="83">
        <f t="shared" si="405"/>
        <v>2.0869565217391303E-2</v>
      </c>
      <c r="CQ561" s="83">
        <f t="shared" si="406"/>
        <v>0.17391304347826086</v>
      </c>
      <c r="CR561" s="83">
        <f t="shared" si="407"/>
        <v>1.6956521739130434E-3</v>
      </c>
      <c r="CS561" s="83">
        <f t="shared" si="408"/>
        <v>0</v>
      </c>
      <c r="CT561" s="83">
        <f t="shared" si="409"/>
        <v>8.6956521739130436E-3</v>
      </c>
      <c r="CU561" s="83">
        <f t="shared" si="410"/>
        <v>8.6956521739130436E-3</v>
      </c>
      <c r="CV561" s="83">
        <f t="shared" si="411"/>
        <v>8.6956521739130436E-3</v>
      </c>
      <c r="CW561" s="83">
        <f t="shared" si="412"/>
        <v>1.7391304347826088E-3</v>
      </c>
      <c r="CX561" s="124">
        <f t="shared" si="379"/>
        <v>1</v>
      </c>
      <c r="CY561" s="125">
        <f t="shared" si="380"/>
        <v>1</v>
      </c>
      <c r="CZ561" s="124">
        <f>VLOOKUP(K561,TU_Lote6!D:F,3,1)</f>
        <v>0</v>
      </c>
      <c r="DA561">
        <f t="shared" si="381"/>
        <v>11.5</v>
      </c>
    </row>
    <row r="562" spans="1:106" x14ac:dyDescent="0.25">
      <c r="A562">
        <v>6047</v>
      </c>
      <c r="B562">
        <v>317</v>
      </c>
      <c r="C562" t="s">
        <v>37</v>
      </c>
      <c r="D562" s="1">
        <v>41179.64439814815</v>
      </c>
      <c r="E562">
        <v>47</v>
      </c>
      <c r="F562" t="s">
        <v>547</v>
      </c>
      <c r="G562" t="s">
        <v>1439</v>
      </c>
      <c r="H562">
        <f t="shared" si="393"/>
        <v>1</v>
      </c>
      <c r="I562" t="s">
        <v>1502</v>
      </c>
      <c r="J562" t="s">
        <v>1004</v>
      </c>
      <c r="K562" s="65">
        <v>837.5</v>
      </c>
      <c r="L562" s="65"/>
      <c r="M562" t="s">
        <v>1310</v>
      </c>
      <c r="N562" t="str">
        <f>VLOOKUP(Geral!M562,PNV!$A$2:$E$354,2,0)</f>
        <v>PAV</v>
      </c>
      <c r="O562" t="str">
        <f>VLOOKUP(Geral!M562,PNV!$A$2:$E$354,5,0)</f>
        <v>PAV</v>
      </c>
      <c r="P562" t="s">
        <v>1014</v>
      </c>
      <c r="Q562" s="4">
        <v>2</v>
      </c>
      <c r="R562" s="4">
        <v>22</v>
      </c>
      <c r="S562" s="4">
        <v>17</v>
      </c>
      <c r="T562" s="67">
        <f t="shared" si="394"/>
        <v>374</v>
      </c>
      <c r="U562" s="6">
        <f t="shared" si="384"/>
        <v>374</v>
      </c>
      <c r="V562" s="6">
        <f t="shared" si="385"/>
        <v>286</v>
      </c>
      <c r="W562" s="6">
        <f t="shared" si="386"/>
        <v>286</v>
      </c>
      <c r="X562" s="6">
        <f t="shared" si="387"/>
        <v>158.4</v>
      </c>
      <c r="Y562" s="72">
        <f t="shared" si="388"/>
        <v>748</v>
      </c>
      <c r="Z562" s="72">
        <f t="shared" si="389"/>
        <v>748</v>
      </c>
      <c r="AA562" s="67">
        <f t="shared" si="395"/>
        <v>906.4</v>
      </c>
      <c r="AB562" s="67">
        <f t="shared" si="396"/>
        <v>906.4</v>
      </c>
      <c r="AC562" s="4">
        <v>1</v>
      </c>
      <c r="AD562" s="4">
        <v>0</v>
      </c>
      <c r="AE562" s="4">
        <v>0</v>
      </c>
      <c r="AF562" s="4">
        <v>1</v>
      </c>
      <c r="AG562" s="4">
        <v>0</v>
      </c>
      <c r="AH562" s="4">
        <v>0</v>
      </c>
      <c r="AI562" s="4">
        <v>0</v>
      </c>
      <c r="AJ562" s="4">
        <v>1</v>
      </c>
      <c r="AK562" s="4">
        <v>0</v>
      </c>
      <c r="AL562" s="4">
        <v>0</v>
      </c>
      <c r="AM562" s="4">
        <v>0</v>
      </c>
      <c r="AN562" s="4" t="s">
        <v>592</v>
      </c>
      <c r="AO562" s="4">
        <v>22</v>
      </c>
      <c r="AP562" s="4">
        <v>10</v>
      </c>
      <c r="AQ562" s="4">
        <v>0</v>
      </c>
      <c r="AR562" s="4">
        <v>10</v>
      </c>
      <c r="AS562" s="4">
        <v>0</v>
      </c>
      <c r="AT562" s="4">
        <v>0</v>
      </c>
      <c r="AU562" s="4">
        <v>0</v>
      </c>
      <c r="AV562" s="4">
        <v>0</v>
      </c>
      <c r="AW562" s="4">
        <v>0</v>
      </c>
      <c r="AX562" s="4">
        <v>0</v>
      </c>
      <c r="AY562" s="4">
        <v>44</v>
      </c>
      <c r="AZ562" s="4">
        <v>0</v>
      </c>
      <c r="BA562" s="4">
        <v>0</v>
      </c>
      <c r="BB562" s="4">
        <v>0</v>
      </c>
      <c r="BC562" s="9">
        <f t="shared" si="397"/>
        <v>0</v>
      </c>
      <c r="BD562" s="4">
        <v>2</v>
      </c>
      <c r="BE562" s="14">
        <f t="shared" si="398"/>
        <v>0</v>
      </c>
      <c r="BF562" s="15">
        <f t="shared" si="390"/>
        <v>13.200000000000001</v>
      </c>
      <c r="BG562" s="14">
        <f t="shared" si="399"/>
        <v>0</v>
      </c>
      <c r="BH562" s="16">
        <f t="shared" si="391"/>
        <v>105.6</v>
      </c>
      <c r="BI562" s="14">
        <f t="shared" si="400"/>
        <v>0</v>
      </c>
      <c r="BJ562" s="14">
        <f t="shared" si="400"/>
        <v>0</v>
      </c>
      <c r="BK562" s="14">
        <f t="shared" si="400"/>
        <v>0</v>
      </c>
      <c r="BL562" s="17">
        <f t="shared" si="392"/>
        <v>4.4000000000000004</v>
      </c>
      <c r="BM562" s="14">
        <f t="shared" si="424"/>
        <v>0</v>
      </c>
      <c r="BN562" s="14">
        <f t="shared" si="425"/>
        <v>10</v>
      </c>
      <c r="BO562" s="14">
        <f t="shared" si="425"/>
        <v>0</v>
      </c>
      <c r="BP562" s="14">
        <f t="shared" si="425"/>
        <v>10</v>
      </c>
      <c r="BQ562" s="14">
        <f t="shared" si="425"/>
        <v>22</v>
      </c>
      <c r="BR562" s="14">
        <f t="shared" si="425"/>
        <v>0</v>
      </c>
      <c r="BS562" s="14">
        <f t="shared" si="425"/>
        <v>0</v>
      </c>
      <c r="BT562" s="14">
        <f t="shared" si="425"/>
        <v>0</v>
      </c>
      <c r="BU562" s="14">
        <f t="shared" si="425"/>
        <v>0</v>
      </c>
      <c r="BV562" s="14">
        <f t="shared" si="425"/>
        <v>0</v>
      </c>
      <c r="BW562" s="14">
        <f t="shared" si="425"/>
        <v>0</v>
      </c>
      <c r="BX562" s="14">
        <f t="shared" si="425"/>
        <v>44</v>
      </c>
      <c r="BY562" s="14">
        <f t="shared" si="425"/>
        <v>0</v>
      </c>
      <c r="BZ562" s="14">
        <f t="shared" si="425"/>
        <v>0</v>
      </c>
      <c r="CA562" s="18">
        <f t="shared" si="401"/>
        <v>209.2</v>
      </c>
      <c r="CB562" s="40">
        <f t="shared" si="413"/>
        <v>1.1000000000000001</v>
      </c>
      <c r="CC562" s="39">
        <f t="shared" si="414"/>
        <v>2.75</v>
      </c>
      <c r="CE562" s="39">
        <f t="shared" si="415"/>
        <v>5.28</v>
      </c>
      <c r="CF562" s="39">
        <f t="shared" si="416"/>
        <v>74.800000000000011</v>
      </c>
      <c r="CG562">
        <f t="shared" si="417"/>
        <v>0.78</v>
      </c>
      <c r="CI562">
        <f t="shared" si="418"/>
        <v>2.2000000000000002</v>
      </c>
      <c r="CJ562" s="39">
        <f t="shared" si="419"/>
        <v>3.7400000000000007</v>
      </c>
      <c r="CK562" s="39">
        <f t="shared" si="420"/>
        <v>2.2000000000000002</v>
      </c>
      <c r="CL562" s="39">
        <f t="shared" si="421"/>
        <v>0.74800000000000022</v>
      </c>
      <c r="CM562" s="83">
        <f t="shared" si="402"/>
        <v>2.9411764705882357E-3</v>
      </c>
      <c r="CN562" s="83">
        <f t="shared" si="403"/>
        <v>7.3529411764705881E-3</v>
      </c>
      <c r="CO562" s="83">
        <f t="shared" si="404"/>
        <v>0</v>
      </c>
      <c r="CP562" s="83">
        <f t="shared" si="405"/>
        <v>1.411764705882353E-2</v>
      </c>
      <c r="CQ562" s="83">
        <f t="shared" si="406"/>
        <v>0.20000000000000004</v>
      </c>
      <c r="CR562" s="83">
        <f t="shared" si="407"/>
        <v>2.0855614973262033E-3</v>
      </c>
      <c r="CS562" s="83">
        <f t="shared" si="408"/>
        <v>0</v>
      </c>
      <c r="CT562" s="83">
        <f t="shared" si="409"/>
        <v>5.8823529411764714E-3</v>
      </c>
      <c r="CU562" s="83">
        <f t="shared" si="410"/>
        <v>1.0000000000000002E-2</v>
      </c>
      <c r="CV562" s="83">
        <f t="shared" si="411"/>
        <v>5.8823529411764714E-3</v>
      </c>
      <c r="CW562" s="83">
        <f t="shared" si="412"/>
        <v>2.0000000000000005E-3</v>
      </c>
      <c r="CX562" s="124">
        <f t="shared" si="379"/>
        <v>0</v>
      </c>
      <c r="CY562" s="125">
        <f t="shared" si="380"/>
        <v>0</v>
      </c>
      <c r="CZ562" s="124">
        <f>VLOOKUP(K562,TU_Lote6!D:F,3,1)</f>
        <v>0</v>
      </c>
      <c r="DA562">
        <f t="shared" si="381"/>
        <v>17</v>
      </c>
    </row>
    <row r="563" spans="1:106" x14ac:dyDescent="0.25">
      <c r="A563">
        <v>6048</v>
      </c>
      <c r="B563">
        <v>318</v>
      </c>
      <c r="C563" t="s">
        <v>37</v>
      </c>
      <c r="D563" s="1">
        <v>41179.655613425923</v>
      </c>
      <c r="E563">
        <v>48</v>
      </c>
      <c r="F563" t="s">
        <v>593</v>
      </c>
      <c r="G563" t="s">
        <v>1119</v>
      </c>
      <c r="H563">
        <f t="shared" si="393"/>
        <v>1</v>
      </c>
      <c r="I563" t="s">
        <v>1502</v>
      </c>
      <c r="J563" t="s">
        <v>1004</v>
      </c>
      <c r="K563" s="65">
        <v>842.3</v>
      </c>
      <c r="L563" s="65"/>
      <c r="M563" t="s">
        <v>1310</v>
      </c>
      <c r="N563" t="str">
        <f>VLOOKUP(Geral!M563,PNV!$A$2:$E$354,2,0)</f>
        <v>PAV</v>
      </c>
      <c r="O563" t="str">
        <f>VLOOKUP(Geral!M563,PNV!$A$2:$E$354,5,0)</f>
        <v>PAV</v>
      </c>
      <c r="P563" t="s">
        <v>1014</v>
      </c>
      <c r="Q563" s="4">
        <v>2</v>
      </c>
      <c r="R563" s="4">
        <v>30</v>
      </c>
      <c r="S563" s="4">
        <v>10</v>
      </c>
      <c r="T563" s="67">
        <f t="shared" si="394"/>
        <v>300</v>
      </c>
      <c r="U563" s="6">
        <f t="shared" si="384"/>
        <v>345</v>
      </c>
      <c r="V563" s="6">
        <f t="shared" si="385"/>
        <v>390</v>
      </c>
      <c r="W563" s="6">
        <f t="shared" si="386"/>
        <v>390</v>
      </c>
      <c r="X563" s="6">
        <f t="shared" si="387"/>
        <v>216</v>
      </c>
      <c r="Y563" s="72">
        <f t="shared" si="388"/>
        <v>690</v>
      </c>
      <c r="Z563" s="72">
        <f t="shared" si="389"/>
        <v>690</v>
      </c>
      <c r="AA563" s="67">
        <f t="shared" si="395"/>
        <v>906</v>
      </c>
      <c r="AB563" s="67">
        <f t="shared" si="396"/>
        <v>906</v>
      </c>
      <c r="AC563" s="4">
        <v>1</v>
      </c>
      <c r="AD563" s="4">
        <v>0</v>
      </c>
      <c r="AE563" s="4">
        <v>0</v>
      </c>
      <c r="AF563" s="4">
        <v>0</v>
      </c>
      <c r="AG563" s="4">
        <v>0</v>
      </c>
      <c r="AH563" s="4">
        <v>1</v>
      </c>
      <c r="AI563" s="4">
        <v>0</v>
      </c>
      <c r="AJ563" s="4">
        <v>1</v>
      </c>
      <c r="AK563" s="4">
        <v>0</v>
      </c>
      <c r="AL563" s="4">
        <v>0</v>
      </c>
      <c r="AM563" s="4">
        <v>0</v>
      </c>
      <c r="AN563" s="4" t="s">
        <v>594</v>
      </c>
      <c r="AO563" s="4">
        <v>9</v>
      </c>
      <c r="AP563" s="4">
        <v>50</v>
      </c>
      <c r="AQ563" s="4">
        <v>0</v>
      </c>
      <c r="AR563" s="4">
        <v>60</v>
      </c>
      <c r="AS563" s="4">
        <v>0</v>
      </c>
      <c r="AT563" s="4">
        <v>0</v>
      </c>
      <c r="AU563" s="4">
        <v>200</v>
      </c>
      <c r="AV563" s="4">
        <v>60</v>
      </c>
      <c r="AW563" s="4">
        <v>40</v>
      </c>
      <c r="AX563" s="4">
        <v>4</v>
      </c>
      <c r="AY563" s="4">
        <v>60</v>
      </c>
      <c r="AZ563" s="4">
        <v>10</v>
      </c>
      <c r="BA563" s="4">
        <v>0</v>
      </c>
      <c r="BB563" s="4">
        <v>0</v>
      </c>
      <c r="BC563" s="9">
        <f t="shared" si="397"/>
        <v>45</v>
      </c>
      <c r="BD563" s="4">
        <v>2</v>
      </c>
      <c r="BE563" s="14">
        <f t="shared" si="398"/>
        <v>4</v>
      </c>
      <c r="BF563" s="15">
        <f t="shared" si="390"/>
        <v>0</v>
      </c>
      <c r="BG563" s="14">
        <f t="shared" si="399"/>
        <v>10</v>
      </c>
      <c r="BH563" s="16">
        <f t="shared" si="391"/>
        <v>144</v>
      </c>
      <c r="BI563" s="14">
        <f t="shared" si="400"/>
        <v>0</v>
      </c>
      <c r="BJ563" s="14">
        <f t="shared" si="400"/>
        <v>0</v>
      </c>
      <c r="BK563" s="14">
        <f t="shared" si="400"/>
        <v>0</v>
      </c>
      <c r="BL563" s="17">
        <f t="shared" si="392"/>
        <v>6</v>
      </c>
      <c r="BM563" s="14">
        <f t="shared" si="424"/>
        <v>0</v>
      </c>
      <c r="BN563" s="14">
        <f t="shared" si="425"/>
        <v>50</v>
      </c>
      <c r="BO563" s="14">
        <f t="shared" si="425"/>
        <v>60</v>
      </c>
      <c r="BP563" s="14">
        <f t="shared" si="425"/>
        <v>60</v>
      </c>
      <c r="BQ563" s="14">
        <f t="shared" si="425"/>
        <v>9</v>
      </c>
      <c r="BR563" s="14">
        <f t="shared" si="425"/>
        <v>0</v>
      </c>
      <c r="BS563" s="14">
        <f t="shared" si="425"/>
        <v>0</v>
      </c>
      <c r="BT563" s="14">
        <f t="shared" si="425"/>
        <v>0</v>
      </c>
      <c r="BU563" s="14">
        <f t="shared" si="425"/>
        <v>200</v>
      </c>
      <c r="BV563" s="14">
        <f t="shared" si="425"/>
        <v>40</v>
      </c>
      <c r="BW563" s="14">
        <f t="shared" si="425"/>
        <v>0</v>
      </c>
      <c r="BX563" s="14">
        <f t="shared" si="425"/>
        <v>60</v>
      </c>
      <c r="BY563" s="14">
        <f t="shared" si="425"/>
        <v>0</v>
      </c>
      <c r="BZ563" s="14">
        <f t="shared" si="425"/>
        <v>45</v>
      </c>
      <c r="CA563" s="18">
        <f t="shared" si="401"/>
        <v>688</v>
      </c>
      <c r="CB563" s="40">
        <f t="shared" si="413"/>
        <v>1.5</v>
      </c>
      <c r="CC563" s="39">
        <f t="shared" si="414"/>
        <v>3.75</v>
      </c>
      <c r="CE563" s="39">
        <f t="shared" si="415"/>
        <v>7.1999999999999993</v>
      </c>
      <c r="CF563" s="39">
        <f t="shared" si="416"/>
        <v>60</v>
      </c>
      <c r="CG563">
        <f t="shared" si="417"/>
        <v>0.78</v>
      </c>
      <c r="CI563">
        <f t="shared" si="418"/>
        <v>3</v>
      </c>
      <c r="CJ563" s="39">
        <f t="shared" si="419"/>
        <v>3</v>
      </c>
      <c r="CK563" s="39">
        <f t="shared" si="420"/>
        <v>3</v>
      </c>
      <c r="CL563" s="39">
        <f t="shared" si="421"/>
        <v>0.60000000000000009</v>
      </c>
      <c r="CM563" s="83">
        <f t="shared" si="402"/>
        <v>4.3478260869565218E-3</v>
      </c>
      <c r="CN563" s="83">
        <f t="shared" si="403"/>
        <v>1.0869565217391304E-2</v>
      </c>
      <c r="CO563" s="83">
        <f t="shared" si="404"/>
        <v>0</v>
      </c>
      <c r="CP563" s="83">
        <f t="shared" si="405"/>
        <v>2.0869565217391303E-2</v>
      </c>
      <c r="CQ563" s="83">
        <f t="shared" si="406"/>
        <v>0.17391304347826086</v>
      </c>
      <c r="CR563" s="83">
        <f t="shared" si="407"/>
        <v>2.2608695652173915E-3</v>
      </c>
      <c r="CS563" s="83">
        <f t="shared" si="408"/>
        <v>0</v>
      </c>
      <c r="CT563" s="83">
        <f t="shared" si="409"/>
        <v>8.6956521739130436E-3</v>
      </c>
      <c r="CU563" s="83">
        <f t="shared" si="410"/>
        <v>8.6956521739130436E-3</v>
      </c>
      <c r="CV563" s="83">
        <f t="shared" si="411"/>
        <v>8.6956521739130436E-3</v>
      </c>
      <c r="CW563" s="83">
        <f t="shared" si="412"/>
        <v>1.739130434782609E-3</v>
      </c>
      <c r="CX563" s="124">
        <f t="shared" si="379"/>
        <v>1</v>
      </c>
      <c r="CY563" s="125">
        <f t="shared" si="380"/>
        <v>1</v>
      </c>
      <c r="CZ563" s="124">
        <f>VLOOKUP(K563,TU_Lote6!D:F,3,1)</f>
        <v>0</v>
      </c>
      <c r="DA563">
        <f t="shared" si="381"/>
        <v>11.5</v>
      </c>
    </row>
    <row r="564" spans="1:106" s="4" customFormat="1" x14ac:dyDescent="0.25">
      <c r="A564">
        <v>6049</v>
      </c>
      <c r="B564">
        <v>319</v>
      </c>
      <c r="C564" t="s">
        <v>37</v>
      </c>
      <c r="D564" s="1">
        <v>41179.664675925924</v>
      </c>
      <c r="E564">
        <v>49</v>
      </c>
      <c r="F564" t="s">
        <v>595</v>
      </c>
      <c r="G564" t="s">
        <v>1119</v>
      </c>
      <c r="H564">
        <f t="shared" si="393"/>
        <v>1</v>
      </c>
      <c r="I564" t="s">
        <v>1502</v>
      </c>
      <c r="J564" t="s">
        <v>1004</v>
      </c>
      <c r="K564" s="65">
        <v>847.2</v>
      </c>
      <c r="L564" s="65"/>
      <c r="M564" t="s">
        <v>1333</v>
      </c>
      <c r="N564" t="str">
        <f>VLOOKUP(Geral!M564,PNV!$A$2:$E$354,2,0)</f>
        <v>PAV</v>
      </c>
      <c r="O564" t="str">
        <f>VLOOKUP(Geral!M564,PNV!$A$2:$E$354,5,0)</f>
        <v>PAV</v>
      </c>
      <c r="P564" t="s">
        <v>1015</v>
      </c>
      <c r="Q564" s="4">
        <v>2</v>
      </c>
      <c r="R564" s="4">
        <v>150</v>
      </c>
      <c r="S564" s="4">
        <v>13</v>
      </c>
      <c r="T564" s="67">
        <f t="shared" si="394"/>
        <v>1950</v>
      </c>
      <c r="U564" s="6">
        <f t="shared" si="384"/>
        <v>1950</v>
      </c>
      <c r="V564" s="6">
        <f t="shared" si="385"/>
        <v>1950</v>
      </c>
      <c r="W564" s="6">
        <f t="shared" si="386"/>
        <v>1950</v>
      </c>
      <c r="X564" s="6">
        <f t="shared" si="387"/>
        <v>1080</v>
      </c>
      <c r="Y564" s="72">
        <f t="shared" si="388"/>
        <v>3900</v>
      </c>
      <c r="Z564" s="72">
        <f t="shared" si="389"/>
        <v>3900</v>
      </c>
      <c r="AA564" s="67">
        <f t="shared" si="395"/>
        <v>4980</v>
      </c>
      <c r="AB564" s="67">
        <f t="shared" si="396"/>
        <v>4980</v>
      </c>
      <c r="AC564" s="4">
        <v>0</v>
      </c>
      <c r="AD564" s="4">
        <v>1</v>
      </c>
      <c r="AE564" s="4">
        <v>0</v>
      </c>
      <c r="AF564" s="4">
        <v>0</v>
      </c>
      <c r="AG564" s="4">
        <v>1</v>
      </c>
      <c r="AH564" s="4">
        <v>0</v>
      </c>
      <c r="AI564" s="4">
        <v>0</v>
      </c>
      <c r="AJ564" s="4">
        <v>0</v>
      </c>
      <c r="AK564" s="4">
        <v>1</v>
      </c>
      <c r="AL564" s="4">
        <v>0</v>
      </c>
      <c r="AM564" s="4">
        <v>0</v>
      </c>
      <c r="AN564" s="4" t="s">
        <v>596</v>
      </c>
      <c r="AO564" s="4">
        <v>8</v>
      </c>
      <c r="AP564" s="4">
        <v>10</v>
      </c>
      <c r="AQ564" s="4">
        <v>0</v>
      </c>
      <c r="AR564" s="4">
        <v>0</v>
      </c>
      <c r="AS564" s="4">
        <v>0</v>
      </c>
      <c r="AT564" s="4">
        <v>0</v>
      </c>
      <c r="AU564" s="4">
        <v>0</v>
      </c>
      <c r="AV564" s="4">
        <v>0</v>
      </c>
      <c r="AW564" s="4">
        <v>0</v>
      </c>
      <c r="AX564" s="4">
        <v>0</v>
      </c>
      <c r="AY564" s="4">
        <v>0</v>
      </c>
      <c r="AZ564" s="4">
        <v>10</v>
      </c>
      <c r="BA564" s="4">
        <v>0</v>
      </c>
      <c r="BB564" s="4">
        <v>0</v>
      </c>
      <c r="BC564" s="9">
        <f t="shared" si="397"/>
        <v>0</v>
      </c>
      <c r="BD564" s="4">
        <v>4</v>
      </c>
      <c r="BE564" s="14">
        <f t="shared" si="398"/>
        <v>0</v>
      </c>
      <c r="BF564" s="15">
        <f t="shared" si="390"/>
        <v>30</v>
      </c>
      <c r="BG564" s="14">
        <f t="shared" si="399"/>
        <v>10</v>
      </c>
      <c r="BH564" s="16">
        <f t="shared" si="391"/>
        <v>720</v>
      </c>
      <c r="BI564" s="14">
        <f t="shared" si="400"/>
        <v>0</v>
      </c>
      <c r="BJ564" s="14">
        <f t="shared" si="400"/>
        <v>0</v>
      </c>
      <c r="BK564" s="14">
        <f t="shared" si="400"/>
        <v>0</v>
      </c>
      <c r="BL564" s="17">
        <f t="shared" si="392"/>
        <v>30</v>
      </c>
      <c r="BM564" s="14">
        <f t="shared" si="424"/>
        <v>0</v>
      </c>
      <c r="BN564" s="14">
        <f t="shared" si="425"/>
        <v>10</v>
      </c>
      <c r="BO564" s="14">
        <f t="shared" si="425"/>
        <v>0</v>
      </c>
      <c r="BP564" s="14">
        <f t="shared" si="425"/>
        <v>0</v>
      </c>
      <c r="BQ564" s="14">
        <f t="shared" si="425"/>
        <v>8</v>
      </c>
      <c r="BR564" s="14">
        <f t="shared" si="425"/>
        <v>0</v>
      </c>
      <c r="BS564" s="14">
        <f t="shared" si="425"/>
        <v>0</v>
      </c>
      <c r="BT564" s="14">
        <f t="shared" si="425"/>
        <v>0</v>
      </c>
      <c r="BU564" s="14">
        <f t="shared" si="425"/>
        <v>0</v>
      </c>
      <c r="BV564" s="14">
        <f t="shared" si="425"/>
        <v>0</v>
      </c>
      <c r="BW564" s="14">
        <f t="shared" si="425"/>
        <v>0</v>
      </c>
      <c r="BX564" s="14">
        <f t="shared" si="425"/>
        <v>0</v>
      </c>
      <c r="BY564" s="14">
        <f t="shared" si="425"/>
        <v>0</v>
      </c>
      <c r="BZ564" s="14">
        <f t="shared" si="425"/>
        <v>0</v>
      </c>
      <c r="CA564" s="18">
        <f t="shared" si="401"/>
        <v>808</v>
      </c>
      <c r="CB564" s="40">
        <f t="shared" si="413"/>
        <v>7.5</v>
      </c>
      <c r="CC564" s="39">
        <f t="shared" si="414"/>
        <v>18.75</v>
      </c>
      <c r="CD564"/>
      <c r="CE564" s="39">
        <f t="shared" si="415"/>
        <v>36</v>
      </c>
      <c r="CF564" s="39">
        <f t="shared" si="416"/>
        <v>390</v>
      </c>
      <c r="CG564">
        <f t="shared" si="417"/>
        <v>0.78</v>
      </c>
      <c r="CH564"/>
      <c r="CI564">
        <f t="shared" si="418"/>
        <v>15</v>
      </c>
      <c r="CJ564" s="39">
        <f t="shared" si="419"/>
        <v>19.5</v>
      </c>
      <c r="CK564" s="39">
        <f t="shared" si="420"/>
        <v>15</v>
      </c>
      <c r="CL564" s="39">
        <f t="shared" si="421"/>
        <v>3.9000000000000004</v>
      </c>
      <c r="CM564" s="83">
        <f t="shared" si="402"/>
        <v>3.8461538461538464E-3</v>
      </c>
      <c r="CN564" s="83">
        <f t="shared" si="403"/>
        <v>9.6153846153846159E-3</v>
      </c>
      <c r="CO564" s="83">
        <f t="shared" si="404"/>
        <v>0</v>
      </c>
      <c r="CP564" s="83">
        <f t="shared" si="405"/>
        <v>1.8461538461538463E-2</v>
      </c>
      <c r="CQ564" s="83">
        <f t="shared" si="406"/>
        <v>0.2</v>
      </c>
      <c r="CR564" s="83">
        <f t="shared" si="407"/>
        <v>4.0000000000000002E-4</v>
      </c>
      <c r="CS564" s="83">
        <f t="shared" si="408"/>
        <v>0</v>
      </c>
      <c r="CT564" s="83">
        <f t="shared" si="409"/>
        <v>7.6923076923076927E-3</v>
      </c>
      <c r="CU564" s="83">
        <f t="shared" si="410"/>
        <v>0.01</v>
      </c>
      <c r="CV564" s="83">
        <f t="shared" si="411"/>
        <v>7.6923076923076927E-3</v>
      </c>
      <c r="CW564" s="83">
        <f t="shared" si="412"/>
        <v>2E-3</v>
      </c>
      <c r="CX564" s="124"/>
      <c r="CY564" s="125"/>
      <c r="CZ564" s="47"/>
      <c r="DA564"/>
      <c r="DB564"/>
    </row>
    <row r="565" spans="1:106" s="4" customFormat="1" x14ac:dyDescent="0.25">
      <c r="A565" t="s">
        <v>1541</v>
      </c>
      <c r="B565"/>
      <c r="C565"/>
      <c r="D565" s="1"/>
      <c r="E565"/>
      <c r="F565" t="s">
        <v>1542</v>
      </c>
      <c r="G565" t="s">
        <v>1119</v>
      </c>
      <c r="H565">
        <f t="shared" si="393"/>
        <v>1</v>
      </c>
      <c r="I565" t="s">
        <v>1498</v>
      </c>
      <c r="J565" t="s">
        <v>1007</v>
      </c>
      <c r="K565" s="65">
        <v>5.0999999999999996</v>
      </c>
      <c r="L565" s="65"/>
      <c r="M565" t="s">
        <v>1188</v>
      </c>
      <c r="N565" t="s">
        <v>1419</v>
      </c>
      <c r="O565" t="s">
        <v>1420</v>
      </c>
      <c r="P565" t="s">
        <v>1011</v>
      </c>
      <c r="Q565" s="4">
        <v>2</v>
      </c>
      <c r="R565" s="4">
        <v>1140</v>
      </c>
      <c r="S565" s="4">
        <v>13</v>
      </c>
      <c r="T565" s="67">
        <f t="shared" si="394"/>
        <v>14820</v>
      </c>
      <c r="U565" s="6">
        <f t="shared" si="384"/>
        <v>14820</v>
      </c>
      <c r="V565" s="6">
        <f t="shared" ref="V565" si="426">IF(AND(O565="PAV",OR(H565=0,H565=2)),S565*18,IF(AND(O565="PAV",H565=1),R565*13,0))</f>
        <v>0</v>
      </c>
      <c r="W565" s="6">
        <f t="shared" ref="W565" si="427">IF(AND(O565="PAV",OR(H565=0,H565=2)),S565*10.8,IF(AND(O565="PAV",H565=1),R565*13,0))</f>
        <v>0</v>
      </c>
      <c r="X565" s="6">
        <f t="shared" ref="X565" si="428">IF(OR(H565=0,H565=2),S565*7.2,R565*Q565/2*7.2)</f>
        <v>8208</v>
      </c>
      <c r="Y565" s="72">
        <f t="shared" ref="Y565" si="429">IF(OR(H565=0,H565=2),U565+V565,IF(N565="DUP",U565,2*U565))</f>
        <v>29640</v>
      </c>
      <c r="Z565" s="72">
        <f t="shared" ref="Z565" si="430">IF(OR(H565=0,H565=2),U565+W565,IF(N565="DUP",U565,2*U565))</f>
        <v>29640</v>
      </c>
      <c r="AA565" s="67">
        <f t="shared" ref="AA565" si="431">Y565+X565</f>
        <v>37848</v>
      </c>
      <c r="AB565" s="67">
        <f t="shared" ref="AB565" si="432">Z565+X565</f>
        <v>37848</v>
      </c>
      <c r="AO565" s="54">
        <f t="shared" ref="AO565:AO596" si="433">SUM($AO$5:$AO$564)/SUM($T$5:$T$564)*$T565</f>
        <v>372.58901202028409</v>
      </c>
      <c r="AP565" s="54">
        <f t="shared" ref="AP565:AP596" si="434">SUM($AP$5:$AP$564)/SUM($T$5:$T$564)*$T565</f>
        <v>481.648252737495</v>
      </c>
      <c r="AQ565" s="54">
        <f t="shared" ref="AQ565:AQ596" si="435">SUM($AQ$5:$AQ$564)/SUM($T$5:$T$564)*$T565</f>
        <v>472.49184570263765</v>
      </c>
      <c r="AR565" s="54">
        <f t="shared" ref="AR565:AR596" si="436">SUM($AR$5:$AR$564)/SUM($T$5:$T$564)*$T565</f>
        <v>1145.8054013102915</v>
      </c>
      <c r="AS565" s="54">
        <f t="shared" ref="AS565:AS596" si="437">SUM($AS$5:$AS$564)/SUM($T$5:$T$564)*$T565</f>
        <v>3355.0646534201742</v>
      </c>
      <c r="AT565" s="54">
        <f t="shared" ref="AT565:AT596" si="438">SUM($AT$5:$AT$564)/SUM($T$5:$T$564)*$T565</f>
        <v>171.0638880488998</v>
      </c>
      <c r="AU565" s="54">
        <f t="shared" ref="AU565:AU596" si="439">SUM($AU$5:$AU$564)/SUM($T$5:$T$564)*$T565</f>
        <v>1529.2782930868264</v>
      </c>
      <c r="AV565" s="54">
        <f t="shared" ref="AV565:AV596" si="440">SUM($AV$5:$AV$564)/SUM($T$5:$T$564)*$T565</f>
        <v>1072.4639637408725</v>
      </c>
      <c r="AW565" s="54">
        <f t="shared" ref="AW565:AW596" si="441">SUM($AW$5:$AW$564)/SUM($T$5:$T$564)*$T565</f>
        <v>347.89937869363877</v>
      </c>
      <c r="AX565" s="54">
        <f t="shared" ref="AX565:AX596" si="442">SUM($AX$5:$AX$564)/SUM($T$5:$T$564)*$T565</f>
        <v>171.58493550546862</v>
      </c>
      <c r="AY565" s="54">
        <f t="shared" ref="AY565:AY596" si="443">SUM($AY$5:$AY$564)/SUM($T$5:$T$564)*$T565</f>
        <v>909.52841601444663</v>
      </c>
      <c r="AZ565" s="54">
        <f t="shared" ref="AZ565:AZ596" si="444">SUM($AZ$5:$AZ$564)/SUM($T$5:$T$564)*$T565</f>
        <v>63.6078702749775</v>
      </c>
      <c r="BA565" s="54">
        <f t="shared" ref="BA565:BA596" si="445">SUM($BA$5:$BA$564)/SUM($T$5:$T$564)*$T565</f>
        <v>147.69691365046759</v>
      </c>
      <c r="BB565" s="54">
        <f t="shared" ref="BB565:BB596" si="446">SUM($BB$5:$BB$564)/SUM($T$5:$T$564)*$T565</f>
        <v>129.56045410451466</v>
      </c>
      <c r="BC565" s="9">
        <f t="shared" si="397"/>
        <v>0</v>
      </c>
      <c r="BD565" s="54"/>
      <c r="BE565" s="15">
        <f t="shared" si="398"/>
        <v>171.58493550546862</v>
      </c>
      <c r="BF565" s="15">
        <f t="shared" ref="BF565" si="447">IF(G565="Passarela",10%*R565*S565,IF(S565&gt;=12,10%*R565*(S565-11),0))</f>
        <v>228</v>
      </c>
      <c r="BG565" s="15">
        <f t="shared" si="399"/>
        <v>211.30478392544509</v>
      </c>
      <c r="BH565" s="16">
        <f t="shared" ref="BH565" si="448">4*R565*1.2</f>
        <v>5472</v>
      </c>
      <c r="BI565" s="15">
        <f t="shared" si="400"/>
        <v>3355.0646534201742</v>
      </c>
      <c r="BJ565" s="15">
        <f t="shared" si="400"/>
        <v>129.56045410451466</v>
      </c>
      <c r="BK565" s="15">
        <f t="shared" si="400"/>
        <v>0</v>
      </c>
      <c r="BL565" s="17">
        <f t="shared" ref="BL565" si="449">IF(G565="Passarela",0,2*R565*10%)</f>
        <v>228</v>
      </c>
      <c r="BM565" s="15">
        <f t="shared" si="424"/>
        <v>0</v>
      </c>
      <c r="BN565" s="15">
        <f t="shared" si="425"/>
        <v>954.14009844013265</v>
      </c>
      <c r="BO565" s="15">
        <f t="shared" si="425"/>
        <v>1072.4639637408725</v>
      </c>
      <c r="BP565" s="15">
        <f t="shared" si="425"/>
        <v>1145.8054013102915</v>
      </c>
      <c r="BQ565" s="15">
        <f t="shared" si="425"/>
        <v>372.58901202028409</v>
      </c>
      <c r="BR565" s="15">
        <f t="shared" si="425"/>
        <v>0</v>
      </c>
      <c r="BS565" s="15">
        <f t="shared" si="425"/>
        <v>0</v>
      </c>
      <c r="BT565" s="15">
        <f t="shared" si="425"/>
        <v>0</v>
      </c>
      <c r="BU565" s="15">
        <f t="shared" si="425"/>
        <v>1529.2782930868264</v>
      </c>
      <c r="BV565" s="15">
        <f t="shared" si="425"/>
        <v>347.89937869363877</v>
      </c>
      <c r="BW565" s="15">
        <f t="shared" si="425"/>
        <v>0</v>
      </c>
      <c r="BX565" s="15">
        <f t="shared" si="425"/>
        <v>909.52841601444663</v>
      </c>
      <c r="BY565" s="15">
        <f t="shared" si="425"/>
        <v>171.0638880488998</v>
      </c>
      <c r="BZ565" s="15">
        <f t="shared" si="425"/>
        <v>0</v>
      </c>
      <c r="CA565" s="55">
        <f t="shared" ref="CA565" si="450">SUM(BE565:BZ565)</f>
        <v>16298.283278310997</v>
      </c>
      <c r="CB565" s="40">
        <f t="shared" ref="CB565" si="451">IF(G565="Passarela",2*5%*R565,5%*R565)</f>
        <v>57</v>
      </c>
      <c r="CC565" s="39">
        <f t="shared" ref="CC565" si="452">IF(G565="Passarela",5%*R565*S565,5%*R565*2.5)</f>
        <v>142.5</v>
      </c>
      <c r="CD565"/>
      <c r="CE565" s="39">
        <f t="shared" ref="CE565" si="453">IF(G565="Passarela",2*20%*R565*1.2,20%*R565*1.2)</f>
        <v>273.59999999999997</v>
      </c>
      <c r="CF565" s="39">
        <f t="shared" ref="CF565" si="454">20%*R565*S565</f>
        <v>2964</v>
      </c>
      <c r="CG565">
        <f t="shared" ref="CG565" si="455">IF(F565="Passarela",0,2%*13*1.5*2)</f>
        <v>0.78</v>
      </c>
      <c r="CH565"/>
      <c r="CI565">
        <f t="shared" ref="CI565" si="456">IF(G565="Passarela",0,5%*R565*2)</f>
        <v>114</v>
      </c>
      <c r="CJ565" s="39">
        <f t="shared" ref="CJ565" si="457">5%*CF565</f>
        <v>148.20000000000002</v>
      </c>
      <c r="CK565" s="39">
        <f t="shared" ref="CK565" si="458">2*5%*R565</f>
        <v>114</v>
      </c>
      <c r="CL565" s="39">
        <f t="shared" ref="CL565" si="459">20%*CJ565</f>
        <v>29.640000000000004</v>
      </c>
      <c r="CM565" s="83">
        <f t="shared" ref="CM565" si="460">CB565/$U565</f>
        <v>3.8461538461538464E-3</v>
      </c>
      <c r="CN565" s="83">
        <f t="shared" ref="CN565" si="461">CC565/$U565</f>
        <v>9.6153846153846159E-3</v>
      </c>
      <c r="CO565" s="83">
        <f t="shared" ref="CO565" si="462">CD565/$U565</f>
        <v>0</v>
      </c>
      <c r="CP565" s="83">
        <f t="shared" ref="CP565" si="463">CE565/$U565</f>
        <v>1.846153846153846E-2</v>
      </c>
      <c r="CQ565" s="83">
        <f t="shared" ref="CQ565" si="464">CF565/$U565</f>
        <v>0.2</v>
      </c>
      <c r="CR565" s="83">
        <f t="shared" ref="CR565" si="465">CG565/$U565</f>
        <v>5.2631578947368424E-5</v>
      </c>
      <c r="CS565" s="83">
        <f t="shared" ref="CS565" si="466">CH565/$U565</f>
        <v>0</v>
      </c>
      <c r="CT565" s="83">
        <f t="shared" ref="CT565" si="467">CI565/$U565</f>
        <v>7.6923076923076927E-3</v>
      </c>
      <c r="CU565" s="83">
        <f t="shared" ref="CU565" si="468">CJ565/$U565</f>
        <v>1.0000000000000002E-2</v>
      </c>
      <c r="CV565" s="83">
        <f t="shared" ref="CV565" si="469">CK565/$U565</f>
        <v>7.6923076923076927E-3</v>
      </c>
      <c r="CW565" s="83">
        <f t="shared" ref="CW565" si="470">CL565/$U565</f>
        <v>2.0000000000000005E-3</v>
      </c>
      <c r="CX565" s="124"/>
      <c r="CY565" s="125"/>
      <c r="CZ565" s="47"/>
      <c r="DA565"/>
      <c r="DB565"/>
    </row>
    <row r="566" spans="1:106" s="4" customFormat="1" x14ac:dyDescent="0.25">
      <c r="A566" t="s">
        <v>1543</v>
      </c>
      <c r="B566"/>
      <c r="C566"/>
      <c r="D566" s="1"/>
      <c r="E566"/>
      <c r="F566" t="s">
        <v>1544</v>
      </c>
      <c r="G566" t="s">
        <v>1119</v>
      </c>
      <c r="H566">
        <f t="shared" ref="H566" si="471">IF(G566="Passarela",0,IF(G566="Passagem Superior",2,1))</f>
        <v>1</v>
      </c>
      <c r="I566" t="s">
        <v>1498</v>
      </c>
      <c r="J566" t="s">
        <v>1007</v>
      </c>
      <c r="K566" s="65">
        <v>3.3</v>
      </c>
      <c r="L566" s="65"/>
      <c r="M566" t="s">
        <v>1188</v>
      </c>
      <c r="N566" t="s">
        <v>1419</v>
      </c>
      <c r="O566" t="s">
        <v>1420</v>
      </c>
      <c r="P566" t="s">
        <v>1011</v>
      </c>
      <c r="Q566" s="4">
        <v>2</v>
      </c>
      <c r="R566" s="4">
        <v>90</v>
      </c>
      <c r="S566" s="4">
        <v>13</v>
      </c>
      <c r="T566" s="67">
        <f t="shared" ref="T566" si="472">R566*S566</f>
        <v>1170</v>
      </c>
      <c r="U566" s="6">
        <f t="shared" si="384"/>
        <v>1170</v>
      </c>
      <c r="V566" s="6">
        <f t="shared" ref="V566" si="473">IF(AND(O566="PAV",OR(H566=0,H566=2)),S566*18,IF(AND(O566="PAV",H566=1),R566*13,0))</f>
        <v>0</v>
      </c>
      <c r="W566" s="6">
        <f t="shared" ref="W566" si="474">IF(AND(O566="PAV",OR(H566=0,H566=2)),S566*10.8,IF(AND(O566="PAV",H566=1),R566*13,0))</f>
        <v>0</v>
      </c>
      <c r="X566" s="6">
        <f t="shared" ref="X566" si="475">IF(OR(H566=0,H566=2),S566*7.2,R566*Q566/2*7.2)</f>
        <v>648</v>
      </c>
      <c r="Y566" s="72">
        <f t="shared" ref="Y566" si="476">IF(OR(H566=0,H566=2),U566+V566,IF(N566="DUP",U566,2*U566))</f>
        <v>2340</v>
      </c>
      <c r="Z566" s="72">
        <f t="shared" ref="Z566" si="477">IF(OR(H566=0,H566=2),U566+W566,IF(N566="DUP",U566,2*U566))</f>
        <v>2340</v>
      </c>
      <c r="AA566" s="67">
        <f t="shared" ref="AA566" si="478">Y566+X566</f>
        <v>2988</v>
      </c>
      <c r="AB566" s="67">
        <f t="shared" ref="AB566" si="479">Z566+X566</f>
        <v>2988</v>
      </c>
      <c r="AO566" s="54">
        <f t="shared" si="433"/>
        <v>29.414922001601376</v>
      </c>
      <c r="AP566" s="54">
        <f t="shared" si="434"/>
        <v>38.024862058223292</v>
      </c>
      <c r="AQ566" s="54">
        <f t="shared" si="435"/>
        <v>37.301987818629286</v>
      </c>
      <c r="AR566" s="54">
        <f t="shared" si="436"/>
        <v>90.458321156075641</v>
      </c>
      <c r="AS566" s="54">
        <f t="shared" si="437"/>
        <v>264.87352527001372</v>
      </c>
      <c r="AT566" s="54">
        <f t="shared" si="438"/>
        <v>13.505043793334194</v>
      </c>
      <c r="AU566" s="54">
        <f t="shared" si="439"/>
        <v>120.73249682264418</v>
      </c>
      <c r="AV566" s="54">
        <f t="shared" si="440"/>
        <v>84.668207663753094</v>
      </c>
      <c r="AW566" s="54">
        <f t="shared" si="441"/>
        <v>27.465740423182005</v>
      </c>
      <c r="AX566" s="54">
        <f t="shared" si="442"/>
        <v>13.546179118852786</v>
      </c>
      <c r="AY566" s="54">
        <f t="shared" si="443"/>
        <v>71.804874948508939</v>
      </c>
      <c r="AZ566" s="54">
        <f t="shared" si="444"/>
        <v>5.0216739690771712</v>
      </c>
      <c r="BA566" s="54">
        <f t="shared" si="445"/>
        <v>11.660282656615864</v>
      </c>
      <c r="BB566" s="54">
        <f t="shared" si="446"/>
        <v>10.228456902988</v>
      </c>
      <c r="BC566" s="9">
        <f t="shared" si="397"/>
        <v>0</v>
      </c>
      <c r="BD566" s="54"/>
      <c r="BE566" s="15">
        <f t="shared" si="398"/>
        <v>13.546179118852786</v>
      </c>
      <c r="BF566" s="15">
        <f t="shared" ref="BF566" si="480">IF(G566="Passarela",10%*R566*S566,IF(S566&gt;=12,10%*R566*(S566-11),0))</f>
        <v>18</v>
      </c>
      <c r="BG566" s="15">
        <f t="shared" si="399"/>
        <v>16.681956625693037</v>
      </c>
      <c r="BH566" s="16">
        <f t="shared" ref="BH566" si="481">4*R566*1.2</f>
        <v>432</v>
      </c>
      <c r="BI566" s="15">
        <f t="shared" si="400"/>
        <v>264.87352527001372</v>
      </c>
      <c r="BJ566" s="15">
        <f t="shared" si="400"/>
        <v>10.228456902988</v>
      </c>
      <c r="BK566" s="15">
        <f t="shared" si="400"/>
        <v>0</v>
      </c>
      <c r="BL566" s="17">
        <f t="shared" ref="BL566" si="482">IF(G566="Passarela",0,2*R566*10%)</f>
        <v>18</v>
      </c>
      <c r="BM566" s="15">
        <f t="shared" si="424"/>
        <v>0</v>
      </c>
      <c r="BN566" s="15">
        <f t="shared" si="425"/>
        <v>75.326849876852577</v>
      </c>
      <c r="BO566" s="15">
        <f t="shared" si="425"/>
        <v>84.668207663753094</v>
      </c>
      <c r="BP566" s="15">
        <f t="shared" si="425"/>
        <v>90.458321156075641</v>
      </c>
      <c r="BQ566" s="15">
        <f t="shared" si="425"/>
        <v>29.414922001601376</v>
      </c>
      <c r="BR566" s="15">
        <f t="shared" si="425"/>
        <v>0</v>
      </c>
      <c r="BS566" s="15">
        <f t="shared" ref="BS566:BZ567" si="483">SUMIF($AO$2:$BC$2,BS$2,$AO566:$BC566)</f>
        <v>0</v>
      </c>
      <c r="BT566" s="15">
        <f t="shared" si="483"/>
        <v>0</v>
      </c>
      <c r="BU566" s="15">
        <f t="shared" si="483"/>
        <v>120.73249682264418</v>
      </c>
      <c r="BV566" s="15">
        <f t="shared" si="483"/>
        <v>27.465740423182005</v>
      </c>
      <c r="BW566" s="15">
        <f t="shared" si="483"/>
        <v>0</v>
      </c>
      <c r="BX566" s="15">
        <f t="shared" si="483"/>
        <v>71.804874948508939</v>
      </c>
      <c r="BY566" s="15">
        <f t="shared" si="483"/>
        <v>13.505043793334194</v>
      </c>
      <c r="BZ566" s="15">
        <f t="shared" si="483"/>
        <v>0</v>
      </c>
      <c r="CA566" s="55">
        <f t="shared" ref="CA566" si="484">SUM(BE566:BZ566)</f>
        <v>1286.7065746034996</v>
      </c>
      <c r="CB566" s="40">
        <f t="shared" ref="CB566" si="485">IF(G566="Passarela",2*5%*R566,5%*R566)</f>
        <v>4.5</v>
      </c>
      <c r="CC566" s="39">
        <f t="shared" ref="CC566" si="486">IF(G566="Passarela",5%*R566*S566,5%*R566*2.5)</f>
        <v>11.25</v>
      </c>
      <c r="CD566"/>
      <c r="CE566" s="39">
        <f t="shared" ref="CE566" si="487">IF(G566="Passarela",2*20%*R566*1.2,20%*R566*1.2)</f>
        <v>21.599999999999998</v>
      </c>
      <c r="CF566" s="39">
        <f t="shared" ref="CF566" si="488">20%*R566*S566</f>
        <v>234</v>
      </c>
      <c r="CG566">
        <f t="shared" ref="CG566" si="489">IF(F566="Passarela",0,2%*13*1.5*2)</f>
        <v>0.78</v>
      </c>
      <c r="CH566"/>
      <c r="CI566">
        <f t="shared" ref="CI566" si="490">IF(G566="Passarela",0,5%*R566*2)</f>
        <v>9</v>
      </c>
      <c r="CJ566" s="39">
        <f t="shared" ref="CJ566" si="491">5%*CF566</f>
        <v>11.700000000000001</v>
      </c>
      <c r="CK566" s="39">
        <f t="shared" ref="CK566" si="492">2*5%*R566</f>
        <v>9</v>
      </c>
      <c r="CL566" s="39">
        <f t="shared" ref="CL566" si="493">20%*CJ566</f>
        <v>2.3400000000000003</v>
      </c>
      <c r="CM566" s="83">
        <f t="shared" ref="CM566" si="494">CB566/$U566</f>
        <v>3.8461538461538464E-3</v>
      </c>
      <c r="CN566" s="83">
        <f t="shared" ref="CN566" si="495">CC566/$U566</f>
        <v>9.6153846153846159E-3</v>
      </c>
      <c r="CO566" s="83">
        <f t="shared" ref="CO566" si="496">CD566/$U566</f>
        <v>0</v>
      </c>
      <c r="CP566" s="83">
        <f t="shared" ref="CP566" si="497">CE566/$U566</f>
        <v>1.846153846153846E-2</v>
      </c>
      <c r="CQ566" s="83">
        <f t="shared" ref="CQ566" si="498">CF566/$U566</f>
        <v>0.2</v>
      </c>
      <c r="CR566" s="83">
        <f t="shared" ref="CR566" si="499">CG566/$U566</f>
        <v>6.6666666666666664E-4</v>
      </c>
      <c r="CS566" s="83">
        <f t="shared" ref="CS566" si="500">CH566/$U566</f>
        <v>0</v>
      </c>
      <c r="CT566" s="83">
        <f t="shared" ref="CT566" si="501">CI566/$U566</f>
        <v>7.6923076923076927E-3</v>
      </c>
      <c r="CU566" s="83">
        <f t="shared" ref="CU566" si="502">CJ566/$U566</f>
        <v>0.01</v>
      </c>
      <c r="CV566" s="83">
        <f t="shared" ref="CV566" si="503">CK566/$U566</f>
        <v>7.6923076923076927E-3</v>
      </c>
      <c r="CW566" s="83">
        <f t="shared" ref="CW566" si="504">CL566/$U566</f>
        <v>2E-3</v>
      </c>
      <c r="CX566" s="124"/>
      <c r="CY566" s="125"/>
      <c r="CZ566" s="47"/>
      <c r="DA566"/>
      <c r="DB566"/>
    </row>
    <row r="567" spans="1:106" s="4" customFormat="1" x14ac:dyDescent="0.25">
      <c r="A567" t="s">
        <v>1545</v>
      </c>
      <c r="B567"/>
      <c r="C567"/>
      <c r="D567" s="1"/>
      <c r="E567"/>
      <c r="F567" t="s">
        <v>1546</v>
      </c>
      <c r="G567" t="s">
        <v>1119</v>
      </c>
      <c r="H567">
        <f t="shared" ref="H567" si="505">IF(G567="Passarela",0,IF(G567="Passagem Superior",2,1))</f>
        <v>1</v>
      </c>
      <c r="I567" t="s">
        <v>1498</v>
      </c>
      <c r="J567" t="s">
        <v>1007</v>
      </c>
      <c r="K567" s="65">
        <v>0.8</v>
      </c>
      <c r="L567" s="65"/>
      <c r="M567" t="s">
        <v>1188</v>
      </c>
      <c r="N567" t="s">
        <v>1419</v>
      </c>
      <c r="O567" t="s">
        <v>1420</v>
      </c>
      <c r="P567" t="s">
        <v>1011</v>
      </c>
      <c r="Q567" s="4">
        <v>2</v>
      </c>
      <c r="R567" s="4">
        <v>90</v>
      </c>
      <c r="S567" s="4">
        <v>13</v>
      </c>
      <c r="T567" s="67">
        <f t="shared" ref="T567" si="506">R567*S567</f>
        <v>1170</v>
      </c>
      <c r="U567" s="6">
        <f t="shared" si="384"/>
        <v>1170</v>
      </c>
      <c r="V567" s="6">
        <f t="shared" ref="V567" si="507">IF(AND(O567="PAV",OR(H567=0,H567=2)),S567*18,IF(AND(O567="PAV",H567=1),R567*13,0))</f>
        <v>0</v>
      </c>
      <c r="W567" s="6">
        <f t="shared" ref="W567" si="508">IF(AND(O567="PAV",OR(H567=0,H567=2)),S567*10.8,IF(AND(O567="PAV",H567=1),R567*13,0))</f>
        <v>0</v>
      </c>
      <c r="X567" s="6">
        <f t="shared" ref="X567" si="509">IF(OR(H567=0,H567=2),S567*7.2,R567*Q567/2*7.2)</f>
        <v>648</v>
      </c>
      <c r="Y567" s="72">
        <f t="shared" ref="Y567" si="510">IF(OR(H567=0,H567=2),U567+V567,IF(N567="DUP",U567,2*U567))</f>
        <v>2340</v>
      </c>
      <c r="Z567" s="72">
        <f t="shared" ref="Z567" si="511">IF(OR(H567=0,H567=2),U567+W567,IF(N567="DUP",U567,2*U567))</f>
        <v>2340</v>
      </c>
      <c r="AA567" s="67">
        <f t="shared" ref="AA567" si="512">Y567+X567</f>
        <v>2988</v>
      </c>
      <c r="AB567" s="67">
        <f t="shared" ref="AB567" si="513">Z567+X567</f>
        <v>2988</v>
      </c>
      <c r="AO567" s="54">
        <f t="shared" si="433"/>
        <v>29.414922001601376</v>
      </c>
      <c r="AP567" s="54">
        <f t="shared" si="434"/>
        <v>38.024862058223292</v>
      </c>
      <c r="AQ567" s="54">
        <f t="shared" si="435"/>
        <v>37.301987818629286</v>
      </c>
      <c r="AR567" s="54">
        <f t="shared" si="436"/>
        <v>90.458321156075641</v>
      </c>
      <c r="AS567" s="54">
        <f t="shared" si="437"/>
        <v>264.87352527001372</v>
      </c>
      <c r="AT567" s="54">
        <f t="shared" si="438"/>
        <v>13.505043793334194</v>
      </c>
      <c r="AU567" s="54">
        <f t="shared" si="439"/>
        <v>120.73249682264418</v>
      </c>
      <c r="AV567" s="54">
        <f t="shared" si="440"/>
        <v>84.668207663753094</v>
      </c>
      <c r="AW567" s="54">
        <f t="shared" si="441"/>
        <v>27.465740423182005</v>
      </c>
      <c r="AX567" s="54">
        <f t="shared" si="442"/>
        <v>13.546179118852786</v>
      </c>
      <c r="AY567" s="54">
        <f t="shared" si="443"/>
        <v>71.804874948508939</v>
      </c>
      <c r="AZ567" s="54">
        <f t="shared" si="444"/>
        <v>5.0216739690771712</v>
      </c>
      <c r="BA567" s="54">
        <f t="shared" si="445"/>
        <v>11.660282656615864</v>
      </c>
      <c r="BB567" s="54">
        <f t="shared" si="446"/>
        <v>10.228456902988</v>
      </c>
      <c r="BC567" s="9">
        <f t="shared" si="397"/>
        <v>0</v>
      </c>
      <c r="BD567" s="54"/>
      <c r="BE567" s="15">
        <f t="shared" si="398"/>
        <v>13.546179118852786</v>
      </c>
      <c r="BF567" s="15">
        <f t="shared" ref="BF567" si="514">IF(G567="Passarela",10%*R567*S567,IF(S567&gt;=12,10%*R567*(S567-11),0))</f>
        <v>18</v>
      </c>
      <c r="BG567" s="15">
        <f t="shared" si="399"/>
        <v>16.681956625693037</v>
      </c>
      <c r="BH567" s="16">
        <f t="shared" ref="BH567" si="515">4*R567*1.2</f>
        <v>432</v>
      </c>
      <c r="BI567" s="15">
        <f t="shared" si="400"/>
        <v>264.87352527001372</v>
      </c>
      <c r="BJ567" s="15">
        <f t="shared" si="400"/>
        <v>10.228456902988</v>
      </c>
      <c r="BK567" s="15">
        <f t="shared" si="400"/>
        <v>0</v>
      </c>
      <c r="BL567" s="17">
        <f t="shared" ref="BL567" si="516">IF(G567="Passarela",0,2*R567*10%)</f>
        <v>18</v>
      </c>
      <c r="BM567" s="15">
        <f t="shared" si="424"/>
        <v>0</v>
      </c>
      <c r="BN567" s="15">
        <f t="shared" si="424"/>
        <v>75.326849876852577</v>
      </c>
      <c r="BO567" s="15">
        <f t="shared" si="424"/>
        <v>84.668207663753094</v>
      </c>
      <c r="BP567" s="15">
        <f t="shared" si="424"/>
        <v>90.458321156075641</v>
      </c>
      <c r="BQ567" s="15">
        <f t="shared" si="424"/>
        <v>29.414922001601376</v>
      </c>
      <c r="BR567" s="15">
        <f t="shared" si="424"/>
        <v>0</v>
      </c>
      <c r="BS567" s="15">
        <f t="shared" si="483"/>
        <v>0</v>
      </c>
      <c r="BT567" s="15">
        <f t="shared" si="483"/>
        <v>0</v>
      </c>
      <c r="BU567" s="15">
        <f t="shared" si="483"/>
        <v>120.73249682264418</v>
      </c>
      <c r="BV567" s="15">
        <f t="shared" si="483"/>
        <v>27.465740423182005</v>
      </c>
      <c r="BW567" s="15">
        <f t="shared" si="483"/>
        <v>0</v>
      </c>
      <c r="BX567" s="15">
        <f t="shared" si="483"/>
        <v>71.804874948508939</v>
      </c>
      <c r="BY567" s="15">
        <f t="shared" si="483"/>
        <v>13.505043793334194</v>
      </c>
      <c r="BZ567" s="15">
        <f t="shared" si="483"/>
        <v>0</v>
      </c>
      <c r="CA567" s="55">
        <f t="shared" ref="CA567" si="517">SUM(BE567:BZ567)</f>
        <v>1286.7065746034996</v>
      </c>
      <c r="CB567" s="40">
        <f t="shared" ref="CB567" si="518">IF(G567="Passarela",2*5%*R567,5%*R567)</f>
        <v>4.5</v>
      </c>
      <c r="CC567" s="39">
        <f t="shared" ref="CC567" si="519">IF(G567="Passarela",5%*R567*S567,5%*R567*2.5)</f>
        <v>11.25</v>
      </c>
      <c r="CD567"/>
      <c r="CE567" s="39">
        <f t="shared" ref="CE567" si="520">IF(G567="Passarela",2*20%*R567*1.2,20%*R567*1.2)</f>
        <v>21.599999999999998</v>
      </c>
      <c r="CF567" s="39">
        <f t="shared" ref="CF567" si="521">20%*R567*S567</f>
        <v>234</v>
      </c>
      <c r="CG567">
        <f t="shared" ref="CG567" si="522">IF(F567="Passarela",0,2%*13*1.5*2)</f>
        <v>0.78</v>
      </c>
      <c r="CH567"/>
      <c r="CI567">
        <f t="shared" ref="CI567" si="523">IF(G567="Passarela",0,5%*R567*2)</f>
        <v>9</v>
      </c>
      <c r="CJ567" s="39">
        <f t="shared" ref="CJ567" si="524">5%*CF567</f>
        <v>11.700000000000001</v>
      </c>
      <c r="CK567" s="39">
        <f t="shared" ref="CK567" si="525">2*5%*R567</f>
        <v>9</v>
      </c>
      <c r="CL567" s="39">
        <f t="shared" ref="CL567" si="526">20%*CJ567</f>
        <v>2.3400000000000003</v>
      </c>
      <c r="CM567" s="83">
        <f t="shared" ref="CM567" si="527">CB567/$U567</f>
        <v>3.8461538461538464E-3</v>
      </c>
      <c r="CN567" s="83">
        <f t="shared" ref="CN567" si="528">CC567/$U567</f>
        <v>9.6153846153846159E-3</v>
      </c>
      <c r="CO567" s="83">
        <f t="shared" ref="CO567" si="529">CD567/$U567</f>
        <v>0</v>
      </c>
      <c r="CP567" s="83">
        <f t="shared" ref="CP567" si="530">CE567/$U567</f>
        <v>1.846153846153846E-2</v>
      </c>
      <c r="CQ567" s="83">
        <f t="shared" ref="CQ567" si="531">CF567/$U567</f>
        <v>0.2</v>
      </c>
      <c r="CR567" s="83">
        <f t="shared" ref="CR567" si="532">CG567/$U567</f>
        <v>6.6666666666666664E-4</v>
      </c>
      <c r="CS567" s="83">
        <f t="shared" ref="CS567" si="533">CH567/$U567</f>
        <v>0</v>
      </c>
      <c r="CT567" s="83">
        <f t="shared" ref="CT567" si="534">CI567/$U567</f>
        <v>7.6923076923076927E-3</v>
      </c>
      <c r="CU567" s="83">
        <f t="shared" ref="CU567" si="535">CJ567/$U567</f>
        <v>0.01</v>
      </c>
      <c r="CV567" s="83">
        <f t="shared" ref="CV567" si="536">CK567/$U567</f>
        <v>7.6923076923076927E-3</v>
      </c>
      <c r="CW567" s="83">
        <f t="shared" ref="CW567" si="537">CL567/$U567</f>
        <v>2E-3</v>
      </c>
      <c r="CX567" s="124"/>
      <c r="CY567" s="125"/>
      <c r="CZ567" s="47"/>
      <c r="DA567"/>
      <c r="DB567"/>
    </row>
    <row r="568" spans="1:106" x14ac:dyDescent="0.25">
      <c r="A568" s="57" t="s">
        <v>1425</v>
      </c>
      <c r="B568" s="52"/>
      <c r="C568" s="52"/>
      <c r="D568" s="52"/>
      <c r="E568" s="52"/>
      <c r="F568" s="52" t="s">
        <v>1437</v>
      </c>
      <c r="G568" s="52" t="s">
        <v>1439</v>
      </c>
      <c r="H568" s="52">
        <f t="shared" si="393"/>
        <v>1</v>
      </c>
      <c r="I568" s="52" t="s">
        <v>1496</v>
      </c>
      <c r="J568" s="52" t="s">
        <v>1000</v>
      </c>
      <c r="K568" s="53">
        <v>166.4</v>
      </c>
      <c r="L568" s="53"/>
      <c r="M568" s="52" t="s">
        <v>1008</v>
      </c>
      <c r="N568" s="52"/>
      <c r="O568" s="52"/>
      <c r="P568" s="52"/>
      <c r="Q568" s="4">
        <v>0</v>
      </c>
      <c r="R568" s="53">
        <v>60</v>
      </c>
      <c r="S568" s="53">
        <v>10</v>
      </c>
      <c r="T568" s="67">
        <f t="shared" si="394"/>
        <v>600</v>
      </c>
      <c r="U568" s="6">
        <f t="shared" si="384"/>
        <v>600</v>
      </c>
      <c r="V568" s="6">
        <f t="shared" si="385"/>
        <v>0</v>
      </c>
      <c r="W568" s="6">
        <f t="shared" si="386"/>
        <v>0</v>
      </c>
      <c r="X568" s="6">
        <f t="shared" si="387"/>
        <v>0</v>
      </c>
      <c r="Y568" s="72">
        <f t="shared" si="388"/>
        <v>1200</v>
      </c>
      <c r="Z568" s="72">
        <f t="shared" si="389"/>
        <v>1200</v>
      </c>
      <c r="AA568" s="67">
        <f t="shared" si="395"/>
        <v>1200</v>
      </c>
      <c r="AB568" s="67">
        <f t="shared" si="396"/>
        <v>1200</v>
      </c>
      <c r="AC568" s="53"/>
      <c r="AD568" s="53"/>
      <c r="AE568" s="53"/>
      <c r="AF568" s="53"/>
      <c r="AG568" s="53"/>
      <c r="AH568" s="53"/>
      <c r="AI568" s="53"/>
      <c r="AJ568" s="53"/>
      <c r="AK568" s="53"/>
      <c r="AL568" s="53"/>
      <c r="AM568" s="53"/>
      <c r="AN568" s="53"/>
      <c r="AO568" s="54">
        <f t="shared" si="433"/>
        <v>15.084575385436603</v>
      </c>
      <c r="AP568" s="54">
        <f t="shared" si="434"/>
        <v>19.499929260627329</v>
      </c>
      <c r="AQ568" s="54">
        <f t="shared" si="435"/>
        <v>19.129224522373995</v>
      </c>
      <c r="AR568" s="54">
        <f t="shared" si="436"/>
        <v>46.388882644141354</v>
      </c>
      <c r="AS568" s="54">
        <f t="shared" si="437"/>
        <v>135.83257706154549</v>
      </c>
      <c r="AT568" s="54">
        <f t="shared" si="438"/>
        <v>6.9256634837611246</v>
      </c>
      <c r="AU568" s="54">
        <f t="shared" si="439"/>
        <v>61.914100934689323</v>
      </c>
      <c r="AV568" s="54">
        <f t="shared" si="440"/>
        <v>43.419593673719532</v>
      </c>
      <c r="AW568" s="54">
        <f t="shared" si="441"/>
        <v>14.084995088811285</v>
      </c>
      <c r="AX568" s="54">
        <f t="shared" si="442"/>
        <v>6.9467585224886079</v>
      </c>
      <c r="AY568" s="54">
        <f t="shared" si="443"/>
        <v>36.82301279410715</v>
      </c>
      <c r="AZ568" s="54">
        <f t="shared" si="444"/>
        <v>2.575217420039575</v>
      </c>
      <c r="BA568" s="54">
        <f t="shared" si="445"/>
        <v>5.9796321315978789</v>
      </c>
      <c r="BB568" s="54">
        <f t="shared" si="446"/>
        <v>5.2453625143528209</v>
      </c>
      <c r="BC568" s="9">
        <f t="shared" si="397"/>
        <v>0</v>
      </c>
      <c r="BD568" s="54"/>
      <c r="BE568" s="15">
        <f t="shared" si="398"/>
        <v>6.9467585224886079</v>
      </c>
      <c r="BF568" s="15">
        <f t="shared" si="390"/>
        <v>0</v>
      </c>
      <c r="BG568" s="15">
        <f t="shared" si="399"/>
        <v>8.554849551637453</v>
      </c>
      <c r="BH568" s="16">
        <f t="shared" si="391"/>
        <v>288</v>
      </c>
      <c r="BI568" s="15">
        <f t="shared" si="400"/>
        <v>135.83257706154549</v>
      </c>
      <c r="BJ568" s="15">
        <f t="shared" si="400"/>
        <v>5.2453625143528209</v>
      </c>
      <c r="BK568" s="15">
        <f t="shared" si="400"/>
        <v>0</v>
      </c>
      <c r="BL568" s="17">
        <f t="shared" si="392"/>
        <v>12</v>
      </c>
      <c r="BM568" s="15">
        <f t="shared" si="424"/>
        <v>0</v>
      </c>
      <c r="BN568" s="15">
        <f t="shared" si="425"/>
        <v>38.629153783001328</v>
      </c>
      <c r="BO568" s="15">
        <f t="shared" si="425"/>
        <v>43.419593673719532</v>
      </c>
      <c r="BP568" s="15">
        <f t="shared" si="425"/>
        <v>46.388882644141354</v>
      </c>
      <c r="BQ568" s="15">
        <f t="shared" si="425"/>
        <v>15.084575385436603</v>
      </c>
      <c r="BR568" s="15">
        <f t="shared" si="425"/>
        <v>0</v>
      </c>
      <c r="BS568" s="15">
        <f t="shared" si="425"/>
        <v>0</v>
      </c>
      <c r="BT568" s="15">
        <f t="shared" si="425"/>
        <v>0</v>
      </c>
      <c r="BU568" s="15">
        <f t="shared" si="425"/>
        <v>61.914100934689323</v>
      </c>
      <c r="BV568" s="15">
        <f t="shared" si="425"/>
        <v>14.084995088811285</v>
      </c>
      <c r="BW568" s="15">
        <f t="shared" si="425"/>
        <v>0</v>
      </c>
      <c r="BX568" s="15">
        <f t="shared" si="425"/>
        <v>36.82301279410715</v>
      </c>
      <c r="BY568" s="15">
        <f t="shared" si="425"/>
        <v>6.9256634837611246</v>
      </c>
      <c r="BZ568" s="15">
        <f t="shared" si="425"/>
        <v>0</v>
      </c>
      <c r="CA568" s="55">
        <f t="shared" ref="CA568:CA592" si="538">SUM(BE568:BZ568)</f>
        <v>719.84952543769214</v>
      </c>
      <c r="CB568" s="40">
        <f t="shared" si="413"/>
        <v>3</v>
      </c>
      <c r="CC568" s="39">
        <f t="shared" si="414"/>
        <v>7.5</v>
      </c>
      <c r="CE568" s="39">
        <f t="shared" si="415"/>
        <v>14.399999999999999</v>
      </c>
      <c r="CF568" s="39">
        <f t="shared" si="416"/>
        <v>120</v>
      </c>
      <c r="CG568">
        <f t="shared" si="417"/>
        <v>0.78</v>
      </c>
      <c r="CI568">
        <f t="shared" si="418"/>
        <v>6</v>
      </c>
      <c r="CJ568" s="39">
        <f t="shared" si="419"/>
        <v>6</v>
      </c>
      <c r="CK568" s="39">
        <f t="shared" si="420"/>
        <v>6</v>
      </c>
      <c r="CL568" s="39">
        <f t="shared" si="421"/>
        <v>1.2000000000000002</v>
      </c>
      <c r="CM568" s="83">
        <f t="shared" si="402"/>
        <v>5.0000000000000001E-3</v>
      </c>
      <c r="CN568" s="83">
        <f t="shared" si="403"/>
        <v>1.2500000000000001E-2</v>
      </c>
      <c r="CO568" s="83">
        <f t="shared" si="404"/>
        <v>0</v>
      </c>
      <c r="CP568" s="83">
        <f t="shared" si="405"/>
        <v>2.3999999999999997E-2</v>
      </c>
      <c r="CQ568" s="83">
        <f t="shared" si="406"/>
        <v>0.2</v>
      </c>
      <c r="CR568" s="83">
        <f t="shared" si="407"/>
        <v>1.2999999999999999E-3</v>
      </c>
      <c r="CS568" s="83">
        <f t="shared" si="408"/>
        <v>0</v>
      </c>
      <c r="CT568" s="83">
        <f t="shared" si="409"/>
        <v>0.01</v>
      </c>
      <c r="CU568" s="83">
        <f t="shared" si="410"/>
        <v>0.01</v>
      </c>
      <c r="CV568" s="83">
        <f t="shared" si="411"/>
        <v>0.01</v>
      </c>
      <c r="CW568" s="83">
        <f t="shared" si="412"/>
        <v>2.0000000000000005E-3</v>
      </c>
      <c r="CX568" s="124"/>
      <c r="CY568" s="125"/>
      <c r="CZ568" s="47"/>
    </row>
    <row r="569" spans="1:106" x14ac:dyDescent="0.25">
      <c r="A569" s="57" t="s">
        <v>1444</v>
      </c>
      <c r="B569" s="52"/>
      <c r="C569" s="52"/>
      <c r="D569" s="52"/>
      <c r="E569" s="52"/>
      <c r="F569" s="52" t="s">
        <v>743</v>
      </c>
      <c r="G569" s="52" t="s">
        <v>743</v>
      </c>
      <c r="H569" s="52">
        <f t="shared" si="393"/>
        <v>0</v>
      </c>
      <c r="I569" s="52" t="s">
        <v>1499</v>
      </c>
      <c r="J569" s="52" t="s">
        <v>1003</v>
      </c>
      <c r="K569" s="53">
        <v>441.1</v>
      </c>
      <c r="L569" s="53"/>
      <c r="M569" s="56" t="s">
        <v>1186</v>
      </c>
      <c r="N569" s="52" t="str">
        <f>VLOOKUP(Geral!M569,PNV!$A$2:$E$354,2,0)</f>
        <v>PAV</v>
      </c>
      <c r="O569" s="52" t="str">
        <f>VLOOKUP(Geral!M569,PNV!$A$2:$E$354,5,0)</f>
        <v>DUP</v>
      </c>
      <c r="P569" s="52" t="s">
        <v>1011</v>
      </c>
      <c r="Q569" s="4">
        <v>2</v>
      </c>
      <c r="R569" s="53">
        <v>75</v>
      </c>
      <c r="S569" s="53">
        <v>2.5</v>
      </c>
      <c r="T569" s="67">
        <f t="shared" si="394"/>
        <v>187.5</v>
      </c>
      <c r="U569" s="6">
        <f t="shared" si="384"/>
        <v>187.5</v>
      </c>
      <c r="V569" s="6">
        <f t="shared" si="385"/>
        <v>0</v>
      </c>
      <c r="W569" s="6">
        <f t="shared" si="386"/>
        <v>0</v>
      </c>
      <c r="X569" s="6">
        <f t="shared" si="387"/>
        <v>18</v>
      </c>
      <c r="Y569" s="72">
        <f t="shared" si="388"/>
        <v>187.5</v>
      </c>
      <c r="Z569" s="72">
        <f t="shared" si="389"/>
        <v>187.5</v>
      </c>
      <c r="AA569" s="67">
        <f t="shared" si="395"/>
        <v>205.5</v>
      </c>
      <c r="AB569" s="67">
        <f t="shared" si="396"/>
        <v>205.5</v>
      </c>
      <c r="AC569" s="53"/>
      <c r="AD569" s="53"/>
      <c r="AE569" s="53"/>
      <c r="AF569" s="53"/>
      <c r="AG569" s="53"/>
      <c r="AH569" s="53"/>
      <c r="AI569" s="53"/>
      <c r="AJ569" s="53"/>
      <c r="AK569" s="53"/>
      <c r="AL569" s="53"/>
      <c r="AM569" s="53"/>
      <c r="AN569" s="53"/>
      <c r="AO569" s="54">
        <f t="shared" si="433"/>
        <v>4.7139298079489382</v>
      </c>
      <c r="AP569" s="54">
        <f t="shared" si="434"/>
        <v>6.0937278939460402</v>
      </c>
      <c r="AQ569" s="54">
        <f t="shared" si="435"/>
        <v>5.9778826632418731</v>
      </c>
      <c r="AR569" s="54">
        <f t="shared" si="436"/>
        <v>14.496525826294175</v>
      </c>
      <c r="AS569" s="54">
        <f t="shared" si="437"/>
        <v>42.447680331732968</v>
      </c>
      <c r="AT569" s="54">
        <f t="shared" si="438"/>
        <v>2.1642698386753514</v>
      </c>
      <c r="AU569" s="54">
        <f t="shared" si="439"/>
        <v>19.348156542090415</v>
      </c>
      <c r="AV569" s="54">
        <f t="shared" si="440"/>
        <v>13.568623023037354</v>
      </c>
      <c r="AW569" s="54">
        <f t="shared" si="441"/>
        <v>4.4015609652535268</v>
      </c>
      <c r="AX569" s="54">
        <f t="shared" si="442"/>
        <v>2.17086203827769</v>
      </c>
      <c r="AY569" s="54">
        <f t="shared" si="443"/>
        <v>11.507191498158486</v>
      </c>
      <c r="AZ569" s="54">
        <f t="shared" si="444"/>
        <v>0.80475544376236707</v>
      </c>
      <c r="BA569" s="54">
        <f t="shared" si="445"/>
        <v>1.8686350411243371</v>
      </c>
      <c r="BB569" s="54">
        <f t="shared" si="446"/>
        <v>1.6391757857352565</v>
      </c>
      <c r="BC569" s="9">
        <f t="shared" si="397"/>
        <v>0</v>
      </c>
      <c r="BD569" s="54"/>
      <c r="BE569" s="15">
        <f t="shared" si="398"/>
        <v>2.17086203827769</v>
      </c>
      <c r="BF569" s="15">
        <f t="shared" si="390"/>
        <v>18.75</v>
      </c>
      <c r="BG569" s="15">
        <f t="shared" si="399"/>
        <v>2.6733904848867041</v>
      </c>
      <c r="BH569" s="16">
        <f t="shared" si="391"/>
        <v>360</v>
      </c>
      <c r="BI569" s="15">
        <f t="shared" si="400"/>
        <v>42.447680331732968</v>
      </c>
      <c r="BJ569" s="15">
        <f t="shared" si="400"/>
        <v>1.6391757857352565</v>
      </c>
      <c r="BK569" s="15">
        <f t="shared" si="400"/>
        <v>0</v>
      </c>
      <c r="BL569" s="17">
        <f t="shared" si="392"/>
        <v>0</v>
      </c>
      <c r="BM569" s="15">
        <f t="shared" si="424"/>
        <v>0</v>
      </c>
      <c r="BN569" s="15">
        <f t="shared" si="425"/>
        <v>12.071610557187913</v>
      </c>
      <c r="BO569" s="15">
        <f t="shared" si="425"/>
        <v>13.568623023037354</v>
      </c>
      <c r="BP569" s="15">
        <f t="shared" si="425"/>
        <v>14.496525826294175</v>
      </c>
      <c r="BQ569" s="15">
        <f t="shared" si="425"/>
        <v>4.7139298079489382</v>
      </c>
      <c r="BR569" s="15">
        <f t="shared" si="425"/>
        <v>0</v>
      </c>
      <c r="BS569" s="15">
        <f t="shared" si="425"/>
        <v>0</v>
      </c>
      <c r="BT569" s="15">
        <f t="shared" si="425"/>
        <v>0</v>
      </c>
      <c r="BU569" s="15">
        <f t="shared" si="425"/>
        <v>19.348156542090415</v>
      </c>
      <c r="BV569" s="15">
        <f t="shared" si="425"/>
        <v>4.4015609652535268</v>
      </c>
      <c r="BW569" s="15">
        <f t="shared" si="425"/>
        <v>0</v>
      </c>
      <c r="BX569" s="15">
        <f t="shared" si="425"/>
        <v>11.507191498158486</v>
      </c>
      <c r="BY569" s="15">
        <f t="shared" si="425"/>
        <v>2.1642698386753514</v>
      </c>
      <c r="BZ569" s="15">
        <f t="shared" si="425"/>
        <v>0</v>
      </c>
      <c r="CA569" s="55">
        <f t="shared" ref="CA569:CA583" si="539">SUM(BE569:BZ569)</f>
        <v>509.95297669927874</v>
      </c>
      <c r="CB569" s="40">
        <f t="shared" si="413"/>
        <v>7.5</v>
      </c>
      <c r="CC569" s="39">
        <f t="shared" si="414"/>
        <v>9.375</v>
      </c>
      <c r="CE569" s="39">
        <f t="shared" si="415"/>
        <v>36</v>
      </c>
      <c r="CF569" s="39">
        <f t="shared" si="416"/>
        <v>37.5</v>
      </c>
      <c r="CG569">
        <f t="shared" si="417"/>
        <v>0</v>
      </c>
      <c r="CI569">
        <f t="shared" si="418"/>
        <v>0</v>
      </c>
      <c r="CJ569" s="39">
        <f t="shared" si="419"/>
        <v>1.875</v>
      </c>
      <c r="CK569" s="39">
        <f t="shared" si="420"/>
        <v>7.5</v>
      </c>
      <c r="CL569" s="39">
        <f t="shared" si="421"/>
        <v>0.375</v>
      </c>
      <c r="CM569" s="83">
        <f t="shared" si="402"/>
        <v>0.04</v>
      </c>
      <c r="CN569" s="83">
        <f t="shared" si="403"/>
        <v>0.05</v>
      </c>
      <c r="CO569" s="83">
        <f t="shared" si="404"/>
        <v>0</v>
      </c>
      <c r="CP569" s="83">
        <f t="shared" si="405"/>
        <v>0.192</v>
      </c>
      <c r="CQ569" s="83">
        <f t="shared" si="406"/>
        <v>0.2</v>
      </c>
      <c r="CR569" s="83">
        <f t="shared" si="407"/>
        <v>0</v>
      </c>
      <c r="CS569" s="83">
        <f t="shared" si="408"/>
        <v>0</v>
      </c>
      <c r="CT569" s="83">
        <f t="shared" si="409"/>
        <v>0</v>
      </c>
      <c r="CU569" s="83">
        <f t="shared" si="410"/>
        <v>0.01</v>
      </c>
      <c r="CV569" s="83">
        <f t="shared" si="411"/>
        <v>0.04</v>
      </c>
      <c r="CW569" s="83">
        <f t="shared" si="412"/>
        <v>2E-3</v>
      </c>
      <c r="CX569" s="124"/>
      <c r="CY569" s="125"/>
      <c r="CZ569" s="47"/>
    </row>
    <row r="570" spans="1:106" x14ac:dyDescent="0.25">
      <c r="A570" s="57" t="s">
        <v>1445</v>
      </c>
      <c r="B570" s="52"/>
      <c r="C570" s="52"/>
      <c r="D570" s="52"/>
      <c r="E570" s="52"/>
      <c r="F570" s="52" t="s">
        <v>743</v>
      </c>
      <c r="G570" s="52" t="s">
        <v>743</v>
      </c>
      <c r="H570" s="52">
        <f t="shared" si="393"/>
        <v>0</v>
      </c>
      <c r="I570" s="52" t="s">
        <v>1499</v>
      </c>
      <c r="J570" s="52" t="s">
        <v>1003</v>
      </c>
      <c r="K570" s="53">
        <v>441.1</v>
      </c>
      <c r="L570" s="53"/>
      <c r="M570" s="56" t="s">
        <v>1186</v>
      </c>
      <c r="N570" s="52" t="str">
        <f>VLOOKUP(Geral!M570,PNV!$A$2:$E$354,2,0)</f>
        <v>PAV</v>
      </c>
      <c r="O570" s="52" t="str">
        <f>VLOOKUP(Geral!M570,PNV!$A$2:$E$354,5,0)</f>
        <v>DUP</v>
      </c>
      <c r="P570" s="52" t="s">
        <v>1011</v>
      </c>
      <c r="Q570" s="4">
        <v>2</v>
      </c>
      <c r="R570" s="53">
        <v>150</v>
      </c>
      <c r="S570" s="53">
        <v>2.5</v>
      </c>
      <c r="T570" s="67">
        <f t="shared" si="394"/>
        <v>375</v>
      </c>
      <c r="U570" s="6">
        <f t="shared" si="384"/>
        <v>375</v>
      </c>
      <c r="V570" s="6">
        <f t="shared" si="385"/>
        <v>0</v>
      </c>
      <c r="W570" s="6">
        <f t="shared" si="386"/>
        <v>0</v>
      </c>
      <c r="X570" s="6">
        <f t="shared" si="387"/>
        <v>18</v>
      </c>
      <c r="Y570" s="72">
        <f t="shared" si="388"/>
        <v>375</v>
      </c>
      <c r="Z570" s="72">
        <f t="shared" si="389"/>
        <v>375</v>
      </c>
      <c r="AA570" s="67">
        <f t="shared" si="395"/>
        <v>393</v>
      </c>
      <c r="AB570" s="67">
        <f t="shared" si="396"/>
        <v>393</v>
      </c>
      <c r="AC570" s="53"/>
      <c r="AD570" s="53"/>
      <c r="AE570" s="53"/>
      <c r="AF570" s="53"/>
      <c r="AG570" s="53"/>
      <c r="AH570" s="53"/>
      <c r="AI570" s="53"/>
      <c r="AJ570" s="53"/>
      <c r="AK570" s="53"/>
      <c r="AL570" s="53"/>
      <c r="AM570" s="53"/>
      <c r="AN570" s="53"/>
      <c r="AO570" s="54">
        <f t="shared" si="433"/>
        <v>9.4278596158978765</v>
      </c>
      <c r="AP570" s="54">
        <f t="shared" si="434"/>
        <v>12.18745578789208</v>
      </c>
      <c r="AQ570" s="54">
        <f t="shared" si="435"/>
        <v>11.955765326483746</v>
      </c>
      <c r="AR570" s="54">
        <f t="shared" si="436"/>
        <v>28.993051652588349</v>
      </c>
      <c r="AS570" s="54">
        <f t="shared" si="437"/>
        <v>84.895360663465937</v>
      </c>
      <c r="AT570" s="54">
        <f t="shared" si="438"/>
        <v>4.3285396773507028</v>
      </c>
      <c r="AU570" s="54">
        <f t="shared" si="439"/>
        <v>38.696313084180829</v>
      </c>
      <c r="AV570" s="54">
        <f t="shared" si="440"/>
        <v>27.137246046074708</v>
      </c>
      <c r="AW570" s="54">
        <f t="shared" si="441"/>
        <v>8.8031219305070536</v>
      </c>
      <c r="AX570" s="54">
        <f t="shared" si="442"/>
        <v>4.34172407655538</v>
      </c>
      <c r="AY570" s="54">
        <f t="shared" si="443"/>
        <v>23.014382996316971</v>
      </c>
      <c r="AZ570" s="54">
        <f t="shared" si="444"/>
        <v>1.6095108875247341</v>
      </c>
      <c r="BA570" s="54">
        <f t="shared" si="445"/>
        <v>3.7372700822486742</v>
      </c>
      <c r="BB570" s="54">
        <f t="shared" si="446"/>
        <v>3.2783515714705129</v>
      </c>
      <c r="BC570" s="9">
        <f t="shared" si="397"/>
        <v>0</v>
      </c>
      <c r="BD570" s="54"/>
      <c r="BE570" s="15">
        <f t="shared" si="398"/>
        <v>4.34172407655538</v>
      </c>
      <c r="BF570" s="15">
        <f t="shared" si="390"/>
        <v>37.5</v>
      </c>
      <c r="BG570" s="15">
        <f t="shared" si="399"/>
        <v>5.3467809697734081</v>
      </c>
      <c r="BH570" s="16">
        <f t="shared" si="391"/>
        <v>720</v>
      </c>
      <c r="BI570" s="15">
        <f t="shared" ref="BI570:BK583" si="540">SUMIF($AO$2:$BC$2,BI$2,$AO570:$BC570)</f>
        <v>84.895360663465937</v>
      </c>
      <c r="BJ570" s="15">
        <f t="shared" si="540"/>
        <v>3.2783515714705129</v>
      </c>
      <c r="BK570" s="15">
        <f t="shared" si="540"/>
        <v>0</v>
      </c>
      <c r="BL570" s="17">
        <f t="shared" si="392"/>
        <v>0</v>
      </c>
      <c r="BM570" s="15">
        <f t="shared" si="424"/>
        <v>0</v>
      </c>
      <c r="BN570" s="15">
        <f t="shared" si="425"/>
        <v>24.143221114375827</v>
      </c>
      <c r="BO570" s="15">
        <f t="shared" si="425"/>
        <v>27.137246046074708</v>
      </c>
      <c r="BP570" s="15">
        <f t="shared" si="425"/>
        <v>28.993051652588349</v>
      </c>
      <c r="BQ570" s="15">
        <f t="shared" si="425"/>
        <v>9.4278596158978765</v>
      </c>
      <c r="BR570" s="15">
        <f t="shared" si="425"/>
        <v>0</v>
      </c>
      <c r="BS570" s="15">
        <f t="shared" si="425"/>
        <v>0</v>
      </c>
      <c r="BT570" s="15">
        <f t="shared" si="425"/>
        <v>0</v>
      </c>
      <c r="BU570" s="15">
        <f t="shared" si="425"/>
        <v>38.696313084180829</v>
      </c>
      <c r="BV570" s="15">
        <f t="shared" si="425"/>
        <v>8.8031219305070536</v>
      </c>
      <c r="BW570" s="15">
        <f t="shared" si="425"/>
        <v>0</v>
      </c>
      <c r="BX570" s="15">
        <f t="shared" si="425"/>
        <v>23.014382996316971</v>
      </c>
      <c r="BY570" s="15">
        <f t="shared" si="425"/>
        <v>4.3285396773507028</v>
      </c>
      <c r="BZ570" s="15">
        <f t="shared" si="425"/>
        <v>0</v>
      </c>
      <c r="CA570" s="55">
        <f t="shared" si="539"/>
        <v>1019.9059533985575</v>
      </c>
      <c r="CB570" s="40">
        <f t="shared" si="413"/>
        <v>15</v>
      </c>
      <c r="CC570" s="39">
        <f t="shared" si="414"/>
        <v>18.75</v>
      </c>
      <c r="CE570" s="39">
        <f t="shared" si="415"/>
        <v>72</v>
      </c>
      <c r="CF570" s="39">
        <f t="shared" si="416"/>
        <v>75</v>
      </c>
      <c r="CG570">
        <f t="shared" si="417"/>
        <v>0</v>
      </c>
      <c r="CI570">
        <f t="shared" si="418"/>
        <v>0</v>
      </c>
      <c r="CJ570" s="39">
        <f t="shared" si="419"/>
        <v>3.75</v>
      </c>
      <c r="CK570" s="39">
        <f t="shared" si="420"/>
        <v>15</v>
      </c>
      <c r="CL570" s="39">
        <f t="shared" si="421"/>
        <v>0.75</v>
      </c>
      <c r="CM570" s="83">
        <f t="shared" si="402"/>
        <v>0.04</v>
      </c>
      <c r="CN570" s="83">
        <f t="shared" si="403"/>
        <v>0.05</v>
      </c>
      <c r="CO570" s="83">
        <f t="shared" si="404"/>
        <v>0</v>
      </c>
      <c r="CP570" s="83">
        <f t="shared" si="405"/>
        <v>0.192</v>
      </c>
      <c r="CQ570" s="83">
        <f t="shared" si="406"/>
        <v>0.2</v>
      </c>
      <c r="CR570" s="83">
        <f t="shared" si="407"/>
        <v>0</v>
      </c>
      <c r="CS570" s="83">
        <f t="shared" si="408"/>
        <v>0</v>
      </c>
      <c r="CT570" s="83">
        <f t="shared" si="409"/>
        <v>0</v>
      </c>
      <c r="CU570" s="83">
        <f t="shared" si="410"/>
        <v>0.01</v>
      </c>
      <c r="CV570" s="83">
        <f t="shared" si="411"/>
        <v>0.04</v>
      </c>
      <c r="CW570" s="83">
        <f t="shared" si="412"/>
        <v>2E-3</v>
      </c>
      <c r="CX570" s="124"/>
      <c r="CY570" s="125"/>
      <c r="CZ570" s="47"/>
    </row>
    <row r="571" spans="1:106" x14ac:dyDescent="0.25">
      <c r="A571" s="57" t="s">
        <v>1446</v>
      </c>
      <c r="B571" s="52"/>
      <c r="C571" s="52"/>
      <c r="D571" s="52"/>
      <c r="E571" s="52"/>
      <c r="F571" s="52" t="s">
        <v>91</v>
      </c>
      <c r="G571" s="52" t="s">
        <v>1119</v>
      </c>
      <c r="H571" s="52">
        <f t="shared" si="393"/>
        <v>1</v>
      </c>
      <c r="I571" s="52" t="s">
        <v>1499</v>
      </c>
      <c r="J571" s="52" t="s">
        <v>1003</v>
      </c>
      <c r="K571" s="53">
        <v>197.7</v>
      </c>
      <c r="L571" s="53"/>
      <c r="M571" s="56" t="s">
        <v>1170</v>
      </c>
      <c r="N571" s="52" t="str">
        <f>VLOOKUP(Geral!M571,PNV!$A$2:$E$354,2,0)</f>
        <v>PAV</v>
      </c>
      <c r="O571" s="52" t="str">
        <f>VLOOKUP(Geral!M571,PNV!$A$2:$E$354,5,0)</f>
        <v>PAV</v>
      </c>
      <c r="P571" s="52" t="s">
        <v>1011</v>
      </c>
      <c r="Q571" s="4">
        <v>2</v>
      </c>
      <c r="R571" s="53">
        <v>60</v>
      </c>
      <c r="S571" s="53">
        <v>11</v>
      </c>
      <c r="T571" s="67">
        <f t="shared" si="394"/>
        <v>660</v>
      </c>
      <c r="U571" s="6">
        <f t="shared" si="384"/>
        <v>660</v>
      </c>
      <c r="V571" s="6">
        <f t="shared" si="385"/>
        <v>780</v>
      </c>
      <c r="W571" s="6">
        <f t="shared" si="386"/>
        <v>780</v>
      </c>
      <c r="X571" s="6">
        <f t="shared" si="387"/>
        <v>432</v>
      </c>
      <c r="Y571" s="72">
        <f t="shared" si="388"/>
        <v>1320</v>
      </c>
      <c r="Z571" s="72">
        <f t="shared" si="389"/>
        <v>1320</v>
      </c>
      <c r="AA571" s="67">
        <f t="shared" si="395"/>
        <v>1752</v>
      </c>
      <c r="AB571" s="67">
        <f t="shared" si="396"/>
        <v>1752</v>
      </c>
      <c r="AC571" s="53"/>
      <c r="AD571" s="53"/>
      <c r="AE571" s="53"/>
      <c r="AF571" s="53"/>
      <c r="AG571" s="53"/>
      <c r="AH571" s="53"/>
      <c r="AI571" s="53"/>
      <c r="AJ571" s="53"/>
      <c r="AK571" s="53"/>
      <c r="AL571" s="53"/>
      <c r="AM571" s="53"/>
      <c r="AN571" s="53"/>
      <c r="AO571" s="54">
        <f t="shared" si="433"/>
        <v>16.593032923980264</v>
      </c>
      <c r="AP571" s="54">
        <f t="shared" si="434"/>
        <v>21.44992218669006</v>
      </c>
      <c r="AQ571" s="54">
        <f t="shared" si="435"/>
        <v>21.042146974611395</v>
      </c>
      <c r="AR571" s="54">
        <f t="shared" si="436"/>
        <v>51.027770908555496</v>
      </c>
      <c r="AS571" s="54">
        <f t="shared" si="437"/>
        <v>149.41583476770006</v>
      </c>
      <c r="AT571" s="54">
        <f t="shared" si="438"/>
        <v>7.6182298321372377</v>
      </c>
      <c r="AU571" s="54">
        <f t="shared" si="439"/>
        <v>68.105511028158261</v>
      </c>
      <c r="AV571" s="54">
        <f t="shared" si="440"/>
        <v>47.761553041091489</v>
      </c>
      <c r="AW571" s="54">
        <f t="shared" si="441"/>
        <v>15.493494597692415</v>
      </c>
      <c r="AX571" s="54">
        <f t="shared" si="442"/>
        <v>7.6414343747374689</v>
      </c>
      <c r="AY571" s="54">
        <f t="shared" si="443"/>
        <v>40.505314073517866</v>
      </c>
      <c r="AZ571" s="54">
        <f t="shared" si="444"/>
        <v>2.832739162043532</v>
      </c>
      <c r="BA571" s="54">
        <f t="shared" si="445"/>
        <v>6.5775953447576665</v>
      </c>
      <c r="BB571" s="54">
        <f t="shared" si="446"/>
        <v>5.7698987657881027</v>
      </c>
      <c r="BC571" s="9">
        <f t="shared" si="397"/>
        <v>0</v>
      </c>
      <c r="BD571" s="54"/>
      <c r="BE571" s="15">
        <f t="shared" si="398"/>
        <v>7.6414343747374689</v>
      </c>
      <c r="BF571" s="15">
        <f t="shared" si="390"/>
        <v>0</v>
      </c>
      <c r="BG571" s="15">
        <f t="shared" si="399"/>
        <v>9.410334506801199</v>
      </c>
      <c r="BH571" s="16">
        <f t="shared" si="391"/>
        <v>288</v>
      </c>
      <c r="BI571" s="15">
        <f t="shared" si="540"/>
        <v>149.41583476770006</v>
      </c>
      <c r="BJ571" s="15">
        <f t="shared" si="540"/>
        <v>5.7698987657881027</v>
      </c>
      <c r="BK571" s="15">
        <f t="shared" si="540"/>
        <v>0</v>
      </c>
      <c r="BL571" s="17">
        <f t="shared" si="392"/>
        <v>12</v>
      </c>
      <c r="BM571" s="15">
        <f t="shared" si="424"/>
        <v>0</v>
      </c>
      <c r="BN571" s="15">
        <f t="shared" si="425"/>
        <v>42.492069161301458</v>
      </c>
      <c r="BO571" s="15">
        <f t="shared" si="425"/>
        <v>47.761553041091489</v>
      </c>
      <c r="BP571" s="15">
        <f t="shared" si="425"/>
        <v>51.027770908555496</v>
      </c>
      <c r="BQ571" s="15">
        <f t="shared" si="425"/>
        <v>16.593032923980264</v>
      </c>
      <c r="BR571" s="15">
        <f t="shared" si="425"/>
        <v>0</v>
      </c>
      <c r="BS571" s="15">
        <f t="shared" si="425"/>
        <v>0</v>
      </c>
      <c r="BT571" s="15">
        <f t="shared" si="425"/>
        <v>0</v>
      </c>
      <c r="BU571" s="15">
        <f t="shared" si="425"/>
        <v>68.105511028158261</v>
      </c>
      <c r="BV571" s="15">
        <f t="shared" si="425"/>
        <v>15.493494597692415</v>
      </c>
      <c r="BW571" s="15">
        <f t="shared" si="425"/>
        <v>0</v>
      </c>
      <c r="BX571" s="15">
        <f t="shared" si="425"/>
        <v>40.505314073517866</v>
      </c>
      <c r="BY571" s="15">
        <f t="shared" si="425"/>
        <v>7.6182298321372377</v>
      </c>
      <c r="BZ571" s="15">
        <f t="shared" si="425"/>
        <v>0</v>
      </c>
      <c r="CA571" s="55">
        <f t="shared" si="539"/>
        <v>761.8344779814613</v>
      </c>
      <c r="CB571" s="40">
        <f t="shared" si="413"/>
        <v>3</v>
      </c>
      <c r="CC571" s="39">
        <f t="shared" si="414"/>
        <v>7.5</v>
      </c>
      <c r="CE571" s="39">
        <f t="shared" si="415"/>
        <v>14.399999999999999</v>
      </c>
      <c r="CF571" s="39">
        <f t="shared" si="416"/>
        <v>132</v>
      </c>
      <c r="CG571">
        <f t="shared" si="417"/>
        <v>0.78</v>
      </c>
      <c r="CI571">
        <f t="shared" si="418"/>
        <v>6</v>
      </c>
      <c r="CJ571" s="39">
        <f t="shared" si="419"/>
        <v>6.6000000000000005</v>
      </c>
      <c r="CK571" s="39">
        <f t="shared" si="420"/>
        <v>6</v>
      </c>
      <c r="CL571" s="39">
        <f t="shared" si="421"/>
        <v>1.3200000000000003</v>
      </c>
      <c r="CM571" s="83">
        <f t="shared" si="402"/>
        <v>4.5454545454545452E-3</v>
      </c>
      <c r="CN571" s="83">
        <f t="shared" si="403"/>
        <v>1.1363636363636364E-2</v>
      </c>
      <c r="CO571" s="83">
        <f t="shared" si="404"/>
        <v>0</v>
      </c>
      <c r="CP571" s="83">
        <f t="shared" si="405"/>
        <v>2.1818181818181816E-2</v>
      </c>
      <c r="CQ571" s="83">
        <f t="shared" si="406"/>
        <v>0.2</v>
      </c>
      <c r="CR571" s="83">
        <f t="shared" si="407"/>
        <v>1.1818181818181819E-3</v>
      </c>
      <c r="CS571" s="83">
        <f t="shared" si="408"/>
        <v>0</v>
      </c>
      <c r="CT571" s="83">
        <f t="shared" si="409"/>
        <v>9.0909090909090905E-3</v>
      </c>
      <c r="CU571" s="83">
        <f t="shared" si="410"/>
        <v>0.01</v>
      </c>
      <c r="CV571" s="83">
        <f t="shared" si="411"/>
        <v>9.0909090909090905E-3</v>
      </c>
      <c r="CW571" s="83">
        <f t="shared" si="412"/>
        <v>2.0000000000000005E-3</v>
      </c>
      <c r="CX571" s="124"/>
      <c r="CY571" s="125"/>
      <c r="CZ571" s="47"/>
    </row>
    <row r="572" spans="1:106" x14ac:dyDescent="0.25">
      <c r="A572" s="57" t="s">
        <v>1447</v>
      </c>
      <c r="B572" s="52"/>
      <c r="C572" s="52"/>
      <c r="D572" s="52"/>
      <c r="E572" s="52"/>
      <c r="F572" s="52" t="s">
        <v>743</v>
      </c>
      <c r="G572" s="52" t="s">
        <v>743</v>
      </c>
      <c r="H572" s="52">
        <f t="shared" si="393"/>
        <v>0</v>
      </c>
      <c r="I572" s="52" t="s">
        <v>1500</v>
      </c>
      <c r="J572" s="52" t="s">
        <v>1002</v>
      </c>
      <c r="K572" s="53">
        <v>69</v>
      </c>
      <c r="L572" s="53"/>
      <c r="M572" s="56" t="s">
        <v>1012</v>
      </c>
      <c r="N572" s="52"/>
      <c r="O572" s="52"/>
      <c r="P572" s="52"/>
      <c r="Q572" s="4">
        <v>0</v>
      </c>
      <c r="R572" s="53">
        <v>80</v>
      </c>
      <c r="S572" s="53">
        <v>2.5</v>
      </c>
      <c r="T572" s="67">
        <f t="shared" si="394"/>
        <v>200</v>
      </c>
      <c r="U572" s="6">
        <f t="shared" si="384"/>
        <v>200</v>
      </c>
      <c r="V572" s="6">
        <f t="shared" si="385"/>
        <v>0</v>
      </c>
      <c r="W572" s="6">
        <f t="shared" si="386"/>
        <v>0</v>
      </c>
      <c r="X572" s="6">
        <f t="shared" si="387"/>
        <v>18</v>
      </c>
      <c r="Y572" s="72">
        <f t="shared" si="388"/>
        <v>200</v>
      </c>
      <c r="Z572" s="72">
        <f t="shared" si="389"/>
        <v>200</v>
      </c>
      <c r="AA572" s="67">
        <f t="shared" si="395"/>
        <v>218</v>
      </c>
      <c r="AB572" s="67">
        <f t="shared" si="396"/>
        <v>218</v>
      </c>
      <c r="AC572" s="53"/>
      <c r="AD572" s="53"/>
      <c r="AE572" s="53"/>
      <c r="AF572" s="53"/>
      <c r="AG572" s="53"/>
      <c r="AH572" s="53"/>
      <c r="AI572" s="53"/>
      <c r="AJ572" s="53"/>
      <c r="AK572" s="53"/>
      <c r="AL572" s="53"/>
      <c r="AM572" s="53"/>
      <c r="AN572" s="53"/>
      <c r="AO572" s="54">
        <f t="shared" si="433"/>
        <v>5.0281917951455339</v>
      </c>
      <c r="AP572" s="54">
        <f t="shared" si="434"/>
        <v>6.4999764202091095</v>
      </c>
      <c r="AQ572" s="54">
        <f t="shared" si="435"/>
        <v>6.3764081741246645</v>
      </c>
      <c r="AR572" s="54">
        <f t="shared" si="436"/>
        <v>15.462960881380452</v>
      </c>
      <c r="AS572" s="54">
        <f t="shared" si="437"/>
        <v>45.277525687181836</v>
      </c>
      <c r="AT572" s="54">
        <f t="shared" si="438"/>
        <v>2.3085544945870415</v>
      </c>
      <c r="AU572" s="54">
        <f t="shared" si="439"/>
        <v>20.638033644896442</v>
      </c>
      <c r="AV572" s="54">
        <f t="shared" si="440"/>
        <v>14.473197891239845</v>
      </c>
      <c r="AW572" s="54">
        <f t="shared" si="441"/>
        <v>4.6949983629370955</v>
      </c>
      <c r="AX572" s="54">
        <f t="shared" si="442"/>
        <v>2.3155861741628692</v>
      </c>
      <c r="AY572" s="54">
        <f t="shared" si="443"/>
        <v>12.274337598035718</v>
      </c>
      <c r="AZ572" s="54">
        <f t="shared" si="444"/>
        <v>0.85840580667985822</v>
      </c>
      <c r="BA572" s="54">
        <f t="shared" si="445"/>
        <v>1.9932107105326262</v>
      </c>
      <c r="BB572" s="54">
        <f t="shared" si="446"/>
        <v>1.7484541714509403</v>
      </c>
      <c r="BC572" s="9">
        <f t="shared" si="397"/>
        <v>0</v>
      </c>
      <c r="BD572" s="54"/>
      <c r="BE572" s="15">
        <f t="shared" si="398"/>
        <v>2.3155861741628692</v>
      </c>
      <c r="BF572" s="15">
        <f t="shared" si="390"/>
        <v>20</v>
      </c>
      <c r="BG572" s="15">
        <f t="shared" si="399"/>
        <v>2.8516165172124843</v>
      </c>
      <c r="BH572" s="16">
        <f t="shared" si="391"/>
        <v>384</v>
      </c>
      <c r="BI572" s="15">
        <f t="shared" si="540"/>
        <v>45.277525687181836</v>
      </c>
      <c r="BJ572" s="15">
        <f t="shared" si="540"/>
        <v>1.7484541714509403</v>
      </c>
      <c r="BK572" s="15">
        <f t="shared" si="540"/>
        <v>0</v>
      </c>
      <c r="BL572" s="17">
        <f t="shared" si="392"/>
        <v>0</v>
      </c>
      <c r="BM572" s="15">
        <f t="shared" si="424"/>
        <v>0</v>
      </c>
      <c r="BN572" s="15">
        <f t="shared" ref="BN572:BZ583" si="541">SUMIF($AO$2:$BC$2,BN$2,$AO572:$BC572)</f>
        <v>12.876384594333775</v>
      </c>
      <c r="BO572" s="15">
        <f t="shared" si="541"/>
        <v>14.473197891239845</v>
      </c>
      <c r="BP572" s="15">
        <f t="shared" si="541"/>
        <v>15.462960881380452</v>
      </c>
      <c r="BQ572" s="15">
        <f t="shared" si="541"/>
        <v>5.0281917951455339</v>
      </c>
      <c r="BR572" s="15">
        <f t="shared" si="541"/>
        <v>0</v>
      </c>
      <c r="BS572" s="15">
        <f t="shared" si="541"/>
        <v>0</v>
      </c>
      <c r="BT572" s="15">
        <f t="shared" si="541"/>
        <v>0</v>
      </c>
      <c r="BU572" s="15">
        <f t="shared" si="541"/>
        <v>20.638033644896442</v>
      </c>
      <c r="BV572" s="15">
        <f t="shared" si="541"/>
        <v>4.6949983629370955</v>
      </c>
      <c r="BW572" s="15">
        <f t="shared" si="541"/>
        <v>0</v>
      </c>
      <c r="BX572" s="15">
        <f t="shared" si="541"/>
        <v>12.274337598035718</v>
      </c>
      <c r="BY572" s="15">
        <f t="shared" si="541"/>
        <v>2.3085544945870415</v>
      </c>
      <c r="BZ572" s="15">
        <f t="shared" si="541"/>
        <v>0</v>
      </c>
      <c r="CA572" s="55">
        <f t="shared" si="539"/>
        <v>543.94984181256405</v>
      </c>
      <c r="CB572" s="40">
        <f t="shared" si="413"/>
        <v>8</v>
      </c>
      <c r="CC572" s="39">
        <f t="shared" si="414"/>
        <v>10</v>
      </c>
      <c r="CE572" s="39">
        <f t="shared" si="415"/>
        <v>38.4</v>
      </c>
      <c r="CF572" s="39">
        <f t="shared" si="416"/>
        <v>40</v>
      </c>
      <c r="CG572">
        <f t="shared" si="417"/>
        <v>0</v>
      </c>
      <c r="CI572">
        <f t="shared" si="418"/>
        <v>0</v>
      </c>
      <c r="CJ572" s="39">
        <f t="shared" si="419"/>
        <v>2</v>
      </c>
      <c r="CK572" s="39">
        <f t="shared" si="420"/>
        <v>8</v>
      </c>
      <c r="CL572" s="39">
        <f t="shared" si="421"/>
        <v>0.4</v>
      </c>
      <c r="CM572" s="83">
        <f t="shared" si="402"/>
        <v>0.04</v>
      </c>
      <c r="CN572" s="83">
        <f t="shared" si="403"/>
        <v>0.05</v>
      </c>
      <c r="CO572" s="83">
        <f t="shared" si="404"/>
        <v>0</v>
      </c>
      <c r="CP572" s="83">
        <f t="shared" si="405"/>
        <v>0.192</v>
      </c>
      <c r="CQ572" s="83">
        <f t="shared" si="406"/>
        <v>0.2</v>
      </c>
      <c r="CR572" s="83">
        <f t="shared" si="407"/>
        <v>0</v>
      </c>
      <c r="CS572" s="83">
        <f t="shared" si="408"/>
        <v>0</v>
      </c>
      <c r="CT572" s="83">
        <f t="shared" si="409"/>
        <v>0</v>
      </c>
      <c r="CU572" s="83">
        <f t="shared" si="410"/>
        <v>0.01</v>
      </c>
      <c r="CV572" s="83">
        <f t="shared" si="411"/>
        <v>0.04</v>
      </c>
      <c r="CW572" s="83">
        <f t="shared" si="412"/>
        <v>2E-3</v>
      </c>
      <c r="CX572" s="124"/>
      <c r="CY572" s="125"/>
      <c r="CZ572" s="47"/>
    </row>
    <row r="573" spans="1:106" x14ac:dyDescent="0.25">
      <c r="A573" s="57" t="s">
        <v>1448</v>
      </c>
      <c r="B573" s="52"/>
      <c r="C573" s="52"/>
      <c r="D573" s="52"/>
      <c r="E573" s="52"/>
      <c r="F573" s="52" t="s">
        <v>743</v>
      </c>
      <c r="G573" s="52" t="s">
        <v>743</v>
      </c>
      <c r="H573" s="52">
        <f t="shared" si="393"/>
        <v>0</v>
      </c>
      <c r="I573" s="52" t="s">
        <v>1500</v>
      </c>
      <c r="J573" s="52" t="s">
        <v>1002</v>
      </c>
      <c r="K573" s="53">
        <v>69.400000000000006</v>
      </c>
      <c r="L573" s="53"/>
      <c r="M573" s="56" t="s">
        <v>1012</v>
      </c>
      <c r="N573" s="52"/>
      <c r="O573" s="52"/>
      <c r="P573" s="52"/>
      <c r="Q573" s="4">
        <v>0</v>
      </c>
      <c r="R573" s="53">
        <v>38</v>
      </c>
      <c r="S573" s="53">
        <v>2.5</v>
      </c>
      <c r="T573" s="67">
        <f t="shared" si="394"/>
        <v>95</v>
      </c>
      <c r="U573" s="6">
        <f t="shared" si="384"/>
        <v>95</v>
      </c>
      <c r="V573" s="6">
        <f t="shared" si="385"/>
        <v>0</v>
      </c>
      <c r="W573" s="6">
        <f t="shared" si="386"/>
        <v>0</v>
      </c>
      <c r="X573" s="6">
        <f t="shared" si="387"/>
        <v>18</v>
      </c>
      <c r="Y573" s="72">
        <f t="shared" si="388"/>
        <v>95</v>
      </c>
      <c r="Z573" s="72">
        <f t="shared" si="389"/>
        <v>95</v>
      </c>
      <c r="AA573" s="67">
        <f t="shared" si="395"/>
        <v>113</v>
      </c>
      <c r="AB573" s="67">
        <f t="shared" si="396"/>
        <v>113</v>
      </c>
      <c r="AC573" s="53"/>
      <c r="AD573" s="53"/>
      <c r="AE573" s="53"/>
      <c r="AF573" s="53"/>
      <c r="AG573" s="53"/>
      <c r="AH573" s="53"/>
      <c r="AI573" s="53"/>
      <c r="AJ573" s="53"/>
      <c r="AK573" s="53"/>
      <c r="AL573" s="53"/>
      <c r="AM573" s="53"/>
      <c r="AN573" s="53"/>
      <c r="AO573" s="54">
        <f t="shared" si="433"/>
        <v>2.3883911026941287</v>
      </c>
      <c r="AP573" s="54">
        <f t="shared" si="434"/>
        <v>3.0874887995993272</v>
      </c>
      <c r="AQ573" s="54">
        <f t="shared" si="435"/>
        <v>3.0287938827092158</v>
      </c>
      <c r="AR573" s="54">
        <f t="shared" si="436"/>
        <v>7.3449064186557154</v>
      </c>
      <c r="AS573" s="54">
        <f t="shared" si="437"/>
        <v>21.506824701411372</v>
      </c>
      <c r="AT573" s="54">
        <f t="shared" si="438"/>
        <v>1.0965633849288448</v>
      </c>
      <c r="AU573" s="54">
        <f t="shared" si="439"/>
        <v>9.8030659813258101</v>
      </c>
      <c r="AV573" s="54">
        <f t="shared" si="440"/>
        <v>6.8747689983389257</v>
      </c>
      <c r="AW573" s="54">
        <f t="shared" si="441"/>
        <v>2.2301242223951201</v>
      </c>
      <c r="AX573" s="54">
        <f t="shared" si="442"/>
        <v>1.0999034327273629</v>
      </c>
      <c r="AY573" s="54">
        <f t="shared" si="443"/>
        <v>5.8303103590669654</v>
      </c>
      <c r="AZ573" s="54">
        <f t="shared" si="444"/>
        <v>0.40774275817293265</v>
      </c>
      <c r="BA573" s="54">
        <f t="shared" si="445"/>
        <v>0.94677508750299744</v>
      </c>
      <c r="BB573" s="54">
        <f t="shared" si="446"/>
        <v>0.83051573143919666</v>
      </c>
      <c r="BC573" s="9">
        <f t="shared" si="397"/>
        <v>0</v>
      </c>
      <c r="BD573" s="54"/>
      <c r="BE573" s="15">
        <f t="shared" si="398"/>
        <v>1.0999034327273629</v>
      </c>
      <c r="BF573" s="15">
        <f t="shared" si="390"/>
        <v>9.5</v>
      </c>
      <c r="BG573" s="15">
        <f t="shared" si="399"/>
        <v>1.3545178456759301</v>
      </c>
      <c r="BH573" s="16">
        <f t="shared" si="391"/>
        <v>182.4</v>
      </c>
      <c r="BI573" s="15">
        <f t="shared" si="540"/>
        <v>21.506824701411372</v>
      </c>
      <c r="BJ573" s="15">
        <f t="shared" si="540"/>
        <v>0.83051573143919666</v>
      </c>
      <c r="BK573" s="15">
        <f t="shared" si="540"/>
        <v>0</v>
      </c>
      <c r="BL573" s="17">
        <f t="shared" si="392"/>
        <v>0</v>
      </c>
      <c r="BM573" s="15">
        <f t="shared" si="424"/>
        <v>0</v>
      </c>
      <c r="BN573" s="15">
        <f t="shared" si="541"/>
        <v>6.116282682308543</v>
      </c>
      <c r="BO573" s="15">
        <f t="shared" si="541"/>
        <v>6.8747689983389257</v>
      </c>
      <c r="BP573" s="15">
        <f t="shared" si="541"/>
        <v>7.3449064186557154</v>
      </c>
      <c r="BQ573" s="15">
        <f t="shared" si="541"/>
        <v>2.3883911026941287</v>
      </c>
      <c r="BR573" s="15">
        <f t="shared" si="541"/>
        <v>0</v>
      </c>
      <c r="BS573" s="15">
        <f t="shared" si="541"/>
        <v>0</v>
      </c>
      <c r="BT573" s="15">
        <f t="shared" si="541"/>
        <v>0</v>
      </c>
      <c r="BU573" s="15">
        <f t="shared" si="541"/>
        <v>9.8030659813258101</v>
      </c>
      <c r="BV573" s="15">
        <f t="shared" si="541"/>
        <v>2.2301242223951201</v>
      </c>
      <c r="BW573" s="15">
        <f t="shared" si="541"/>
        <v>0</v>
      </c>
      <c r="BX573" s="15">
        <f t="shared" si="541"/>
        <v>5.8303103590669654</v>
      </c>
      <c r="BY573" s="15">
        <f t="shared" si="541"/>
        <v>1.0965633849288448</v>
      </c>
      <c r="BZ573" s="15">
        <f t="shared" si="541"/>
        <v>0</v>
      </c>
      <c r="CA573" s="55">
        <f t="shared" si="539"/>
        <v>258.37617486096792</v>
      </c>
      <c r="CB573" s="40">
        <f t="shared" si="413"/>
        <v>3.8000000000000003</v>
      </c>
      <c r="CC573" s="39">
        <f t="shared" si="414"/>
        <v>4.75</v>
      </c>
      <c r="CE573" s="39">
        <f t="shared" si="415"/>
        <v>18.240000000000002</v>
      </c>
      <c r="CF573" s="39">
        <f t="shared" si="416"/>
        <v>19</v>
      </c>
      <c r="CG573">
        <f t="shared" si="417"/>
        <v>0</v>
      </c>
      <c r="CI573">
        <f t="shared" si="418"/>
        <v>0</v>
      </c>
      <c r="CJ573" s="39">
        <f t="shared" si="419"/>
        <v>0.95000000000000007</v>
      </c>
      <c r="CK573" s="39">
        <f t="shared" si="420"/>
        <v>3.8000000000000003</v>
      </c>
      <c r="CL573" s="39">
        <f t="shared" si="421"/>
        <v>0.19000000000000003</v>
      </c>
      <c r="CM573" s="83">
        <f t="shared" si="402"/>
        <v>0.04</v>
      </c>
      <c r="CN573" s="83">
        <f t="shared" si="403"/>
        <v>0.05</v>
      </c>
      <c r="CO573" s="83">
        <f t="shared" si="404"/>
        <v>0</v>
      </c>
      <c r="CP573" s="83">
        <f t="shared" si="405"/>
        <v>0.19200000000000003</v>
      </c>
      <c r="CQ573" s="83">
        <f t="shared" si="406"/>
        <v>0.2</v>
      </c>
      <c r="CR573" s="83">
        <f t="shared" si="407"/>
        <v>0</v>
      </c>
      <c r="CS573" s="83">
        <f t="shared" si="408"/>
        <v>0</v>
      </c>
      <c r="CT573" s="83">
        <f t="shared" si="409"/>
        <v>0</v>
      </c>
      <c r="CU573" s="83">
        <f t="shared" si="410"/>
        <v>0.01</v>
      </c>
      <c r="CV573" s="83">
        <f t="shared" si="411"/>
        <v>0.04</v>
      </c>
      <c r="CW573" s="83">
        <f t="shared" si="412"/>
        <v>2.0000000000000005E-3</v>
      </c>
      <c r="CX573" s="124"/>
      <c r="CY573" s="125"/>
      <c r="CZ573" s="47"/>
    </row>
    <row r="574" spans="1:106" x14ac:dyDescent="0.25">
      <c r="A574" s="57" t="s">
        <v>1449</v>
      </c>
      <c r="B574" s="52"/>
      <c r="C574" s="52"/>
      <c r="D574" s="52"/>
      <c r="E574" s="52"/>
      <c r="F574" s="52" t="s">
        <v>1439</v>
      </c>
      <c r="G574" s="52" t="s">
        <v>1439</v>
      </c>
      <c r="H574" s="52">
        <f t="shared" si="393"/>
        <v>1</v>
      </c>
      <c r="I574" s="52" t="s">
        <v>1500</v>
      </c>
      <c r="J574" s="52" t="s">
        <v>1002</v>
      </c>
      <c r="K574" s="53">
        <v>68.599999999999994</v>
      </c>
      <c r="L574" s="53"/>
      <c r="M574" s="56" t="s">
        <v>1012</v>
      </c>
      <c r="N574" s="52"/>
      <c r="O574" s="52"/>
      <c r="P574" s="52"/>
      <c r="Q574" s="4">
        <v>0</v>
      </c>
      <c r="R574" s="53">
        <v>45</v>
      </c>
      <c r="S574" s="53">
        <v>14</v>
      </c>
      <c r="T574" s="67">
        <f t="shared" si="394"/>
        <v>630</v>
      </c>
      <c r="U574" s="6">
        <f t="shared" si="384"/>
        <v>630</v>
      </c>
      <c r="V574" s="6">
        <f t="shared" si="385"/>
        <v>0</v>
      </c>
      <c r="W574" s="6">
        <f t="shared" si="386"/>
        <v>0</v>
      </c>
      <c r="X574" s="6">
        <f t="shared" si="387"/>
        <v>0</v>
      </c>
      <c r="Y574" s="72">
        <f t="shared" si="388"/>
        <v>1260</v>
      </c>
      <c r="Z574" s="72">
        <f t="shared" si="389"/>
        <v>1260</v>
      </c>
      <c r="AA574" s="67">
        <f t="shared" si="395"/>
        <v>1260</v>
      </c>
      <c r="AB574" s="67">
        <f t="shared" si="396"/>
        <v>1260</v>
      </c>
      <c r="AC574" s="53"/>
      <c r="AD574" s="53"/>
      <c r="AE574" s="53"/>
      <c r="AF574" s="53"/>
      <c r="AG574" s="53"/>
      <c r="AH574" s="53"/>
      <c r="AI574" s="53"/>
      <c r="AJ574" s="53"/>
      <c r="AK574" s="53"/>
      <c r="AL574" s="53"/>
      <c r="AM574" s="53"/>
      <c r="AN574" s="53"/>
      <c r="AO574" s="54">
        <f t="shared" si="433"/>
        <v>15.838804154708432</v>
      </c>
      <c r="AP574" s="54">
        <f t="shared" si="434"/>
        <v>20.474925723658696</v>
      </c>
      <c r="AQ574" s="54">
        <f t="shared" si="435"/>
        <v>20.085685748492693</v>
      </c>
      <c r="AR574" s="54">
        <f t="shared" si="436"/>
        <v>48.708326776348429</v>
      </c>
      <c r="AS574" s="54">
        <f t="shared" si="437"/>
        <v>142.62420591462279</v>
      </c>
      <c r="AT574" s="54">
        <f t="shared" si="438"/>
        <v>7.2719466579491812</v>
      </c>
      <c r="AU574" s="54">
        <f t="shared" si="439"/>
        <v>65.009805981423796</v>
      </c>
      <c r="AV574" s="54">
        <f t="shared" si="440"/>
        <v>45.590573357405511</v>
      </c>
      <c r="AW574" s="54">
        <f t="shared" si="441"/>
        <v>14.789244843251851</v>
      </c>
      <c r="AX574" s="54">
        <f t="shared" si="442"/>
        <v>7.294096448613038</v>
      </c>
      <c r="AY574" s="54">
        <f t="shared" si="443"/>
        <v>38.664163433812512</v>
      </c>
      <c r="AZ574" s="54">
        <f t="shared" si="444"/>
        <v>2.7039782910415537</v>
      </c>
      <c r="BA574" s="54">
        <f t="shared" si="445"/>
        <v>6.2786137381777731</v>
      </c>
      <c r="BB574" s="54">
        <f t="shared" si="446"/>
        <v>5.5076306400704613</v>
      </c>
      <c r="BC574" s="9">
        <f t="shared" si="397"/>
        <v>0</v>
      </c>
      <c r="BD574" s="54"/>
      <c r="BE574" s="15">
        <f t="shared" si="398"/>
        <v>7.294096448613038</v>
      </c>
      <c r="BF574" s="15">
        <f t="shared" si="390"/>
        <v>13.5</v>
      </c>
      <c r="BG574" s="15">
        <f t="shared" si="399"/>
        <v>8.982592029219326</v>
      </c>
      <c r="BH574" s="16">
        <f t="shared" si="391"/>
        <v>216</v>
      </c>
      <c r="BI574" s="15">
        <f t="shared" si="540"/>
        <v>142.62420591462279</v>
      </c>
      <c r="BJ574" s="15">
        <f t="shared" si="540"/>
        <v>5.5076306400704613</v>
      </c>
      <c r="BK574" s="15">
        <f t="shared" si="540"/>
        <v>0</v>
      </c>
      <c r="BL574" s="17">
        <f t="shared" si="392"/>
        <v>9</v>
      </c>
      <c r="BM574" s="15">
        <f t="shared" si="424"/>
        <v>0</v>
      </c>
      <c r="BN574" s="15">
        <f t="shared" si="541"/>
        <v>40.560611472151393</v>
      </c>
      <c r="BO574" s="15">
        <f t="shared" si="541"/>
        <v>45.590573357405511</v>
      </c>
      <c r="BP574" s="15">
        <f t="shared" si="541"/>
        <v>48.708326776348429</v>
      </c>
      <c r="BQ574" s="15">
        <f t="shared" si="541"/>
        <v>15.838804154708432</v>
      </c>
      <c r="BR574" s="15">
        <f t="shared" si="541"/>
        <v>0</v>
      </c>
      <c r="BS574" s="15">
        <f t="shared" si="541"/>
        <v>0</v>
      </c>
      <c r="BT574" s="15">
        <f t="shared" si="541"/>
        <v>0</v>
      </c>
      <c r="BU574" s="15">
        <f t="shared" si="541"/>
        <v>65.009805981423796</v>
      </c>
      <c r="BV574" s="15">
        <f t="shared" si="541"/>
        <v>14.789244843251851</v>
      </c>
      <c r="BW574" s="15">
        <f t="shared" si="541"/>
        <v>0</v>
      </c>
      <c r="BX574" s="15">
        <f t="shared" si="541"/>
        <v>38.664163433812512</v>
      </c>
      <c r="BY574" s="15">
        <f t="shared" si="541"/>
        <v>7.2719466579491812</v>
      </c>
      <c r="BZ574" s="15">
        <f t="shared" si="541"/>
        <v>0</v>
      </c>
      <c r="CA574" s="55">
        <f t="shared" si="539"/>
        <v>679.34200170957672</v>
      </c>
      <c r="CB574" s="40">
        <f t="shared" si="413"/>
        <v>2.25</v>
      </c>
      <c r="CC574" s="39">
        <f t="shared" si="414"/>
        <v>5.625</v>
      </c>
      <c r="CE574" s="39">
        <f t="shared" si="415"/>
        <v>10.799999999999999</v>
      </c>
      <c r="CF574" s="39">
        <f t="shared" si="416"/>
        <v>126</v>
      </c>
      <c r="CG574">
        <f t="shared" si="417"/>
        <v>0.78</v>
      </c>
      <c r="CI574">
        <f t="shared" si="418"/>
        <v>4.5</v>
      </c>
      <c r="CJ574" s="39">
        <f t="shared" si="419"/>
        <v>6.3000000000000007</v>
      </c>
      <c r="CK574" s="39">
        <f t="shared" si="420"/>
        <v>4.5</v>
      </c>
      <c r="CL574" s="39">
        <f t="shared" si="421"/>
        <v>1.2600000000000002</v>
      </c>
      <c r="CM574" s="83">
        <f t="shared" si="402"/>
        <v>3.5714285714285713E-3</v>
      </c>
      <c r="CN574" s="83">
        <f t="shared" si="403"/>
        <v>8.9285714285714281E-3</v>
      </c>
      <c r="CO574" s="83">
        <f t="shared" si="404"/>
        <v>0</v>
      </c>
      <c r="CP574" s="83">
        <f t="shared" si="405"/>
        <v>1.714285714285714E-2</v>
      </c>
      <c r="CQ574" s="83">
        <f t="shared" si="406"/>
        <v>0.2</v>
      </c>
      <c r="CR574" s="83">
        <f t="shared" si="407"/>
        <v>1.2380952380952382E-3</v>
      </c>
      <c r="CS574" s="83">
        <f t="shared" si="408"/>
        <v>0</v>
      </c>
      <c r="CT574" s="83">
        <f t="shared" si="409"/>
        <v>7.1428571428571426E-3</v>
      </c>
      <c r="CU574" s="83">
        <f t="shared" si="410"/>
        <v>1.0000000000000002E-2</v>
      </c>
      <c r="CV574" s="83">
        <f t="shared" si="411"/>
        <v>7.1428571428571426E-3</v>
      </c>
      <c r="CW574" s="83">
        <f t="shared" si="412"/>
        <v>2.0000000000000005E-3</v>
      </c>
      <c r="CX574" s="124"/>
      <c r="CY574" s="125"/>
      <c r="CZ574" s="47"/>
    </row>
    <row r="575" spans="1:106" x14ac:dyDescent="0.25">
      <c r="A575" s="57" t="s">
        <v>1450</v>
      </c>
      <c r="B575" s="52"/>
      <c r="C575" s="52"/>
      <c r="D575" s="52"/>
      <c r="E575" s="52"/>
      <c r="F575" s="52" t="s">
        <v>1439</v>
      </c>
      <c r="G575" s="52" t="s">
        <v>1439</v>
      </c>
      <c r="H575" s="52">
        <f t="shared" si="393"/>
        <v>1</v>
      </c>
      <c r="I575" s="52" t="s">
        <v>1500</v>
      </c>
      <c r="J575" s="52" t="s">
        <v>1002</v>
      </c>
      <c r="K575" s="53">
        <v>68.599999999999994</v>
      </c>
      <c r="L575" s="53"/>
      <c r="M575" s="56" t="s">
        <v>1012</v>
      </c>
      <c r="N575" s="52"/>
      <c r="O575" s="52"/>
      <c r="P575" s="52"/>
      <c r="Q575" s="4">
        <v>0</v>
      </c>
      <c r="R575" s="53">
        <v>45</v>
      </c>
      <c r="S575" s="53">
        <v>13</v>
      </c>
      <c r="T575" s="67">
        <f t="shared" si="394"/>
        <v>585</v>
      </c>
      <c r="U575" s="6">
        <f t="shared" si="384"/>
        <v>585</v>
      </c>
      <c r="V575" s="6">
        <f t="shared" si="385"/>
        <v>0</v>
      </c>
      <c r="W575" s="6">
        <f t="shared" si="386"/>
        <v>0</v>
      </c>
      <c r="X575" s="6">
        <f t="shared" si="387"/>
        <v>0</v>
      </c>
      <c r="Y575" s="72">
        <f t="shared" si="388"/>
        <v>1170</v>
      </c>
      <c r="Z575" s="72">
        <f t="shared" si="389"/>
        <v>1170</v>
      </c>
      <c r="AA575" s="67">
        <f t="shared" si="395"/>
        <v>1170</v>
      </c>
      <c r="AB575" s="67">
        <f t="shared" si="396"/>
        <v>1170</v>
      </c>
      <c r="AC575" s="53"/>
      <c r="AD575" s="53"/>
      <c r="AE575" s="53"/>
      <c r="AF575" s="53"/>
      <c r="AG575" s="53"/>
      <c r="AH575" s="53"/>
      <c r="AI575" s="53"/>
      <c r="AJ575" s="53"/>
      <c r="AK575" s="53"/>
      <c r="AL575" s="53"/>
      <c r="AM575" s="53"/>
      <c r="AN575" s="53"/>
      <c r="AO575" s="54">
        <f t="shared" si="433"/>
        <v>14.707461000800688</v>
      </c>
      <c r="AP575" s="54">
        <f t="shared" si="434"/>
        <v>19.012431029111646</v>
      </c>
      <c r="AQ575" s="54">
        <f t="shared" si="435"/>
        <v>18.650993909314643</v>
      </c>
      <c r="AR575" s="54">
        <f t="shared" si="436"/>
        <v>45.229160578037821</v>
      </c>
      <c r="AS575" s="54">
        <f t="shared" si="437"/>
        <v>132.43676263500686</v>
      </c>
      <c r="AT575" s="54">
        <f t="shared" si="438"/>
        <v>6.7525218966670968</v>
      </c>
      <c r="AU575" s="54">
        <f t="shared" si="439"/>
        <v>60.36624841132209</v>
      </c>
      <c r="AV575" s="54">
        <f t="shared" si="440"/>
        <v>42.334103831876547</v>
      </c>
      <c r="AW575" s="54">
        <f t="shared" si="441"/>
        <v>13.732870211591003</v>
      </c>
      <c r="AX575" s="54">
        <f t="shared" si="442"/>
        <v>6.7730895594263929</v>
      </c>
      <c r="AY575" s="54">
        <f t="shared" si="443"/>
        <v>35.902437474254469</v>
      </c>
      <c r="AZ575" s="54">
        <f t="shared" si="444"/>
        <v>2.5108369845385856</v>
      </c>
      <c r="BA575" s="54">
        <f t="shared" si="445"/>
        <v>5.8301413283079322</v>
      </c>
      <c r="BB575" s="54">
        <f t="shared" si="446"/>
        <v>5.1142284514940002</v>
      </c>
      <c r="BC575" s="9">
        <f t="shared" si="397"/>
        <v>0</v>
      </c>
      <c r="BD575" s="54"/>
      <c r="BE575" s="15">
        <f t="shared" si="398"/>
        <v>6.7730895594263929</v>
      </c>
      <c r="BF575" s="15">
        <f t="shared" si="390"/>
        <v>9</v>
      </c>
      <c r="BG575" s="15">
        <f t="shared" si="399"/>
        <v>8.3409783128465183</v>
      </c>
      <c r="BH575" s="16">
        <f t="shared" si="391"/>
        <v>216</v>
      </c>
      <c r="BI575" s="15">
        <f t="shared" si="540"/>
        <v>132.43676263500686</v>
      </c>
      <c r="BJ575" s="15">
        <f t="shared" si="540"/>
        <v>5.1142284514940002</v>
      </c>
      <c r="BK575" s="15">
        <f t="shared" si="540"/>
        <v>0</v>
      </c>
      <c r="BL575" s="17">
        <f t="shared" si="392"/>
        <v>9</v>
      </c>
      <c r="BM575" s="15">
        <f t="shared" si="424"/>
        <v>0</v>
      </c>
      <c r="BN575" s="15">
        <f t="shared" si="541"/>
        <v>37.663424938426289</v>
      </c>
      <c r="BO575" s="15">
        <f t="shared" si="541"/>
        <v>42.334103831876547</v>
      </c>
      <c r="BP575" s="15">
        <f t="shared" si="541"/>
        <v>45.229160578037821</v>
      </c>
      <c r="BQ575" s="15">
        <f t="shared" si="541"/>
        <v>14.707461000800688</v>
      </c>
      <c r="BR575" s="15">
        <f t="shared" si="541"/>
        <v>0</v>
      </c>
      <c r="BS575" s="15">
        <f t="shared" si="541"/>
        <v>0</v>
      </c>
      <c r="BT575" s="15">
        <f t="shared" si="541"/>
        <v>0</v>
      </c>
      <c r="BU575" s="15">
        <f t="shared" si="541"/>
        <v>60.36624841132209</v>
      </c>
      <c r="BV575" s="15">
        <f t="shared" si="541"/>
        <v>13.732870211591003</v>
      </c>
      <c r="BW575" s="15">
        <f t="shared" si="541"/>
        <v>0</v>
      </c>
      <c r="BX575" s="15">
        <f t="shared" si="541"/>
        <v>35.902437474254469</v>
      </c>
      <c r="BY575" s="15">
        <f t="shared" si="541"/>
        <v>6.7525218966670968</v>
      </c>
      <c r="BZ575" s="15">
        <f t="shared" si="541"/>
        <v>0</v>
      </c>
      <c r="CA575" s="55">
        <f t="shared" si="539"/>
        <v>643.35328730174979</v>
      </c>
      <c r="CB575" s="40">
        <f t="shared" si="413"/>
        <v>2.25</v>
      </c>
      <c r="CC575" s="39">
        <f t="shared" si="414"/>
        <v>5.625</v>
      </c>
      <c r="CE575" s="39">
        <f t="shared" si="415"/>
        <v>10.799999999999999</v>
      </c>
      <c r="CF575" s="39">
        <f t="shared" si="416"/>
        <v>117</v>
      </c>
      <c r="CG575">
        <f t="shared" si="417"/>
        <v>0.78</v>
      </c>
      <c r="CI575">
        <f t="shared" si="418"/>
        <v>4.5</v>
      </c>
      <c r="CJ575" s="39">
        <f t="shared" si="419"/>
        <v>5.8500000000000005</v>
      </c>
      <c r="CK575" s="39">
        <f t="shared" si="420"/>
        <v>4.5</v>
      </c>
      <c r="CL575" s="39">
        <f t="shared" si="421"/>
        <v>1.1700000000000002</v>
      </c>
      <c r="CM575" s="83">
        <f t="shared" si="402"/>
        <v>3.8461538461538464E-3</v>
      </c>
      <c r="CN575" s="83">
        <f t="shared" si="403"/>
        <v>9.6153846153846159E-3</v>
      </c>
      <c r="CO575" s="83">
        <f t="shared" si="404"/>
        <v>0</v>
      </c>
      <c r="CP575" s="83">
        <f t="shared" si="405"/>
        <v>1.846153846153846E-2</v>
      </c>
      <c r="CQ575" s="83">
        <f t="shared" si="406"/>
        <v>0.2</v>
      </c>
      <c r="CR575" s="83">
        <f t="shared" si="407"/>
        <v>1.3333333333333333E-3</v>
      </c>
      <c r="CS575" s="83">
        <f t="shared" si="408"/>
        <v>0</v>
      </c>
      <c r="CT575" s="83">
        <f t="shared" si="409"/>
        <v>7.6923076923076927E-3</v>
      </c>
      <c r="CU575" s="83">
        <f t="shared" si="410"/>
        <v>0.01</v>
      </c>
      <c r="CV575" s="83">
        <f t="shared" si="411"/>
        <v>7.6923076923076927E-3</v>
      </c>
      <c r="CW575" s="83">
        <f t="shared" si="412"/>
        <v>2E-3</v>
      </c>
      <c r="CX575" s="124"/>
      <c r="CY575" s="125"/>
      <c r="CZ575" s="47"/>
    </row>
    <row r="576" spans="1:106" x14ac:dyDescent="0.25">
      <c r="A576" s="57" t="s">
        <v>1451</v>
      </c>
      <c r="B576" s="52"/>
      <c r="C576" s="52"/>
      <c r="D576" s="52"/>
      <c r="E576" s="52"/>
      <c r="F576" s="52" t="s">
        <v>1439</v>
      </c>
      <c r="G576" s="52" t="s">
        <v>1439</v>
      </c>
      <c r="H576" s="52">
        <f t="shared" si="393"/>
        <v>1</v>
      </c>
      <c r="I576" s="52" t="s">
        <v>1500</v>
      </c>
      <c r="J576" s="52" t="s">
        <v>1002</v>
      </c>
      <c r="K576" s="53">
        <v>69.400000000000006</v>
      </c>
      <c r="L576" s="53"/>
      <c r="M576" s="56" t="s">
        <v>1012</v>
      </c>
      <c r="N576" s="52"/>
      <c r="O576" s="52"/>
      <c r="P576" s="52"/>
      <c r="Q576" s="4">
        <v>0</v>
      </c>
      <c r="R576" s="53">
        <v>40</v>
      </c>
      <c r="S576" s="53">
        <v>18</v>
      </c>
      <c r="T576" s="67">
        <f t="shared" si="394"/>
        <v>720</v>
      </c>
      <c r="U576" s="6">
        <f t="shared" si="384"/>
        <v>720</v>
      </c>
      <c r="V576" s="6">
        <f t="shared" si="385"/>
        <v>0</v>
      </c>
      <c r="W576" s="6">
        <f t="shared" si="386"/>
        <v>0</v>
      </c>
      <c r="X576" s="6">
        <f t="shared" si="387"/>
        <v>0</v>
      </c>
      <c r="Y576" s="72">
        <f t="shared" si="388"/>
        <v>1440</v>
      </c>
      <c r="Z576" s="72">
        <f t="shared" si="389"/>
        <v>1440</v>
      </c>
      <c r="AA576" s="67">
        <f t="shared" si="395"/>
        <v>1440</v>
      </c>
      <c r="AB576" s="67">
        <f t="shared" si="396"/>
        <v>1440</v>
      </c>
      <c r="AC576" s="53"/>
      <c r="AD576" s="53"/>
      <c r="AE576" s="53"/>
      <c r="AF576" s="53"/>
      <c r="AG576" s="53"/>
      <c r="AH576" s="53"/>
      <c r="AI576" s="53"/>
      <c r="AJ576" s="53"/>
      <c r="AK576" s="53"/>
      <c r="AL576" s="53"/>
      <c r="AM576" s="53"/>
      <c r="AN576" s="53"/>
      <c r="AO576" s="54">
        <f t="shared" si="433"/>
        <v>18.101490462523923</v>
      </c>
      <c r="AP576" s="54">
        <f t="shared" si="434"/>
        <v>23.399915112752794</v>
      </c>
      <c r="AQ576" s="54">
        <f t="shared" si="435"/>
        <v>22.955069426848794</v>
      </c>
      <c r="AR576" s="54">
        <f t="shared" si="436"/>
        <v>55.666659172969631</v>
      </c>
      <c r="AS576" s="54">
        <f t="shared" si="437"/>
        <v>162.9990924738546</v>
      </c>
      <c r="AT576" s="54">
        <f t="shared" si="438"/>
        <v>8.3107961805133499</v>
      </c>
      <c r="AU576" s="54">
        <f t="shared" si="439"/>
        <v>74.296921121627193</v>
      </c>
      <c r="AV576" s="54">
        <f t="shared" si="440"/>
        <v>52.103512408463438</v>
      </c>
      <c r="AW576" s="54">
        <f t="shared" si="441"/>
        <v>16.901994106573543</v>
      </c>
      <c r="AX576" s="54">
        <f t="shared" si="442"/>
        <v>8.3361102269863299</v>
      </c>
      <c r="AY576" s="54">
        <f t="shared" si="443"/>
        <v>44.187615352928582</v>
      </c>
      <c r="AZ576" s="54">
        <f t="shared" si="444"/>
        <v>3.0902609040474895</v>
      </c>
      <c r="BA576" s="54">
        <f t="shared" si="445"/>
        <v>7.1755585579174541</v>
      </c>
      <c r="BB576" s="54">
        <f t="shared" si="446"/>
        <v>6.2944350172233845</v>
      </c>
      <c r="BC576" s="9">
        <f t="shared" si="397"/>
        <v>0</v>
      </c>
      <c r="BD576" s="54"/>
      <c r="BE576" s="15">
        <f t="shared" si="398"/>
        <v>8.3361102269863299</v>
      </c>
      <c r="BF576" s="15">
        <f t="shared" si="390"/>
        <v>28</v>
      </c>
      <c r="BG576" s="15">
        <f t="shared" si="399"/>
        <v>10.265819461964943</v>
      </c>
      <c r="BH576" s="16">
        <f t="shared" si="391"/>
        <v>192</v>
      </c>
      <c r="BI576" s="15">
        <f t="shared" si="540"/>
        <v>162.9990924738546</v>
      </c>
      <c r="BJ576" s="15">
        <f t="shared" si="540"/>
        <v>6.2944350172233845</v>
      </c>
      <c r="BK576" s="15">
        <f t="shared" si="540"/>
        <v>0</v>
      </c>
      <c r="BL576" s="17">
        <f t="shared" si="392"/>
        <v>8</v>
      </c>
      <c r="BM576" s="15">
        <f t="shared" si="424"/>
        <v>0</v>
      </c>
      <c r="BN576" s="15">
        <f t="shared" si="541"/>
        <v>46.354984539601588</v>
      </c>
      <c r="BO576" s="15">
        <f t="shared" si="541"/>
        <v>52.103512408463438</v>
      </c>
      <c r="BP576" s="15">
        <f t="shared" si="541"/>
        <v>55.666659172969631</v>
      </c>
      <c r="BQ576" s="15">
        <f t="shared" si="541"/>
        <v>18.101490462523923</v>
      </c>
      <c r="BR576" s="15">
        <f t="shared" si="541"/>
        <v>0</v>
      </c>
      <c r="BS576" s="15">
        <f t="shared" si="541"/>
        <v>0</v>
      </c>
      <c r="BT576" s="15">
        <f t="shared" si="541"/>
        <v>0</v>
      </c>
      <c r="BU576" s="15">
        <f t="shared" si="541"/>
        <v>74.296921121627193</v>
      </c>
      <c r="BV576" s="15">
        <f t="shared" si="541"/>
        <v>16.901994106573543</v>
      </c>
      <c r="BW576" s="15">
        <f t="shared" si="541"/>
        <v>0</v>
      </c>
      <c r="BX576" s="15">
        <f t="shared" si="541"/>
        <v>44.187615352928582</v>
      </c>
      <c r="BY576" s="15">
        <f t="shared" si="541"/>
        <v>8.3107961805133499</v>
      </c>
      <c r="BZ576" s="15">
        <f t="shared" si="541"/>
        <v>0</v>
      </c>
      <c r="CA576" s="55">
        <f t="shared" si="539"/>
        <v>731.81943052523036</v>
      </c>
      <c r="CB576" s="40">
        <f t="shared" si="413"/>
        <v>2</v>
      </c>
      <c r="CC576" s="39">
        <f t="shared" si="414"/>
        <v>5</v>
      </c>
      <c r="CE576" s="39">
        <f t="shared" si="415"/>
        <v>9.6</v>
      </c>
      <c r="CF576" s="39">
        <f t="shared" si="416"/>
        <v>144</v>
      </c>
      <c r="CG576">
        <f t="shared" si="417"/>
        <v>0.78</v>
      </c>
      <c r="CI576">
        <f t="shared" si="418"/>
        <v>4</v>
      </c>
      <c r="CJ576" s="39">
        <f t="shared" si="419"/>
        <v>7.2</v>
      </c>
      <c r="CK576" s="39">
        <f t="shared" si="420"/>
        <v>4</v>
      </c>
      <c r="CL576" s="39">
        <f t="shared" si="421"/>
        <v>1.4400000000000002</v>
      </c>
      <c r="CM576" s="83">
        <f t="shared" si="402"/>
        <v>2.7777777777777779E-3</v>
      </c>
      <c r="CN576" s="83">
        <f t="shared" si="403"/>
        <v>6.9444444444444441E-3</v>
      </c>
      <c r="CO576" s="83">
        <f t="shared" si="404"/>
        <v>0</v>
      </c>
      <c r="CP576" s="83">
        <f t="shared" si="405"/>
        <v>1.3333333333333332E-2</v>
      </c>
      <c r="CQ576" s="83">
        <f t="shared" si="406"/>
        <v>0.2</v>
      </c>
      <c r="CR576" s="83">
        <f t="shared" si="407"/>
        <v>1.0833333333333333E-3</v>
      </c>
      <c r="CS576" s="83">
        <f t="shared" si="408"/>
        <v>0</v>
      </c>
      <c r="CT576" s="83">
        <f t="shared" si="409"/>
        <v>5.5555555555555558E-3</v>
      </c>
      <c r="CU576" s="83">
        <f t="shared" si="410"/>
        <v>0.01</v>
      </c>
      <c r="CV576" s="83">
        <f t="shared" si="411"/>
        <v>5.5555555555555558E-3</v>
      </c>
      <c r="CW576" s="83">
        <f t="shared" si="412"/>
        <v>2E-3</v>
      </c>
      <c r="CX576" s="124"/>
      <c r="CY576" s="125"/>
      <c r="CZ576" s="47"/>
    </row>
    <row r="577" spans="1:104" x14ac:dyDescent="0.25">
      <c r="A577" s="57" t="s">
        <v>1452</v>
      </c>
      <c r="B577" s="52"/>
      <c r="C577" s="52"/>
      <c r="D577" s="52"/>
      <c r="E577" s="52"/>
      <c r="F577" s="52" t="s">
        <v>1439</v>
      </c>
      <c r="G577" s="52" t="s">
        <v>1439</v>
      </c>
      <c r="H577" s="52">
        <f t="shared" si="393"/>
        <v>1</v>
      </c>
      <c r="I577" s="52" t="s">
        <v>1500</v>
      </c>
      <c r="J577" s="52" t="s">
        <v>1002</v>
      </c>
      <c r="K577" s="53">
        <v>69.8</v>
      </c>
      <c r="L577" s="53"/>
      <c r="M577" s="56" t="s">
        <v>1012</v>
      </c>
      <c r="N577" s="52"/>
      <c r="O577" s="52"/>
      <c r="P577" s="52"/>
      <c r="Q577" s="4">
        <v>0</v>
      </c>
      <c r="R577" s="53">
        <v>50</v>
      </c>
      <c r="S577" s="53">
        <v>20</v>
      </c>
      <c r="T577" s="67">
        <f t="shared" si="394"/>
        <v>1000</v>
      </c>
      <c r="U577" s="6">
        <f t="shared" si="384"/>
        <v>1000</v>
      </c>
      <c r="V577" s="6">
        <f t="shared" si="385"/>
        <v>0</v>
      </c>
      <c r="W577" s="6">
        <f t="shared" si="386"/>
        <v>0</v>
      </c>
      <c r="X577" s="6">
        <f t="shared" si="387"/>
        <v>0</v>
      </c>
      <c r="Y577" s="72">
        <f t="shared" si="388"/>
        <v>2000</v>
      </c>
      <c r="Z577" s="72">
        <f t="shared" si="389"/>
        <v>2000</v>
      </c>
      <c r="AA577" s="67">
        <f t="shared" si="395"/>
        <v>2000</v>
      </c>
      <c r="AB577" s="67">
        <f t="shared" si="396"/>
        <v>2000</v>
      </c>
      <c r="AC577" s="53"/>
      <c r="AD577" s="53"/>
      <c r="AE577" s="53"/>
      <c r="AF577" s="53"/>
      <c r="AG577" s="53"/>
      <c r="AH577" s="53"/>
      <c r="AI577" s="53"/>
      <c r="AJ577" s="53"/>
      <c r="AK577" s="53"/>
      <c r="AL577" s="53"/>
      <c r="AM577" s="53"/>
      <c r="AN577" s="53"/>
      <c r="AO577" s="54">
        <f t="shared" si="433"/>
        <v>25.140958975727671</v>
      </c>
      <c r="AP577" s="54">
        <f t="shared" si="434"/>
        <v>32.49988210104555</v>
      </c>
      <c r="AQ577" s="54">
        <f t="shared" si="435"/>
        <v>31.882040870623324</v>
      </c>
      <c r="AR577" s="54">
        <f t="shared" si="436"/>
        <v>77.314804406902269</v>
      </c>
      <c r="AS577" s="54">
        <f t="shared" si="437"/>
        <v>226.38762843590916</v>
      </c>
      <c r="AT577" s="54">
        <f t="shared" si="438"/>
        <v>11.542772472935209</v>
      </c>
      <c r="AU577" s="54">
        <f t="shared" si="439"/>
        <v>103.19016822448221</v>
      </c>
      <c r="AV577" s="54">
        <f t="shared" si="440"/>
        <v>72.365989456199216</v>
      </c>
      <c r="AW577" s="54">
        <f t="shared" si="441"/>
        <v>23.474991814685477</v>
      </c>
      <c r="AX577" s="54">
        <f t="shared" si="442"/>
        <v>11.577930870814345</v>
      </c>
      <c r="AY577" s="54">
        <f t="shared" si="443"/>
        <v>61.371687990178586</v>
      </c>
      <c r="AZ577" s="54">
        <f t="shared" si="444"/>
        <v>4.2920290333992916</v>
      </c>
      <c r="BA577" s="54">
        <f t="shared" si="445"/>
        <v>9.9660535526631318</v>
      </c>
      <c r="BB577" s="54">
        <f t="shared" si="446"/>
        <v>8.7422708572547005</v>
      </c>
      <c r="BC577" s="9">
        <f t="shared" si="397"/>
        <v>0</v>
      </c>
      <c r="BD577" s="54"/>
      <c r="BE577" s="15">
        <f t="shared" si="398"/>
        <v>11.577930870814345</v>
      </c>
      <c r="BF577" s="15">
        <f t="shared" si="390"/>
        <v>45</v>
      </c>
      <c r="BG577" s="15">
        <f t="shared" si="399"/>
        <v>14.258082586062423</v>
      </c>
      <c r="BH577" s="16">
        <f t="shared" si="391"/>
        <v>240</v>
      </c>
      <c r="BI577" s="15">
        <f t="shared" si="540"/>
        <v>226.38762843590916</v>
      </c>
      <c r="BJ577" s="15">
        <f t="shared" si="540"/>
        <v>8.7422708572547005</v>
      </c>
      <c r="BK577" s="15">
        <f t="shared" si="540"/>
        <v>0</v>
      </c>
      <c r="BL577" s="17">
        <f t="shared" si="392"/>
        <v>10</v>
      </c>
      <c r="BM577" s="15">
        <f t="shared" si="424"/>
        <v>0</v>
      </c>
      <c r="BN577" s="15">
        <f t="shared" si="541"/>
        <v>64.381922971668871</v>
      </c>
      <c r="BO577" s="15">
        <f t="shared" si="541"/>
        <v>72.365989456199216</v>
      </c>
      <c r="BP577" s="15">
        <f t="shared" si="541"/>
        <v>77.314804406902269</v>
      </c>
      <c r="BQ577" s="15">
        <f t="shared" si="541"/>
        <v>25.140958975727671</v>
      </c>
      <c r="BR577" s="15">
        <f t="shared" si="541"/>
        <v>0</v>
      </c>
      <c r="BS577" s="15">
        <f t="shared" si="541"/>
        <v>0</v>
      </c>
      <c r="BT577" s="15">
        <f t="shared" si="541"/>
        <v>0</v>
      </c>
      <c r="BU577" s="15">
        <f t="shared" si="541"/>
        <v>103.19016822448221</v>
      </c>
      <c r="BV577" s="15">
        <f t="shared" si="541"/>
        <v>23.474991814685477</v>
      </c>
      <c r="BW577" s="15">
        <f t="shared" si="541"/>
        <v>0</v>
      </c>
      <c r="BX577" s="15">
        <f t="shared" si="541"/>
        <v>61.371687990178586</v>
      </c>
      <c r="BY577" s="15">
        <f t="shared" si="541"/>
        <v>11.542772472935209</v>
      </c>
      <c r="BZ577" s="15">
        <f t="shared" si="541"/>
        <v>0</v>
      </c>
      <c r="CA577" s="55">
        <f t="shared" si="539"/>
        <v>994.74920906282023</v>
      </c>
      <c r="CB577" s="40">
        <f t="shared" si="413"/>
        <v>2.5</v>
      </c>
      <c r="CC577" s="39">
        <f t="shared" si="414"/>
        <v>6.25</v>
      </c>
      <c r="CE577" s="39">
        <f t="shared" si="415"/>
        <v>12</v>
      </c>
      <c r="CF577" s="39">
        <f t="shared" si="416"/>
        <v>200</v>
      </c>
      <c r="CG577">
        <f t="shared" si="417"/>
        <v>0.78</v>
      </c>
      <c r="CI577">
        <f t="shared" si="418"/>
        <v>5</v>
      </c>
      <c r="CJ577" s="39">
        <f t="shared" si="419"/>
        <v>10</v>
      </c>
      <c r="CK577" s="39">
        <f t="shared" si="420"/>
        <v>5</v>
      </c>
      <c r="CL577" s="39">
        <f t="shared" si="421"/>
        <v>2</v>
      </c>
      <c r="CM577" s="83">
        <f t="shared" si="402"/>
        <v>2.5000000000000001E-3</v>
      </c>
      <c r="CN577" s="83">
        <f t="shared" si="403"/>
        <v>6.2500000000000003E-3</v>
      </c>
      <c r="CO577" s="83">
        <f t="shared" si="404"/>
        <v>0</v>
      </c>
      <c r="CP577" s="83">
        <f t="shared" si="405"/>
        <v>1.2E-2</v>
      </c>
      <c r="CQ577" s="83">
        <f t="shared" si="406"/>
        <v>0.2</v>
      </c>
      <c r="CR577" s="83">
        <f t="shared" si="407"/>
        <v>7.7999999999999999E-4</v>
      </c>
      <c r="CS577" s="83">
        <f t="shared" si="408"/>
        <v>0</v>
      </c>
      <c r="CT577" s="83">
        <f t="shared" si="409"/>
        <v>5.0000000000000001E-3</v>
      </c>
      <c r="CU577" s="83">
        <f t="shared" si="410"/>
        <v>0.01</v>
      </c>
      <c r="CV577" s="83">
        <f t="shared" si="411"/>
        <v>5.0000000000000001E-3</v>
      </c>
      <c r="CW577" s="83">
        <f t="shared" si="412"/>
        <v>2E-3</v>
      </c>
      <c r="CX577" s="124"/>
      <c r="CY577" s="125"/>
      <c r="CZ577" s="47"/>
    </row>
    <row r="578" spans="1:104" x14ac:dyDescent="0.25">
      <c r="A578" s="57" t="s">
        <v>1453</v>
      </c>
      <c r="B578" s="52"/>
      <c r="C578" s="52"/>
      <c r="D578" s="52"/>
      <c r="E578" s="52"/>
      <c r="F578" s="52" t="s">
        <v>1439</v>
      </c>
      <c r="G578" s="52" t="s">
        <v>1439</v>
      </c>
      <c r="H578" s="52">
        <f t="shared" si="393"/>
        <v>1</v>
      </c>
      <c r="I578" s="52" t="s">
        <v>1500</v>
      </c>
      <c r="J578" s="52" t="s">
        <v>1002</v>
      </c>
      <c r="K578" s="53">
        <v>70.400000000000006</v>
      </c>
      <c r="L578" s="53"/>
      <c r="M578" s="56" t="s">
        <v>1012</v>
      </c>
      <c r="N578" s="52"/>
      <c r="O578" s="52"/>
      <c r="P578" s="52"/>
      <c r="Q578" s="4">
        <v>0</v>
      </c>
      <c r="R578" s="53">
        <v>40</v>
      </c>
      <c r="S578" s="53">
        <v>20</v>
      </c>
      <c r="T578" s="67">
        <f t="shared" si="394"/>
        <v>800</v>
      </c>
      <c r="U578" s="6">
        <f t="shared" si="384"/>
        <v>800</v>
      </c>
      <c r="V578" s="6">
        <f t="shared" si="385"/>
        <v>0</v>
      </c>
      <c r="W578" s="6">
        <f t="shared" si="386"/>
        <v>0</v>
      </c>
      <c r="X578" s="6">
        <f t="shared" si="387"/>
        <v>0</v>
      </c>
      <c r="Y578" s="72">
        <f t="shared" si="388"/>
        <v>1600</v>
      </c>
      <c r="Z578" s="72">
        <f t="shared" si="389"/>
        <v>1600</v>
      </c>
      <c r="AA578" s="67">
        <f t="shared" si="395"/>
        <v>1600</v>
      </c>
      <c r="AB578" s="67">
        <f t="shared" si="396"/>
        <v>1600</v>
      </c>
      <c r="AC578" s="53"/>
      <c r="AD578" s="53"/>
      <c r="AE578" s="53"/>
      <c r="AF578" s="53"/>
      <c r="AG578" s="53"/>
      <c r="AH578" s="53"/>
      <c r="AI578" s="53"/>
      <c r="AJ578" s="53"/>
      <c r="AK578" s="53"/>
      <c r="AL578" s="53"/>
      <c r="AM578" s="53"/>
      <c r="AN578" s="53"/>
      <c r="AO578" s="54">
        <f t="shared" si="433"/>
        <v>20.112767180582136</v>
      </c>
      <c r="AP578" s="54">
        <f t="shared" si="434"/>
        <v>25.999905680836438</v>
      </c>
      <c r="AQ578" s="54">
        <f t="shared" si="435"/>
        <v>25.505632696498658</v>
      </c>
      <c r="AR578" s="54">
        <f t="shared" si="436"/>
        <v>61.851843525521808</v>
      </c>
      <c r="AS578" s="54">
        <f t="shared" si="437"/>
        <v>181.11010274872734</v>
      </c>
      <c r="AT578" s="54">
        <f t="shared" si="438"/>
        <v>9.2342179783481662</v>
      </c>
      <c r="AU578" s="54">
        <f t="shared" si="439"/>
        <v>82.552134579585768</v>
      </c>
      <c r="AV578" s="54">
        <f t="shared" si="440"/>
        <v>57.892791564959381</v>
      </c>
      <c r="AW578" s="54">
        <f t="shared" si="441"/>
        <v>18.779993451748382</v>
      </c>
      <c r="AX578" s="54">
        <f t="shared" si="442"/>
        <v>9.2623446966514766</v>
      </c>
      <c r="AY578" s="54">
        <f t="shared" si="443"/>
        <v>49.097350392142872</v>
      </c>
      <c r="AZ578" s="54">
        <f t="shared" si="444"/>
        <v>3.4336232267194329</v>
      </c>
      <c r="BA578" s="54">
        <f t="shared" si="445"/>
        <v>7.9728428421305049</v>
      </c>
      <c r="BB578" s="54">
        <f t="shared" si="446"/>
        <v>6.9938166858037611</v>
      </c>
      <c r="BC578" s="9">
        <f t="shared" si="397"/>
        <v>0</v>
      </c>
      <c r="BD578" s="54"/>
      <c r="BE578" s="15">
        <f t="shared" si="398"/>
        <v>9.2623446966514766</v>
      </c>
      <c r="BF578" s="15">
        <f t="shared" si="390"/>
        <v>36</v>
      </c>
      <c r="BG578" s="15">
        <f t="shared" si="399"/>
        <v>11.406466068849937</v>
      </c>
      <c r="BH578" s="16">
        <f t="shared" si="391"/>
        <v>192</v>
      </c>
      <c r="BI578" s="15">
        <f t="shared" si="540"/>
        <v>181.11010274872734</v>
      </c>
      <c r="BJ578" s="15">
        <f t="shared" si="540"/>
        <v>6.9938166858037611</v>
      </c>
      <c r="BK578" s="15">
        <f t="shared" si="540"/>
        <v>0</v>
      </c>
      <c r="BL578" s="17">
        <f t="shared" si="392"/>
        <v>8</v>
      </c>
      <c r="BM578" s="15">
        <f t="shared" si="424"/>
        <v>0</v>
      </c>
      <c r="BN578" s="15">
        <f t="shared" si="541"/>
        <v>51.5055383773351</v>
      </c>
      <c r="BO578" s="15">
        <f t="shared" si="541"/>
        <v>57.892791564959381</v>
      </c>
      <c r="BP578" s="15">
        <f t="shared" si="541"/>
        <v>61.851843525521808</v>
      </c>
      <c r="BQ578" s="15">
        <f t="shared" si="541"/>
        <v>20.112767180582136</v>
      </c>
      <c r="BR578" s="15">
        <f t="shared" si="541"/>
        <v>0</v>
      </c>
      <c r="BS578" s="15">
        <f t="shared" si="541"/>
        <v>0</v>
      </c>
      <c r="BT578" s="15">
        <f t="shared" si="541"/>
        <v>0</v>
      </c>
      <c r="BU578" s="15">
        <f t="shared" si="541"/>
        <v>82.552134579585768</v>
      </c>
      <c r="BV578" s="15">
        <f t="shared" si="541"/>
        <v>18.779993451748382</v>
      </c>
      <c r="BW578" s="15">
        <f t="shared" si="541"/>
        <v>0</v>
      </c>
      <c r="BX578" s="15">
        <f t="shared" si="541"/>
        <v>49.097350392142872</v>
      </c>
      <c r="BY578" s="15">
        <f t="shared" si="541"/>
        <v>9.2342179783481662</v>
      </c>
      <c r="BZ578" s="15">
        <f t="shared" si="541"/>
        <v>0</v>
      </c>
      <c r="CA578" s="55">
        <f t="shared" si="539"/>
        <v>795.79936725025607</v>
      </c>
      <c r="CB578" s="40">
        <f t="shared" si="413"/>
        <v>2</v>
      </c>
      <c r="CC578" s="39">
        <f t="shared" si="414"/>
        <v>5</v>
      </c>
      <c r="CE578" s="39">
        <f t="shared" si="415"/>
        <v>9.6</v>
      </c>
      <c r="CF578" s="39">
        <f t="shared" si="416"/>
        <v>160</v>
      </c>
      <c r="CG578">
        <f t="shared" si="417"/>
        <v>0.78</v>
      </c>
      <c r="CI578">
        <f t="shared" si="418"/>
        <v>4</v>
      </c>
      <c r="CJ578" s="39">
        <f t="shared" si="419"/>
        <v>8</v>
      </c>
      <c r="CK578" s="39">
        <f t="shared" si="420"/>
        <v>4</v>
      </c>
      <c r="CL578" s="39">
        <f t="shared" si="421"/>
        <v>1.6</v>
      </c>
      <c r="CM578" s="83">
        <f t="shared" si="402"/>
        <v>2.5000000000000001E-3</v>
      </c>
      <c r="CN578" s="83">
        <f t="shared" si="403"/>
        <v>6.2500000000000003E-3</v>
      </c>
      <c r="CO578" s="83">
        <f t="shared" si="404"/>
        <v>0</v>
      </c>
      <c r="CP578" s="83">
        <f t="shared" si="405"/>
        <v>1.2E-2</v>
      </c>
      <c r="CQ578" s="83">
        <f t="shared" si="406"/>
        <v>0.2</v>
      </c>
      <c r="CR578" s="83">
        <f t="shared" si="407"/>
        <v>9.7500000000000006E-4</v>
      </c>
      <c r="CS578" s="83">
        <f t="shared" si="408"/>
        <v>0</v>
      </c>
      <c r="CT578" s="83">
        <f t="shared" si="409"/>
        <v>5.0000000000000001E-3</v>
      </c>
      <c r="CU578" s="83">
        <f t="shared" si="410"/>
        <v>0.01</v>
      </c>
      <c r="CV578" s="83">
        <f t="shared" si="411"/>
        <v>5.0000000000000001E-3</v>
      </c>
      <c r="CW578" s="83">
        <f t="shared" si="412"/>
        <v>2E-3</v>
      </c>
      <c r="CX578" s="124"/>
      <c r="CY578" s="125"/>
      <c r="CZ578" s="47"/>
    </row>
    <row r="579" spans="1:104" x14ac:dyDescent="0.25">
      <c r="A579" s="57" t="s">
        <v>1454</v>
      </c>
      <c r="B579" s="52"/>
      <c r="C579" s="52"/>
      <c r="D579" s="52"/>
      <c r="E579" s="52"/>
      <c r="F579" s="52" t="s">
        <v>743</v>
      </c>
      <c r="G579" s="52" t="s">
        <v>743</v>
      </c>
      <c r="H579" s="52">
        <f t="shared" si="393"/>
        <v>0</v>
      </c>
      <c r="I579" s="52" t="s">
        <v>1500</v>
      </c>
      <c r="J579" s="52" t="s">
        <v>1002</v>
      </c>
      <c r="K579" s="53">
        <v>70.7</v>
      </c>
      <c r="L579" s="53"/>
      <c r="M579" s="56" t="s">
        <v>1012</v>
      </c>
      <c r="N579" s="52"/>
      <c r="O579" s="52"/>
      <c r="P579" s="52"/>
      <c r="Q579" s="4">
        <v>0</v>
      </c>
      <c r="R579" s="53">
        <v>80</v>
      </c>
      <c r="S579" s="53">
        <v>2.5</v>
      </c>
      <c r="T579" s="67">
        <f t="shared" si="394"/>
        <v>200</v>
      </c>
      <c r="U579" s="6">
        <f t="shared" si="384"/>
        <v>200</v>
      </c>
      <c r="V579" s="6">
        <f t="shared" si="385"/>
        <v>0</v>
      </c>
      <c r="W579" s="6">
        <f t="shared" si="386"/>
        <v>0</v>
      </c>
      <c r="X579" s="6">
        <f t="shared" si="387"/>
        <v>18</v>
      </c>
      <c r="Y579" s="72">
        <f t="shared" si="388"/>
        <v>200</v>
      </c>
      <c r="Z579" s="72">
        <f t="shared" si="389"/>
        <v>200</v>
      </c>
      <c r="AA579" s="67">
        <f t="shared" si="395"/>
        <v>218</v>
      </c>
      <c r="AB579" s="67">
        <f t="shared" si="396"/>
        <v>218</v>
      </c>
      <c r="AC579" s="53"/>
      <c r="AD579" s="53"/>
      <c r="AE579" s="53"/>
      <c r="AF579" s="53"/>
      <c r="AG579" s="53"/>
      <c r="AH579" s="53"/>
      <c r="AI579" s="53"/>
      <c r="AJ579" s="53"/>
      <c r="AK579" s="53"/>
      <c r="AL579" s="53"/>
      <c r="AM579" s="53"/>
      <c r="AN579" s="53"/>
      <c r="AO579" s="54">
        <f t="shared" si="433"/>
        <v>5.0281917951455339</v>
      </c>
      <c r="AP579" s="54">
        <f t="shared" si="434"/>
        <v>6.4999764202091095</v>
      </c>
      <c r="AQ579" s="54">
        <f t="shared" si="435"/>
        <v>6.3764081741246645</v>
      </c>
      <c r="AR579" s="54">
        <f t="shared" si="436"/>
        <v>15.462960881380452</v>
      </c>
      <c r="AS579" s="54">
        <f t="shared" si="437"/>
        <v>45.277525687181836</v>
      </c>
      <c r="AT579" s="54">
        <f t="shared" si="438"/>
        <v>2.3085544945870415</v>
      </c>
      <c r="AU579" s="54">
        <f t="shared" si="439"/>
        <v>20.638033644896442</v>
      </c>
      <c r="AV579" s="54">
        <f t="shared" si="440"/>
        <v>14.473197891239845</v>
      </c>
      <c r="AW579" s="54">
        <f t="shared" si="441"/>
        <v>4.6949983629370955</v>
      </c>
      <c r="AX579" s="54">
        <f t="shared" si="442"/>
        <v>2.3155861741628692</v>
      </c>
      <c r="AY579" s="54">
        <f t="shared" si="443"/>
        <v>12.274337598035718</v>
      </c>
      <c r="AZ579" s="54">
        <f t="shared" si="444"/>
        <v>0.85840580667985822</v>
      </c>
      <c r="BA579" s="54">
        <f t="shared" si="445"/>
        <v>1.9932107105326262</v>
      </c>
      <c r="BB579" s="54">
        <f t="shared" si="446"/>
        <v>1.7484541714509403</v>
      </c>
      <c r="BC579" s="9">
        <f t="shared" si="397"/>
        <v>0</v>
      </c>
      <c r="BD579" s="54"/>
      <c r="BE579" s="15">
        <f t="shared" si="398"/>
        <v>2.3155861741628692</v>
      </c>
      <c r="BF579" s="15">
        <f t="shared" si="390"/>
        <v>20</v>
      </c>
      <c r="BG579" s="15">
        <f t="shared" si="399"/>
        <v>2.8516165172124843</v>
      </c>
      <c r="BH579" s="16">
        <f t="shared" si="391"/>
        <v>384</v>
      </c>
      <c r="BI579" s="15">
        <f t="shared" si="540"/>
        <v>45.277525687181836</v>
      </c>
      <c r="BJ579" s="15">
        <f t="shared" si="540"/>
        <v>1.7484541714509403</v>
      </c>
      <c r="BK579" s="15">
        <f t="shared" si="540"/>
        <v>0</v>
      </c>
      <c r="BL579" s="17">
        <f t="shared" si="392"/>
        <v>0</v>
      </c>
      <c r="BM579" s="15">
        <f t="shared" si="424"/>
        <v>0</v>
      </c>
      <c r="BN579" s="15">
        <f t="shared" si="541"/>
        <v>12.876384594333775</v>
      </c>
      <c r="BO579" s="15">
        <f t="shared" si="541"/>
        <v>14.473197891239845</v>
      </c>
      <c r="BP579" s="15">
        <f t="shared" si="541"/>
        <v>15.462960881380452</v>
      </c>
      <c r="BQ579" s="15">
        <f t="shared" si="541"/>
        <v>5.0281917951455339</v>
      </c>
      <c r="BR579" s="15">
        <f t="shared" si="541"/>
        <v>0</v>
      </c>
      <c r="BS579" s="15">
        <f t="shared" si="541"/>
        <v>0</v>
      </c>
      <c r="BT579" s="15">
        <f t="shared" si="541"/>
        <v>0</v>
      </c>
      <c r="BU579" s="15">
        <f t="shared" si="541"/>
        <v>20.638033644896442</v>
      </c>
      <c r="BV579" s="15">
        <f t="shared" si="541"/>
        <v>4.6949983629370955</v>
      </c>
      <c r="BW579" s="15">
        <f t="shared" si="541"/>
        <v>0</v>
      </c>
      <c r="BX579" s="15">
        <f t="shared" si="541"/>
        <v>12.274337598035718</v>
      </c>
      <c r="BY579" s="15">
        <f t="shared" si="541"/>
        <v>2.3085544945870415</v>
      </c>
      <c r="BZ579" s="15">
        <f t="shared" si="541"/>
        <v>0</v>
      </c>
      <c r="CA579" s="55">
        <f t="shared" si="539"/>
        <v>543.94984181256405</v>
      </c>
      <c r="CB579" s="40">
        <f t="shared" si="413"/>
        <v>8</v>
      </c>
      <c r="CC579" s="39">
        <f t="shared" si="414"/>
        <v>10</v>
      </c>
      <c r="CE579" s="39">
        <f t="shared" si="415"/>
        <v>38.4</v>
      </c>
      <c r="CF579" s="39">
        <f t="shared" si="416"/>
        <v>40</v>
      </c>
      <c r="CG579">
        <f t="shared" si="417"/>
        <v>0</v>
      </c>
      <c r="CI579">
        <f t="shared" si="418"/>
        <v>0</v>
      </c>
      <c r="CJ579" s="39">
        <f t="shared" si="419"/>
        <v>2</v>
      </c>
      <c r="CK579" s="39">
        <f t="shared" si="420"/>
        <v>8</v>
      </c>
      <c r="CL579" s="39">
        <f t="shared" si="421"/>
        <v>0.4</v>
      </c>
      <c r="CM579" s="83">
        <f t="shared" si="402"/>
        <v>0.04</v>
      </c>
      <c r="CN579" s="83">
        <f t="shared" si="403"/>
        <v>0.05</v>
      </c>
      <c r="CO579" s="83">
        <f t="shared" si="404"/>
        <v>0</v>
      </c>
      <c r="CP579" s="83">
        <f t="shared" si="405"/>
        <v>0.192</v>
      </c>
      <c r="CQ579" s="83">
        <f t="shared" si="406"/>
        <v>0.2</v>
      </c>
      <c r="CR579" s="83">
        <f t="shared" si="407"/>
        <v>0</v>
      </c>
      <c r="CS579" s="83">
        <f t="shared" si="408"/>
        <v>0</v>
      </c>
      <c r="CT579" s="83">
        <f t="shared" si="409"/>
        <v>0</v>
      </c>
      <c r="CU579" s="83">
        <f t="shared" si="410"/>
        <v>0.01</v>
      </c>
      <c r="CV579" s="83">
        <f t="shared" si="411"/>
        <v>0.04</v>
      </c>
      <c r="CW579" s="83">
        <f t="shared" si="412"/>
        <v>2E-3</v>
      </c>
      <c r="CX579" s="124"/>
      <c r="CY579" s="125"/>
      <c r="CZ579" s="47"/>
    </row>
    <row r="580" spans="1:104" x14ac:dyDescent="0.25">
      <c r="A580" s="57" t="s">
        <v>1455</v>
      </c>
      <c r="B580" s="52"/>
      <c r="C580" s="52"/>
      <c r="D580" s="52"/>
      <c r="E580" s="52"/>
      <c r="F580" s="52" t="s">
        <v>1438</v>
      </c>
      <c r="G580" s="52" t="s">
        <v>1438</v>
      </c>
      <c r="H580" s="52">
        <f t="shared" si="393"/>
        <v>2</v>
      </c>
      <c r="I580" s="52" t="s">
        <v>1500</v>
      </c>
      <c r="J580" s="52" t="s">
        <v>1002</v>
      </c>
      <c r="K580" s="53">
        <v>71.400000000000006</v>
      </c>
      <c r="L580" s="53"/>
      <c r="M580" s="56" t="s">
        <v>1012</v>
      </c>
      <c r="N580" s="52"/>
      <c r="O580" s="52"/>
      <c r="P580" s="52"/>
      <c r="Q580" s="4">
        <v>0</v>
      </c>
      <c r="R580" s="53">
        <v>18</v>
      </c>
      <c r="S580" s="53">
        <v>21</v>
      </c>
      <c r="T580" s="67">
        <f t="shared" si="394"/>
        <v>378</v>
      </c>
      <c r="U580" s="6">
        <f t="shared" si="384"/>
        <v>378</v>
      </c>
      <c r="V580" s="6">
        <f t="shared" si="385"/>
        <v>0</v>
      </c>
      <c r="W580" s="6">
        <f t="shared" si="386"/>
        <v>0</v>
      </c>
      <c r="X580" s="6">
        <f t="shared" si="387"/>
        <v>151.20000000000002</v>
      </c>
      <c r="Y580" s="72">
        <f t="shared" si="388"/>
        <v>378</v>
      </c>
      <c r="Z580" s="72">
        <f t="shared" si="389"/>
        <v>378</v>
      </c>
      <c r="AA580" s="67">
        <f t="shared" si="395"/>
        <v>529.20000000000005</v>
      </c>
      <c r="AB580" s="67">
        <f t="shared" si="396"/>
        <v>529.20000000000005</v>
      </c>
      <c r="AC580" s="53"/>
      <c r="AD580" s="53"/>
      <c r="AE580" s="53"/>
      <c r="AF580" s="53"/>
      <c r="AG580" s="53"/>
      <c r="AH580" s="53"/>
      <c r="AI580" s="53"/>
      <c r="AJ580" s="53"/>
      <c r="AK580" s="53"/>
      <c r="AL580" s="53"/>
      <c r="AM580" s="53"/>
      <c r="AN580" s="53"/>
      <c r="AO580" s="54">
        <f t="shared" si="433"/>
        <v>9.5032824928250594</v>
      </c>
      <c r="AP580" s="54">
        <f t="shared" si="434"/>
        <v>12.284955434195217</v>
      </c>
      <c r="AQ580" s="54">
        <f t="shared" si="435"/>
        <v>12.051411449095616</v>
      </c>
      <c r="AR580" s="54">
        <f t="shared" si="436"/>
        <v>29.224996065809055</v>
      </c>
      <c r="AS580" s="54">
        <f t="shared" si="437"/>
        <v>85.574523548773669</v>
      </c>
      <c r="AT580" s="54">
        <f t="shared" si="438"/>
        <v>4.3631679947695083</v>
      </c>
      <c r="AU580" s="54">
        <f t="shared" si="439"/>
        <v>39.005883588854275</v>
      </c>
      <c r="AV580" s="54">
        <f t="shared" si="440"/>
        <v>27.354344014443306</v>
      </c>
      <c r="AW580" s="54">
        <f t="shared" si="441"/>
        <v>8.8735469059511107</v>
      </c>
      <c r="AX580" s="54">
        <f t="shared" si="442"/>
        <v>4.3764578691678224</v>
      </c>
      <c r="AY580" s="54">
        <f t="shared" si="443"/>
        <v>23.198498060287505</v>
      </c>
      <c r="AZ580" s="54">
        <f t="shared" si="444"/>
        <v>1.6223869746249322</v>
      </c>
      <c r="BA580" s="54">
        <f t="shared" si="445"/>
        <v>3.7671682429066635</v>
      </c>
      <c r="BB580" s="54">
        <f t="shared" si="446"/>
        <v>3.3045783840422769</v>
      </c>
      <c r="BC580" s="9">
        <f t="shared" si="397"/>
        <v>0</v>
      </c>
      <c r="BD580" s="54"/>
      <c r="BE580" s="15">
        <f t="shared" si="398"/>
        <v>4.3764578691678224</v>
      </c>
      <c r="BF580" s="15">
        <f t="shared" si="390"/>
        <v>18</v>
      </c>
      <c r="BG580" s="15">
        <f t="shared" si="399"/>
        <v>5.3895552175315959</v>
      </c>
      <c r="BH580" s="16">
        <f t="shared" si="391"/>
        <v>86.399999999999991</v>
      </c>
      <c r="BI580" s="15">
        <f t="shared" si="540"/>
        <v>85.574523548773669</v>
      </c>
      <c r="BJ580" s="15">
        <f t="shared" si="540"/>
        <v>3.3045783840422769</v>
      </c>
      <c r="BK580" s="15">
        <f t="shared" si="540"/>
        <v>0</v>
      </c>
      <c r="BL580" s="17">
        <f t="shared" si="392"/>
        <v>3.6</v>
      </c>
      <c r="BM580" s="15">
        <f t="shared" si="424"/>
        <v>0</v>
      </c>
      <c r="BN580" s="15">
        <f t="shared" si="541"/>
        <v>24.336366883290832</v>
      </c>
      <c r="BO580" s="15">
        <f t="shared" si="541"/>
        <v>27.354344014443306</v>
      </c>
      <c r="BP580" s="15">
        <f t="shared" si="541"/>
        <v>29.224996065809055</v>
      </c>
      <c r="BQ580" s="15">
        <f t="shared" si="541"/>
        <v>9.5032824928250594</v>
      </c>
      <c r="BR580" s="15">
        <f t="shared" si="541"/>
        <v>0</v>
      </c>
      <c r="BS580" s="15">
        <f t="shared" si="541"/>
        <v>0</v>
      </c>
      <c r="BT580" s="15">
        <f t="shared" si="541"/>
        <v>0</v>
      </c>
      <c r="BU580" s="15">
        <f t="shared" si="541"/>
        <v>39.005883588854275</v>
      </c>
      <c r="BV580" s="15">
        <f t="shared" si="541"/>
        <v>8.8735469059511107</v>
      </c>
      <c r="BW580" s="15">
        <f t="shared" si="541"/>
        <v>0</v>
      </c>
      <c r="BX580" s="15">
        <f t="shared" si="541"/>
        <v>23.198498060287505</v>
      </c>
      <c r="BY580" s="15">
        <f t="shared" si="541"/>
        <v>4.3631679947695083</v>
      </c>
      <c r="BZ580" s="15">
        <f t="shared" si="541"/>
        <v>0</v>
      </c>
      <c r="CA580" s="55">
        <f t="shared" si="539"/>
        <v>372.50520102574598</v>
      </c>
      <c r="CB580" s="40">
        <f t="shared" si="413"/>
        <v>0.9</v>
      </c>
      <c r="CC580" s="39">
        <f t="shared" si="414"/>
        <v>2.25</v>
      </c>
      <c r="CE580" s="39">
        <f t="shared" si="415"/>
        <v>4.32</v>
      </c>
      <c r="CF580" s="39">
        <f t="shared" si="416"/>
        <v>75.600000000000009</v>
      </c>
      <c r="CG580">
        <f t="shared" si="417"/>
        <v>0.78</v>
      </c>
      <c r="CI580">
        <f t="shared" si="418"/>
        <v>1.8</v>
      </c>
      <c r="CJ580" s="39">
        <f t="shared" si="419"/>
        <v>3.7800000000000007</v>
      </c>
      <c r="CK580" s="39">
        <f t="shared" si="420"/>
        <v>1.8</v>
      </c>
      <c r="CL580" s="39">
        <f t="shared" si="421"/>
        <v>0.75600000000000023</v>
      </c>
      <c r="CM580" s="83">
        <f t="shared" si="402"/>
        <v>2.3809523809523812E-3</v>
      </c>
      <c r="CN580" s="83">
        <f t="shared" si="403"/>
        <v>5.9523809523809521E-3</v>
      </c>
      <c r="CO580" s="83">
        <f t="shared" si="404"/>
        <v>0</v>
      </c>
      <c r="CP580" s="83">
        <f t="shared" si="405"/>
        <v>1.1428571428571429E-2</v>
      </c>
      <c r="CQ580" s="83">
        <f t="shared" si="406"/>
        <v>0.2</v>
      </c>
      <c r="CR580" s="83">
        <f t="shared" si="407"/>
        <v>2.0634920634920637E-3</v>
      </c>
      <c r="CS580" s="83">
        <f t="shared" si="408"/>
        <v>0</v>
      </c>
      <c r="CT580" s="83">
        <f t="shared" si="409"/>
        <v>4.7619047619047623E-3</v>
      </c>
      <c r="CU580" s="83">
        <f t="shared" si="410"/>
        <v>1.0000000000000002E-2</v>
      </c>
      <c r="CV580" s="83">
        <f t="shared" si="411"/>
        <v>4.7619047619047623E-3</v>
      </c>
      <c r="CW580" s="83">
        <f t="shared" si="412"/>
        <v>2.0000000000000005E-3</v>
      </c>
      <c r="CX580" s="124"/>
      <c r="CY580" s="125"/>
      <c r="CZ580" s="47"/>
    </row>
    <row r="581" spans="1:104" x14ac:dyDescent="0.25">
      <c r="A581" s="57" t="s">
        <v>1456</v>
      </c>
      <c r="B581" s="52"/>
      <c r="C581" s="52"/>
      <c r="D581" s="52"/>
      <c r="E581" s="52"/>
      <c r="F581" s="52" t="s">
        <v>1438</v>
      </c>
      <c r="G581" s="52" t="s">
        <v>1438</v>
      </c>
      <c r="H581" s="52">
        <f t="shared" si="393"/>
        <v>2</v>
      </c>
      <c r="I581" s="52" t="s">
        <v>1500</v>
      </c>
      <c r="J581" s="52" t="s">
        <v>1002</v>
      </c>
      <c r="K581" s="53">
        <v>71.7</v>
      </c>
      <c r="L581" s="53"/>
      <c r="M581" s="56" t="s">
        <v>1012</v>
      </c>
      <c r="N581" s="52"/>
      <c r="O581" s="52"/>
      <c r="P581" s="52"/>
      <c r="Q581" s="4">
        <v>0</v>
      </c>
      <c r="R581" s="53">
        <v>18</v>
      </c>
      <c r="S581" s="53">
        <v>21</v>
      </c>
      <c r="T581" s="67">
        <f t="shared" si="394"/>
        <v>378</v>
      </c>
      <c r="U581" s="6">
        <f t="shared" ref="U581:U644" si="542">IF(H581=0,T581,IF(N581="PAV",R581*MAX(DA581,S581),IF(Q581=1,R581*MAX(DA581,S581),R581*MAX(S581,DA581*2))))</f>
        <v>378</v>
      </c>
      <c r="V581" s="6">
        <f t="shared" si="385"/>
        <v>0</v>
      </c>
      <c r="W581" s="6">
        <f t="shared" si="386"/>
        <v>0</v>
      </c>
      <c r="X581" s="6">
        <f t="shared" si="387"/>
        <v>151.20000000000002</v>
      </c>
      <c r="Y581" s="72">
        <f t="shared" si="388"/>
        <v>378</v>
      </c>
      <c r="Z581" s="72">
        <f t="shared" si="389"/>
        <v>378</v>
      </c>
      <c r="AA581" s="67">
        <f t="shared" si="395"/>
        <v>529.20000000000005</v>
      </c>
      <c r="AB581" s="67">
        <f t="shared" si="396"/>
        <v>529.20000000000005</v>
      </c>
      <c r="AC581" s="53"/>
      <c r="AD581" s="53"/>
      <c r="AE581" s="53"/>
      <c r="AF581" s="53"/>
      <c r="AG581" s="53"/>
      <c r="AH581" s="53"/>
      <c r="AI581" s="53"/>
      <c r="AJ581" s="53"/>
      <c r="AK581" s="53"/>
      <c r="AL581" s="53"/>
      <c r="AM581" s="53"/>
      <c r="AN581" s="53"/>
      <c r="AO581" s="54">
        <f t="shared" si="433"/>
        <v>9.5032824928250594</v>
      </c>
      <c r="AP581" s="54">
        <f t="shared" si="434"/>
        <v>12.284955434195217</v>
      </c>
      <c r="AQ581" s="54">
        <f t="shared" si="435"/>
        <v>12.051411449095616</v>
      </c>
      <c r="AR581" s="54">
        <f t="shared" si="436"/>
        <v>29.224996065809055</v>
      </c>
      <c r="AS581" s="54">
        <f t="shared" si="437"/>
        <v>85.574523548773669</v>
      </c>
      <c r="AT581" s="54">
        <f t="shared" si="438"/>
        <v>4.3631679947695083</v>
      </c>
      <c r="AU581" s="54">
        <f t="shared" si="439"/>
        <v>39.005883588854275</v>
      </c>
      <c r="AV581" s="54">
        <f t="shared" si="440"/>
        <v>27.354344014443306</v>
      </c>
      <c r="AW581" s="54">
        <f t="shared" si="441"/>
        <v>8.8735469059511107</v>
      </c>
      <c r="AX581" s="54">
        <f t="shared" si="442"/>
        <v>4.3764578691678224</v>
      </c>
      <c r="AY581" s="54">
        <f t="shared" si="443"/>
        <v>23.198498060287505</v>
      </c>
      <c r="AZ581" s="54">
        <f t="shared" si="444"/>
        <v>1.6223869746249322</v>
      </c>
      <c r="BA581" s="54">
        <f t="shared" si="445"/>
        <v>3.7671682429066635</v>
      </c>
      <c r="BB581" s="54">
        <f t="shared" si="446"/>
        <v>3.3045783840422769</v>
      </c>
      <c r="BC581" s="9">
        <f t="shared" si="397"/>
        <v>0</v>
      </c>
      <c r="BD581" s="54"/>
      <c r="BE581" s="15">
        <f t="shared" si="398"/>
        <v>4.3764578691678224</v>
      </c>
      <c r="BF581" s="15">
        <f t="shared" si="390"/>
        <v>18</v>
      </c>
      <c r="BG581" s="15">
        <f t="shared" si="399"/>
        <v>5.3895552175315959</v>
      </c>
      <c r="BH581" s="16">
        <f t="shared" si="391"/>
        <v>86.399999999999991</v>
      </c>
      <c r="BI581" s="15">
        <f t="shared" si="540"/>
        <v>85.574523548773669</v>
      </c>
      <c r="BJ581" s="15">
        <f t="shared" si="540"/>
        <v>3.3045783840422769</v>
      </c>
      <c r="BK581" s="15">
        <f t="shared" si="540"/>
        <v>0</v>
      </c>
      <c r="BL581" s="17">
        <f t="shared" si="392"/>
        <v>3.6</v>
      </c>
      <c r="BM581" s="15">
        <f t="shared" si="424"/>
        <v>0</v>
      </c>
      <c r="BN581" s="15">
        <f t="shared" si="541"/>
        <v>24.336366883290832</v>
      </c>
      <c r="BO581" s="15">
        <f t="shared" si="541"/>
        <v>27.354344014443306</v>
      </c>
      <c r="BP581" s="15">
        <f t="shared" si="541"/>
        <v>29.224996065809055</v>
      </c>
      <c r="BQ581" s="15">
        <f t="shared" si="541"/>
        <v>9.5032824928250594</v>
      </c>
      <c r="BR581" s="15">
        <f t="shared" si="541"/>
        <v>0</v>
      </c>
      <c r="BS581" s="15">
        <f t="shared" si="541"/>
        <v>0</v>
      </c>
      <c r="BT581" s="15">
        <f t="shared" si="541"/>
        <v>0</v>
      </c>
      <c r="BU581" s="15">
        <f t="shared" si="541"/>
        <v>39.005883588854275</v>
      </c>
      <c r="BV581" s="15">
        <f t="shared" si="541"/>
        <v>8.8735469059511107</v>
      </c>
      <c r="BW581" s="15">
        <f t="shared" si="541"/>
        <v>0</v>
      </c>
      <c r="BX581" s="15">
        <f t="shared" si="541"/>
        <v>23.198498060287505</v>
      </c>
      <c r="BY581" s="15">
        <f t="shared" si="541"/>
        <v>4.3631679947695083</v>
      </c>
      <c r="BZ581" s="15">
        <f t="shared" si="541"/>
        <v>0</v>
      </c>
      <c r="CA581" s="55">
        <f t="shared" si="539"/>
        <v>372.50520102574598</v>
      </c>
      <c r="CB581" s="40">
        <f t="shared" si="413"/>
        <v>0.9</v>
      </c>
      <c r="CC581" s="39">
        <f t="shared" si="414"/>
        <v>2.25</v>
      </c>
      <c r="CE581" s="39">
        <f t="shared" si="415"/>
        <v>4.32</v>
      </c>
      <c r="CF581" s="39">
        <f t="shared" si="416"/>
        <v>75.600000000000009</v>
      </c>
      <c r="CG581">
        <f t="shared" si="417"/>
        <v>0.78</v>
      </c>
      <c r="CI581">
        <f t="shared" si="418"/>
        <v>1.8</v>
      </c>
      <c r="CJ581" s="39">
        <f t="shared" si="419"/>
        <v>3.7800000000000007</v>
      </c>
      <c r="CK581" s="39">
        <f t="shared" si="420"/>
        <v>1.8</v>
      </c>
      <c r="CL581" s="39">
        <f t="shared" si="421"/>
        <v>0.75600000000000023</v>
      </c>
      <c r="CM581" s="83">
        <f t="shared" si="402"/>
        <v>2.3809523809523812E-3</v>
      </c>
      <c r="CN581" s="83">
        <f t="shared" si="403"/>
        <v>5.9523809523809521E-3</v>
      </c>
      <c r="CO581" s="83">
        <f t="shared" si="404"/>
        <v>0</v>
      </c>
      <c r="CP581" s="83">
        <f t="shared" si="405"/>
        <v>1.1428571428571429E-2</v>
      </c>
      <c r="CQ581" s="83">
        <f t="shared" si="406"/>
        <v>0.2</v>
      </c>
      <c r="CR581" s="83">
        <f t="shared" si="407"/>
        <v>2.0634920634920637E-3</v>
      </c>
      <c r="CS581" s="83">
        <f t="shared" si="408"/>
        <v>0</v>
      </c>
      <c r="CT581" s="83">
        <f t="shared" si="409"/>
        <v>4.7619047619047623E-3</v>
      </c>
      <c r="CU581" s="83">
        <f t="shared" si="410"/>
        <v>1.0000000000000002E-2</v>
      </c>
      <c r="CV581" s="83">
        <f t="shared" si="411"/>
        <v>4.7619047619047623E-3</v>
      </c>
      <c r="CW581" s="83">
        <f t="shared" si="412"/>
        <v>2.0000000000000005E-3</v>
      </c>
      <c r="CX581" s="124"/>
      <c r="CY581" s="125"/>
      <c r="CZ581" s="47"/>
    </row>
    <row r="582" spans="1:104" x14ac:dyDescent="0.25">
      <c r="A582" s="57" t="s">
        <v>1457</v>
      </c>
      <c r="B582" s="52"/>
      <c r="C582" s="52"/>
      <c r="D582" s="52"/>
      <c r="E582" s="52"/>
      <c r="F582" s="52" t="s">
        <v>1439</v>
      </c>
      <c r="G582" s="52" t="s">
        <v>1439</v>
      </c>
      <c r="H582" s="52">
        <f t="shared" si="393"/>
        <v>1</v>
      </c>
      <c r="I582" s="52" t="s">
        <v>1500</v>
      </c>
      <c r="J582" s="52" t="s">
        <v>1002</v>
      </c>
      <c r="K582" s="53">
        <v>72.599999999999994</v>
      </c>
      <c r="L582" s="53"/>
      <c r="M582" s="56" t="s">
        <v>1012</v>
      </c>
      <c r="N582" s="52"/>
      <c r="O582" s="52"/>
      <c r="P582" s="52"/>
      <c r="Q582" s="4">
        <v>0</v>
      </c>
      <c r="R582" s="53">
        <v>23</v>
      </c>
      <c r="S582" s="53">
        <v>21</v>
      </c>
      <c r="T582" s="67">
        <f t="shared" si="394"/>
        <v>483</v>
      </c>
      <c r="U582" s="6">
        <f t="shared" si="542"/>
        <v>483</v>
      </c>
      <c r="V582" s="6">
        <f t="shared" si="385"/>
        <v>0</v>
      </c>
      <c r="W582" s="6">
        <f t="shared" si="386"/>
        <v>0</v>
      </c>
      <c r="X582" s="6">
        <f t="shared" si="387"/>
        <v>0</v>
      </c>
      <c r="Y582" s="72">
        <f t="shared" si="388"/>
        <v>966</v>
      </c>
      <c r="Z582" s="72">
        <f t="shared" si="389"/>
        <v>966</v>
      </c>
      <c r="AA582" s="67">
        <f t="shared" si="395"/>
        <v>966</v>
      </c>
      <c r="AB582" s="67">
        <f t="shared" si="396"/>
        <v>966</v>
      </c>
      <c r="AC582" s="53"/>
      <c r="AD582" s="53"/>
      <c r="AE582" s="53"/>
      <c r="AF582" s="53"/>
      <c r="AG582" s="53"/>
      <c r="AH582" s="53"/>
      <c r="AI582" s="53"/>
      <c r="AJ582" s="53"/>
      <c r="AK582" s="53"/>
      <c r="AL582" s="53"/>
      <c r="AM582" s="53"/>
      <c r="AN582" s="53"/>
      <c r="AO582" s="54">
        <f t="shared" si="433"/>
        <v>12.143083185276465</v>
      </c>
      <c r="AP582" s="54">
        <f t="shared" si="434"/>
        <v>15.697443054804999</v>
      </c>
      <c r="AQ582" s="54">
        <f t="shared" si="435"/>
        <v>15.399025740511066</v>
      </c>
      <c r="AR582" s="54">
        <f t="shared" si="436"/>
        <v>37.343050528533794</v>
      </c>
      <c r="AS582" s="54">
        <f t="shared" si="437"/>
        <v>109.34522453454413</v>
      </c>
      <c r="AT582" s="54">
        <f t="shared" si="438"/>
        <v>5.5751591044277058</v>
      </c>
      <c r="AU582" s="54">
        <f t="shared" si="439"/>
        <v>49.840851252424905</v>
      </c>
      <c r="AV582" s="54">
        <f t="shared" si="440"/>
        <v>34.952772907344226</v>
      </c>
      <c r="AW582" s="54">
        <f t="shared" si="441"/>
        <v>11.338421046493085</v>
      </c>
      <c r="AX582" s="54">
        <f t="shared" si="442"/>
        <v>5.5921406106033293</v>
      </c>
      <c r="AY582" s="54">
        <f t="shared" si="443"/>
        <v>29.642525299256256</v>
      </c>
      <c r="AZ582" s="54">
        <f t="shared" si="444"/>
        <v>2.0730500231318576</v>
      </c>
      <c r="BA582" s="54">
        <f t="shared" si="445"/>
        <v>4.8136038659362921</v>
      </c>
      <c r="BB582" s="54">
        <f t="shared" si="446"/>
        <v>4.2225168240540203</v>
      </c>
      <c r="BC582" s="9">
        <f t="shared" ref="BC582:BC609" si="543">IF(G582="Passarela",0,IF(AND(CX582=1,CY582=1,CZ582=1),(13-S582)*R582,IF(AND(CX582=1,CY582=1,CZ582=0),(11.5-S582)*R582,IF(AND(CX582=0,CY582=1,CZ582=1),(13-S582)*R582,0))))</f>
        <v>0</v>
      </c>
      <c r="BD582" s="54"/>
      <c r="BE582" s="15">
        <f t="shared" si="398"/>
        <v>5.5921406106033293</v>
      </c>
      <c r="BF582" s="15">
        <f t="shared" si="390"/>
        <v>23.000000000000004</v>
      </c>
      <c r="BG582" s="15">
        <f t="shared" si="399"/>
        <v>6.8866538890681497</v>
      </c>
      <c r="BH582" s="16">
        <f t="shared" si="391"/>
        <v>110.39999999999999</v>
      </c>
      <c r="BI582" s="15">
        <f t="shared" si="540"/>
        <v>109.34522453454413</v>
      </c>
      <c r="BJ582" s="15">
        <f t="shared" si="540"/>
        <v>4.2225168240540203</v>
      </c>
      <c r="BK582" s="15">
        <f t="shared" si="540"/>
        <v>0</v>
      </c>
      <c r="BL582" s="17">
        <f t="shared" si="392"/>
        <v>4.6000000000000005</v>
      </c>
      <c r="BM582" s="15">
        <f t="shared" si="424"/>
        <v>0</v>
      </c>
      <c r="BN582" s="15">
        <f t="shared" si="541"/>
        <v>31.096468795316063</v>
      </c>
      <c r="BO582" s="15">
        <f t="shared" si="541"/>
        <v>34.952772907344226</v>
      </c>
      <c r="BP582" s="15">
        <f t="shared" si="541"/>
        <v>37.343050528533794</v>
      </c>
      <c r="BQ582" s="15">
        <f t="shared" si="541"/>
        <v>12.143083185276465</v>
      </c>
      <c r="BR582" s="15">
        <f t="shared" si="541"/>
        <v>0</v>
      </c>
      <c r="BS582" s="15">
        <f t="shared" si="541"/>
        <v>0</v>
      </c>
      <c r="BT582" s="15">
        <f t="shared" si="541"/>
        <v>0</v>
      </c>
      <c r="BU582" s="15">
        <f t="shared" si="541"/>
        <v>49.840851252424905</v>
      </c>
      <c r="BV582" s="15">
        <f t="shared" si="541"/>
        <v>11.338421046493085</v>
      </c>
      <c r="BW582" s="15">
        <f t="shared" si="541"/>
        <v>0</v>
      </c>
      <c r="BX582" s="15">
        <f t="shared" si="541"/>
        <v>29.642525299256256</v>
      </c>
      <c r="BY582" s="15">
        <f t="shared" si="541"/>
        <v>5.5751591044277058</v>
      </c>
      <c r="BZ582" s="15">
        <f t="shared" si="541"/>
        <v>0</v>
      </c>
      <c r="CA582" s="55">
        <f t="shared" si="539"/>
        <v>475.97886797734213</v>
      </c>
      <c r="CB582" s="40">
        <f t="shared" si="413"/>
        <v>1.1500000000000001</v>
      </c>
      <c r="CC582" s="39">
        <f t="shared" si="414"/>
        <v>2.8750000000000004</v>
      </c>
      <c r="CE582" s="39">
        <f t="shared" si="415"/>
        <v>5.5200000000000005</v>
      </c>
      <c r="CF582" s="39">
        <f t="shared" si="416"/>
        <v>96.600000000000009</v>
      </c>
      <c r="CG582">
        <f t="shared" si="417"/>
        <v>0.78</v>
      </c>
      <c r="CI582">
        <f t="shared" si="418"/>
        <v>2.3000000000000003</v>
      </c>
      <c r="CJ582" s="39">
        <f t="shared" si="419"/>
        <v>4.830000000000001</v>
      </c>
      <c r="CK582" s="39">
        <f t="shared" si="420"/>
        <v>2.3000000000000003</v>
      </c>
      <c r="CL582" s="39">
        <f t="shared" si="421"/>
        <v>0.96600000000000019</v>
      </c>
      <c r="CM582" s="83">
        <f t="shared" si="402"/>
        <v>2.3809523809523812E-3</v>
      </c>
      <c r="CN582" s="83">
        <f t="shared" si="403"/>
        <v>5.9523809523809529E-3</v>
      </c>
      <c r="CO582" s="83">
        <f t="shared" si="404"/>
        <v>0</v>
      </c>
      <c r="CP582" s="83">
        <f t="shared" si="405"/>
        <v>1.142857142857143E-2</v>
      </c>
      <c r="CQ582" s="83">
        <f t="shared" si="406"/>
        <v>0.2</v>
      </c>
      <c r="CR582" s="83">
        <f t="shared" si="407"/>
        <v>1.6149068322981366E-3</v>
      </c>
      <c r="CS582" s="83">
        <f t="shared" si="408"/>
        <v>0</v>
      </c>
      <c r="CT582" s="83">
        <f t="shared" si="409"/>
        <v>4.7619047619047623E-3</v>
      </c>
      <c r="CU582" s="83">
        <f t="shared" si="410"/>
        <v>1.0000000000000002E-2</v>
      </c>
      <c r="CV582" s="83">
        <f t="shared" si="411"/>
        <v>4.7619047619047623E-3</v>
      </c>
      <c r="CW582" s="83">
        <f t="shared" si="412"/>
        <v>2.0000000000000005E-3</v>
      </c>
      <c r="CX582" s="124"/>
      <c r="CY582" s="125"/>
      <c r="CZ582" s="47"/>
    </row>
    <row r="583" spans="1:104" x14ac:dyDescent="0.25">
      <c r="A583" s="57" t="s">
        <v>1458</v>
      </c>
      <c r="B583" s="52"/>
      <c r="C583" s="52"/>
      <c r="D583" s="52"/>
      <c r="E583" s="52"/>
      <c r="F583" s="52" t="s">
        <v>1438</v>
      </c>
      <c r="G583" s="52" t="s">
        <v>1438</v>
      </c>
      <c r="H583" s="52">
        <f t="shared" si="393"/>
        <v>2</v>
      </c>
      <c r="I583" s="52" t="s">
        <v>1500</v>
      </c>
      <c r="J583" s="52" t="s">
        <v>1002</v>
      </c>
      <c r="K583" s="53">
        <v>74</v>
      </c>
      <c r="L583" s="53"/>
      <c r="M583" s="56" t="s">
        <v>1012</v>
      </c>
      <c r="N583" s="52"/>
      <c r="O583" s="52"/>
      <c r="P583" s="52"/>
      <c r="Q583" s="4">
        <v>0</v>
      </c>
      <c r="R583" s="53">
        <v>40</v>
      </c>
      <c r="S583" s="53">
        <v>9</v>
      </c>
      <c r="T583" s="67">
        <f t="shared" si="394"/>
        <v>360</v>
      </c>
      <c r="U583" s="6">
        <f t="shared" si="542"/>
        <v>360</v>
      </c>
      <c r="V583" s="6">
        <f t="shared" si="385"/>
        <v>0</v>
      </c>
      <c r="W583" s="6">
        <f t="shared" si="386"/>
        <v>0</v>
      </c>
      <c r="X583" s="6">
        <f t="shared" si="387"/>
        <v>64.8</v>
      </c>
      <c r="Y583" s="72">
        <f t="shared" si="388"/>
        <v>360</v>
      </c>
      <c r="Z583" s="72">
        <f t="shared" si="389"/>
        <v>360</v>
      </c>
      <c r="AA583" s="67">
        <f t="shared" si="395"/>
        <v>424.8</v>
      </c>
      <c r="AB583" s="67">
        <f t="shared" si="396"/>
        <v>424.8</v>
      </c>
      <c r="AC583" s="53"/>
      <c r="AD583" s="53"/>
      <c r="AE583" s="53"/>
      <c r="AF583" s="53"/>
      <c r="AG583" s="53"/>
      <c r="AH583" s="53"/>
      <c r="AI583" s="53"/>
      <c r="AJ583" s="53"/>
      <c r="AK583" s="53"/>
      <c r="AL583" s="53"/>
      <c r="AM583" s="53"/>
      <c r="AN583" s="53"/>
      <c r="AO583" s="54">
        <f t="shared" si="433"/>
        <v>9.0507452312619616</v>
      </c>
      <c r="AP583" s="54">
        <f t="shared" si="434"/>
        <v>11.699957556376397</v>
      </c>
      <c r="AQ583" s="54">
        <f t="shared" si="435"/>
        <v>11.477534713424397</v>
      </c>
      <c r="AR583" s="54">
        <f t="shared" si="436"/>
        <v>27.833329586484815</v>
      </c>
      <c r="AS583" s="54">
        <f t="shared" si="437"/>
        <v>81.499546236927301</v>
      </c>
      <c r="AT583" s="54">
        <f t="shared" si="438"/>
        <v>4.1553980902566749</v>
      </c>
      <c r="AU583" s="54">
        <f t="shared" si="439"/>
        <v>37.148460560813596</v>
      </c>
      <c r="AV583" s="54">
        <f t="shared" si="440"/>
        <v>26.051756204231719</v>
      </c>
      <c r="AW583" s="54">
        <f t="shared" si="441"/>
        <v>8.4509970532867715</v>
      </c>
      <c r="AX583" s="54">
        <f t="shared" si="442"/>
        <v>4.1680551134931649</v>
      </c>
      <c r="AY583" s="54">
        <f t="shared" si="443"/>
        <v>22.093807676464291</v>
      </c>
      <c r="AZ583" s="54">
        <f t="shared" si="444"/>
        <v>1.5451304520237448</v>
      </c>
      <c r="BA583" s="54">
        <f t="shared" si="445"/>
        <v>3.5877792789587271</v>
      </c>
      <c r="BB583" s="54">
        <f t="shared" si="446"/>
        <v>3.1472175086116922</v>
      </c>
      <c r="BC583" s="9">
        <f t="shared" si="543"/>
        <v>0</v>
      </c>
      <c r="BD583" s="54"/>
      <c r="BE583" s="15">
        <f t="shared" si="398"/>
        <v>4.1680551134931649</v>
      </c>
      <c r="BF583" s="15">
        <f t="shared" si="390"/>
        <v>0</v>
      </c>
      <c r="BG583" s="15">
        <f t="shared" si="399"/>
        <v>5.1329097309824716</v>
      </c>
      <c r="BH583" s="16">
        <f t="shared" si="391"/>
        <v>192</v>
      </c>
      <c r="BI583" s="15">
        <f t="shared" si="540"/>
        <v>81.499546236927301</v>
      </c>
      <c r="BJ583" s="15">
        <f t="shared" si="540"/>
        <v>3.1472175086116922</v>
      </c>
      <c r="BK583" s="15">
        <f t="shared" si="540"/>
        <v>0</v>
      </c>
      <c r="BL583" s="17">
        <f t="shared" si="392"/>
        <v>8</v>
      </c>
      <c r="BM583" s="15">
        <f t="shared" si="424"/>
        <v>0</v>
      </c>
      <c r="BN583" s="15">
        <f t="shared" si="541"/>
        <v>23.177492269800794</v>
      </c>
      <c r="BO583" s="15">
        <f t="shared" si="541"/>
        <v>26.051756204231719</v>
      </c>
      <c r="BP583" s="15">
        <f t="shared" si="541"/>
        <v>27.833329586484815</v>
      </c>
      <c r="BQ583" s="15">
        <f t="shared" si="541"/>
        <v>9.0507452312619616</v>
      </c>
      <c r="BR583" s="15">
        <f t="shared" si="541"/>
        <v>0</v>
      </c>
      <c r="BS583" s="15">
        <f t="shared" si="541"/>
        <v>0</v>
      </c>
      <c r="BT583" s="15">
        <f t="shared" si="541"/>
        <v>0</v>
      </c>
      <c r="BU583" s="15">
        <f t="shared" si="541"/>
        <v>37.148460560813596</v>
      </c>
      <c r="BV583" s="15">
        <f t="shared" si="541"/>
        <v>8.4509970532867715</v>
      </c>
      <c r="BW583" s="15">
        <f t="shared" si="541"/>
        <v>0</v>
      </c>
      <c r="BX583" s="15">
        <f t="shared" si="541"/>
        <v>22.093807676464291</v>
      </c>
      <c r="BY583" s="15">
        <f t="shared" si="541"/>
        <v>4.1553980902566749</v>
      </c>
      <c r="BZ583" s="15">
        <f t="shared" si="541"/>
        <v>0</v>
      </c>
      <c r="CA583" s="55">
        <f t="shared" si="539"/>
        <v>451.90971526261512</v>
      </c>
      <c r="CB583" s="40">
        <f t="shared" si="413"/>
        <v>2</v>
      </c>
      <c r="CC583" s="39">
        <f t="shared" si="414"/>
        <v>5</v>
      </c>
      <c r="CE583" s="39">
        <f t="shared" si="415"/>
        <v>9.6</v>
      </c>
      <c r="CF583" s="39">
        <f t="shared" si="416"/>
        <v>72</v>
      </c>
      <c r="CG583">
        <f t="shared" si="417"/>
        <v>0.78</v>
      </c>
      <c r="CI583">
        <f t="shared" si="418"/>
        <v>4</v>
      </c>
      <c r="CJ583" s="39">
        <f t="shared" si="419"/>
        <v>3.6</v>
      </c>
      <c r="CK583" s="39">
        <f t="shared" si="420"/>
        <v>4</v>
      </c>
      <c r="CL583" s="39">
        <f t="shared" si="421"/>
        <v>0.72000000000000008</v>
      </c>
      <c r="CM583" s="83">
        <f t="shared" si="402"/>
        <v>5.5555555555555558E-3</v>
      </c>
      <c r="CN583" s="83">
        <f t="shared" si="403"/>
        <v>1.3888888888888888E-2</v>
      </c>
      <c r="CO583" s="83">
        <f t="shared" si="404"/>
        <v>0</v>
      </c>
      <c r="CP583" s="83">
        <f t="shared" si="405"/>
        <v>2.6666666666666665E-2</v>
      </c>
      <c r="CQ583" s="83">
        <f t="shared" si="406"/>
        <v>0.2</v>
      </c>
      <c r="CR583" s="83">
        <f t="shared" si="407"/>
        <v>2.1666666666666666E-3</v>
      </c>
      <c r="CS583" s="83">
        <f t="shared" si="408"/>
        <v>0</v>
      </c>
      <c r="CT583" s="83">
        <f t="shared" si="409"/>
        <v>1.1111111111111112E-2</v>
      </c>
      <c r="CU583" s="83">
        <f t="shared" si="410"/>
        <v>0.01</v>
      </c>
      <c r="CV583" s="83">
        <f t="shared" si="411"/>
        <v>1.1111111111111112E-2</v>
      </c>
      <c r="CW583" s="83">
        <f t="shared" si="412"/>
        <v>2E-3</v>
      </c>
      <c r="CX583" s="124"/>
      <c r="CY583" s="125"/>
      <c r="CZ583" s="47"/>
    </row>
    <row r="584" spans="1:104" x14ac:dyDescent="0.25">
      <c r="A584" s="57" t="s">
        <v>1426</v>
      </c>
      <c r="B584" s="52"/>
      <c r="C584" s="52"/>
      <c r="D584" s="52"/>
      <c r="E584" s="52"/>
      <c r="F584" s="52" t="s">
        <v>1439</v>
      </c>
      <c r="G584" s="52" t="s">
        <v>1439</v>
      </c>
      <c r="H584" s="52">
        <f t="shared" si="393"/>
        <v>1</v>
      </c>
      <c r="I584" s="52" t="s">
        <v>1499</v>
      </c>
      <c r="J584" s="52" t="s">
        <v>1003</v>
      </c>
      <c r="K584" s="53">
        <v>501.8</v>
      </c>
      <c r="L584" s="53"/>
      <c r="M584" s="52" t="s">
        <v>1235</v>
      </c>
      <c r="N584" s="52" t="s">
        <v>1420</v>
      </c>
      <c r="O584" s="52" t="str">
        <f>VLOOKUP(Geral!M584,PNV!$A$2:$E$354,5,0)</f>
        <v>DUP</v>
      </c>
      <c r="P584" s="52" t="s">
        <v>1013</v>
      </c>
      <c r="Q584" s="4">
        <v>1</v>
      </c>
      <c r="R584" s="53">
        <v>20</v>
      </c>
      <c r="S584" s="53">
        <v>13</v>
      </c>
      <c r="T584" s="67">
        <f t="shared" si="394"/>
        <v>260</v>
      </c>
      <c r="U584" s="6">
        <f t="shared" si="542"/>
        <v>260</v>
      </c>
      <c r="V584" s="6">
        <f t="shared" ref="V584:V609" si="544">IF(AND(O584="PAV",OR(H584=0,H584=2)),S584*18,IF(AND(O584="PAV",H584=1),R584*13,0))</f>
        <v>0</v>
      </c>
      <c r="W584" s="6">
        <f t="shared" ref="W584:W609" si="545">IF(AND(O584="PAV",OR(H584=0,H584=2)),S584*10.8,IF(AND(O584="PAV",H584=1),R584*13,0))</f>
        <v>0</v>
      </c>
      <c r="X584" s="6">
        <f t="shared" ref="X584:X609" si="546">IF(OR(H584=0,H584=2),S584*7.2,R584*Q584/2*7.2)</f>
        <v>72</v>
      </c>
      <c r="Y584" s="72">
        <f t="shared" ref="Y584:Y609" si="547">IF(OR(H584=0,H584=2),U584+V584,IF(N584="DUP",U584,2*U584))</f>
        <v>260</v>
      </c>
      <c r="Z584" s="72">
        <f t="shared" ref="Z584:Z609" si="548">IF(OR(H584=0,H584=2),U584+W584,IF(N584="DUP",U584,2*U584))</f>
        <v>260</v>
      </c>
      <c r="AA584" s="67">
        <f t="shared" si="395"/>
        <v>332</v>
      </c>
      <c r="AB584" s="67">
        <f t="shared" si="396"/>
        <v>332</v>
      </c>
      <c r="AC584" s="53"/>
      <c r="AD584" s="53"/>
      <c r="AE584" s="53"/>
      <c r="AF584" s="53"/>
      <c r="AG584" s="53"/>
      <c r="AH584" s="53"/>
      <c r="AI584" s="53"/>
      <c r="AJ584" s="53"/>
      <c r="AK584" s="53"/>
      <c r="AL584" s="53"/>
      <c r="AM584" s="53"/>
      <c r="AN584" s="53"/>
      <c r="AO584" s="54">
        <f t="shared" si="433"/>
        <v>6.5366493336891942</v>
      </c>
      <c r="AP584" s="54">
        <f t="shared" si="434"/>
        <v>8.4499693462718426</v>
      </c>
      <c r="AQ584" s="54">
        <f t="shared" si="435"/>
        <v>8.2893306263620641</v>
      </c>
      <c r="AR584" s="54">
        <f t="shared" si="436"/>
        <v>20.101849145794588</v>
      </c>
      <c r="AS584" s="54">
        <f t="shared" si="437"/>
        <v>58.860783393336384</v>
      </c>
      <c r="AT584" s="54">
        <f t="shared" si="438"/>
        <v>3.0011208429631542</v>
      </c>
      <c r="AU584" s="54">
        <f t="shared" si="439"/>
        <v>26.829443738365374</v>
      </c>
      <c r="AV584" s="54">
        <f t="shared" si="440"/>
        <v>18.815157258611798</v>
      </c>
      <c r="AW584" s="54">
        <f t="shared" si="441"/>
        <v>6.1034978718182238</v>
      </c>
      <c r="AX584" s="54">
        <f t="shared" si="442"/>
        <v>3.0102620264117301</v>
      </c>
      <c r="AY584" s="54">
        <f t="shared" si="443"/>
        <v>15.956638877446432</v>
      </c>
      <c r="AZ584" s="54">
        <f t="shared" si="444"/>
        <v>1.1159275486838158</v>
      </c>
      <c r="BA584" s="54">
        <f t="shared" si="445"/>
        <v>2.5911739236924141</v>
      </c>
      <c r="BB584" s="54">
        <f t="shared" si="446"/>
        <v>2.2729904228862221</v>
      </c>
      <c r="BC584" s="9">
        <f t="shared" si="543"/>
        <v>0</v>
      </c>
      <c r="BD584" s="54"/>
      <c r="BE584" s="15">
        <f t="shared" si="398"/>
        <v>3.0102620264117301</v>
      </c>
      <c r="BF584" s="15">
        <f t="shared" ref="BF584:BF609" si="549">IF(G584="Passarela",10%*R584*S584,IF(S584&gt;=12,10%*R584*(S584-11),0))</f>
        <v>4</v>
      </c>
      <c r="BG584" s="15">
        <f t="shared" si="399"/>
        <v>3.7071014723762299</v>
      </c>
      <c r="BH584" s="16">
        <f t="shared" ref="BH584:BH609" si="550">4*R584*1.2</f>
        <v>96</v>
      </c>
      <c r="BI584" s="15">
        <f t="shared" ref="BI584:BK595" si="551">SUMIF($AO$2:$BC$2,BI$2,$AO584:$BC584)</f>
        <v>58.860783393336384</v>
      </c>
      <c r="BJ584" s="15">
        <f t="shared" si="551"/>
        <v>2.2729904228862221</v>
      </c>
      <c r="BK584" s="15">
        <f t="shared" si="551"/>
        <v>0</v>
      </c>
      <c r="BL584" s="17">
        <f t="shared" ref="BL584:BL609" si="552">IF(G584="Passarela",0,2*R584*10%)</f>
        <v>4</v>
      </c>
      <c r="BM584" s="15">
        <f t="shared" si="424"/>
        <v>0</v>
      </c>
      <c r="BN584" s="15">
        <f t="shared" si="425"/>
        <v>16.739299972633908</v>
      </c>
      <c r="BO584" s="15">
        <f t="shared" si="425"/>
        <v>18.815157258611798</v>
      </c>
      <c r="BP584" s="15">
        <f t="shared" si="425"/>
        <v>20.101849145794588</v>
      </c>
      <c r="BQ584" s="15">
        <f t="shared" si="425"/>
        <v>6.5366493336891942</v>
      </c>
      <c r="BR584" s="15">
        <f t="shared" si="425"/>
        <v>0</v>
      </c>
      <c r="BS584" s="15">
        <f t="shared" si="425"/>
        <v>0</v>
      </c>
      <c r="BT584" s="15">
        <f t="shared" si="425"/>
        <v>0</v>
      </c>
      <c r="BU584" s="15">
        <f t="shared" si="425"/>
        <v>26.829443738365374</v>
      </c>
      <c r="BV584" s="15">
        <f t="shared" si="425"/>
        <v>6.1034978718182238</v>
      </c>
      <c r="BW584" s="15">
        <f t="shared" si="425"/>
        <v>0</v>
      </c>
      <c r="BX584" s="15">
        <f t="shared" si="425"/>
        <v>15.956638877446432</v>
      </c>
      <c r="BY584" s="15">
        <f t="shared" si="425"/>
        <v>3.0011208429631542</v>
      </c>
      <c r="BZ584" s="15">
        <f t="shared" si="425"/>
        <v>0</v>
      </c>
      <c r="CA584" s="55">
        <f t="shared" ref="CA584" si="553">SUM(BE584:BZ584)</f>
        <v>285.93479435633321</v>
      </c>
      <c r="CB584" s="40">
        <f t="shared" si="413"/>
        <v>1</v>
      </c>
      <c r="CC584" s="39">
        <f t="shared" si="414"/>
        <v>2.5</v>
      </c>
      <c r="CE584" s="39">
        <f t="shared" si="415"/>
        <v>4.8</v>
      </c>
      <c r="CF584" s="39">
        <f t="shared" si="416"/>
        <v>52</v>
      </c>
      <c r="CG584">
        <f t="shared" si="417"/>
        <v>0.78</v>
      </c>
      <c r="CI584">
        <f t="shared" si="418"/>
        <v>2</v>
      </c>
      <c r="CJ584" s="39">
        <f t="shared" si="419"/>
        <v>2.6</v>
      </c>
      <c r="CK584" s="39">
        <f t="shared" si="420"/>
        <v>2</v>
      </c>
      <c r="CL584" s="39">
        <f t="shared" si="421"/>
        <v>0.52</v>
      </c>
      <c r="CM584" s="83">
        <f t="shared" si="402"/>
        <v>3.8461538461538464E-3</v>
      </c>
      <c r="CN584" s="83">
        <f t="shared" si="403"/>
        <v>9.6153846153846159E-3</v>
      </c>
      <c r="CO584" s="83">
        <f t="shared" si="404"/>
        <v>0</v>
      </c>
      <c r="CP584" s="83">
        <f t="shared" si="405"/>
        <v>1.846153846153846E-2</v>
      </c>
      <c r="CQ584" s="83">
        <f t="shared" si="406"/>
        <v>0.2</v>
      </c>
      <c r="CR584" s="83">
        <f t="shared" si="407"/>
        <v>3.0000000000000001E-3</v>
      </c>
      <c r="CS584" s="83">
        <f t="shared" si="408"/>
        <v>0</v>
      </c>
      <c r="CT584" s="83">
        <f t="shared" si="409"/>
        <v>7.6923076923076927E-3</v>
      </c>
      <c r="CU584" s="83">
        <f t="shared" si="410"/>
        <v>0.01</v>
      </c>
      <c r="CV584" s="83">
        <f t="shared" si="411"/>
        <v>7.6923076923076927E-3</v>
      </c>
      <c r="CW584" s="83">
        <f t="shared" si="412"/>
        <v>2E-3</v>
      </c>
      <c r="CX584" s="124"/>
      <c r="CY584" s="125"/>
      <c r="CZ584" s="47"/>
    </row>
    <row r="585" spans="1:104" x14ac:dyDescent="0.25">
      <c r="A585" s="57" t="s">
        <v>1427</v>
      </c>
      <c r="B585" s="52"/>
      <c r="C585" s="52"/>
      <c r="D585" s="52"/>
      <c r="E585" s="52"/>
      <c r="F585" s="52" t="s">
        <v>1439</v>
      </c>
      <c r="G585" s="52" t="s">
        <v>1439</v>
      </c>
      <c r="H585" s="52">
        <f t="shared" ref="H585:H609" si="554">IF(G585="Passarela",0,IF(G585="Passagem Superior",2,1))</f>
        <v>1</v>
      </c>
      <c r="I585" s="52" t="s">
        <v>1499</v>
      </c>
      <c r="J585" s="52" t="s">
        <v>1003</v>
      </c>
      <c r="K585" s="53">
        <v>501.8</v>
      </c>
      <c r="L585" s="53"/>
      <c r="M585" s="52" t="s">
        <v>1235</v>
      </c>
      <c r="N585" s="52" t="s">
        <v>1420</v>
      </c>
      <c r="O585" s="52" t="str">
        <f>VLOOKUP(Geral!M585,PNV!$A$2:$E$354,5,0)</f>
        <v>DUP</v>
      </c>
      <c r="P585" s="52" t="s">
        <v>1013</v>
      </c>
      <c r="Q585" s="4">
        <v>1</v>
      </c>
      <c r="R585" s="53">
        <v>20</v>
      </c>
      <c r="S585" s="53">
        <v>13</v>
      </c>
      <c r="T585" s="67">
        <f t="shared" ref="T585:T609" si="555">R585*S585</f>
        <v>260</v>
      </c>
      <c r="U585" s="6">
        <f t="shared" si="542"/>
        <v>260</v>
      </c>
      <c r="V585" s="6">
        <f t="shared" si="544"/>
        <v>0</v>
      </c>
      <c r="W585" s="6">
        <f t="shared" si="545"/>
        <v>0</v>
      </c>
      <c r="X585" s="6">
        <f t="shared" si="546"/>
        <v>72</v>
      </c>
      <c r="Y585" s="72">
        <f t="shared" si="547"/>
        <v>260</v>
      </c>
      <c r="Z585" s="72">
        <f t="shared" si="548"/>
        <v>260</v>
      </c>
      <c r="AA585" s="67">
        <f t="shared" ref="AA585:AA609" si="556">Y585+X585</f>
        <v>332</v>
      </c>
      <c r="AB585" s="67">
        <f t="shared" ref="AB585:AB609" si="557">Z585+X585</f>
        <v>332</v>
      </c>
      <c r="AC585" s="53"/>
      <c r="AD585" s="53"/>
      <c r="AE585" s="53"/>
      <c r="AF585" s="53"/>
      <c r="AG585" s="53"/>
      <c r="AH585" s="53"/>
      <c r="AI585" s="53"/>
      <c r="AJ585" s="53"/>
      <c r="AK585" s="53"/>
      <c r="AL585" s="53"/>
      <c r="AM585" s="53"/>
      <c r="AN585" s="53"/>
      <c r="AO585" s="54">
        <f t="shared" si="433"/>
        <v>6.5366493336891942</v>
      </c>
      <c r="AP585" s="54">
        <f t="shared" si="434"/>
        <v>8.4499693462718426</v>
      </c>
      <c r="AQ585" s="54">
        <f t="shared" si="435"/>
        <v>8.2893306263620641</v>
      </c>
      <c r="AR585" s="54">
        <f t="shared" si="436"/>
        <v>20.101849145794588</v>
      </c>
      <c r="AS585" s="54">
        <f t="shared" si="437"/>
        <v>58.860783393336384</v>
      </c>
      <c r="AT585" s="54">
        <f t="shared" si="438"/>
        <v>3.0011208429631542</v>
      </c>
      <c r="AU585" s="54">
        <f t="shared" si="439"/>
        <v>26.829443738365374</v>
      </c>
      <c r="AV585" s="54">
        <f t="shared" si="440"/>
        <v>18.815157258611798</v>
      </c>
      <c r="AW585" s="54">
        <f t="shared" si="441"/>
        <v>6.1034978718182238</v>
      </c>
      <c r="AX585" s="54">
        <f t="shared" si="442"/>
        <v>3.0102620264117301</v>
      </c>
      <c r="AY585" s="54">
        <f t="shared" si="443"/>
        <v>15.956638877446432</v>
      </c>
      <c r="AZ585" s="54">
        <f t="shared" si="444"/>
        <v>1.1159275486838158</v>
      </c>
      <c r="BA585" s="54">
        <f t="shared" si="445"/>
        <v>2.5911739236924141</v>
      </c>
      <c r="BB585" s="54">
        <f t="shared" si="446"/>
        <v>2.2729904228862221</v>
      </c>
      <c r="BC585" s="9">
        <f t="shared" si="543"/>
        <v>0</v>
      </c>
      <c r="BD585" s="54"/>
      <c r="BE585" s="15">
        <f t="shared" si="398"/>
        <v>3.0102620264117301</v>
      </c>
      <c r="BF585" s="15">
        <f t="shared" si="549"/>
        <v>4</v>
      </c>
      <c r="BG585" s="15">
        <f t="shared" si="399"/>
        <v>3.7071014723762299</v>
      </c>
      <c r="BH585" s="16">
        <f t="shared" si="550"/>
        <v>96</v>
      </c>
      <c r="BI585" s="15">
        <f t="shared" si="551"/>
        <v>58.860783393336384</v>
      </c>
      <c r="BJ585" s="15">
        <f t="shared" si="551"/>
        <v>2.2729904228862221</v>
      </c>
      <c r="BK585" s="15">
        <f t="shared" si="551"/>
        <v>0</v>
      </c>
      <c r="BL585" s="17">
        <f t="shared" si="552"/>
        <v>4</v>
      </c>
      <c r="BM585" s="15">
        <f t="shared" si="424"/>
        <v>0</v>
      </c>
      <c r="BN585" s="15">
        <f t="shared" si="425"/>
        <v>16.739299972633908</v>
      </c>
      <c r="BO585" s="15">
        <f t="shared" si="425"/>
        <v>18.815157258611798</v>
      </c>
      <c r="BP585" s="15">
        <f t="shared" si="425"/>
        <v>20.101849145794588</v>
      </c>
      <c r="BQ585" s="15">
        <f t="shared" si="425"/>
        <v>6.5366493336891942</v>
      </c>
      <c r="BR585" s="15">
        <f t="shared" si="425"/>
        <v>0</v>
      </c>
      <c r="BS585" s="15">
        <f t="shared" si="425"/>
        <v>0</v>
      </c>
      <c r="BT585" s="15">
        <f t="shared" si="425"/>
        <v>0</v>
      </c>
      <c r="BU585" s="15">
        <f t="shared" si="425"/>
        <v>26.829443738365374</v>
      </c>
      <c r="BV585" s="15">
        <f t="shared" si="425"/>
        <v>6.1034978718182238</v>
      </c>
      <c r="BW585" s="15">
        <f t="shared" si="425"/>
        <v>0</v>
      </c>
      <c r="BX585" s="15">
        <f t="shared" si="425"/>
        <v>15.956638877446432</v>
      </c>
      <c r="BY585" s="15">
        <f t="shared" si="425"/>
        <v>3.0011208429631542</v>
      </c>
      <c r="BZ585" s="15">
        <f t="shared" si="425"/>
        <v>0</v>
      </c>
      <c r="CA585" s="55">
        <f t="shared" si="538"/>
        <v>285.93479435633321</v>
      </c>
      <c r="CB585" s="40">
        <f t="shared" si="413"/>
        <v>1</v>
      </c>
      <c r="CC585" s="39">
        <f t="shared" si="414"/>
        <v>2.5</v>
      </c>
      <c r="CE585" s="39">
        <f t="shared" si="415"/>
        <v>4.8</v>
      </c>
      <c r="CF585" s="39">
        <f t="shared" si="416"/>
        <v>52</v>
      </c>
      <c r="CG585">
        <f t="shared" si="417"/>
        <v>0.78</v>
      </c>
      <c r="CI585">
        <f t="shared" si="418"/>
        <v>2</v>
      </c>
      <c r="CJ585" s="39">
        <f t="shared" si="419"/>
        <v>2.6</v>
      </c>
      <c r="CK585" s="39">
        <f t="shared" si="420"/>
        <v>2</v>
      </c>
      <c r="CL585" s="39">
        <f t="shared" si="421"/>
        <v>0.52</v>
      </c>
      <c r="CM585" s="83">
        <f t="shared" ref="CM585:CM609" si="558">CB585/$U585</f>
        <v>3.8461538461538464E-3</v>
      </c>
      <c r="CN585" s="83">
        <f t="shared" ref="CN585:CN608" si="559">CC585/$U585</f>
        <v>9.6153846153846159E-3</v>
      </c>
      <c r="CO585" s="83">
        <f t="shared" ref="CO585:CO608" si="560">CD585/$U585</f>
        <v>0</v>
      </c>
      <c r="CP585" s="83">
        <f t="shared" ref="CP585:CP608" si="561">CE585/$U585</f>
        <v>1.846153846153846E-2</v>
      </c>
      <c r="CQ585" s="83">
        <f t="shared" ref="CQ585:CQ608" si="562">CF585/$U585</f>
        <v>0.2</v>
      </c>
      <c r="CR585" s="83">
        <f t="shared" ref="CR585:CR608" si="563">CG585/$U585</f>
        <v>3.0000000000000001E-3</v>
      </c>
      <c r="CS585" s="83">
        <f t="shared" ref="CS585:CS608" si="564">CH585/$U585</f>
        <v>0</v>
      </c>
      <c r="CT585" s="83">
        <f t="shared" ref="CT585:CT608" si="565">CI585/$U585</f>
        <v>7.6923076923076927E-3</v>
      </c>
      <c r="CU585" s="83">
        <f t="shared" ref="CU585:CU608" si="566">CJ585/$U585</f>
        <v>0.01</v>
      </c>
      <c r="CV585" s="83">
        <f t="shared" ref="CV585:CV608" si="567">CK585/$U585</f>
        <v>7.6923076923076927E-3</v>
      </c>
      <c r="CW585" s="83">
        <f t="shared" ref="CW585:CW608" si="568">CL585/$U585</f>
        <v>2E-3</v>
      </c>
      <c r="CX585" s="124"/>
      <c r="CY585" s="125"/>
      <c r="CZ585" s="47"/>
    </row>
    <row r="586" spans="1:104" x14ac:dyDescent="0.25">
      <c r="A586" s="57" t="s">
        <v>1428</v>
      </c>
      <c r="B586" s="52"/>
      <c r="C586" s="52"/>
      <c r="D586" s="52"/>
      <c r="E586" s="52"/>
      <c r="F586" s="52" t="s">
        <v>1439</v>
      </c>
      <c r="G586" s="52" t="s">
        <v>1439</v>
      </c>
      <c r="H586" s="52">
        <f t="shared" si="554"/>
        <v>1</v>
      </c>
      <c r="I586" s="52" t="s">
        <v>1499</v>
      </c>
      <c r="J586" s="52" t="s">
        <v>1003</v>
      </c>
      <c r="K586" s="53">
        <v>501.8</v>
      </c>
      <c r="L586" s="53"/>
      <c r="M586" s="52" t="s">
        <v>1235</v>
      </c>
      <c r="N586" s="52" t="s">
        <v>1420</v>
      </c>
      <c r="O586" s="52" t="str">
        <f>VLOOKUP(Geral!M586,PNV!$A$2:$E$354,5,0)</f>
        <v>DUP</v>
      </c>
      <c r="P586" s="52" t="s">
        <v>1013</v>
      </c>
      <c r="Q586" s="4">
        <v>1</v>
      </c>
      <c r="R586" s="53">
        <v>20</v>
      </c>
      <c r="S586" s="53">
        <v>13</v>
      </c>
      <c r="T586" s="67">
        <f t="shared" si="555"/>
        <v>260</v>
      </c>
      <c r="U586" s="6">
        <f t="shared" si="542"/>
        <v>260</v>
      </c>
      <c r="V586" s="6">
        <f t="shared" si="544"/>
        <v>0</v>
      </c>
      <c r="W586" s="6">
        <f t="shared" si="545"/>
        <v>0</v>
      </c>
      <c r="X586" s="6">
        <f t="shared" si="546"/>
        <v>72</v>
      </c>
      <c r="Y586" s="72">
        <f t="shared" si="547"/>
        <v>260</v>
      </c>
      <c r="Z586" s="72">
        <f t="shared" si="548"/>
        <v>260</v>
      </c>
      <c r="AA586" s="67">
        <f t="shared" si="556"/>
        <v>332</v>
      </c>
      <c r="AB586" s="67">
        <f t="shared" si="557"/>
        <v>332</v>
      </c>
      <c r="AC586" s="53"/>
      <c r="AD586" s="53"/>
      <c r="AE586" s="53"/>
      <c r="AF586" s="53"/>
      <c r="AG586" s="53"/>
      <c r="AH586" s="53"/>
      <c r="AI586" s="53"/>
      <c r="AJ586" s="53"/>
      <c r="AK586" s="53"/>
      <c r="AL586" s="53"/>
      <c r="AM586" s="53"/>
      <c r="AN586" s="53"/>
      <c r="AO586" s="54">
        <f t="shared" si="433"/>
        <v>6.5366493336891942</v>
      </c>
      <c r="AP586" s="54">
        <f t="shared" si="434"/>
        <v>8.4499693462718426</v>
      </c>
      <c r="AQ586" s="54">
        <f t="shared" si="435"/>
        <v>8.2893306263620641</v>
      </c>
      <c r="AR586" s="54">
        <f t="shared" si="436"/>
        <v>20.101849145794588</v>
      </c>
      <c r="AS586" s="54">
        <f t="shared" si="437"/>
        <v>58.860783393336384</v>
      </c>
      <c r="AT586" s="54">
        <f t="shared" si="438"/>
        <v>3.0011208429631542</v>
      </c>
      <c r="AU586" s="54">
        <f t="shared" si="439"/>
        <v>26.829443738365374</v>
      </c>
      <c r="AV586" s="54">
        <f t="shared" si="440"/>
        <v>18.815157258611798</v>
      </c>
      <c r="AW586" s="54">
        <f t="shared" si="441"/>
        <v>6.1034978718182238</v>
      </c>
      <c r="AX586" s="54">
        <f t="shared" si="442"/>
        <v>3.0102620264117301</v>
      </c>
      <c r="AY586" s="54">
        <f t="shared" si="443"/>
        <v>15.956638877446432</v>
      </c>
      <c r="AZ586" s="54">
        <f t="shared" si="444"/>
        <v>1.1159275486838158</v>
      </c>
      <c r="BA586" s="54">
        <f t="shared" si="445"/>
        <v>2.5911739236924141</v>
      </c>
      <c r="BB586" s="54">
        <f t="shared" si="446"/>
        <v>2.2729904228862221</v>
      </c>
      <c r="BC586" s="9">
        <f t="shared" si="543"/>
        <v>0</v>
      </c>
      <c r="BD586" s="54"/>
      <c r="BE586" s="15">
        <f t="shared" si="398"/>
        <v>3.0102620264117301</v>
      </c>
      <c r="BF586" s="15">
        <f t="shared" si="549"/>
        <v>4</v>
      </c>
      <c r="BG586" s="15">
        <f t="shared" si="399"/>
        <v>3.7071014723762299</v>
      </c>
      <c r="BH586" s="16">
        <f t="shared" si="550"/>
        <v>96</v>
      </c>
      <c r="BI586" s="15">
        <f t="shared" si="551"/>
        <v>58.860783393336384</v>
      </c>
      <c r="BJ586" s="15">
        <f t="shared" si="551"/>
        <v>2.2729904228862221</v>
      </c>
      <c r="BK586" s="15">
        <f t="shared" si="551"/>
        <v>0</v>
      </c>
      <c r="BL586" s="17">
        <f t="shared" si="552"/>
        <v>4</v>
      </c>
      <c r="BM586" s="15">
        <f t="shared" si="424"/>
        <v>0</v>
      </c>
      <c r="BN586" s="15">
        <f t="shared" si="424"/>
        <v>16.739299972633908</v>
      </c>
      <c r="BO586" s="15">
        <f t="shared" si="424"/>
        <v>18.815157258611798</v>
      </c>
      <c r="BP586" s="15">
        <f t="shared" si="424"/>
        <v>20.101849145794588</v>
      </c>
      <c r="BQ586" s="15">
        <f t="shared" si="424"/>
        <v>6.5366493336891942</v>
      </c>
      <c r="BR586" s="15">
        <f t="shared" si="424"/>
        <v>0</v>
      </c>
      <c r="BS586" s="15">
        <f t="shared" si="424"/>
        <v>0</v>
      </c>
      <c r="BT586" s="15">
        <f t="shared" si="424"/>
        <v>0</v>
      </c>
      <c r="BU586" s="15">
        <f t="shared" si="424"/>
        <v>26.829443738365374</v>
      </c>
      <c r="BV586" s="15">
        <f t="shared" si="424"/>
        <v>6.1034978718182238</v>
      </c>
      <c r="BW586" s="15">
        <f t="shared" si="424"/>
        <v>0</v>
      </c>
      <c r="BX586" s="15">
        <f t="shared" si="424"/>
        <v>15.956638877446432</v>
      </c>
      <c r="BY586" s="15">
        <f t="shared" si="424"/>
        <v>3.0011208429631542</v>
      </c>
      <c r="BZ586" s="15">
        <f t="shared" si="424"/>
        <v>0</v>
      </c>
      <c r="CA586" s="55">
        <f t="shared" si="538"/>
        <v>285.93479435633321</v>
      </c>
      <c r="CB586" s="40">
        <f t="shared" ref="CB586:CB609" si="569">IF(G586="Passarela",2*5%*R586,5%*R586)</f>
        <v>1</v>
      </c>
      <c r="CC586" s="39">
        <f t="shared" ref="CC586:CC609" si="570">IF(G586="Passarela",5%*R586*S586,5%*R586*2.5)</f>
        <v>2.5</v>
      </c>
      <c r="CE586" s="39">
        <f t="shared" ref="CE586:CE609" si="571">IF(G586="Passarela",2*20%*R586*1.2,20%*R586*1.2)</f>
        <v>4.8</v>
      </c>
      <c r="CF586" s="39">
        <f t="shared" ref="CF586:CF609" si="572">20%*R586*S586</f>
        <v>52</v>
      </c>
      <c r="CG586">
        <f t="shared" ref="CG586:CG609" si="573">IF(F586="Passarela",0,2%*13*1.5*2)</f>
        <v>0.78</v>
      </c>
      <c r="CI586">
        <f t="shared" ref="CI586:CI609" si="574">IF(G586="Passarela",0,5%*R586*2)</f>
        <v>2</v>
      </c>
      <c r="CJ586" s="39">
        <f t="shared" ref="CJ586:CJ609" si="575">5%*CF586</f>
        <v>2.6</v>
      </c>
      <c r="CK586" s="39">
        <f t="shared" ref="CK586:CK609" si="576">2*5%*R586</f>
        <v>2</v>
      </c>
      <c r="CL586" s="39">
        <f t="shared" ref="CL586:CL609" si="577">20%*CJ586</f>
        <v>0.52</v>
      </c>
      <c r="CM586" s="83">
        <f t="shared" si="558"/>
        <v>3.8461538461538464E-3</v>
      </c>
      <c r="CN586" s="83">
        <f t="shared" si="559"/>
        <v>9.6153846153846159E-3</v>
      </c>
      <c r="CO586" s="83">
        <f t="shared" si="560"/>
        <v>0</v>
      </c>
      <c r="CP586" s="83">
        <f t="shared" si="561"/>
        <v>1.846153846153846E-2</v>
      </c>
      <c r="CQ586" s="83">
        <f t="shared" si="562"/>
        <v>0.2</v>
      </c>
      <c r="CR586" s="83">
        <f t="shared" si="563"/>
        <v>3.0000000000000001E-3</v>
      </c>
      <c r="CS586" s="83">
        <f t="shared" si="564"/>
        <v>0</v>
      </c>
      <c r="CT586" s="83">
        <f t="shared" si="565"/>
        <v>7.6923076923076927E-3</v>
      </c>
      <c r="CU586" s="83">
        <f t="shared" si="566"/>
        <v>0.01</v>
      </c>
      <c r="CV586" s="83">
        <f t="shared" si="567"/>
        <v>7.6923076923076927E-3</v>
      </c>
      <c r="CW586" s="83">
        <f t="shared" si="568"/>
        <v>2E-3</v>
      </c>
      <c r="CX586" s="124"/>
      <c r="CY586" s="125"/>
      <c r="CZ586" s="47"/>
    </row>
    <row r="587" spans="1:104" x14ac:dyDescent="0.25">
      <c r="A587" s="57" t="s">
        <v>1429</v>
      </c>
      <c r="B587" s="52"/>
      <c r="C587" s="52"/>
      <c r="D587" s="52"/>
      <c r="E587" s="52"/>
      <c r="F587" s="52" t="s">
        <v>1439</v>
      </c>
      <c r="G587" s="52" t="s">
        <v>1439</v>
      </c>
      <c r="H587" s="52">
        <f t="shared" si="554"/>
        <v>1</v>
      </c>
      <c r="I587" s="52" t="s">
        <v>1499</v>
      </c>
      <c r="J587" s="52" t="s">
        <v>1003</v>
      </c>
      <c r="K587" s="53">
        <v>501.8</v>
      </c>
      <c r="L587" s="53"/>
      <c r="M587" s="52" t="s">
        <v>1235</v>
      </c>
      <c r="N587" s="52" t="s">
        <v>1420</v>
      </c>
      <c r="O587" s="52" t="str">
        <f>VLOOKUP(Geral!M587,PNV!$A$2:$E$354,5,0)</f>
        <v>DUP</v>
      </c>
      <c r="P587" s="52" t="s">
        <v>1013</v>
      </c>
      <c r="Q587" s="4">
        <v>1</v>
      </c>
      <c r="R587" s="53">
        <v>20</v>
      </c>
      <c r="S587" s="53">
        <v>13</v>
      </c>
      <c r="T587" s="67">
        <f t="shared" si="555"/>
        <v>260</v>
      </c>
      <c r="U587" s="6">
        <f t="shared" si="542"/>
        <v>260</v>
      </c>
      <c r="V587" s="6">
        <f t="shared" si="544"/>
        <v>0</v>
      </c>
      <c r="W587" s="6">
        <f t="shared" si="545"/>
        <v>0</v>
      </c>
      <c r="X587" s="6">
        <f t="shared" si="546"/>
        <v>72</v>
      </c>
      <c r="Y587" s="72">
        <f t="shared" si="547"/>
        <v>260</v>
      </c>
      <c r="Z587" s="72">
        <f t="shared" si="548"/>
        <v>260</v>
      </c>
      <c r="AA587" s="67">
        <f t="shared" si="556"/>
        <v>332</v>
      </c>
      <c r="AB587" s="67">
        <f t="shared" si="557"/>
        <v>332</v>
      </c>
      <c r="AC587" s="53"/>
      <c r="AD587" s="53"/>
      <c r="AE587" s="53"/>
      <c r="AF587" s="53"/>
      <c r="AG587" s="53"/>
      <c r="AH587" s="53"/>
      <c r="AI587" s="53"/>
      <c r="AJ587" s="53"/>
      <c r="AK587" s="53"/>
      <c r="AL587" s="53"/>
      <c r="AM587" s="53"/>
      <c r="AN587" s="53"/>
      <c r="AO587" s="54">
        <f t="shared" si="433"/>
        <v>6.5366493336891942</v>
      </c>
      <c r="AP587" s="54">
        <f t="shared" si="434"/>
        <v>8.4499693462718426</v>
      </c>
      <c r="AQ587" s="54">
        <f t="shared" si="435"/>
        <v>8.2893306263620641</v>
      </c>
      <c r="AR587" s="54">
        <f t="shared" si="436"/>
        <v>20.101849145794588</v>
      </c>
      <c r="AS587" s="54">
        <f t="shared" si="437"/>
        <v>58.860783393336384</v>
      </c>
      <c r="AT587" s="54">
        <f t="shared" si="438"/>
        <v>3.0011208429631542</v>
      </c>
      <c r="AU587" s="54">
        <f t="shared" si="439"/>
        <v>26.829443738365374</v>
      </c>
      <c r="AV587" s="54">
        <f t="shared" si="440"/>
        <v>18.815157258611798</v>
      </c>
      <c r="AW587" s="54">
        <f t="shared" si="441"/>
        <v>6.1034978718182238</v>
      </c>
      <c r="AX587" s="54">
        <f t="shared" si="442"/>
        <v>3.0102620264117301</v>
      </c>
      <c r="AY587" s="54">
        <f t="shared" si="443"/>
        <v>15.956638877446432</v>
      </c>
      <c r="AZ587" s="54">
        <f t="shared" si="444"/>
        <v>1.1159275486838158</v>
      </c>
      <c r="BA587" s="54">
        <f t="shared" si="445"/>
        <v>2.5911739236924141</v>
      </c>
      <c r="BB587" s="54">
        <f t="shared" si="446"/>
        <v>2.2729904228862221</v>
      </c>
      <c r="BC587" s="9">
        <f t="shared" si="543"/>
        <v>0</v>
      </c>
      <c r="BD587" s="54"/>
      <c r="BE587" s="15">
        <f t="shared" si="398"/>
        <v>3.0102620264117301</v>
      </c>
      <c r="BF587" s="15">
        <f t="shared" si="549"/>
        <v>4</v>
      </c>
      <c r="BG587" s="15">
        <f t="shared" si="399"/>
        <v>3.7071014723762299</v>
      </c>
      <c r="BH587" s="16">
        <f t="shared" si="550"/>
        <v>96</v>
      </c>
      <c r="BI587" s="15">
        <f t="shared" si="551"/>
        <v>58.860783393336384</v>
      </c>
      <c r="BJ587" s="15">
        <f t="shared" si="551"/>
        <v>2.2729904228862221</v>
      </c>
      <c r="BK587" s="15">
        <f t="shared" si="551"/>
        <v>0</v>
      </c>
      <c r="BL587" s="17">
        <f t="shared" si="552"/>
        <v>4</v>
      </c>
      <c r="BM587" s="15">
        <f t="shared" ref="BM587:BZ595" si="578">SUMIF($AO$2:$BC$2,BM$2,$AO587:$BC587)</f>
        <v>0</v>
      </c>
      <c r="BN587" s="15">
        <f t="shared" si="578"/>
        <v>16.739299972633908</v>
      </c>
      <c r="BO587" s="15">
        <f t="shared" si="578"/>
        <v>18.815157258611798</v>
      </c>
      <c r="BP587" s="15">
        <f t="shared" si="578"/>
        <v>20.101849145794588</v>
      </c>
      <c r="BQ587" s="15">
        <f t="shared" si="578"/>
        <v>6.5366493336891942</v>
      </c>
      <c r="BR587" s="15">
        <f t="shared" si="578"/>
        <v>0</v>
      </c>
      <c r="BS587" s="15">
        <f t="shared" si="578"/>
        <v>0</v>
      </c>
      <c r="BT587" s="15">
        <f t="shared" si="578"/>
        <v>0</v>
      </c>
      <c r="BU587" s="15">
        <f t="shared" si="578"/>
        <v>26.829443738365374</v>
      </c>
      <c r="BV587" s="15">
        <f t="shared" si="578"/>
        <v>6.1034978718182238</v>
      </c>
      <c r="BW587" s="15">
        <f t="shared" si="578"/>
        <v>0</v>
      </c>
      <c r="BX587" s="15">
        <f t="shared" si="578"/>
        <v>15.956638877446432</v>
      </c>
      <c r="BY587" s="15">
        <f t="shared" si="578"/>
        <v>3.0011208429631542</v>
      </c>
      <c r="BZ587" s="15">
        <f t="shared" si="578"/>
        <v>0</v>
      </c>
      <c r="CA587" s="55">
        <f t="shared" si="538"/>
        <v>285.93479435633321</v>
      </c>
      <c r="CB587" s="40">
        <f t="shared" si="569"/>
        <v>1</v>
      </c>
      <c r="CC587" s="39">
        <f t="shared" si="570"/>
        <v>2.5</v>
      </c>
      <c r="CE587" s="39">
        <f t="shared" si="571"/>
        <v>4.8</v>
      </c>
      <c r="CF587" s="39">
        <f t="shared" si="572"/>
        <v>52</v>
      </c>
      <c r="CG587">
        <f t="shared" si="573"/>
        <v>0.78</v>
      </c>
      <c r="CI587">
        <f t="shared" si="574"/>
        <v>2</v>
      </c>
      <c r="CJ587" s="39">
        <f t="shared" si="575"/>
        <v>2.6</v>
      </c>
      <c r="CK587" s="39">
        <f t="shared" si="576"/>
        <v>2</v>
      </c>
      <c r="CL587" s="39">
        <f t="shared" si="577"/>
        <v>0.52</v>
      </c>
      <c r="CM587" s="83">
        <f t="shared" si="558"/>
        <v>3.8461538461538464E-3</v>
      </c>
      <c r="CN587" s="83">
        <f t="shared" si="559"/>
        <v>9.6153846153846159E-3</v>
      </c>
      <c r="CO587" s="83">
        <f t="shared" si="560"/>
        <v>0</v>
      </c>
      <c r="CP587" s="83">
        <f t="shared" si="561"/>
        <v>1.846153846153846E-2</v>
      </c>
      <c r="CQ587" s="83">
        <f t="shared" si="562"/>
        <v>0.2</v>
      </c>
      <c r="CR587" s="83">
        <f t="shared" si="563"/>
        <v>3.0000000000000001E-3</v>
      </c>
      <c r="CS587" s="83">
        <f t="shared" si="564"/>
        <v>0</v>
      </c>
      <c r="CT587" s="83">
        <f t="shared" si="565"/>
        <v>7.6923076923076927E-3</v>
      </c>
      <c r="CU587" s="83">
        <f t="shared" si="566"/>
        <v>0.01</v>
      </c>
      <c r="CV587" s="83">
        <f t="shared" si="567"/>
        <v>7.6923076923076927E-3</v>
      </c>
      <c r="CW587" s="83">
        <f t="shared" si="568"/>
        <v>2E-3</v>
      </c>
      <c r="CX587" s="124"/>
      <c r="CY587" s="125"/>
      <c r="CZ587" s="47"/>
    </row>
    <row r="588" spans="1:104" x14ac:dyDescent="0.25">
      <c r="A588" s="57" t="s">
        <v>1430</v>
      </c>
      <c r="B588" s="52"/>
      <c r="C588" s="52"/>
      <c r="D588" s="52"/>
      <c r="E588" s="52"/>
      <c r="F588" s="52" t="s">
        <v>743</v>
      </c>
      <c r="G588" s="52" t="s">
        <v>743</v>
      </c>
      <c r="H588" s="52">
        <f t="shared" si="554"/>
        <v>0</v>
      </c>
      <c r="I588" s="52" t="s">
        <v>1499</v>
      </c>
      <c r="J588" s="52" t="s">
        <v>1003</v>
      </c>
      <c r="K588" s="53">
        <v>502.5</v>
      </c>
      <c r="L588" s="53"/>
      <c r="M588" s="52" t="s">
        <v>1235</v>
      </c>
      <c r="N588" s="52" t="s">
        <v>1420</v>
      </c>
      <c r="O588" s="52" t="str">
        <f>VLOOKUP(Geral!M588,PNV!$A$2:$E$354,5,0)</f>
        <v>DUP</v>
      </c>
      <c r="P588" s="52" t="s">
        <v>1013</v>
      </c>
      <c r="Q588" s="4">
        <v>2</v>
      </c>
      <c r="R588" s="53">
        <v>45</v>
      </c>
      <c r="S588" s="53">
        <v>3</v>
      </c>
      <c r="T588" s="67">
        <f t="shared" si="555"/>
        <v>135</v>
      </c>
      <c r="U588" s="6">
        <f t="shared" si="542"/>
        <v>135</v>
      </c>
      <c r="V588" s="6">
        <f t="shared" si="544"/>
        <v>0</v>
      </c>
      <c r="W588" s="6">
        <f t="shared" si="545"/>
        <v>0</v>
      </c>
      <c r="X588" s="6">
        <f t="shared" si="546"/>
        <v>21.6</v>
      </c>
      <c r="Y588" s="72">
        <f t="shared" si="547"/>
        <v>135</v>
      </c>
      <c r="Z588" s="72">
        <f t="shared" si="548"/>
        <v>135</v>
      </c>
      <c r="AA588" s="67">
        <f t="shared" si="556"/>
        <v>156.6</v>
      </c>
      <c r="AB588" s="67">
        <f t="shared" si="557"/>
        <v>156.6</v>
      </c>
      <c r="AC588" s="53"/>
      <c r="AD588" s="53"/>
      <c r="AE588" s="53"/>
      <c r="AF588" s="53"/>
      <c r="AG588" s="53"/>
      <c r="AH588" s="53"/>
      <c r="AI588" s="53"/>
      <c r="AJ588" s="53"/>
      <c r="AK588" s="53"/>
      <c r="AL588" s="53"/>
      <c r="AM588" s="53"/>
      <c r="AN588" s="53"/>
      <c r="AO588" s="54">
        <f t="shared" si="433"/>
        <v>3.3940294617232354</v>
      </c>
      <c r="AP588" s="54">
        <f t="shared" si="434"/>
        <v>4.3874840836411488</v>
      </c>
      <c r="AQ588" s="54">
        <f t="shared" si="435"/>
        <v>4.304075517534149</v>
      </c>
      <c r="AR588" s="54">
        <f t="shared" si="436"/>
        <v>10.437498594931805</v>
      </c>
      <c r="AS588" s="54">
        <f t="shared" si="437"/>
        <v>30.562329838847738</v>
      </c>
      <c r="AT588" s="54">
        <f t="shared" si="438"/>
        <v>1.5582742838462531</v>
      </c>
      <c r="AU588" s="54">
        <f t="shared" si="439"/>
        <v>13.930672710305098</v>
      </c>
      <c r="AV588" s="54">
        <f t="shared" si="440"/>
        <v>9.7694085765868959</v>
      </c>
      <c r="AW588" s="54">
        <f t="shared" si="441"/>
        <v>3.1691238949825391</v>
      </c>
      <c r="AX588" s="54">
        <f t="shared" si="442"/>
        <v>1.5630206675599367</v>
      </c>
      <c r="AY588" s="54">
        <f t="shared" si="443"/>
        <v>8.2851778786741086</v>
      </c>
      <c r="AZ588" s="54">
        <f t="shared" si="444"/>
        <v>0.57942391950890437</v>
      </c>
      <c r="BA588" s="54">
        <f t="shared" si="445"/>
        <v>1.3454172296095228</v>
      </c>
      <c r="BB588" s="54">
        <f t="shared" si="446"/>
        <v>1.1802065657293848</v>
      </c>
      <c r="BC588" s="9">
        <f t="shared" si="543"/>
        <v>0</v>
      </c>
      <c r="BD588" s="54"/>
      <c r="BE588" s="15">
        <f t="shared" si="398"/>
        <v>1.5630206675599367</v>
      </c>
      <c r="BF588" s="15">
        <f t="shared" si="549"/>
        <v>13.5</v>
      </c>
      <c r="BG588" s="15">
        <f t="shared" si="399"/>
        <v>1.9248411491184272</v>
      </c>
      <c r="BH588" s="16">
        <f t="shared" si="550"/>
        <v>216</v>
      </c>
      <c r="BI588" s="15">
        <f t="shared" si="551"/>
        <v>30.562329838847738</v>
      </c>
      <c r="BJ588" s="15">
        <f t="shared" si="551"/>
        <v>1.1802065657293848</v>
      </c>
      <c r="BK588" s="15">
        <f t="shared" si="551"/>
        <v>0</v>
      </c>
      <c r="BL588" s="17">
        <f t="shared" si="552"/>
        <v>0</v>
      </c>
      <c r="BM588" s="15">
        <f t="shared" si="578"/>
        <v>0</v>
      </c>
      <c r="BN588" s="15">
        <f t="shared" si="578"/>
        <v>8.6915596011752978</v>
      </c>
      <c r="BO588" s="15">
        <f t="shared" si="578"/>
        <v>9.7694085765868959</v>
      </c>
      <c r="BP588" s="15">
        <f t="shared" si="578"/>
        <v>10.437498594931805</v>
      </c>
      <c r="BQ588" s="15">
        <f t="shared" si="578"/>
        <v>3.3940294617232354</v>
      </c>
      <c r="BR588" s="15">
        <f t="shared" si="578"/>
        <v>0</v>
      </c>
      <c r="BS588" s="15">
        <f t="shared" si="578"/>
        <v>0</v>
      </c>
      <c r="BT588" s="15">
        <f t="shared" si="578"/>
        <v>0</v>
      </c>
      <c r="BU588" s="15">
        <f t="shared" si="578"/>
        <v>13.930672710305098</v>
      </c>
      <c r="BV588" s="15">
        <f t="shared" si="578"/>
        <v>3.1691238949825391</v>
      </c>
      <c r="BW588" s="15">
        <f t="shared" si="578"/>
        <v>0</v>
      </c>
      <c r="BX588" s="15">
        <f t="shared" si="578"/>
        <v>8.2851778786741086</v>
      </c>
      <c r="BY588" s="15">
        <f t="shared" si="578"/>
        <v>1.5582742838462531</v>
      </c>
      <c r="BZ588" s="15">
        <f t="shared" si="578"/>
        <v>0</v>
      </c>
      <c r="CA588" s="55">
        <f t="shared" si="538"/>
        <v>323.96614322348069</v>
      </c>
      <c r="CB588" s="40">
        <f t="shared" si="569"/>
        <v>4.5</v>
      </c>
      <c r="CC588" s="39">
        <f t="shared" si="570"/>
        <v>6.75</v>
      </c>
      <c r="CE588" s="39">
        <f t="shared" si="571"/>
        <v>21.599999999999998</v>
      </c>
      <c r="CF588" s="39">
        <f t="shared" si="572"/>
        <v>27</v>
      </c>
      <c r="CG588">
        <f t="shared" si="573"/>
        <v>0</v>
      </c>
      <c r="CI588">
        <f t="shared" si="574"/>
        <v>0</v>
      </c>
      <c r="CJ588" s="39">
        <f t="shared" si="575"/>
        <v>1.35</v>
      </c>
      <c r="CK588" s="39">
        <f t="shared" si="576"/>
        <v>4.5</v>
      </c>
      <c r="CL588" s="39">
        <f t="shared" si="577"/>
        <v>0.27</v>
      </c>
      <c r="CM588" s="83">
        <f t="shared" si="558"/>
        <v>3.3333333333333333E-2</v>
      </c>
      <c r="CN588" s="83">
        <f t="shared" si="559"/>
        <v>0.05</v>
      </c>
      <c r="CO588" s="83">
        <f t="shared" si="560"/>
        <v>0</v>
      </c>
      <c r="CP588" s="83">
        <f t="shared" si="561"/>
        <v>0.15999999999999998</v>
      </c>
      <c r="CQ588" s="83">
        <f t="shared" si="562"/>
        <v>0.2</v>
      </c>
      <c r="CR588" s="83">
        <f t="shared" si="563"/>
        <v>0</v>
      </c>
      <c r="CS588" s="83">
        <f t="shared" si="564"/>
        <v>0</v>
      </c>
      <c r="CT588" s="83">
        <f t="shared" si="565"/>
        <v>0</v>
      </c>
      <c r="CU588" s="83">
        <f t="shared" si="566"/>
        <v>0.01</v>
      </c>
      <c r="CV588" s="83">
        <f t="shared" si="567"/>
        <v>3.3333333333333333E-2</v>
      </c>
      <c r="CW588" s="83">
        <f t="shared" si="568"/>
        <v>2E-3</v>
      </c>
      <c r="CX588" s="124"/>
      <c r="CY588" s="125"/>
      <c r="CZ588" s="47"/>
    </row>
    <row r="589" spans="1:104" x14ac:dyDescent="0.25">
      <c r="A589" s="57" t="s">
        <v>1431</v>
      </c>
      <c r="B589" s="52"/>
      <c r="C589" s="52"/>
      <c r="D589" s="52"/>
      <c r="E589" s="52"/>
      <c r="F589" s="52" t="s">
        <v>743</v>
      </c>
      <c r="G589" s="52" t="s">
        <v>743</v>
      </c>
      <c r="H589" s="52">
        <f t="shared" si="554"/>
        <v>0</v>
      </c>
      <c r="I589" s="52" t="s">
        <v>1499</v>
      </c>
      <c r="J589" s="52" t="s">
        <v>1003</v>
      </c>
      <c r="K589" s="53">
        <v>502.5</v>
      </c>
      <c r="L589" s="53"/>
      <c r="M589" s="52" t="s">
        <v>1235</v>
      </c>
      <c r="N589" s="52" t="s">
        <v>1420</v>
      </c>
      <c r="O589" s="52" t="str">
        <f>VLOOKUP(Geral!M589,PNV!$A$2:$E$354,5,0)</f>
        <v>DUP</v>
      </c>
      <c r="P589" s="52" t="s">
        <v>1013</v>
      </c>
      <c r="Q589" s="4">
        <v>2</v>
      </c>
      <c r="R589" s="53">
        <v>45</v>
      </c>
      <c r="S589" s="53">
        <v>3</v>
      </c>
      <c r="T589" s="67">
        <f t="shared" si="555"/>
        <v>135</v>
      </c>
      <c r="U589" s="6">
        <f t="shared" si="542"/>
        <v>135</v>
      </c>
      <c r="V589" s="6">
        <f t="shared" si="544"/>
        <v>0</v>
      </c>
      <c r="W589" s="6">
        <f t="shared" si="545"/>
        <v>0</v>
      </c>
      <c r="X589" s="6">
        <f t="shared" si="546"/>
        <v>21.6</v>
      </c>
      <c r="Y589" s="72">
        <f t="shared" si="547"/>
        <v>135</v>
      </c>
      <c r="Z589" s="72">
        <f t="shared" si="548"/>
        <v>135</v>
      </c>
      <c r="AA589" s="67">
        <f t="shared" si="556"/>
        <v>156.6</v>
      </c>
      <c r="AB589" s="67">
        <f t="shared" si="557"/>
        <v>156.6</v>
      </c>
      <c r="AC589" s="53"/>
      <c r="AD589" s="53"/>
      <c r="AE589" s="53"/>
      <c r="AF589" s="53"/>
      <c r="AG589" s="53"/>
      <c r="AH589" s="53"/>
      <c r="AI589" s="53"/>
      <c r="AJ589" s="53"/>
      <c r="AK589" s="53"/>
      <c r="AL589" s="53"/>
      <c r="AM589" s="53"/>
      <c r="AN589" s="53"/>
      <c r="AO589" s="54">
        <f t="shared" si="433"/>
        <v>3.3940294617232354</v>
      </c>
      <c r="AP589" s="54">
        <f t="shared" si="434"/>
        <v>4.3874840836411488</v>
      </c>
      <c r="AQ589" s="54">
        <f t="shared" si="435"/>
        <v>4.304075517534149</v>
      </c>
      <c r="AR589" s="54">
        <f t="shared" si="436"/>
        <v>10.437498594931805</v>
      </c>
      <c r="AS589" s="54">
        <f t="shared" si="437"/>
        <v>30.562329838847738</v>
      </c>
      <c r="AT589" s="54">
        <f t="shared" si="438"/>
        <v>1.5582742838462531</v>
      </c>
      <c r="AU589" s="54">
        <f t="shared" si="439"/>
        <v>13.930672710305098</v>
      </c>
      <c r="AV589" s="54">
        <f t="shared" si="440"/>
        <v>9.7694085765868959</v>
      </c>
      <c r="AW589" s="54">
        <f t="shared" si="441"/>
        <v>3.1691238949825391</v>
      </c>
      <c r="AX589" s="54">
        <f t="shared" si="442"/>
        <v>1.5630206675599367</v>
      </c>
      <c r="AY589" s="54">
        <f t="shared" si="443"/>
        <v>8.2851778786741086</v>
      </c>
      <c r="AZ589" s="54">
        <f t="shared" si="444"/>
        <v>0.57942391950890437</v>
      </c>
      <c r="BA589" s="54">
        <f t="shared" si="445"/>
        <v>1.3454172296095228</v>
      </c>
      <c r="BB589" s="54">
        <f t="shared" si="446"/>
        <v>1.1802065657293848</v>
      </c>
      <c r="BC589" s="9">
        <f t="shared" si="543"/>
        <v>0</v>
      </c>
      <c r="BD589" s="54"/>
      <c r="BE589" s="15">
        <f t="shared" si="398"/>
        <v>1.5630206675599367</v>
      </c>
      <c r="BF589" s="15">
        <f t="shared" si="549"/>
        <v>13.5</v>
      </c>
      <c r="BG589" s="15">
        <f t="shared" si="399"/>
        <v>1.9248411491184272</v>
      </c>
      <c r="BH589" s="16">
        <f t="shared" si="550"/>
        <v>216</v>
      </c>
      <c r="BI589" s="15">
        <f t="shared" si="551"/>
        <v>30.562329838847738</v>
      </c>
      <c r="BJ589" s="15">
        <f t="shared" si="551"/>
        <v>1.1802065657293848</v>
      </c>
      <c r="BK589" s="15">
        <f t="shared" si="551"/>
        <v>0</v>
      </c>
      <c r="BL589" s="17">
        <f t="shared" si="552"/>
        <v>0</v>
      </c>
      <c r="BM589" s="15">
        <f t="shared" si="578"/>
        <v>0</v>
      </c>
      <c r="BN589" s="15">
        <f t="shared" si="578"/>
        <v>8.6915596011752978</v>
      </c>
      <c r="BO589" s="15">
        <f t="shared" si="578"/>
        <v>9.7694085765868959</v>
      </c>
      <c r="BP589" s="15">
        <f t="shared" si="578"/>
        <v>10.437498594931805</v>
      </c>
      <c r="BQ589" s="15">
        <f t="shared" si="578"/>
        <v>3.3940294617232354</v>
      </c>
      <c r="BR589" s="15">
        <f t="shared" si="578"/>
        <v>0</v>
      </c>
      <c r="BS589" s="15">
        <f t="shared" si="578"/>
        <v>0</v>
      </c>
      <c r="BT589" s="15">
        <f t="shared" si="578"/>
        <v>0</v>
      </c>
      <c r="BU589" s="15">
        <f t="shared" si="578"/>
        <v>13.930672710305098</v>
      </c>
      <c r="BV589" s="15">
        <f t="shared" si="578"/>
        <v>3.1691238949825391</v>
      </c>
      <c r="BW589" s="15">
        <f t="shared" si="578"/>
        <v>0</v>
      </c>
      <c r="BX589" s="15">
        <f t="shared" si="578"/>
        <v>8.2851778786741086</v>
      </c>
      <c r="BY589" s="15">
        <f t="shared" si="578"/>
        <v>1.5582742838462531</v>
      </c>
      <c r="BZ589" s="15">
        <f t="shared" si="578"/>
        <v>0</v>
      </c>
      <c r="CA589" s="55">
        <f t="shared" si="538"/>
        <v>323.96614322348069</v>
      </c>
      <c r="CB589" s="40">
        <f t="shared" si="569"/>
        <v>4.5</v>
      </c>
      <c r="CC589" s="39">
        <f t="shared" si="570"/>
        <v>6.75</v>
      </c>
      <c r="CE589" s="39">
        <f t="shared" si="571"/>
        <v>21.599999999999998</v>
      </c>
      <c r="CF589" s="39">
        <f t="shared" si="572"/>
        <v>27</v>
      </c>
      <c r="CG589">
        <f t="shared" si="573"/>
        <v>0</v>
      </c>
      <c r="CI589">
        <f t="shared" si="574"/>
        <v>0</v>
      </c>
      <c r="CJ589" s="39">
        <f t="shared" si="575"/>
        <v>1.35</v>
      </c>
      <c r="CK589" s="39">
        <f t="shared" si="576"/>
        <v>4.5</v>
      </c>
      <c r="CL589" s="39">
        <f t="shared" si="577"/>
        <v>0.27</v>
      </c>
      <c r="CM589" s="83">
        <f t="shared" si="558"/>
        <v>3.3333333333333333E-2</v>
      </c>
      <c r="CN589" s="83">
        <f t="shared" si="559"/>
        <v>0.05</v>
      </c>
      <c r="CO589" s="83">
        <f t="shared" si="560"/>
        <v>0</v>
      </c>
      <c r="CP589" s="83">
        <f t="shared" si="561"/>
        <v>0.15999999999999998</v>
      </c>
      <c r="CQ589" s="83">
        <f t="shared" si="562"/>
        <v>0.2</v>
      </c>
      <c r="CR589" s="83">
        <f t="shared" si="563"/>
        <v>0</v>
      </c>
      <c r="CS589" s="83">
        <f t="shared" si="564"/>
        <v>0</v>
      </c>
      <c r="CT589" s="83">
        <f t="shared" si="565"/>
        <v>0</v>
      </c>
      <c r="CU589" s="83">
        <f t="shared" si="566"/>
        <v>0.01</v>
      </c>
      <c r="CV589" s="83">
        <f t="shared" si="567"/>
        <v>3.3333333333333333E-2</v>
      </c>
      <c r="CW589" s="83">
        <f t="shared" si="568"/>
        <v>2E-3</v>
      </c>
      <c r="CX589" s="124"/>
      <c r="CY589" s="125"/>
      <c r="CZ589" s="47"/>
    </row>
    <row r="590" spans="1:104" x14ac:dyDescent="0.25">
      <c r="A590" s="57" t="s">
        <v>1432</v>
      </c>
      <c r="B590" s="52"/>
      <c r="C590" s="52"/>
      <c r="D590" s="52"/>
      <c r="E590" s="52"/>
      <c r="F590" s="52" t="s">
        <v>1438</v>
      </c>
      <c r="G590" s="52" t="s">
        <v>1438</v>
      </c>
      <c r="H590" s="52">
        <f t="shared" si="554"/>
        <v>2</v>
      </c>
      <c r="I590" s="52" t="s">
        <v>1499</v>
      </c>
      <c r="J590" s="52" t="s">
        <v>1003</v>
      </c>
      <c r="K590" s="53">
        <v>494.8</v>
      </c>
      <c r="L590" s="53"/>
      <c r="M590" s="52" t="s">
        <v>1233</v>
      </c>
      <c r="N590" s="52" t="s">
        <v>1420</v>
      </c>
      <c r="O590" s="52" t="str">
        <f>VLOOKUP(Geral!M590,PNV!$A$2:$E$354,5,0)</f>
        <v>DUP</v>
      </c>
      <c r="P590" s="52" t="s">
        <v>1013</v>
      </c>
      <c r="Q590" s="4">
        <v>2</v>
      </c>
      <c r="R590" s="53">
        <v>16</v>
      </c>
      <c r="S590" s="53">
        <v>26</v>
      </c>
      <c r="T590" s="67">
        <f t="shared" si="555"/>
        <v>416</v>
      </c>
      <c r="U590" s="6">
        <f t="shared" si="542"/>
        <v>416</v>
      </c>
      <c r="V590" s="6">
        <f t="shared" si="544"/>
        <v>0</v>
      </c>
      <c r="W590" s="6">
        <f t="shared" si="545"/>
        <v>0</v>
      </c>
      <c r="X590" s="6">
        <f t="shared" si="546"/>
        <v>187.20000000000002</v>
      </c>
      <c r="Y590" s="72">
        <f t="shared" si="547"/>
        <v>416</v>
      </c>
      <c r="Z590" s="72">
        <f t="shared" si="548"/>
        <v>416</v>
      </c>
      <c r="AA590" s="67">
        <f t="shared" si="556"/>
        <v>603.20000000000005</v>
      </c>
      <c r="AB590" s="67">
        <f t="shared" si="557"/>
        <v>603.20000000000005</v>
      </c>
      <c r="AC590" s="53"/>
      <c r="AD590" s="53"/>
      <c r="AE590" s="53"/>
      <c r="AF590" s="53"/>
      <c r="AG590" s="53"/>
      <c r="AH590" s="53"/>
      <c r="AI590" s="53"/>
      <c r="AJ590" s="53"/>
      <c r="AK590" s="53"/>
      <c r="AL590" s="53"/>
      <c r="AM590" s="53"/>
      <c r="AN590" s="53"/>
      <c r="AO590" s="54">
        <f t="shared" si="433"/>
        <v>10.45863893390271</v>
      </c>
      <c r="AP590" s="54">
        <f t="shared" si="434"/>
        <v>13.519950954034949</v>
      </c>
      <c r="AQ590" s="54">
        <f t="shared" si="435"/>
        <v>13.262929002179302</v>
      </c>
      <c r="AR590" s="54">
        <f t="shared" si="436"/>
        <v>32.162958633271344</v>
      </c>
      <c r="AS590" s="54">
        <f t="shared" si="437"/>
        <v>94.177253429338222</v>
      </c>
      <c r="AT590" s="54">
        <f t="shared" si="438"/>
        <v>4.8017933487410467</v>
      </c>
      <c r="AU590" s="54">
        <f t="shared" si="439"/>
        <v>42.927109981384596</v>
      </c>
      <c r="AV590" s="54">
        <f t="shared" si="440"/>
        <v>30.104251613778878</v>
      </c>
      <c r="AW590" s="54">
        <f t="shared" si="441"/>
        <v>9.7655965949091588</v>
      </c>
      <c r="AX590" s="54">
        <f t="shared" si="442"/>
        <v>4.8164192422587684</v>
      </c>
      <c r="AY590" s="54">
        <f t="shared" si="443"/>
        <v>25.530622203914291</v>
      </c>
      <c r="AZ590" s="54">
        <f t="shared" si="444"/>
        <v>1.7854840778941052</v>
      </c>
      <c r="BA590" s="54">
        <f t="shared" si="445"/>
        <v>4.1458782779078627</v>
      </c>
      <c r="BB590" s="54">
        <f t="shared" si="446"/>
        <v>3.6367846766179559</v>
      </c>
      <c r="BC590" s="9">
        <f t="shared" si="543"/>
        <v>0</v>
      </c>
      <c r="BD590" s="54"/>
      <c r="BE590" s="15">
        <f t="shared" si="398"/>
        <v>4.8164192422587684</v>
      </c>
      <c r="BF590" s="15">
        <f t="shared" si="549"/>
        <v>24</v>
      </c>
      <c r="BG590" s="15">
        <f t="shared" si="399"/>
        <v>5.9313623558019675</v>
      </c>
      <c r="BH590" s="16">
        <f t="shared" si="550"/>
        <v>76.8</v>
      </c>
      <c r="BI590" s="15">
        <f t="shared" si="551"/>
        <v>94.177253429338222</v>
      </c>
      <c r="BJ590" s="15">
        <f t="shared" si="551"/>
        <v>3.6367846766179559</v>
      </c>
      <c r="BK590" s="15">
        <f t="shared" si="551"/>
        <v>0</v>
      </c>
      <c r="BL590" s="17">
        <f t="shared" si="552"/>
        <v>3.2</v>
      </c>
      <c r="BM590" s="15">
        <f t="shared" si="578"/>
        <v>0</v>
      </c>
      <c r="BN590" s="15">
        <f t="shared" si="578"/>
        <v>26.782879956214252</v>
      </c>
      <c r="BO590" s="15">
        <f t="shared" si="578"/>
        <v>30.104251613778878</v>
      </c>
      <c r="BP590" s="15">
        <f t="shared" si="578"/>
        <v>32.162958633271344</v>
      </c>
      <c r="BQ590" s="15">
        <f t="shared" si="578"/>
        <v>10.45863893390271</v>
      </c>
      <c r="BR590" s="15">
        <f t="shared" si="578"/>
        <v>0</v>
      </c>
      <c r="BS590" s="15">
        <f t="shared" si="578"/>
        <v>0</v>
      </c>
      <c r="BT590" s="15">
        <f t="shared" si="578"/>
        <v>0</v>
      </c>
      <c r="BU590" s="15">
        <f t="shared" si="578"/>
        <v>42.927109981384596</v>
      </c>
      <c r="BV590" s="15">
        <f t="shared" si="578"/>
        <v>9.7655965949091588</v>
      </c>
      <c r="BW590" s="15">
        <f t="shared" si="578"/>
        <v>0</v>
      </c>
      <c r="BX590" s="15">
        <f t="shared" si="578"/>
        <v>25.530622203914291</v>
      </c>
      <c r="BY590" s="15">
        <f t="shared" si="578"/>
        <v>4.8017933487410467</v>
      </c>
      <c r="BZ590" s="15">
        <f t="shared" si="578"/>
        <v>0</v>
      </c>
      <c r="CA590" s="55">
        <f t="shared" si="538"/>
        <v>395.0956709701332</v>
      </c>
      <c r="CB590" s="40">
        <f t="shared" si="569"/>
        <v>0.8</v>
      </c>
      <c r="CC590" s="39">
        <f t="shared" si="570"/>
        <v>2</v>
      </c>
      <c r="CE590" s="39">
        <f t="shared" si="571"/>
        <v>3.84</v>
      </c>
      <c r="CF590" s="39">
        <f t="shared" si="572"/>
        <v>83.2</v>
      </c>
      <c r="CG590">
        <f t="shared" si="573"/>
        <v>0.78</v>
      </c>
      <c r="CI590">
        <f t="shared" si="574"/>
        <v>1.6</v>
      </c>
      <c r="CJ590" s="39">
        <f t="shared" si="575"/>
        <v>4.16</v>
      </c>
      <c r="CK590" s="39">
        <f t="shared" si="576"/>
        <v>1.6</v>
      </c>
      <c r="CL590" s="39">
        <f t="shared" si="577"/>
        <v>0.83200000000000007</v>
      </c>
      <c r="CM590" s="83">
        <f t="shared" si="558"/>
        <v>1.9230769230769232E-3</v>
      </c>
      <c r="CN590" s="83">
        <f t="shared" si="559"/>
        <v>4.807692307692308E-3</v>
      </c>
      <c r="CO590" s="83">
        <f t="shared" si="560"/>
        <v>0</v>
      </c>
      <c r="CP590" s="83">
        <f t="shared" si="561"/>
        <v>9.2307692307692299E-3</v>
      </c>
      <c r="CQ590" s="83">
        <f t="shared" si="562"/>
        <v>0.2</v>
      </c>
      <c r="CR590" s="83">
        <f t="shared" si="563"/>
        <v>1.8750000000000001E-3</v>
      </c>
      <c r="CS590" s="83">
        <f t="shared" si="564"/>
        <v>0</v>
      </c>
      <c r="CT590" s="83">
        <f t="shared" si="565"/>
        <v>3.8461538461538464E-3</v>
      </c>
      <c r="CU590" s="83">
        <f t="shared" si="566"/>
        <v>0.01</v>
      </c>
      <c r="CV590" s="83">
        <f t="shared" si="567"/>
        <v>3.8461538461538464E-3</v>
      </c>
      <c r="CW590" s="83">
        <f t="shared" si="568"/>
        <v>2E-3</v>
      </c>
      <c r="CX590" s="124"/>
      <c r="CY590" s="125"/>
      <c r="CZ590" s="47"/>
    </row>
    <row r="591" spans="1:104" x14ac:dyDescent="0.25">
      <c r="A591" s="57" t="s">
        <v>1433</v>
      </c>
      <c r="B591" s="52"/>
      <c r="C591" s="52"/>
      <c r="D591" s="52"/>
      <c r="E591" s="52"/>
      <c r="F591" s="52" t="s">
        <v>1438</v>
      </c>
      <c r="G591" s="52" t="s">
        <v>1438</v>
      </c>
      <c r="H591" s="52">
        <f t="shared" si="554"/>
        <v>2</v>
      </c>
      <c r="I591" s="52" t="s">
        <v>1501</v>
      </c>
      <c r="J591" s="52" t="s">
        <v>1005</v>
      </c>
      <c r="K591" s="53">
        <v>0</v>
      </c>
      <c r="L591" s="53"/>
      <c r="M591" s="52" t="s">
        <v>1252</v>
      </c>
      <c r="N591" s="52" t="s">
        <v>1420</v>
      </c>
      <c r="O591" s="52" t="str">
        <f>VLOOKUP(Geral!M591,PNV!$A$2:$E$354,5,0)</f>
        <v>DUP</v>
      </c>
      <c r="P591" s="52" t="s">
        <v>1013</v>
      </c>
      <c r="Q591" s="4">
        <v>1</v>
      </c>
      <c r="R591" s="53">
        <v>115</v>
      </c>
      <c r="S591" s="53">
        <v>1</v>
      </c>
      <c r="T591" s="67">
        <f t="shared" si="555"/>
        <v>115</v>
      </c>
      <c r="U591" s="6">
        <f t="shared" si="542"/>
        <v>115</v>
      </c>
      <c r="V591" s="6">
        <f t="shared" si="544"/>
        <v>0</v>
      </c>
      <c r="W591" s="6">
        <f t="shared" si="545"/>
        <v>0</v>
      </c>
      <c r="X591" s="6">
        <f t="shared" si="546"/>
        <v>7.2</v>
      </c>
      <c r="Y591" s="72">
        <f t="shared" si="547"/>
        <v>115</v>
      </c>
      <c r="Z591" s="72">
        <f t="shared" si="548"/>
        <v>115</v>
      </c>
      <c r="AA591" s="67">
        <f t="shared" si="556"/>
        <v>122.2</v>
      </c>
      <c r="AB591" s="67">
        <f t="shared" si="557"/>
        <v>122.2</v>
      </c>
      <c r="AC591" s="53"/>
      <c r="AD591" s="53"/>
      <c r="AE591" s="53"/>
      <c r="AF591" s="53"/>
      <c r="AG591" s="53"/>
      <c r="AH591" s="53"/>
      <c r="AI591" s="53"/>
      <c r="AJ591" s="53"/>
      <c r="AK591" s="53"/>
      <c r="AL591" s="53"/>
      <c r="AM591" s="53"/>
      <c r="AN591" s="53"/>
      <c r="AO591" s="54">
        <f t="shared" si="433"/>
        <v>2.8912102822086823</v>
      </c>
      <c r="AP591" s="54">
        <f t="shared" si="434"/>
        <v>3.7374864416202378</v>
      </c>
      <c r="AQ591" s="54">
        <f t="shared" si="435"/>
        <v>3.6664347001216822</v>
      </c>
      <c r="AR591" s="54">
        <f t="shared" si="436"/>
        <v>8.8912025067937606</v>
      </c>
      <c r="AS591" s="54">
        <f t="shared" si="437"/>
        <v>26.034577270129557</v>
      </c>
      <c r="AT591" s="54">
        <f t="shared" si="438"/>
        <v>1.327418834387549</v>
      </c>
      <c r="AU591" s="54">
        <f t="shared" si="439"/>
        <v>11.866869345815454</v>
      </c>
      <c r="AV591" s="54">
        <f t="shared" si="440"/>
        <v>8.3220887874629099</v>
      </c>
      <c r="AW591" s="54">
        <f t="shared" si="441"/>
        <v>2.6996240586888298</v>
      </c>
      <c r="AX591" s="54">
        <f t="shared" si="442"/>
        <v>1.3314620501436498</v>
      </c>
      <c r="AY591" s="54">
        <f t="shared" si="443"/>
        <v>7.057744118870537</v>
      </c>
      <c r="AZ591" s="54">
        <f t="shared" si="444"/>
        <v>0.49358333884091848</v>
      </c>
      <c r="BA591" s="54">
        <f t="shared" si="445"/>
        <v>1.1460961585562601</v>
      </c>
      <c r="BB591" s="54">
        <f t="shared" si="446"/>
        <v>1.0053611485842906</v>
      </c>
      <c r="BC591" s="9">
        <f t="shared" si="543"/>
        <v>0</v>
      </c>
      <c r="BD591" s="54"/>
      <c r="BE591" s="15">
        <f t="shared" si="398"/>
        <v>1.3314620501436498</v>
      </c>
      <c r="BF591" s="15">
        <f t="shared" si="549"/>
        <v>0</v>
      </c>
      <c r="BG591" s="15">
        <f t="shared" si="399"/>
        <v>1.6396794973971787</v>
      </c>
      <c r="BH591" s="16">
        <f t="shared" si="550"/>
        <v>552</v>
      </c>
      <c r="BI591" s="15">
        <f t="shared" si="551"/>
        <v>26.034577270129557</v>
      </c>
      <c r="BJ591" s="15">
        <f t="shared" si="551"/>
        <v>1.0053611485842906</v>
      </c>
      <c r="BK591" s="15">
        <f t="shared" si="551"/>
        <v>0</v>
      </c>
      <c r="BL591" s="17">
        <f t="shared" si="552"/>
        <v>23</v>
      </c>
      <c r="BM591" s="15">
        <f t="shared" si="578"/>
        <v>0</v>
      </c>
      <c r="BN591" s="15">
        <f t="shared" si="578"/>
        <v>7.40392114174192</v>
      </c>
      <c r="BO591" s="15">
        <f t="shared" si="578"/>
        <v>8.3220887874629099</v>
      </c>
      <c r="BP591" s="15">
        <f t="shared" si="578"/>
        <v>8.8912025067937606</v>
      </c>
      <c r="BQ591" s="15">
        <f t="shared" si="578"/>
        <v>2.8912102822086823</v>
      </c>
      <c r="BR591" s="15">
        <f t="shared" si="578"/>
        <v>0</v>
      </c>
      <c r="BS591" s="15">
        <f t="shared" si="578"/>
        <v>0</v>
      </c>
      <c r="BT591" s="15">
        <f t="shared" si="578"/>
        <v>0</v>
      </c>
      <c r="BU591" s="15">
        <f t="shared" si="578"/>
        <v>11.866869345815454</v>
      </c>
      <c r="BV591" s="15">
        <f t="shared" si="578"/>
        <v>2.6996240586888298</v>
      </c>
      <c r="BW591" s="15">
        <f t="shared" si="578"/>
        <v>0</v>
      </c>
      <c r="BX591" s="15">
        <f t="shared" si="578"/>
        <v>7.057744118870537</v>
      </c>
      <c r="BY591" s="15">
        <f t="shared" si="578"/>
        <v>1.327418834387549</v>
      </c>
      <c r="BZ591" s="15">
        <f t="shared" si="578"/>
        <v>0</v>
      </c>
      <c r="CA591" s="55">
        <f t="shared" si="538"/>
        <v>655.47115904222437</v>
      </c>
      <c r="CB591" s="40">
        <f t="shared" si="569"/>
        <v>5.75</v>
      </c>
      <c r="CC591" s="39">
        <f t="shared" si="570"/>
        <v>14.375</v>
      </c>
      <c r="CE591" s="39">
        <f t="shared" si="571"/>
        <v>27.599999999999998</v>
      </c>
      <c r="CF591" s="39">
        <f t="shared" si="572"/>
        <v>23</v>
      </c>
      <c r="CG591">
        <f t="shared" si="573"/>
        <v>0.78</v>
      </c>
      <c r="CI591">
        <f t="shared" si="574"/>
        <v>11.5</v>
      </c>
      <c r="CJ591" s="39">
        <f t="shared" si="575"/>
        <v>1.1500000000000001</v>
      </c>
      <c r="CK591" s="39">
        <f t="shared" si="576"/>
        <v>11.5</v>
      </c>
      <c r="CL591" s="39">
        <f t="shared" si="577"/>
        <v>0.23000000000000004</v>
      </c>
      <c r="CM591" s="83">
        <f t="shared" si="558"/>
        <v>0.05</v>
      </c>
      <c r="CN591" s="83">
        <f t="shared" si="559"/>
        <v>0.125</v>
      </c>
      <c r="CO591" s="83">
        <f t="shared" si="560"/>
        <v>0</v>
      </c>
      <c r="CP591" s="83">
        <f t="shared" si="561"/>
        <v>0.24</v>
      </c>
      <c r="CQ591" s="83">
        <f t="shared" si="562"/>
        <v>0.2</v>
      </c>
      <c r="CR591" s="83">
        <f t="shared" si="563"/>
        <v>6.7826086956521738E-3</v>
      </c>
      <c r="CS591" s="83">
        <f t="shared" si="564"/>
        <v>0</v>
      </c>
      <c r="CT591" s="83">
        <f t="shared" si="565"/>
        <v>0.1</v>
      </c>
      <c r="CU591" s="83">
        <f t="shared" si="566"/>
        <v>1.0000000000000002E-2</v>
      </c>
      <c r="CV591" s="83">
        <f t="shared" si="567"/>
        <v>0.1</v>
      </c>
      <c r="CW591" s="83">
        <f t="shared" si="568"/>
        <v>2.0000000000000005E-3</v>
      </c>
      <c r="CX591" s="124"/>
      <c r="CY591" s="125"/>
      <c r="CZ591" s="47"/>
    </row>
    <row r="592" spans="1:104" x14ac:dyDescent="0.25">
      <c r="A592" s="57" t="s">
        <v>1434</v>
      </c>
      <c r="B592" s="52"/>
      <c r="C592" s="52"/>
      <c r="D592" s="52"/>
      <c r="E592" s="52"/>
      <c r="F592" s="52" t="s">
        <v>1438</v>
      </c>
      <c r="G592" s="52" t="s">
        <v>1438</v>
      </c>
      <c r="H592" s="52">
        <f t="shared" si="554"/>
        <v>2</v>
      </c>
      <c r="I592" s="52" t="s">
        <v>1501</v>
      </c>
      <c r="J592" s="52" t="s">
        <v>1005</v>
      </c>
      <c r="K592" s="53">
        <v>0</v>
      </c>
      <c r="L592" s="53"/>
      <c r="M592" s="52" t="s">
        <v>1252</v>
      </c>
      <c r="N592" s="52" t="s">
        <v>1420</v>
      </c>
      <c r="O592" s="52" t="str">
        <f>VLOOKUP(Geral!M592,PNV!$A$2:$E$354,5,0)</f>
        <v>DUP</v>
      </c>
      <c r="P592" s="52" t="s">
        <v>1013</v>
      </c>
      <c r="Q592" s="4">
        <v>1</v>
      </c>
      <c r="R592" s="53">
        <v>115</v>
      </c>
      <c r="S592" s="53">
        <v>13</v>
      </c>
      <c r="T592" s="67">
        <f t="shared" si="555"/>
        <v>1495</v>
      </c>
      <c r="U592" s="6">
        <f t="shared" si="542"/>
        <v>1495</v>
      </c>
      <c r="V592" s="6">
        <f t="shared" si="544"/>
        <v>0</v>
      </c>
      <c r="W592" s="6">
        <f t="shared" si="545"/>
        <v>0</v>
      </c>
      <c r="X592" s="6">
        <f t="shared" si="546"/>
        <v>93.600000000000009</v>
      </c>
      <c r="Y592" s="72">
        <f t="shared" si="547"/>
        <v>1495</v>
      </c>
      <c r="Z592" s="72">
        <f t="shared" si="548"/>
        <v>1495</v>
      </c>
      <c r="AA592" s="67">
        <f t="shared" si="556"/>
        <v>1588.6</v>
      </c>
      <c r="AB592" s="67">
        <f t="shared" si="557"/>
        <v>1588.6</v>
      </c>
      <c r="AC592" s="53"/>
      <c r="AD592" s="53"/>
      <c r="AE592" s="53"/>
      <c r="AF592" s="53"/>
      <c r="AG592" s="53"/>
      <c r="AH592" s="53"/>
      <c r="AI592" s="53"/>
      <c r="AJ592" s="53"/>
      <c r="AK592" s="53"/>
      <c r="AL592" s="53"/>
      <c r="AM592" s="53"/>
      <c r="AN592" s="53"/>
      <c r="AO592" s="54">
        <f t="shared" si="433"/>
        <v>37.585733668712869</v>
      </c>
      <c r="AP592" s="54">
        <f t="shared" si="434"/>
        <v>48.587323741063095</v>
      </c>
      <c r="AQ592" s="54">
        <f t="shared" si="435"/>
        <v>47.66365110158187</v>
      </c>
      <c r="AR592" s="54">
        <f t="shared" si="436"/>
        <v>115.58563258831889</v>
      </c>
      <c r="AS592" s="54">
        <f t="shared" si="437"/>
        <v>338.44950451168421</v>
      </c>
      <c r="AT592" s="54">
        <f t="shared" si="438"/>
        <v>17.256444847038136</v>
      </c>
      <c r="AU592" s="54">
        <f t="shared" si="439"/>
        <v>154.2693014956009</v>
      </c>
      <c r="AV592" s="54">
        <f t="shared" si="440"/>
        <v>108.18715423701784</v>
      </c>
      <c r="AW592" s="54">
        <f t="shared" si="441"/>
        <v>35.095112762954784</v>
      </c>
      <c r="AX592" s="54">
        <f t="shared" si="442"/>
        <v>17.309006651867449</v>
      </c>
      <c r="AY592" s="54">
        <f t="shared" si="443"/>
        <v>91.750673545316985</v>
      </c>
      <c r="AZ592" s="54">
        <f t="shared" si="444"/>
        <v>6.4165834049319406</v>
      </c>
      <c r="BA592" s="54">
        <f t="shared" si="445"/>
        <v>14.899250061231381</v>
      </c>
      <c r="BB592" s="54">
        <f t="shared" si="446"/>
        <v>13.069694931595778</v>
      </c>
      <c r="BC592" s="9">
        <f t="shared" si="543"/>
        <v>0</v>
      </c>
      <c r="BD592" s="54"/>
      <c r="BE592" s="15">
        <f t="shared" si="398"/>
        <v>17.309006651867449</v>
      </c>
      <c r="BF592" s="15">
        <f t="shared" si="549"/>
        <v>23</v>
      </c>
      <c r="BG592" s="15">
        <f t="shared" si="399"/>
        <v>21.315833466163323</v>
      </c>
      <c r="BH592" s="16">
        <f t="shared" si="550"/>
        <v>552</v>
      </c>
      <c r="BI592" s="15">
        <f t="shared" si="551"/>
        <v>338.44950451168421</v>
      </c>
      <c r="BJ592" s="15">
        <f t="shared" si="551"/>
        <v>13.069694931595778</v>
      </c>
      <c r="BK592" s="15">
        <f t="shared" si="551"/>
        <v>0</v>
      </c>
      <c r="BL592" s="17">
        <f t="shared" si="552"/>
        <v>23</v>
      </c>
      <c r="BM592" s="15">
        <f t="shared" si="578"/>
        <v>0</v>
      </c>
      <c r="BN592" s="15">
        <f t="shared" si="578"/>
        <v>96.250974842644965</v>
      </c>
      <c r="BO592" s="15">
        <f t="shared" si="578"/>
        <v>108.18715423701784</v>
      </c>
      <c r="BP592" s="15">
        <f t="shared" si="578"/>
        <v>115.58563258831889</v>
      </c>
      <c r="BQ592" s="15">
        <f t="shared" si="578"/>
        <v>37.585733668712869</v>
      </c>
      <c r="BR592" s="15">
        <f t="shared" si="578"/>
        <v>0</v>
      </c>
      <c r="BS592" s="15">
        <f t="shared" si="578"/>
        <v>0</v>
      </c>
      <c r="BT592" s="15">
        <f t="shared" si="578"/>
        <v>0</v>
      </c>
      <c r="BU592" s="15">
        <f t="shared" si="578"/>
        <v>154.2693014956009</v>
      </c>
      <c r="BV592" s="15">
        <f t="shared" si="578"/>
        <v>35.095112762954784</v>
      </c>
      <c r="BW592" s="15">
        <f t="shared" si="578"/>
        <v>0</v>
      </c>
      <c r="BX592" s="15">
        <f t="shared" si="578"/>
        <v>91.750673545316985</v>
      </c>
      <c r="BY592" s="15">
        <f t="shared" si="578"/>
        <v>17.256444847038136</v>
      </c>
      <c r="BZ592" s="15">
        <f t="shared" si="578"/>
        <v>0</v>
      </c>
      <c r="CA592" s="55">
        <f t="shared" si="538"/>
        <v>1644.1250675489164</v>
      </c>
      <c r="CB592" s="40">
        <f t="shared" si="569"/>
        <v>5.75</v>
      </c>
      <c r="CC592" s="39">
        <f t="shared" si="570"/>
        <v>14.375</v>
      </c>
      <c r="CE592" s="39">
        <f t="shared" si="571"/>
        <v>27.599999999999998</v>
      </c>
      <c r="CF592" s="39">
        <f t="shared" si="572"/>
        <v>299</v>
      </c>
      <c r="CG592">
        <f t="shared" si="573"/>
        <v>0.78</v>
      </c>
      <c r="CI592">
        <f t="shared" si="574"/>
        <v>11.5</v>
      </c>
      <c r="CJ592" s="39">
        <f t="shared" si="575"/>
        <v>14.950000000000001</v>
      </c>
      <c r="CK592" s="39">
        <f t="shared" si="576"/>
        <v>11.5</v>
      </c>
      <c r="CL592" s="39">
        <f t="shared" si="577"/>
        <v>2.99</v>
      </c>
      <c r="CM592" s="83">
        <f t="shared" si="558"/>
        <v>3.8461538461538464E-3</v>
      </c>
      <c r="CN592" s="83">
        <f t="shared" si="559"/>
        <v>9.6153846153846159E-3</v>
      </c>
      <c r="CO592" s="83">
        <f t="shared" si="560"/>
        <v>0</v>
      </c>
      <c r="CP592" s="83">
        <f t="shared" si="561"/>
        <v>1.846153846153846E-2</v>
      </c>
      <c r="CQ592" s="83">
        <f t="shared" si="562"/>
        <v>0.2</v>
      </c>
      <c r="CR592" s="83">
        <f t="shared" si="563"/>
        <v>5.2173913043478267E-4</v>
      </c>
      <c r="CS592" s="83">
        <f t="shared" si="564"/>
        <v>0</v>
      </c>
      <c r="CT592" s="83">
        <f t="shared" si="565"/>
        <v>7.6923076923076927E-3</v>
      </c>
      <c r="CU592" s="83">
        <f t="shared" si="566"/>
        <v>0.01</v>
      </c>
      <c r="CV592" s="83">
        <f t="shared" si="567"/>
        <v>7.6923076923076927E-3</v>
      </c>
      <c r="CW592" s="83">
        <f t="shared" si="568"/>
        <v>2E-3</v>
      </c>
      <c r="CX592" s="124"/>
      <c r="CY592" s="125"/>
      <c r="CZ592" s="47"/>
    </row>
    <row r="593" spans="1:104" x14ac:dyDescent="0.25">
      <c r="A593" s="57" t="s">
        <v>1435</v>
      </c>
      <c r="B593" s="52"/>
      <c r="C593" s="52"/>
      <c r="D593" s="52"/>
      <c r="E593" s="52"/>
      <c r="F593" s="52" t="s">
        <v>1438</v>
      </c>
      <c r="G593" s="52" t="s">
        <v>1438</v>
      </c>
      <c r="H593" s="52">
        <f t="shared" si="554"/>
        <v>2</v>
      </c>
      <c r="I593" s="52" t="s">
        <v>1501</v>
      </c>
      <c r="J593" s="52" t="s">
        <v>1005</v>
      </c>
      <c r="K593" s="53">
        <v>3.8</v>
      </c>
      <c r="L593" s="53"/>
      <c r="M593" s="52" t="s">
        <v>1252</v>
      </c>
      <c r="N593" s="52" t="s">
        <v>1420</v>
      </c>
      <c r="O593" s="52" t="str">
        <f>VLOOKUP(Geral!M593,PNV!$A$2:$E$354,5,0)</f>
        <v>DUP</v>
      </c>
      <c r="P593" s="52" t="s">
        <v>1013</v>
      </c>
      <c r="Q593" s="4">
        <v>1</v>
      </c>
      <c r="R593" s="53">
        <v>90</v>
      </c>
      <c r="S593" s="53">
        <v>18</v>
      </c>
      <c r="T593" s="67">
        <f t="shared" si="555"/>
        <v>1620</v>
      </c>
      <c r="U593" s="6">
        <f t="shared" si="542"/>
        <v>1620</v>
      </c>
      <c r="V593" s="6">
        <f t="shared" si="544"/>
        <v>0</v>
      </c>
      <c r="W593" s="6">
        <f t="shared" si="545"/>
        <v>0</v>
      </c>
      <c r="X593" s="6">
        <f t="shared" si="546"/>
        <v>129.6</v>
      </c>
      <c r="Y593" s="72">
        <f t="shared" si="547"/>
        <v>1620</v>
      </c>
      <c r="Z593" s="72">
        <f t="shared" si="548"/>
        <v>1620</v>
      </c>
      <c r="AA593" s="67">
        <f t="shared" si="556"/>
        <v>1749.6</v>
      </c>
      <c r="AB593" s="67">
        <f t="shared" si="557"/>
        <v>1749.6</v>
      </c>
      <c r="AC593" s="53"/>
      <c r="AD593" s="53"/>
      <c r="AE593" s="53"/>
      <c r="AF593" s="53"/>
      <c r="AG593" s="53"/>
      <c r="AH593" s="53"/>
      <c r="AI593" s="53"/>
      <c r="AJ593" s="53"/>
      <c r="AK593" s="53"/>
      <c r="AL593" s="53"/>
      <c r="AM593" s="53"/>
      <c r="AN593" s="53"/>
      <c r="AO593" s="54">
        <f t="shared" si="433"/>
        <v>40.728353540678825</v>
      </c>
      <c r="AP593" s="54">
        <f t="shared" si="434"/>
        <v>52.64980900369379</v>
      </c>
      <c r="AQ593" s="54">
        <f t="shared" si="435"/>
        <v>51.648906210409784</v>
      </c>
      <c r="AR593" s="54">
        <f t="shared" si="436"/>
        <v>125.24998313918167</v>
      </c>
      <c r="AS593" s="54">
        <f t="shared" si="437"/>
        <v>366.74795806617288</v>
      </c>
      <c r="AT593" s="54">
        <f t="shared" si="438"/>
        <v>18.699291406155037</v>
      </c>
      <c r="AU593" s="54">
        <f t="shared" si="439"/>
        <v>167.16807252366118</v>
      </c>
      <c r="AV593" s="54">
        <f t="shared" si="440"/>
        <v>117.23290291904274</v>
      </c>
      <c r="AW593" s="54">
        <f t="shared" si="441"/>
        <v>38.029486739790471</v>
      </c>
      <c r="AX593" s="54">
        <f t="shared" si="442"/>
        <v>18.75624801071924</v>
      </c>
      <c r="AY593" s="54">
        <f t="shared" si="443"/>
        <v>99.422134544089303</v>
      </c>
      <c r="AZ593" s="54">
        <f t="shared" si="444"/>
        <v>6.9530870341068516</v>
      </c>
      <c r="BA593" s="54">
        <f t="shared" si="445"/>
        <v>16.145006755314274</v>
      </c>
      <c r="BB593" s="54">
        <f t="shared" si="446"/>
        <v>14.162478788752615</v>
      </c>
      <c r="BC593" s="9">
        <f t="shared" si="543"/>
        <v>0</v>
      </c>
      <c r="BD593" s="54"/>
      <c r="BE593" s="15">
        <f t="shared" si="398"/>
        <v>18.75624801071924</v>
      </c>
      <c r="BF593" s="15">
        <f t="shared" si="549"/>
        <v>63</v>
      </c>
      <c r="BG593" s="15">
        <f t="shared" si="399"/>
        <v>23.098093789421124</v>
      </c>
      <c r="BH593" s="16">
        <f t="shared" si="550"/>
        <v>432</v>
      </c>
      <c r="BI593" s="15">
        <f t="shared" si="551"/>
        <v>366.74795806617288</v>
      </c>
      <c r="BJ593" s="15">
        <f t="shared" si="551"/>
        <v>14.162478788752615</v>
      </c>
      <c r="BK593" s="15">
        <f t="shared" si="551"/>
        <v>0</v>
      </c>
      <c r="BL593" s="17">
        <f t="shared" si="552"/>
        <v>18</v>
      </c>
      <c r="BM593" s="15">
        <f t="shared" si="578"/>
        <v>0</v>
      </c>
      <c r="BN593" s="15">
        <f t="shared" si="578"/>
        <v>104.29871521410357</v>
      </c>
      <c r="BO593" s="15">
        <f t="shared" si="578"/>
        <v>117.23290291904274</v>
      </c>
      <c r="BP593" s="15">
        <f t="shared" si="578"/>
        <v>125.24998313918167</v>
      </c>
      <c r="BQ593" s="15">
        <f t="shared" si="578"/>
        <v>40.728353540678825</v>
      </c>
      <c r="BR593" s="15">
        <f t="shared" si="578"/>
        <v>0</v>
      </c>
      <c r="BS593" s="15">
        <f t="shared" si="578"/>
        <v>0</v>
      </c>
      <c r="BT593" s="15">
        <f t="shared" si="578"/>
        <v>0</v>
      </c>
      <c r="BU593" s="15">
        <f t="shared" si="578"/>
        <v>167.16807252366118</v>
      </c>
      <c r="BV593" s="15">
        <f t="shared" si="578"/>
        <v>38.029486739790471</v>
      </c>
      <c r="BW593" s="15">
        <f t="shared" si="578"/>
        <v>0</v>
      </c>
      <c r="BX593" s="15">
        <f t="shared" si="578"/>
        <v>99.422134544089303</v>
      </c>
      <c r="BY593" s="15">
        <f t="shared" si="578"/>
        <v>18.699291406155037</v>
      </c>
      <c r="BZ593" s="15">
        <f t="shared" si="578"/>
        <v>0</v>
      </c>
      <c r="CA593" s="55">
        <f t="shared" ref="CA593:CA595" si="579">SUM(BE593:BZ593)</f>
        <v>1646.5937186817687</v>
      </c>
      <c r="CB593" s="40">
        <f t="shared" si="569"/>
        <v>4.5</v>
      </c>
      <c r="CC593" s="39">
        <f t="shared" si="570"/>
        <v>11.25</v>
      </c>
      <c r="CE593" s="39">
        <f t="shared" si="571"/>
        <v>21.599999999999998</v>
      </c>
      <c r="CF593" s="39">
        <f t="shared" si="572"/>
        <v>324</v>
      </c>
      <c r="CG593">
        <f t="shared" si="573"/>
        <v>0.78</v>
      </c>
      <c r="CI593">
        <f t="shared" si="574"/>
        <v>9</v>
      </c>
      <c r="CJ593" s="39">
        <f t="shared" si="575"/>
        <v>16.2</v>
      </c>
      <c r="CK593" s="39">
        <f t="shared" si="576"/>
        <v>9</v>
      </c>
      <c r="CL593" s="39">
        <f t="shared" si="577"/>
        <v>3.24</v>
      </c>
      <c r="CM593" s="83">
        <f t="shared" si="558"/>
        <v>2.7777777777777779E-3</v>
      </c>
      <c r="CN593" s="83">
        <f t="shared" si="559"/>
        <v>6.9444444444444441E-3</v>
      </c>
      <c r="CO593" s="83">
        <f t="shared" si="560"/>
        <v>0</v>
      </c>
      <c r="CP593" s="83">
        <f t="shared" si="561"/>
        <v>1.3333333333333332E-2</v>
      </c>
      <c r="CQ593" s="83">
        <f t="shared" si="562"/>
        <v>0.2</v>
      </c>
      <c r="CR593" s="83">
        <f t="shared" si="563"/>
        <v>4.814814814814815E-4</v>
      </c>
      <c r="CS593" s="83">
        <f t="shared" si="564"/>
        <v>0</v>
      </c>
      <c r="CT593" s="83">
        <f t="shared" si="565"/>
        <v>5.5555555555555558E-3</v>
      </c>
      <c r="CU593" s="83">
        <f t="shared" si="566"/>
        <v>0.01</v>
      </c>
      <c r="CV593" s="83">
        <f t="shared" si="567"/>
        <v>5.5555555555555558E-3</v>
      </c>
      <c r="CW593" s="83">
        <f t="shared" si="568"/>
        <v>2E-3</v>
      </c>
      <c r="CX593" s="124"/>
      <c r="CY593" s="125"/>
      <c r="CZ593" s="47"/>
    </row>
    <row r="594" spans="1:104" x14ac:dyDescent="0.25">
      <c r="A594" s="57" t="s">
        <v>1436</v>
      </c>
      <c r="B594" s="52"/>
      <c r="C594" s="52"/>
      <c r="D594" s="52"/>
      <c r="E594" s="52"/>
      <c r="F594" s="52" t="s">
        <v>72</v>
      </c>
      <c r="G594" s="52" t="s">
        <v>1438</v>
      </c>
      <c r="H594" s="52">
        <f t="shared" si="554"/>
        <v>2</v>
      </c>
      <c r="I594" s="52" t="s">
        <v>1501</v>
      </c>
      <c r="J594" s="52" t="s">
        <v>1005</v>
      </c>
      <c r="K594" s="53">
        <v>3.8</v>
      </c>
      <c r="L594" s="53"/>
      <c r="M594" s="52" t="s">
        <v>1252</v>
      </c>
      <c r="N594" s="52" t="s">
        <v>1420</v>
      </c>
      <c r="O594" s="52" t="str">
        <f>VLOOKUP(Geral!M594,PNV!$A$2:$E$354,5,0)</f>
        <v>DUP</v>
      </c>
      <c r="P594" s="52" t="s">
        <v>1013</v>
      </c>
      <c r="Q594" s="4">
        <v>1</v>
      </c>
      <c r="R594" s="53">
        <v>90</v>
      </c>
      <c r="S594" s="53">
        <v>18</v>
      </c>
      <c r="T594" s="67">
        <f t="shared" si="555"/>
        <v>1620</v>
      </c>
      <c r="U594" s="6">
        <f t="shared" si="542"/>
        <v>1620</v>
      </c>
      <c r="V594" s="6">
        <f t="shared" si="544"/>
        <v>0</v>
      </c>
      <c r="W594" s="6">
        <f t="shared" si="545"/>
        <v>0</v>
      </c>
      <c r="X594" s="6">
        <f t="shared" si="546"/>
        <v>129.6</v>
      </c>
      <c r="Y594" s="72">
        <f t="shared" si="547"/>
        <v>1620</v>
      </c>
      <c r="Z594" s="72">
        <f t="shared" si="548"/>
        <v>1620</v>
      </c>
      <c r="AA594" s="67">
        <f t="shared" si="556"/>
        <v>1749.6</v>
      </c>
      <c r="AB594" s="67">
        <f t="shared" si="557"/>
        <v>1749.6</v>
      </c>
      <c r="AC594" s="53"/>
      <c r="AD594" s="53"/>
      <c r="AE594" s="53"/>
      <c r="AF594" s="53"/>
      <c r="AG594" s="53"/>
      <c r="AH594" s="53"/>
      <c r="AI594" s="53"/>
      <c r="AJ594" s="53"/>
      <c r="AK594" s="53"/>
      <c r="AL594" s="53"/>
      <c r="AM594" s="53"/>
      <c r="AN594" s="53"/>
      <c r="AO594" s="54">
        <f t="shared" si="433"/>
        <v>40.728353540678825</v>
      </c>
      <c r="AP594" s="54">
        <f t="shared" si="434"/>
        <v>52.64980900369379</v>
      </c>
      <c r="AQ594" s="54">
        <f t="shared" si="435"/>
        <v>51.648906210409784</v>
      </c>
      <c r="AR594" s="54">
        <f t="shared" si="436"/>
        <v>125.24998313918167</v>
      </c>
      <c r="AS594" s="54">
        <f t="shared" si="437"/>
        <v>366.74795806617288</v>
      </c>
      <c r="AT594" s="54">
        <f t="shared" si="438"/>
        <v>18.699291406155037</v>
      </c>
      <c r="AU594" s="54">
        <f t="shared" si="439"/>
        <v>167.16807252366118</v>
      </c>
      <c r="AV594" s="54">
        <f t="shared" si="440"/>
        <v>117.23290291904274</v>
      </c>
      <c r="AW594" s="54">
        <f t="shared" si="441"/>
        <v>38.029486739790471</v>
      </c>
      <c r="AX594" s="54">
        <f t="shared" si="442"/>
        <v>18.75624801071924</v>
      </c>
      <c r="AY594" s="54">
        <f t="shared" si="443"/>
        <v>99.422134544089303</v>
      </c>
      <c r="AZ594" s="54">
        <f t="shared" si="444"/>
        <v>6.9530870341068516</v>
      </c>
      <c r="BA594" s="54">
        <f t="shared" si="445"/>
        <v>16.145006755314274</v>
      </c>
      <c r="BB594" s="54">
        <f t="shared" si="446"/>
        <v>14.162478788752615</v>
      </c>
      <c r="BC594" s="9">
        <f t="shared" si="543"/>
        <v>0</v>
      </c>
      <c r="BD594" s="54"/>
      <c r="BE594" s="15">
        <f t="shared" si="398"/>
        <v>18.75624801071924</v>
      </c>
      <c r="BF594" s="15">
        <f t="shared" si="549"/>
        <v>63</v>
      </c>
      <c r="BG594" s="15">
        <f t="shared" si="399"/>
        <v>23.098093789421124</v>
      </c>
      <c r="BH594" s="16">
        <f t="shared" si="550"/>
        <v>432</v>
      </c>
      <c r="BI594" s="15">
        <f t="shared" si="551"/>
        <v>366.74795806617288</v>
      </c>
      <c r="BJ594" s="15">
        <f t="shared" si="551"/>
        <v>14.162478788752615</v>
      </c>
      <c r="BK594" s="15">
        <f t="shared" si="551"/>
        <v>0</v>
      </c>
      <c r="BL594" s="17">
        <f t="shared" si="552"/>
        <v>18</v>
      </c>
      <c r="BM594" s="15">
        <f t="shared" si="578"/>
        <v>0</v>
      </c>
      <c r="BN594" s="15">
        <f t="shared" si="578"/>
        <v>104.29871521410357</v>
      </c>
      <c r="BO594" s="15">
        <f t="shared" si="578"/>
        <v>117.23290291904274</v>
      </c>
      <c r="BP594" s="15">
        <f t="shared" si="578"/>
        <v>125.24998313918167</v>
      </c>
      <c r="BQ594" s="15">
        <f t="shared" si="578"/>
        <v>40.728353540678825</v>
      </c>
      <c r="BR594" s="15">
        <f t="shared" si="578"/>
        <v>0</v>
      </c>
      <c r="BS594" s="15">
        <f t="shared" si="578"/>
        <v>0</v>
      </c>
      <c r="BT594" s="15">
        <f t="shared" si="578"/>
        <v>0</v>
      </c>
      <c r="BU594" s="15">
        <f t="shared" si="578"/>
        <v>167.16807252366118</v>
      </c>
      <c r="BV594" s="15">
        <f t="shared" si="578"/>
        <v>38.029486739790471</v>
      </c>
      <c r="BW594" s="15">
        <f t="shared" si="578"/>
        <v>0</v>
      </c>
      <c r="BX594" s="15">
        <f t="shared" si="578"/>
        <v>99.422134544089303</v>
      </c>
      <c r="BY594" s="15">
        <f t="shared" si="578"/>
        <v>18.699291406155037</v>
      </c>
      <c r="BZ594" s="15">
        <f t="shared" si="578"/>
        <v>0</v>
      </c>
      <c r="CA594" s="55">
        <f t="shared" si="579"/>
        <v>1646.5937186817687</v>
      </c>
      <c r="CB594" s="40">
        <f t="shared" si="569"/>
        <v>4.5</v>
      </c>
      <c r="CC594" s="39">
        <f t="shared" si="570"/>
        <v>11.25</v>
      </c>
      <c r="CE594" s="39">
        <f t="shared" si="571"/>
        <v>21.599999999999998</v>
      </c>
      <c r="CF594" s="39">
        <f t="shared" si="572"/>
        <v>324</v>
      </c>
      <c r="CG594">
        <f t="shared" si="573"/>
        <v>0.78</v>
      </c>
      <c r="CI594">
        <f t="shared" si="574"/>
        <v>9</v>
      </c>
      <c r="CJ594" s="39">
        <f t="shared" si="575"/>
        <v>16.2</v>
      </c>
      <c r="CK594" s="39">
        <f t="shared" si="576"/>
        <v>9</v>
      </c>
      <c r="CL594" s="39">
        <f t="shared" si="577"/>
        <v>3.24</v>
      </c>
      <c r="CM594" s="83">
        <f t="shared" si="558"/>
        <v>2.7777777777777779E-3</v>
      </c>
      <c r="CN594" s="83">
        <f t="shared" si="559"/>
        <v>6.9444444444444441E-3</v>
      </c>
      <c r="CO594" s="83">
        <f t="shared" si="560"/>
        <v>0</v>
      </c>
      <c r="CP594" s="83">
        <f t="shared" si="561"/>
        <v>1.3333333333333332E-2</v>
      </c>
      <c r="CQ594" s="83">
        <f t="shared" si="562"/>
        <v>0.2</v>
      </c>
      <c r="CR594" s="83">
        <f t="shared" si="563"/>
        <v>4.814814814814815E-4</v>
      </c>
      <c r="CS594" s="83">
        <f t="shared" si="564"/>
        <v>0</v>
      </c>
      <c r="CT594" s="83">
        <f t="shared" si="565"/>
        <v>5.5555555555555558E-3</v>
      </c>
      <c r="CU594" s="83">
        <f t="shared" si="566"/>
        <v>0.01</v>
      </c>
      <c r="CV594" s="83">
        <f t="shared" si="567"/>
        <v>5.5555555555555558E-3</v>
      </c>
      <c r="CW594" s="83">
        <f t="shared" si="568"/>
        <v>2E-3</v>
      </c>
      <c r="CX594" s="124"/>
      <c r="CY594" s="125"/>
      <c r="CZ594" s="47"/>
    </row>
    <row r="595" spans="1:104" x14ac:dyDescent="0.25">
      <c r="A595" s="57" t="s">
        <v>1440</v>
      </c>
      <c r="B595" s="52"/>
      <c r="C595" s="52"/>
      <c r="D595" s="52"/>
      <c r="E595" s="52"/>
      <c r="F595" s="52" t="s">
        <v>1441</v>
      </c>
      <c r="G595" s="52" t="s">
        <v>1439</v>
      </c>
      <c r="H595" s="52">
        <f t="shared" si="554"/>
        <v>1</v>
      </c>
      <c r="I595" s="52" t="s">
        <v>1499</v>
      </c>
      <c r="J595" s="52" t="s">
        <v>1002</v>
      </c>
      <c r="K595" s="53">
        <v>58.3</v>
      </c>
      <c r="L595" s="53"/>
      <c r="M595" s="52" t="s">
        <v>1191</v>
      </c>
      <c r="N595" s="52" t="s">
        <v>1420</v>
      </c>
      <c r="O595" s="52" t="str">
        <f>VLOOKUP(Geral!M595,PNV!$A$2:$E$354,5,0)</f>
        <v>DUP</v>
      </c>
      <c r="P595" s="52" t="s">
        <v>1013</v>
      </c>
      <c r="Q595" s="4">
        <v>2</v>
      </c>
      <c r="R595" s="53">
        <v>40</v>
      </c>
      <c r="S595" s="53">
        <v>26</v>
      </c>
      <c r="T595" s="67">
        <f t="shared" si="555"/>
        <v>1040</v>
      </c>
      <c r="U595" s="6">
        <f t="shared" si="542"/>
        <v>1040</v>
      </c>
      <c r="V595" s="6">
        <f t="shared" si="544"/>
        <v>0</v>
      </c>
      <c r="W595" s="6">
        <f t="shared" si="545"/>
        <v>0</v>
      </c>
      <c r="X595" s="6">
        <f t="shared" si="546"/>
        <v>288</v>
      </c>
      <c r="Y595" s="72">
        <f t="shared" si="547"/>
        <v>1040</v>
      </c>
      <c r="Z595" s="72">
        <f t="shared" si="548"/>
        <v>1040</v>
      </c>
      <c r="AA595" s="67">
        <f t="shared" si="556"/>
        <v>1328</v>
      </c>
      <c r="AB595" s="67">
        <f t="shared" si="557"/>
        <v>1328</v>
      </c>
      <c r="AC595" s="53"/>
      <c r="AD595" s="53"/>
      <c r="AE595" s="53"/>
      <c r="AF595" s="53"/>
      <c r="AG595" s="53"/>
      <c r="AH595" s="53"/>
      <c r="AI595" s="53"/>
      <c r="AJ595" s="53"/>
      <c r="AK595" s="53"/>
      <c r="AL595" s="53"/>
      <c r="AM595" s="53"/>
      <c r="AN595" s="53"/>
      <c r="AO595" s="54">
        <f t="shared" si="433"/>
        <v>26.146597334756777</v>
      </c>
      <c r="AP595" s="54">
        <f t="shared" si="434"/>
        <v>33.79987738508737</v>
      </c>
      <c r="AQ595" s="54">
        <f t="shared" si="435"/>
        <v>33.157322505448256</v>
      </c>
      <c r="AR595" s="54">
        <f t="shared" si="436"/>
        <v>80.407396583178354</v>
      </c>
      <c r="AS595" s="54">
        <f t="shared" si="437"/>
        <v>235.44313357334553</v>
      </c>
      <c r="AT595" s="54">
        <f t="shared" si="438"/>
        <v>12.004483371852617</v>
      </c>
      <c r="AU595" s="54">
        <f t="shared" si="439"/>
        <v>107.31777495346149</v>
      </c>
      <c r="AV595" s="54">
        <f t="shared" si="440"/>
        <v>75.260629034447192</v>
      </c>
      <c r="AW595" s="54">
        <f t="shared" si="441"/>
        <v>24.413991487272895</v>
      </c>
      <c r="AX595" s="54">
        <f t="shared" si="442"/>
        <v>12.041048105646921</v>
      </c>
      <c r="AY595" s="54">
        <f t="shared" si="443"/>
        <v>63.826555509785727</v>
      </c>
      <c r="AZ595" s="54">
        <f t="shared" si="444"/>
        <v>4.4637101947352633</v>
      </c>
      <c r="BA595" s="54">
        <f t="shared" si="445"/>
        <v>10.364695694769656</v>
      </c>
      <c r="BB595" s="54">
        <f t="shared" si="446"/>
        <v>9.0919616915448884</v>
      </c>
      <c r="BC595" s="9">
        <f t="shared" si="543"/>
        <v>0</v>
      </c>
      <c r="BD595" s="54"/>
      <c r="BE595" s="15">
        <f t="shared" si="398"/>
        <v>12.041048105646921</v>
      </c>
      <c r="BF595" s="15">
        <f t="shared" si="549"/>
        <v>60</v>
      </c>
      <c r="BG595" s="15">
        <f t="shared" si="399"/>
        <v>14.82840588950492</v>
      </c>
      <c r="BH595" s="16">
        <f t="shared" si="550"/>
        <v>192</v>
      </c>
      <c r="BI595" s="15">
        <f t="shared" si="551"/>
        <v>235.44313357334553</v>
      </c>
      <c r="BJ595" s="15">
        <f t="shared" si="551"/>
        <v>9.0919616915448884</v>
      </c>
      <c r="BK595" s="15">
        <f t="shared" si="551"/>
        <v>0</v>
      </c>
      <c r="BL595" s="17">
        <f t="shared" si="552"/>
        <v>8</v>
      </c>
      <c r="BM595" s="15">
        <f t="shared" si="578"/>
        <v>0</v>
      </c>
      <c r="BN595" s="15">
        <f t="shared" si="578"/>
        <v>66.957199890535634</v>
      </c>
      <c r="BO595" s="15">
        <f t="shared" si="578"/>
        <v>75.260629034447192</v>
      </c>
      <c r="BP595" s="15">
        <f t="shared" si="578"/>
        <v>80.407396583178354</v>
      </c>
      <c r="BQ595" s="15">
        <f t="shared" si="578"/>
        <v>26.146597334756777</v>
      </c>
      <c r="BR595" s="15">
        <f t="shared" si="578"/>
        <v>0</v>
      </c>
      <c r="BS595" s="15">
        <f t="shared" si="578"/>
        <v>0</v>
      </c>
      <c r="BT595" s="15">
        <f t="shared" si="578"/>
        <v>0</v>
      </c>
      <c r="BU595" s="15">
        <f t="shared" si="578"/>
        <v>107.31777495346149</v>
      </c>
      <c r="BV595" s="15">
        <f t="shared" si="578"/>
        <v>24.413991487272895</v>
      </c>
      <c r="BW595" s="15">
        <f t="shared" si="578"/>
        <v>0</v>
      </c>
      <c r="BX595" s="15">
        <f t="shared" si="578"/>
        <v>63.826555509785727</v>
      </c>
      <c r="BY595" s="15">
        <f t="shared" si="578"/>
        <v>12.004483371852617</v>
      </c>
      <c r="BZ595" s="15">
        <f t="shared" si="578"/>
        <v>0</v>
      </c>
      <c r="CA595" s="55">
        <f t="shared" si="579"/>
        <v>987.73917742533297</v>
      </c>
      <c r="CB595" s="40">
        <f t="shared" si="569"/>
        <v>2</v>
      </c>
      <c r="CC595" s="39">
        <f t="shared" si="570"/>
        <v>5</v>
      </c>
      <c r="CE595" s="39">
        <f t="shared" si="571"/>
        <v>9.6</v>
      </c>
      <c r="CF595" s="39">
        <f t="shared" si="572"/>
        <v>208</v>
      </c>
      <c r="CG595">
        <f t="shared" si="573"/>
        <v>0.78</v>
      </c>
      <c r="CI595">
        <f t="shared" si="574"/>
        <v>4</v>
      </c>
      <c r="CJ595" s="39">
        <f t="shared" si="575"/>
        <v>10.4</v>
      </c>
      <c r="CK595" s="39">
        <f t="shared" si="576"/>
        <v>4</v>
      </c>
      <c r="CL595" s="39">
        <f t="shared" si="577"/>
        <v>2.08</v>
      </c>
      <c r="CM595" s="83">
        <f t="shared" si="558"/>
        <v>1.9230769230769232E-3</v>
      </c>
      <c r="CN595" s="83">
        <f t="shared" si="559"/>
        <v>4.807692307692308E-3</v>
      </c>
      <c r="CO595" s="83">
        <f t="shared" si="560"/>
        <v>0</v>
      </c>
      <c r="CP595" s="83">
        <f t="shared" si="561"/>
        <v>9.2307692307692299E-3</v>
      </c>
      <c r="CQ595" s="83">
        <f t="shared" si="562"/>
        <v>0.2</v>
      </c>
      <c r="CR595" s="83">
        <f t="shared" si="563"/>
        <v>7.5000000000000002E-4</v>
      </c>
      <c r="CS595" s="83">
        <f t="shared" si="564"/>
        <v>0</v>
      </c>
      <c r="CT595" s="83">
        <f t="shared" si="565"/>
        <v>3.8461538461538464E-3</v>
      </c>
      <c r="CU595" s="83">
        <f t="shared" si="566"/>
        <v>0.01</v>
      </c>
      <c r="CV595" s="83">
        <f t="shared" si="567"/>
        <v>3.8461538461538464E-3</v>
      </c>
      <c r="CW595" s="83">
        <f t="shared" si="568"/>
        <v>2E-3</v>
      </c>
      <c r="CX595" s="124"/>
      <c r="CY595" s="125"/>
      <c r="CZ595" s="47"/>
    </row>
    <row r="596" spans="1:104" x14ac:dyDescent="0.25">
      <c r="A596" s="57" t="s">
        <v>1459</v>
      </c>
      <c r="B596" s="52"/>
      <c r="C596" s="52"/>
      <c r="D596" s="52"/>
      <c r="E596" s="52"/>
      <c r="F596" s="52" t="s">
        <v>1460</v>
      </c>
      <c r="G596" s="52" t="s">
        <v>1439</v>
      </c>
      <c r="H596" s="52">
        <f t="shared" si="554"/>
        <v>1</v>
      </c>
      <c r="I596" s="52" t="s">
        <v>1500</v>
      </c>
      <c r="J596" s="52" t="s">
        <v>1003</v>
      </c>
      <c r="K596" s="53">
        <v>0</v>
      </c>
      <c r="M596" s="52" t="s">
        <v>1402</v>
      </c>
      <c r="N596" s="52" t="str">
        <f>VLOOKUP(Geral!M596,PNV!$A$2:$E$354,2,0)</f>
        <v>PAV</v>
      </c>
      <c r="O596" s="52" t="str">
        <f>VLOOKUP(Geral!M596,PNV!$A$2:$E$354,5,0)</f>
        <v>PAV</v>
      </c>
      <c r="P596" s="52" t="s">
        <v>1012</v>
      </c>
      <c r="Q596" s="4">
        <v>2</v>
      </c>
      <c r="R596" s="53">
        <v>50</v>
      </c>
      <c r="S596" s="53">
        <v>11</v>
      </c>
      <c r="T596" s="67">
        <f t="shared" si="555"/>
        <v>550</v>
      </c>
      <c r="U596" s="6">
        <f t="shared" si="542"/>
        <v>550</v>
      </c>
      <c r="V596" s="6">
        <f t="shared" si="544"/>
        <v>650</v>
      </c>
      <c r="W596" s="6">
        <f t="shared" si="545"/>
        <v>650</v>
      </c>
      <c r="X596" s="6">
        <f t="shared" si="546"/>
        <v>360</v>
      </c>
      <c r="Y596" s="72">
        <f t="shared" si="547"/>
        <v>1100</v>
      </c>
      <c r="Z596" s="72">
        <f t="shared" si="548"/>
        <v>1100</v>
      </c>
      <c r="AA596" s="67">
        <f t="shared" si="556"/>
        <v>1460</v>
      </c>
      <c r="AB596" s="67">
        <f t="shared" si="557"/>
        <v>1460</v>
      </c>
      <c r="AO596" s="54">
        <f t="shared" si="433"/>
        <v>13.827527436650218</v>
      </c>
      <c r="AP596" s="54">
        <f t="shared" si="434"/>
        <v>17.874935155575052</v>
      </c>
      <c r="AQ596" s="54">
        <f t="shared" si="435"/>
        <v>17.53512247884283</v>
      </c>
      <c r="AR596" s="54">
        <f t="shared" si="436"/>
        <v>42.523142423796244</v>
      </c>
      <c r="AS596" s="54">
        <f t="shared" si="437"/>
        <v>124.51319563975005</v>
      </c>
      <c r="AT596" s="54">
        <f t="shared" si="438"/>
        <v>6.3485248601143649</v>
      </c>
      <c r="AU596" s="54">
        <f t="shared" si="439"/>
        <v>56.754592523465213</v>
      </c>
      <c r="AV596" s="54">
        <f t="shared" si="440"/>
        <v>39.801294200909574</v>
      </c>
      <c r="AW596" s="54">
        <f t="shared" si="441"/>
        <v>12.911245498077012</v>
      </c>
      <c r="AX596" s="54">
        <f t="shared" si="442"/>
        <v>6.3678619789478903</v>
      </c>
      <c r="AY596" s="54">
        <f t="shared" si="443"/>
        <v>33.754428394598222</v>
      </c>
      <c r="AZ596" s="54">
        <f t="shared" si="444"/>
        <v>2.3606159683696104</v>
      </c>
      <c r="BA596" s="54">
        <f t="shared" si="445"/>
        <v>5.4813294539647224</v>
      </c>
      <c r="BB596" s="54">
        <f t="shared" si="446"/>
        <v>4.8082489714900856</v>
      </c>
      <c r="BC596" s="9">
        <f t="shared" si="543"/>
        <v>0</v>
      </c>
      <c r="BD596" s="54"/>
      <c r="BE596" s="15">
        <f>SUMIF($AO$2:$BC$2,BE$2,$AO596:$BC596)</f>
        <v>6.3678619789478903</v>
      </c>
      <c r="BF596" s="15">
        <f t="shared" si="549"/>
        <v>0</v>
      </c>
      <c r="BG596" s="15">
        <f>SUMIF($AO$2:$BC$2,BG$2,$AO596:$BC596)</f>
        <v>7.8419454223343328</v>
      </c>
      <c r="BH596" s="16">
        <f t="shared" si="550"/>
        <v>240</v>
      </c>
      <c r="BI596" s="15">
        <f>SUMIF($AO$2:$BC$2,BI$2,$AO596:$BC596)</f>
        <v>124.51319563975005</v>
      </c>
      <c r="BJ596" s="15">
        <f>SUMIF($AO$2:$BC$2,BJ$2,$AO596:$BC596)</f>
        <v>4.8082489714900856</v>
      </c>
      <c r="BK596" s="15">
        <f>SUMIF($AO$2:$BC$2,BK$2,$AO596:$BC596)</f>
        <v>0</v>
      </c>
      <c r="BL596" s="17">
        <f t="shared" si="552"/>
        <v>10</v>
      </c>
      <c r="BM596" s="15">
        <f t="shared" ref="BM596:BZ604" si="580">SUMIF($AO$2:$BC$2,BM$2,$AO596:$BC596)</f>
        <v>0</v>
      </c>
      <c r="BN596" s="15">
        <f t="shared" si="580"/>
        <v>35.410057634417882</v>
      </c>
      <c r="BO596" s="15">
        <f t="shared" si="580"/>
        <v>39.801294200909574</v>
      </c>
      <c r="BP596" s="15">
        <f t="shared" si="580"/>
        <v>42.523142423796244</v>
      </c>
      <c r="BQ596" s="15">
        <f t="shared" si="580"/>
        <v>13.827527436650218</v>
      </c>
      <c r="BR596" s="15">
        <f t="shared" si="580"/>
        <v>0</v>
      </c>
      <c r="BS596" s="15">
        <f t="shared" si="580"/>
        <v>0</v>
      </c>
      <c r="BT596" s="15">
        <f t="shared" si="580"/>
        <v>0</v>
      </c>
      <c r="BU596" s="15">
        <f t="shared" si="580"/>
        <v>56.754592523465213</v>
      </c>
      <c r="BV596" s="15">
        <f t="shared" si="580"/>
        <v>12.911245498077012</v>
      </c>
      <c r="BW596" s="15">
        <f t="shared" si="580"/>
        <v>0</v>
      </c>
      <c r="BX596" s="15">
        <f t="shared" si="580"/>
        <v>33.754428394598222</v>
      </c>
      <c r="BY596" s="15">
        <f t="shared" si="580"/>
        <v>6.3485248601143649</v>
      </c>
      <c r="BZ596" s="15">
        <f t="shared" si="580"/>
        <v>0</v>
      </c>
      <c r="CA596" s="55">
        <f>SUM(BE596:BZ596)</f>
        <v>634.86206498455113</v>
      </c>
      <c r="CB596" s="40">
        <f t="shared" si="569"/>
        <v>2.5</v>
      </c>
      <c r="CC596" s="39">
        <f t="shared" si="570"/>
        <v>6.25</v>
      </c>
      <c r="CE596" s="39">
        <f t="shared" si="571"/>
        <v>12</v>
      </c>
      <c r="CF596" s="39">
        <f t="shared" si="572"/>
        <v>110</v>
      </c>
      <c r="CG596">
        <f t="shared" si="573"/>
        <v>0.78</v>
      </c>
      <c r="CI596">
        <f t="shared" si="574"/>
        <v>5</v>
      </c>
      <c r="CJ596" s="39">
        <f t="shared" si="575"/>
        <v>5.5</v>
      </c>
      <c r="CK596" s="39">
        <f t="shared" si="576"/>
        <v>5</v>
      </c>
      <c r="CL596" s="39">
        <f t="shared" si="577"/>
        <v>1.1000000000000001</v>
      </c>
      <c r="CM596" s="83">
        <f t="shared" si="558"/>
        <v>4.5454545454545452E-3</v>
      </c>
      <c r="CN596" s="83">
        <f t="shared" si="559"/>
        <v>1.1363636363636364E-2</v>
      </c>
      <c r="CO596" s="83">
        <f t="shared" si="560"/>
        <v>0</v>
      </c>
      <c r="CP596" s="83">
        <f t="shared" si="561"/>
        <v>2.181818181818182E-2</v>
      </c>
      <c r="CQ596" s="83">
        <f t="shared" si="562"/>
        <v>0.2</v>
      </c>
      <c r="CR596" s="83">
        <f t="shared" si="563"/>
        <v>1.4181818181818182E-3</v>
      </c>
      <c r="CS596" s="83">
        <f t="shared" si="564"/>
        <v>0</v>
      </c>
      <c r="CT596" s="83">
        <f t="shared" si="565"/>
        <v>9.0909090909090905E-3</v>
      </c>
      <c r="CU596" s="83">
        <f t="shared" si="566"/>
        <v>0.01</v>
      </c>
      <c r="CV596" s="83">
        <f t="shared" si="567"/>
        <v>9.0909090909090905E-3</v>
      </c>
      <c r="CW596" s="83">
        <f t="shared" si="568"/>
        <v>2E-3</v>
      </c>
      <c r="CX596" s="124"/>
      <c r="CY596" s="125"/>
      <c r="CZ596" s="47"/>
    </row>
    <row r="597" spans="1:104" x14ac:dyDescent="0.25">
      <c r="A597" s="57"/>
      <c r="B597" s="52"/>
      <c r="C597" s="52"/>
      <c r="D597" s="52"/>
      <c r="E597" s="52"/>
      <c r="F597" s="52"/>
      <c r="G597" s="52"/>
      <c r="H597" s="52"/>
      <c r="I597" s="52"/>
      <c r="J597" s="52"/>
      <c r="K597" s="53"/>
      <c r="M597" s="52"/>
      <c r="N597" s="52"/>
      <c r="O597" s="52"/>
      <c r="P597" s="52"/>
      <c r="R597" s="53">
        <v>1100</v>
      </c>
      <c r="S597" s="53">
        <v>13</v>
      </c>
      <c r="T597" s="67">
        <f t="shared" si="555"/>
        <v>14300</v>
      </c>
      <c r="U597" s="6">
        <f t="shared" si="542"/>
        <v>14300</v>
      </c>
      <c r="V597" s="6">
        <f t="shared" si="544"/>
        <v>0</v>
      </c>
      <c r="W597" s="6">
        <f t="shared" si="545"/>
        <v>0</v>
      </c>
      <c r="X597" s="6">
        <f t="shared" si="546"/>
        <v>93.600000000000009</v>
      </c>
      <c r="Y597" s="72">
        <f t="shared" si="547"/>
        <v>14300</v>
      </c>
      <c r="Z597" s="72">
        <f t="shared" si="548"/>
        <v>14300</v>
      </c>
      <c r="AA597" s="67">
        <f t="shared" si="556"/>
        <v>14393.6</v>
      </c>
      <c r="AB597" s="67">
        <f t="shared" si="557"/>
        <v>14393.6</v>
      </c>
      <c r="AO597" s="54">
        <f t="shared" ref="AO597" si="581">SUM($AO$5:$AO$564)/SUM($T$5:$T$564)*$T597</f>
        <v>359.51571335290566</v>
      </c>
      <c r="AP597" s="54">
        <f t="shared" ref="AP597" si="582">SUM($AP$5:$AP$564)/SUM($T$5:$T$564)*$T597</f>
        <v>464.74831404495131</v>
      </c>
      <c r="AQ597" s="54">
        <f t="shared" ref="AQ597" si="583">SUM($AQ$5:$AQ$564)/SUM($T$5:$T$564)*$T597</f>
        <v>455.91318444991356</v>
      </c>
      <c r="AR597" s="54">
        <f t="shared" ref="AR597" si="584">SUM($AR$5:$AR$564)/SUM($T$5:$T$564)*$T597</f>
        <v>1105.6017030187024</v>
      </c>
      <c r="AS597" s="54">
        <f t="shared" ref="AS597" si="585">SUM($AS$5:$AS$564)/SUM($T$5:$T$564)*$T597</f>
        <v>3237.3430866335011</v>
      </c>
      <c r="AT597" s="54">
        <f t="shared" ref="AT597" si="586">SUM($AT$5:$AT$564)/SUM($T$5:$T$564)*$T597</f>
        <v>165.06164636297348</v>
      </c>
      <c r="AU597" s="54">
        <f t="shared" ref="AU597" si="587">SUM($AU$5:$AU$564)/SUM($T$5:$T$564)*$T597</f>
        <v>1475.6194056100956</v>
      </c>
      <c r="AV597" s="54">
        <f t="shared" ref="AV597" si="588">SUM($AV$5:$AV$564)/SUM($T$5:$T$564)*$T597</f>
        <v>1034.833649223649</v>
      </c>
      <c r="AW597" s="54">
        <f t="shared" ref="AW597" si="589">SUM($AW$5:$AW$564)/SUM($T$5:$T$564)*$T597</f>
        <v>335.6923829500023</v>
      </c>
      <c r="AX597" s="54">
        <f t="shared" ref="AX597" si="590">SUM($AX$5:$AX$564)/SUM($T$5:$T$564)*$T597</f>
        <v>165.56441145264515</v>
      </c>
      <c r="AY597" s="54">
        <f t="shared" ref="AY597" si="591">SUM($AY$5:$AY$564)/SUM($T$5:$T$564)*$T597</f>
        <v>877.61513825955376</v>
      </c>
      <c r="AZ597" s="54">
        <f t="shared" ref="AZ597" si="592">SUM($AZ$5:$AZ$564)/SUM($T$5:$T$564)*$T597</f>
        <v>61.376015177609865</v>
      </c>
      <c r="BA597" s="54">
        <f t="shared" ref="BA597" si="593">SUM($BA$5:$BA$564)/SUM($T$5:$T$564)*$T597</f>
        <v>142.51456580308277</v>
      </c>
      <c r="BB597" s="54">
        <f t="shared" ref="BB597" si="594">SUM($BB$5:$BB$564)/SUM($T$5:$T$564)*$T597</f>
        <v>125.01447325874223</v>
      </c>
      <c r="BC597" s="9">
        <f t="shared" si="543"/>
        <v>0</v>
      </c>
      <c r="BD597" s="54"/>
      <c r="BE597" s="15">
        <f t="shared" ref="BE597:BE609" si="595">SUMIF($AO$2:$BC$2,BE$2,$AO597:$BC597)</f>
        <v>165.56441145264515</v>
      </c>
      <c r="BF597" s="15">
        <f t="shared" si="549"/>
        <v>220</v>
      </c>
      <c r="BG597" s="15">
        <f t="shared" ref="BG597:BG609" si="596">SUMIF($AO$2:$BC$2,BG$2,$AO597:$BC597)</f>
        <v>203.89058098069265</v>
      </c>
      <c r="BH597" s="16">
        <f t="shared" si="550"/>
        <v>5280</v>
      </c>
      <c r="BI597" s="15">
        <f t="shared" ref="BI597:BK609" si="597">SUMIF($AO$2:$BC$2,BI$2,$AO597:$BC597)</f>
        <v>3237.3430866335011</v>
      </c>
      <c r="BJ597" s="15">
        <f t="shared" si="597"/>
        <v>125.01447325874223</v>
      </c>
      <c r="BK597" s="15">
        <f t="shared" si="597"/>
        <v>0</v>
      </c>
      <c r="BL597" s="17">
        <f t="shared" si="552"/>
        <v>220</v>
      </c>
      <c r="BM597" s="15">
        <f t="shared" si="580"/>
        <v>0</v>
      </c>
      <c r="BN597" s="15">
        <f t="shared" si="580"/>
        <v>920.66149849486487</v>
      </c>
      <c r="BO597" s="15">
        <f t="shared" si="580"/>
        <v>1034.833649223649</v>
      </c>
      <c r="BP597" s="15">
        <f t="shared" si="580"/>
        <v>1105.6017030187024</v>
      </c>
      <c r="BQ597" s="15">
        <f t="shared" si="580"/>
        <v>359.51571335290566</v>
      </c>
      <c r="BR597" s="15">
        <f t="shared" si="580"/>
        <v>0</v>
      </c>
      <c r="BS597" s="15">
        <f t="shared" si="580"/>
        <v>0</v>
      </c>
      <c r="BT597" s="15">
        <f t="shared" si="580"/>
        <v>0</v>
      </c>
      <c r="BU597" s="15">
        <f t="shared" si="580"/>
        <v>1475.6194056100956</v>
      </c>
      <c r="BV597" s="15">
        <f t="shared" si="580"/>
        <v>335.6923829500023</v>
      </c>
      <c r="BW597" s="15">
        <f t="shared" si="580"/>
        <v>0</v>
      </c>
      <c r="BX597" s="15">
        <f t="shared" si="580"/>
        <v>877.61513825955376</v>
      </c>
      <c r="BY597" s="15">
        <f t="shared" si="580"/>
        <v>165.06164636297348</v>
      </c>
      <c r="BZ597" s="15">
        <f t="shared" si="580"/>
        <v>0</v>
      </c>
      <c r="CA597" s="55">
        <f t="shared" ref="CA597" si="598">SUM(BE597:BZ597)</f>
        <v>15726.41368959833</v>
      </c>
      <c r="CB597" s="40">
        <f t="shared" si="569"/>
        <v>55</v>
      </c>
      <c r="CC597" s="39">
        <f t="shared" si="570"/>
        <v>137.5</v>
      </c>
      <c r="CE597" s="39">
        <f t="shared" si="571"/>
        <v>264</v>
      </c>
      <c r="CF597" s="39">
        <f t="shared" si="572"/>
        <v>2860</v>
      </c>
      <c r="CG597">
        <f t="shared" si="573"/>
        <v>0.78</v>
      </c>
      <c r="CI597">
        <f t="shared" si="574"/>
        <v>110</v>
      </c>
      <c r="CJ597" s="39">
        <f t="shared" si="575"/>
        <v>143</v>
      </c>
      <c r="CK597" s="39">
        <f t="shared" si="576"/>
        <v>110</v>
      </c>
      <c r="CL597" s="39">
        <f t="shared" si="577"/>
        <v>28.6</v>
      </c>
      <c r="CM597" s="83">
        <f t="shared" si="558"/>
        <v>3.8461538461538464E-3</v>
      </c>
      <c r="CN597" s="83">
        <f t="shared" si="559"/>
        <v>9.6153846153846159E-3</v>
      </c>
      <c r="CO597" s="83">
        <f t="shared" si="560"/>
        <v>0</v>
      </c>
      <c r="CP597" s="83">
        <f t="shared" si="561"/>
        <v>1.8461538461538463E-2</v>
      </c>
      <c r="CQ597" s="83">
        <f t="shared" si="562"/>
        <v>0.2</v>
      </c>
      <c r="CR597" s="83">
        <f t="shared" si="563"/>
        <v>5.4545454545454546E-5</v>
      </c>
      <c r="CS597" s="83">
        <f t="shared" si="564"/>
        <v>0</v>
      </c>
      <c r="CT597" s="83">
        <f t="shared" si="565"/>
        <v>7.6923076923076927E-3</v>
      </c>
      <c r="CU597" s="83">
        <f t="shared" si="566"/>
        <v>0.01</v>
      </c>
      <c r="CV597" s="83">
        <f t="shared" si="567"/>
        <v>7.6923076923076927E-3</v>
      </c>
      <c r="CW597" s="83">
        <f t="shared" si="568"/>
        <v>2E-3</v>
      </c>
      <c r="CX597" s="124"/>
      <c r="CY597" s="125"/>
      <c r="CZ597" s="47"/>
    </row>
    <row r="598" spans="1:104" x14ac:dyDescent="0.25">
      <c r="A598" s="57" t="s">
        <v>1461</v>
      </c>
      <c r="B598" s="52"/>
      <c r="C598" s="52"/>
      <c r="D598" s="52"/>
      <c r="E598" s="52"/>
      <c r="F598" s="52" t="s">
        <v>1462</v>
      </c>
      <c r="G598" s="52" t="s">
        <v>1438</v>
      </c>
      <c r="H598" s="52">
        <f t="shared" si="554"/>
        <v>2</v>
      </c>
      <c r="I598" s="52" t="s">
        <v>1502</v>
      </c>
      <c r="J598" s="52" t="s">
        <v>1006</v>
      </c>
      <c r="K598" s="53">
        <v>835.6</v>
      </c>
      <c r="M598" s="52" t="s">
        <v>1384</v>
      </c>
      <c r="N598" s="52" t="str">
        <f>VLOOKUP(Geral!M598,PNV!$A$2:$E$354,2,0)</f>
        <v>PAV</v>
      </c>
      <c r="O598" s="52" t="str">
        <f>VLOOKUP(Geral!M598,PNV!$A$2:$E$354,5,0)</f>
        <v>DUP</v>
      </c>
      <c r="P598" s="52" t="s">
        <v>1015</v>
      </c>
      <c r="Q598" s="4">
        <v>2</v>
      </c>
      <c r="R598" s="53">
        <v>38</v>
      </c>
      <c r="S598" s="53">
        <v>14.8</v>
      </c>
      <c r="T598" s="67">
        <f t="shared" si="555"/>
        <v>562.4</v>
      </c>
      <c r="U598" s="6">
        <f t="shared" si="542"/>
        <v>562.4</v>
      </c>
      <c r="V598" s="6">
        <f t="shared" si="544"/>
        <v>0</v>
      </c>
      <c r="W598" s="6">
        <f t="shared" si="545"/>
        <v>0</v>
      </c>
      <c r="X598" s="6">
        <f t="shared" si="546"/>
        <v>106.56</v>
      </c>
      <c r="Y598" s="72">
        <f t="shared" si="547"/>
        <v>562.4</v>
      </c>
      <c r="Z598" s="72">
        <f t="shared" si="548"/>
        <v>562.4</v>
      </c>
      <c r="AA598" s="67">
        <f t="shared" si="556"/>
        <v>668.96</v>
      </c>
      <c r="AB598" s="67">
        <f t="shared" si="557"/>
        <v>668.96</v>
      </c>
      <c r="AO598" s="54">
        <f t="shared" ref="AO598:AO609" si="599">SUM($AO$5:$AO$564)/SUM($T$5:$T$564)*$T598</f>
        <v>14.139275327949241</v>
      </c>
      <c r="AP598" s="54">
        <f t="shared" ref="AP598:AP609" si="600">SUM($AP$5:$AP$564)/SUM($T$5:$T$564)*$T598</f>
        <v>18.277933693628015</v>
      </c>
      <c r="AQ598" s="54">
        <f t="shared" ref="AQ598:AQ609" si="601">SUM($AQ$5:$AQ$564)/SUM($T$5:$T$564)*$T598</f>
        <v>17.930459785638558</v>
      </c>
      <c r="AR598" s="54">
        <f t="shared" ref="AR598:AR609" si="602">SUM($AR$5:$AR$564)/SUM($T$5:$T$564)*$T598</f>
        <v>43.481845998441834</v>
      </c>
      <c r="AS598" s="54">
        <f t="shared" ref="AS598:AS609" si="603">SUM($AS$5:$AS$564)/SUM($T$5:$T$564)*$T598</f>
        <v>127.32040223235532</v>
      </c>
      <c r="AT598" s="54">
        <f t="shared" ref="AT598:AT609" si="604">SUM($AT$5:$AT$564)/SUM($T$5:$T$564)*$T598</f>
        <v>6.4916552387787609</v>
      </c>
      <c r="AU598" s="54">
        <f t="shared" ref="AU598:AU609" si="605">SUM($AU$5:$AU$564)/SUM($T$5:$T$564)*$T598</f>
        <v>58.034150609448794</v>
      </c>
      <c r="AV598" s="54">
        <f t="shared" ref="AV598:AV609" si="606">SUM($AV$5:$AV$564)/SUM($T$5:$T$564)*$T598</f>
        <v>40.698632470166444</v>
      </c>
      <c r="AW598" s="54">
        <f t="shared" ref="AW598:AW609" si="607">SUM($AW$5:$AW$564)/SUM($T$5:$T$564)*$T598</f>
        <v>13.202335396579111</v>
      </c>
      <c r="AX598" s="54">
        <f t="shared" ref="AX598:AX609" si="608">SUM($AX$5:$AX$564)/SUM($T$5:$T$564)*$T598</f>
        <v>6.5114283217459876</v>
      </c>
      <c r="AY598" s="54">
        <f t="shared" ref="AY598:AY609" si="609">SUM($AY$5:$AY$564)/SUM($T$5:$T$564)*$T598</f>
        <v>34.515437325676437</v>
      </c>
      <c r="AZ598" s="54">
        <f t="shared" ref="AZ598:AZ609" si="610">SUM($AZ$5:$AZ$564)/SUM($T$5:$T$564)*$T598</f>
        <v>2.4138371283837614</v>
      </c>
      <c r="BA598" s="54">
        <f t="shared" ref="BA598:BA609" si="611">SUM($BA$5:$BA$564)/SUM($T$5:$T$564)*$T598</f>
        <v>5.6049085180177451</v>
      </c>
      <c r="BB598" s="54">
        <f t="shared" ref="BB598:BB609" si="612">SUM($BB$5:$BB$564)/SUM($T$5:$T$564)*$T598</f>
        <v>4.9166531301200438</v>
      </c>
      <c r="BC598" s="9">
        <f t="shared" si="543"/>
        <v>0</v>
      </c>
      <c r="BD598" s="54"/>
      <c r="BE598" s="15">
        <f t="shared" si="595"/>
        <v>6.5114283217459876</v>
      </c>
      <c r="BF598" s="15">
        <f t="shared" si="549"/>
        <v>14.440000000000003</v>
      </c>
      <c r="BG598" s="15">
        <f t="shared" si="596"/>
        <v>8.0187456464015057</v>
      </c>
      <c r="BH598" s="16">
        <f t="shared" si="550"/>
        <v>182.4</v>
      </c>
      <c r="BI598" s="15">
        <f t="shared" si="597"/>
        <v>127.32040223235532</v>
      </c>
      <c r="BJ598" s="15">
        <f t="shared" si="597"/>
        <v>4.9166531301200438</v>
      </c>
      <c r="BK598" s="15">
        <f t="shared" si="597"/>
        <v>0</v>
      </c>
      <c r="BL598" s="17">
        <f t="shared" si="552"/>
        <v>7.6000000000000005</v>
      </c>
      <c r="BM598" s="15">
        <f t="shared" si="580"/>
        <v>0</v>
      </c>
      <c r="BN598" s="15">
        <f t="shared" si="580"/>
        <v>36.208393479266576</v>
      </c>
      <c r="BO598" s="15">
        <f t="shared" si="580"/>
        <v>40.698632470166444</v>
      </c>
      <c r="BP598" s="15">
        <f t="shared" si="580"/>
        <v>43.481845998441834</v>
      </c>
      <c r="BQ598" s="15">
        <f t="shared" si="580"/>
        <v>14.139275327949241</v>
      </c>
      <c r="BR598" s="15">
        <f t="shared" si="580"/>
        <v>0</v>
      </c>
      <c r="BS598" s="15">
        <f t="shared" si="580"/>
        <v>0</v>
      </c>
      <c r="BT598" s="15">
        <f t="shared" si="580"/>
        <v>0</v>
      </c>
      <c r="BU598" s="15">
        <f t="shared" si="580"/>
        <v>58.034150609448794</v>
      </c>
      <c r="BV598" s="15">
        <f t="shared" si="580"/>
        <v>13.202335396579111</v>
      </c>
      <c r="BW598" s="15">
        <f t="shared" si="580"/>
        <v>0</v>
      </c>
      <c r="BX598" s="15">
        <f t="shared" si="580"/>
        <v>34.515437325676437</v>
      </c>
      <c r="BY598" s="15">
        <f t="shared" si="580"/>
        <v>6.4916552387787609</v>
      </c>
      <c r="BZ598" s="15">
        <f t="shared" si="580"/>
        <v>0</v>
      </c>
      <c r="CA598" s="55">
        <f t="shared" ref="CA598:CA609" si="613">SUM(BE598:BZ598)</f>
        <v>597.97895517693007</v>
      </c>
      <c r="CB598" s="40">
        <f t="shared" si="569"/>
        <v>1.9000000000000001</v>
      </c>
      <c r="CC598" s="39">
        <f t="shared" si="570"/>
        <v>4.75</v>
      </c>
      <c r="CE598" s="39">
        <f t="shared" si="571"/>
        <v>9.120000000000001</v>
      </c>
      <c r="CF598" s="39">
        <f t="shared" si="572"/>
        <v>112.48000000000002</v>
      </c>
      <c r="CG598">
        <f t="shared" si="573"/>
        <v>0.78</v>
      </c>
      <c r="CI598">
        <f t="shared" si="574"/>
        <v>3.8000000000000003</v>
      </c>
      <c r="CJ598" s="39">
        <f t="shared" si="575"/>
        <v>5.6240000000000014</v>
      </c>
      <c r="CK598" s="39">
        <f t="shared" si="576"/>
        <v>3.8000000000000003</v>
      </c>
      <c r="CL598" s="39">
        <f t="shared" si="577"/>
        <v>1.1248000000000002</v>
      </c>
      <c r="CM598" s="83">
        <f t="shared" si="558"/>
        <v>3.3783783783783786E-3</v>
      </c>
      <c r="CN598" s="83">
        <f t="shared" si="559"/>
        <v>8.4459459459459464E-3</v>
      </c>
      <c r="CO598" s="83">
        <f t="shared" si="560"/>
        <v>0</v>
      </c>
      <c r="CP598" s="83">
        <f t="shared" si="561"/>
        <v>1.6216216216216217E-2</v>
      </c>
      <c r="CQ598" s="83">
        <f t="shared" si="562"/>
        <v>0.20000000000000004</v>
      </c>
      <c r="CR598" s="83">
        <f t="shared" si="563"/>
        <v>1.3869132290184924E-3</v>
      </c>
      <c r="CS598" s="83">
        <f t="shared" si="564"/>
        <v>0</v>
      </c>
      <c r="CT598" s="83">
        <f t="shared" si="565"/>
        <v>6.7567567567567571E-3</v>
      </c>
      <c r="CU598" s="83">
        <f t="shared" si="566"/>
        <v>1.0000000000000004E-2</v>
      </c>
      <c r="CV598" s="83">
        <f t="shared" si="567"/>
        <v>6.7567567567567571E-3</v>
      </c>
      <c r="CW598" s="83">
        <f t="shared" si="568"/>
        <v>2.0000000000000005E-3</v>
      </c>
      <c r="CX598" s="124"/>
      <c r="CY598" s="125"/>
      <c r="CZ598" s="47"/>
    </row>
    <row r="599" spans="1:104" x14ac:dyDescent="0.25">
      <c r="A599" s="57" t="s">
        <v>1459</v>
      </c>
      <c r="B599" s="52"/>
      <c r="C599" s="52"/>
      <c r="D599" s="52"/>
      <c r="E599" s="52"/>
      <c r="F599" s="52" t="s">
        <v>43</v>
      </c>
      <c r="G599" s="52" t="s">
        <v>1439</v>
      </c>
      <c r="H599" s="52">
        <f t="shared" si="554"/>
        <v>1</v>
      </c>
      <c r="I599" s="52" t="s">
        <v>1500</v>
      </c>
      <c r="J599" s="52" t="s">
        <v>1002</v>
      </c>
      <c r="K599" s="53"/>
      <c r="M599" s="52" t="s">
        <v>1473</v>
      </c>
      <c r="N599" s="52" t="s">
        <v>1420</v>
      </c>
      <c r="O599" s="52" t="s">
        <v>1420</v>
      </c>
      <c r="P599" s="52" t="s">
        <v>1012</v>
      </c>
      <c r="Q599" s="4">
        <v>1</v>
      </c>
      <c r="R599" s="53">
        <v>50</v>
      </c>
      <c r="S599" s="53">
        <v>12.5</v>
      </c>
      <c r="T599" s="67">
        <f t="shared" si="555"/>
        <v>625</v>
      </c>
      <c r="U599" s="6">
        <f t="shared" si="542"/>
        <v>625</v>
      </c>
      <c r="V599" s="6">
        <f t="shared" si="544"/>
        <v>0</v>
      </c>
      <c r="W599" s="6">
        <f t="shared" si="545"/>
        <v>0</v>
      </c>
      <c r="X599" s="6">
        <f t="shared" si="546"/>
        <v>180</v>
      </c>
      <c r="Y599" s="72">
        <f t="shared" si="547"/>
        <v>625</v>
      </c>
      <c r="Z599" s="72">
        <f t="shared" si="548"/>
        <v>625</v>
      </c>
      <c r="AA599" s="67">
        <f t="shared" si="556"/>
        <v>805</v>
      </c>
      <c r="AB599" s="67">
        <f t="shared" si="557"/>
        <v>805</v>
      </c>
      <c r="AO599" s="54">
        <f t="shared" si="599"/>
        <v>15.713099359829794</v>
      </c>
      <c r="AP599" s="54">
        <f t="shared" si="600"/>
        <v>20.312426313153466</v>
      </c>
      <c r="AQ599" s="54">
        <f t="shared" si="601"/>
        <v>19.926275544139578</v>
      </c>
      <c r="AR599" s="54">
        <f t="shared" si="602"/>
        <v>48.321752754313913</v>
      </c>
      <c r="AS599" s="54">
        <f t="shared" si="603"/>
        <v>141.49226777244323</v>
      </c>
      <c r="AT599" s="54">
        <f t="shared" si="604"/>
        <v>7.2142327955845049</v>
      </c>
      <c r="AU599" s="54">
        <f t="shared" si="605"/>
        <v>64.493855140301378</v>
      </c>
      <c r="AV599" s="54">
        <f t="shared" si="606"/>
        <v>45.228743410124515</v>
      </c>
      <c r="AW599" s="54">
        <f t="shared" si="607"/>
        <v>14.671869884178422</v>
      </c>
      <c r="AX599" s="54">
        <f t="shared" si="608"/>
        <v>7.2362067942589663</v>
      </c>
      <c r="AY599" s="54">
        <f t="shared" si="609"/>
        <v>38.357304993861618</v>
      </c>
      <c r="AZ599" s="54">
        <f t="shared" si="610"/>
        <v>2.6825181458745573</v>
      </c>
      <c r="BA599" s="54">
        <f t="shared" si="611"/>
        <v>6.2287834704144567</v>
      </c>
      <c r="BB599" s="54">
        <f t="shared" si="612"/>
        <v>5.4639192857841881</v>
      </c>
      <c r="BC599" s="9">
        <f t="shared" si="543"/>
        <v>0</v>
      </c>
      <c r="BD599" s="54"/>
      <c r="BE599" s="15">
        <f t="shared" si="595"/>
        <v>7.2362067942589663</v>
      </c>
      <c r="BF599" s="15">
        <f t="shared" si="549"/>
        <v>7.5</v>
      </c>
      <c r="BG599" s="15">
        <f t="shared" si="596"/>
        <v>8.9113016162890144</v>
      </c>
      <c r="BH599" s="16">
        <f t="shared" si="550"/>
        <v>240</v>
      </c>
      <c r="BI599" s="15">
        <f t="shared" si="597"/>
        <v>141.49226777244323</v>
      </c>
      <c r="BJ599" s="15">
        <f t="shared" si="597"/>
        <v>5.4639192857841881</v>
      </c>
      <c r="BK599" s="15">
        <f t="shared" si="597"/>
        <v>0</v>
      </c>
      <c r="BL599" s="17">
        <f t="shared" si="552"/>
        <v>10</v>
      </c>
      <c r="BM599" s="15">
        <f t="shared" si="580"/>
        <v>0</v>
      </c>
      <c r="BN599" s="15">
        <f t="shared" si="580"/>
        <v>40.238701857293044</v>
      </c>
      <c r="BO599" s="15">
        <f t="shared" si="580"/>
        <v>45.228743410124515</v>
      </c>
      <c r="BP599" s="15">
        <f t="shared" si="580"/>
        <v>48.321752754313913</v>
      </c>
      <c r="BQ599" s="15">
        <f t="shared" si="580"/>
        <v>15.713099359829794</v>
      </c>
      <c r="BR599" s="15">
        <f t="shared" si="580"/>
        <v>0</v>
      </c>
      <c r="BS599" s="15">
        <f t="shared" si="580"/>
        <v>0</v>
      </c>
      <c r="BT599" s="15">
        <f t="shared" si="580"/>
        <v>0</v>
      </c>
      <c r="BU599" s="15">
        <f t="shared" si="580"/>
        <v>64.493855140301378</v>
      </c>
      <c r="BV599" s="15">
        <f t="shared" si="580"/>
        <v>14.671869884178422</v>
      </c>
      <c r="BW599" s="15">
        <f t="shared" si="580"/>
        <v>0</v>
      </c>
      <c r="BX599" s="15">
        <f t="shared" si="580"/>
        <v>38.357304993861618</v>
      </c>
      <c r="BY599" s="15">
        <f t="shared" si="580"/>
        <v>7.2142327955845049</v>
      </c>
      <c r="BZ599" s="15">
        <f t="shared" si="580"/>
        <v>0</v>
      </c>
      <c r="CA599" s="55">
        <f t="shared" si="613"/>
        <v>694.84325566426276</v>
      </c>
      <c r="CB599" s="40">
        <f t="shared" si="569"/>
        <v>2.5</v>
      </c>
      <c r="CC599" s="39">
        <f t="shared" si="570"/>
        <v>6.25</v>
      </c>
      <c r="CE599" s="39">
        <f t="shared" si="571"/>
        <v>12</v>
      </c>
      <c r="CF599" s="39">
        <f t="shared" si="572"/>
        <v>125</v>
      </c>
      <c r="CG599">
        <f t="shared" si="573"/>
        <v>0.78</v>
      </c>
      <c r="CI599">
        <f t="shared" si="574"/>
        <v>5</v>
      </c>
      <c r="CJ599" s="39">
        <f t="shared" si="575"/>
        <v>6.25</v>
      </c>
      <c r="CK599" s="39">
        <f t="shared" si="576"/>
        <v>5</v>
      </c>
      <c r="CL599" s="39">
        <f t="shared" si="577"/>
        <v>1.25</v>
      </c>
      <c r="CM599" s="83">
        <f t="shared" si="558"/>
        <v>4.0000000000000001E-3</v>
      </c>
      <c r="CN599" s="83">
        <f t="shared" si="559"/>
        <v>0.01</v>
      </c>
      <c r="CO599" s="83">
        <f t="shared" si="560"/>
        <v>0</v>
      </c>
      <c r="CP599" s="83">
        <f t="shared" si="561"/>
        <v>1.9199999999999998E-2</v>
      </c>
      <c r="CQ599" s="83">
        <f t="shared" si="562"/>
        <v>0.2</v>
      </c>
      <c r="CR599" s="83">
        <f t="shared" si="563"/>
        <v>1.248E-3</v>
      </c>
      <c r="CS599" s="83">
        <f t="shared" si="564"/>
        <v>0</v>
      </c>
      <c r="CT599" s="83">
        <f t="shared" si="565"/>
        <v>8.0000000000000002E-3</v>
      </c>
      <c r="CU599" s="83">
        <f t="shared" si="566"/>
        <v>0.01</v>
      </c>
      <c r="CV599" s="83">
        <f t="shared" si="567"/>
        <v>8.0000000000000002E-3</v>
      </c>
      <c r="CW599" s="83">
        <f t="shared" si="568"/>
        <v>2E-3</v>
      </c>
      <c r="CX599" s="124"/>
      <c r="CY599" s="125"/>
      <c r="CZ599" s="47"/>
    </row>
    <row r="600" spans="1:104" x14ac:dyDescent="0.25">
      <c r="A600" s="57" t="s">
        <v>1463</v>
      </c>
      <c r="B600" s="52"/>
      <c r="C600" s="52"/>
      <c r="D600" s="52"/>
      <c r="E600" s="52"/>
      <c r="F600" s="52" t="s">
        <v>43</v>
      </c>
      <c r="G600" s="52" t="s">
        <v>1439</v>
      </c>
      <c r="H600" s="52">
        <f t="shared" si="554"/>
        <v>1</v>
      </c>
      <c r="I600" s="52" t="s">
        <v>1500</v>
      </c>
      <c r="J600" s="52" t="s">
        <v>1002</v>
      </c>
      <c r="K600" s="53"/>
      <c r="M600" s="52" t="s">
        <v>1473</v>
      </c>
      <c r="N600" s="52" t="s">
        <v>1420</v>
      </c>
      <c r="O600" s="52" t="s">
        <v>1420</v>
      </c>
      <c r="P600" s="52" t="s">
        <v>1012</v>
      </c>
      <c r="Q600" s="4">
        <v>1</v>
      </c>
      <c r="R600" s="53">
        <v>50</v>
      </c>
      <c r="S600" s="53">
        <v>13.5</v>
      </c>
      <c r="T600" s="67">
        <f t="shared" si="555"/>
        <v>675</v>
      </c>
      <c r="U600" s="6">
        <f t="shared" si="542"/>
        <v>675</v>
      </c>
      <c r="V600" s="6">
        <f t="shared" si="544"/>
        <v>0</v>
      </c>
      <c r="W600" s="6">
        <f t="shared" si="545"/>
        <v>0</v>
      </c>
      <c r="X600" s="6">
        <f t="shared" si="546"/>
        <v>180</v>
      </c>
      <c r="Y600" s="72">
        <f t="shared" si="547"/>
        <v>675</v>
      </c>
      <c r="Z600" s="72">
        <f t="shared" si="548"/>
        <v>675</v>
      </c>
      <c r="AA600" s="67">
        <f t="shared" si="556"/>
        <v>855</v>
      </c>
      <c r="AB600" s="67">
        <f t="shared" si="557"/>
        <v>855</v>
      </c>
      <c r="AO600" s="54">
        <f t="shared" si="599"/>
        <v>16.970147308616177</v>
      </c>
      <c r="AP600" s="54">
        <f t="shared" si="600"/>
        <v>21.937420418205743</v>
      </c>
      <c r="AQ600" s="54">
        <f t="shared" si="601"/>
        <v>21.520377587670744</v>
      </c>
      <c r="AR600" s="54">
        <f t="shared" si="602"/>
        <v>52.18749297465903</v>
      </c>
      <c r="AS600" s="54">
        <f t="shared" si="603"/>
        <v>152.8116491942387</v>
      </c>
      <c r="AT600" s="54">
        <f t="shared" si="604"/>
        <v>7.7913714192312655</v>
      </c>
      <c r="AU600" s="54">
        <f t="shared" si="605"/>
        <v>69.653363551525487</v>
      </c>
      <c r="AV600" s="54">
        <f t="shared" si="606"/>
        <v>48.847042882934474</v>
      </c>
      <c r="AW600" s="54">
        <f t="shared" si="607"/>
        <v>15.845619474912697</v>
      </c>
      <c r="AX600" s="54">
        <f t="shared" si="608"/>
        <v>7.8151033377996839</v>
      </c>
      <c r="AY600" s="54">
        <f t="shared" si="609"/>
        <v>41.425889393370547</v>
      </c>
      <c r="AZ600" s="54">
        <f t="shared" si="610"/>
        <v>2.8971195975445214</v>
      </c>
      <c r="BA600" s="54">
        <f t="shared" si="611"/>
        <v>6.7270861480476141</v>
      </c>
      <c r="BB600" s="54">
        <f t="shared" si="612"/>
        <v>5.9010328286469234</v>
      </c>
      <c r="BC600" s="9">
        <f t="shared" si="543"/>
        <v>0</v>
      </c>
      <c r="BD600" s="54"/>
      <c r="BE600" s="15">
        <f t="shared" si="595"/>
        <v>7.8151033377996839</v>
      </c>
      <c r="BF600" s="15">
        <f t="shared" si="549"/>
        <v>12.5</v>
      </c>
      <c r="BG600" s="15">
        <f t="shared" si="596"/>
        <v>9.6242057455921355</v>
      </c>
      <c r="BH600" s="16">
        <f t="shared" si="550"/>
        <v>240</v>
      </c>
      <c r="BI600" s="15">
        <f t="shared" si="597"/>
        <v>152.8116491942387</v>
      </c>
      <c r="BJ600" s="15">
        <f t="shared" si="597"/>
        <v>5.9010328286469234</v>
      </c>
      <c r="BK600" s="15">
        <f t="shared" si="597"/>
        <v>0</v>
      </c>
      <c r="BL600" s="17">
        <f t="shared" si="552"/>
        <v>10</v>
      </c>
      <c r="BM600" s="15">
        <f t="shared" si="580"/>
        <v>0</v>
      </c>
      <c r="BN600" s="15">
        <f t="shared" si="580"/>
        <v>43.457798005876484</v>
      </c>
      <c r="BO600" s="15">
        <f t="shared" si="580"/>
        <v>48.847042882934474</v>
      </c>
      <c r="BP600" s="15">
        <f t="shared" si="580"/>
        <v>52.18749297465903</v>
      </c>
      <c r="BQ600" s="15">
        <f t="shared" si="580"/>
        <v>16.970147308616177</v>
      </c>
      <c r="BR600" s="15">
        <f t="shared" si="580"/>
        <v>0</v>
      </c>
      <c r="BS600" s="15">
        <f t="shared" si="580"/>
        <v>0</v>
      </c>
      <c r="BT600" s="15">
        <f t="shared" si="580"/>
        <v>0</v>
      </c>
      <c r="BU600" s="15">
        <f t="shared" si="580"/>
        <v>69.653363551525487</v>
      </c>
      <c r="BV600" s="15">
        <f t="shared" si="580"/>
        <v>15.845619474912697</v>
      </c>
      <c r="BW600" s="15">
        <f t="shared" si="580"/>
        <v>0</v>
      </c>
      <c r="BX600" s="15">
        <f t="shared" si="580"/>
        <v>41.425889393370547</v>
      </c>
      <c r="BY600" s="15">
        <f t="shared" si="580"/>
        <v>7.7913714192312655</v>
      </c>
      <c r="BZ600" s="15">
        <f t="shared" si="580"/>
        <v>0</v>
      </c>
      <c r="CA600" s="55">
        <f t="shared" si="613"/>
        <v>734.83071611740354</v>
      </c>
      <c r="CB600" s="40">
        <f t="shared" si="569"/>
        <v>2.5</v>
      </c>
      <c r="CC600" s="39">
        <f t="shared" si="570"/>
        <v>6.25</v>
      </c>
      <c r="CE600" s="39">
        <f t="shared" si="571"/>
        <v>12</v>
      </c>
      <c r="CF600" s="39">
        <f t="shared" si="572"/>
        <v>135</v>
      </c>
      <c r="CG600">
        <f t="shared" si="573"/>
        <v>0.78</v>
      </c>
      <c r="CI600">
        <f t="shared" si="574"/>
        <v>5</v>
      </c>
      <c r="CJ600" s="39">
        <f t="shared" si="575"/>
        <v>6.75</v>
      </c>
      <c r="CK600" s="39">
        <f t="shared" si="576"/>
        <v>5</v>
      </c>
      <c r="CL600" s="39">
        <f t="shared" si="577"/>
        <v>1.35</v>
      </c>
      <c r="CM600" s="83">
        <f t="shared" si="558"/>
        <v>3.7037037037037038E-3</v>
      </c>
      <c r="CN600" s="83">
        <f t="shared" si="559"/>
        <v>9.2592592592592587E-3</v>
      </c>
      <c r="CO600" s="83">
        <f t="shared" si="560"/>
        <v>0</v>
      </c>
      <c r="CP600" s="83">
        <f t="shared" si="561"/>
        <v>1.7777777777777778E-2</v>
      </c>
      <c r="CQ600" s="83">
        <f t="shared" si="562"/>
        <v>0.2</v>
      </c>
      <c r="CR600" s="83">
        <f t="shared" si="563"/>
        <v>1.1555555555555555E-3</v>
      </c>
      <c r="CS600" s="83">
        <f t="shared" si="564"/>
        <v>0</v>
      </c>
      <c r="CT600" s="83">
        <f t="shared" si="565"/>
        <v>7.4074074074074077E-3</v>
      </c>
      <c r="CU600" s="83">
        <f t="shared" si="566"/>
        <v>0.01</v>
      </c>
      <c r="CV600" s="83">
        <f t="shared" si="567"/>
        <v>7.4074074074074077E-3</v>
      </c>
      <c r="CW600" s="83">
        <f t="shared" si="568"/>
        <v>2E-3</v>
      </c>
      <c r="CX600" s="124"/>
      <c r="CY600" s="125"/>
      <c r="CZ600" s="47"/>
    </row>
    <row r="601" spans="1:104" x14ac:dyDescent="0.25">
      <c r="A601" s="57" t="s">
        <v>1464</v>
      </c>
      <c r="B601" s="52"/>
      <c r="C601" s="52"/>
      <c r="D601" s="52"/>
      <c r="E601" s="52"/>
      <c r="F601" s="52" t="s">
        <v>547</v>
      </c>
      <c r="G601" s="52" t="s">
        <v>1438</v>
      </c>
      <c r="H601" s="52">
        <v>1</v>
      </c>
      <c r="I601" s="52" t="s">
        <v>1500</v>
      </c>
      <c r="J601" s="52" t="s">
        <v>1002</v>
      </c>
      <c r="K601" s="53"/>
      <c r="M601" s="52" t="s">
        <v>1473</v>
      </c>
      <c r="N601" s="52" t="s">
        <v>1420</v>
      </c>
      <c r="O601" s="52" t="s">
        <v>1420</v>
      </c>
      <c r="P601" s="52" t="s">
        <v>1012</v>
      </c>
      <c r="Q601" s="4">
        <v>2</v>
      </c>
      <c r="R601" s="53">
        <v>10</v>
      </c>
      <c r="S601" s="53">
        <v>35</v>
      </c>
      <c r="T601" s="67">
        <f t="shared" si="555"/>
        <v>350</v>
      </c>
      <c r="U601" s="6">
        <f t="shared" si="542"/>
        <v>350</v>
      </c>
      <c r="V601" s="6">
        <f t="shared" si="544"/>
        <v>0</v>
      </c>
      <c r="W601" s="6">
        <f t="shared" si="545"/>
        <v>0</v>
      </c>
      <c r="X601" s="6">
        <f t="shared" si="546"/>
        <v>72</v>
      </c>
      <c r="Y601" s="72">
        <f t="shared" si="547"/>
        <v>350</v>
      </c>
      <c r="Z601" s="72">
        <f t="shared" si="548"/>
        <v>350</v>
      </c>
      <c r="AA601" s="67">
        <f t="shared" si="556"/>
        <v>422</v>
      </c>
      <c r="AB601" s="67">
        <f t="shared" si="557"/>
        <v>422</v>
      </c>
      <c r="AO601" s="54">
        <f t="shared" si="599"/>
        <v>8.7993356415046851</v>
      </c>
      <c r="AP601" s="54">
        <f t="shared" si="600"/>
        <v>11.374958735365942</v>
      </c>
      <c r="AQ601" s="54">
        <f t="shared" si="601"/>
        <v>11.158714304718163</v>
      </c>
      <c r="AR601" s="54">
        <f t="shared" si="602"/>
        <v>27.060181542415791</v>
      </c>
      <c r="AS601" s="54">
        <f t="shared" si="603"/>
        <v>79.235669952568216</v>
      </c>
      <c r="AT601" s="54">
        <f t="shared" si="604"/>
        <v>4.0399703655273225</v>
      </c>
      <c r="AU601" s="54">
        <f t="shared" si="605"/>
        <v>36.116558878568775</v>
      </c>
      <c r="AV601" s="54">
        <f t="shared" si="606"/>
        <v>25.328096309669728</v>
      </c>
      <c r="AW601" s="54">
        <f t="shared" si="607"/>
        <v>8.2162471351399162</v>
      </c>
      <c r="AX601" s="54">
        <f t="shared" si="608"/>
        <v>4.0522758047850216</v>
      </c>
      <c r="AY601" s="54">
        <f t="shared" si="609"/>
        <v>21.480090796562504</v>
      </c>
      <c r="AZ601" s="54">
        <f t="shared" si="610"/>
        <v>1.5022101616897519</v>
      </c>
      <c r="BA601" s="54">
        <f t="shared" si="611"/>
        <v>3.4881187434320959</v>
      </c>
      <c r="BB601" s="54">
        <f t="shared" si="612"/>
        <v>3.0597948000391453</v>
      </c>
      <c r="BC601" s="9">
        <f t="shared" si="543"/>
        <v>0</v>
      </c>
      <c r="BD601" s="54"/>
      <c r="BE601" s="15">
        <f t="shared" si="595"/>
        <v>4.0522758047850216</v>
      </c>
      <c r="BF601" s="15">
        <f t="shared" si="549"/>
        <v>24</v>
      </c>
      <c r="BG601" s="15">
        <f t="shared" si="596"/>
        <v>4.9903289051218476</v>
      </c>
      <c r="BH601" s="16">
        <f t="shared" si="550"/>
        <v>48</v>
      </c>
      <c r="BI601" s="15">
        <f t="shared" si="597"/>
        <v>79.235669952568216</v>
      </c>
      <c r="BJ601" s="15">
        <f t="shared" si="597"/>
        <v>3.0597948000391453</v>
      </c>
      <c r="BK601" s="15">
        <f t="shared" si="597"/>
        <v>0</v>
      </c>
      <c r="BL601" s="17">
        <f t="shared" si="552"/>
        <v>2</v>
      </c>
      <c r="BM601" s="15">
        <f t="shared" si="580"/>
        <v>0</v>
      </c>
      <c r="BN601" s="15">
        <f t="shared" si="580"/>
        <v>22.533673040084103</v>
      </c>
      <c r="BO601" s="15">
        <f t="shared" si="580"/>
        <v>25.328096309669728</v>
      </c>
      <c r="BP601" s="15">
        <f t="shared" si="580"/>
        <v>27.060181542415791</v>
      </c>
      <c r="BQ601" s="15">
        <f t="shared" si="580"/>
        <v>8.7993356415046851</v>
      </c>
      <c r="BR601" s="15">
        <f t="shared" si="580"/>
        <v>0</v>
      </c>
      <c r="BS601" s="15">
        <f t="shared" si="580"/>
        <v>0</v>
      </c>
      <c r="BT601" s="15">
        <f t="shared" si="580"/>
        <v>0</v>
      </c>
      <c r="BU601" s="15">
        <f t="shared" si="580"/>
        <v>36.116558878568775</v>
      </c>
      <c r="BV601" s="15">
        <f t="shared" si="580"/>
        <v>8.2162471351399162</v>
      </c>
      <c r="BW601" s="15">
        <f t="shared" si="580"/>
        <v>0</v>
      </c>
      <c r="BX601" s="15">
        <f t="shared" si="580"/>
        <v>21.480090796562504</v>
      </c>
      <c r="BY601" s="15">
        <f t="shared" si="580"/>
        <v>4.0399703655273225</v>
      </c>
      <c r="BZ601" s="15">
        <f t="shared" si="580"/>
        <v>0</v>
      </c>
      <c r="CA601" s="55">
        <f t="shared" si="613"/>
        <v>318.91222317198702</v>
      </c>
      <c r="CB601" s="40">
        <f t="shared" si="569"/>
        <v>0.5</v>
      </c>
      <c r="CC601" s="39">
        <f t="shared" si="570"/>
        <v>1.25</v>
      </c>
      <c r="CE601" s="39">
        <f t="shared" si="571"/>
        <v>2.4</v>
      </c>
      <c r="CF601" s="39">
        <f t="shared" si="572"/>
        <v>70</v>
      </c>
      <c r="CG601">
        <f t="shared" si="573"/>
        <v>0.78</v>
      </c>
      <c r="CI601">
        <f t="shared" si="574"/>
        <v>1</v>
      </c>
      <c r="CJ601" s="39">
        <f t="shared" si="575"/>
        <v>3.5</v>
      </c>
      <c r="CK601" s="39">
        <f t="shared" si="576"/>
        <v>1</v>
      </c>
      <c r="CL601" s="39">
        <f t="shared" si="577"/>
        <v>0.70000000000000007</v>
      </c>
      <c r="CM601" s="83">
        <f t="shared" si="558"/>
        <v>1.4285714285714286E-3</v>
      </c>
      <c r="CN601" s="83">
        <f t="shared" si="559"/>
        <v>3.5714285714285713E-3</v>
      </c>
      <c r="CO601" s="83">
        <f t="shared" si="560"/>
        <v>0</v>
      </c>
      <c r="CP601" s="83">
        <f t="shared" si="561"/>
        <v>6.8571428571428568E-3</v>
      </c>
      <c r="CQ601" s="83">
        <f t="shared" si="562"/>
        <v>0.2</v>
      </c>
      <c r="CR601" s="83">
        <f t="shared" si="563"/>
        <v>2.2285714285714287E-3</v>
      </c>
      <c r="CS601" s="83">
        <f t="shared" si="564"/>
        <v>0</v>
      </c>
      <c r="CT601" s="83">
        <f t="shared" si="565"/>
        <v>2.8571428571428571E-3</v>
      </c>
      <c r="CU601" s="83">
        <f t="shared" si="566"/>
        <v>0.01</v>
      </c>
      <c r="CV601" s="83">
        <f t="shared" si="567"/>
        <v>2.8571428571428571E-3</v>
      </c>
      <c r="CW601" s="83">
        <f t="shared" si="568"/>
        <v>2E-3</v>
      </c>
      <c r="CX601" s="124"/>
      <c r="CY601" s="125"/>
      <c r="CZ601" s="47"/>
    </row>
    <row r="602" spans="1:104" x14ac:dyDescent="0.25">
      <c r="A602" s="57" t="s">
        <v>1465</v>
      </c>
      <c r="B602" s="52"/>
      <c r="C602" s="52"/>
      <c r="D602" s="52"/>
      <c r="E602" s="52"/>
      <c r="F602" s="52" t="s">
        <v>559</v>
      </c>
      <c r="G602" s="52" t="s">
        <v>1438</v>
      </c>
      <c r="H602" s="52">
        <f t="shared" si="554"/>
        <v>2</v>
      </c>
      <c r="I602" s="52" t="s">
        <v>1500</v>
      </c>
      <c r="J602" s="52" t="s">
        <v>1002</v>
      </c>
      <c r="K602" s="53"/>
      <c r="M602" s="52" t="s">
        <v>1473</v>
      </c>
      <c r="N602" s="52" t="s">
        <v>1420</v>
      </c>
      <c r="O602" s="52" t="s">
        <v>1420</v>
      </c>
      <c r="P602" s="52" t="s">
        <v>1012</v>
      </c>
      <c r="Q602" s="4">
        <v>1</v>
      </c>
      <c r="R602" s="53">
        <v>50</v>
      </c>
      <c r="S602" s="53">
        <v>13</v>
      </c>
      <c r="T602" s="67">
        <f t="shared" si="555"/>
        <v>650</v>
      </c>
      <c r="U602" s="6">
        <f t="shared" si="542"/>
        <v>650</v>
      </c>
      <c r="V602" s="6">
        <f t="shared" si="544"/>
        <v>0</v>
      </c>
      <c r="W602" s="6">
        <f t="shared" si="545"/>
        <v>0</v>
      </c>
      <c r="X602" s="6">
        <f t="shared" si="546"/>
        <v>93.600000000000009</v>
      </c>
      <c r="Y602" s="72">
        <f t="shared" si="547"/>
        <v>650</v>
      </c>
      <c r="Z602" s="72">
        <f t="shared" si="548"/>
        <v>650</v>
      </c>
      <c r="AA602" s="67">
        <f t="shared" si="556"/>
        <v>743.6</v>
      </c>
      <c r="AB602" s="67">
        <f t="shared" si="557"/>
        <v>743.6</v>
      </c>
      <c r="AO602" s="54">
        <f t="shared" si="599"/>
        <v>16.341623334222987</v>
      </c>
      <c r="AP602" s="54">
        <f t="shared" si="600"/>
        <v>21.124923365679606</v>
      </c>
      <c r="AQ602" s="54">
        <f t="shared" si="601"/>
        <v>20.723326565905161</v>
      </c>
      <c r="AR602" s="54">
        <f t="shared" si="602"/>
        <v>50.254622864486471</v>
      </c>
      <c r="AS602" s="54">
        <f t="shared" si="603"/>
        <v>147.15195848334096</v>
      </c>
      <c r="AT602" s="54">
        <f t="shared" si="604"/>
        <v>7.5028021074078852</v>
      </c>
      <c r="AU602" s="54">
        <f t="shared" si="605"/>
        <v>67.073609345913439</v>
      </c>
      <c r="AV602" s="54">
        <f t="shared" si="606"/>
        <v>47.037893146529498</v>
      </c>
      <c r="AW602" s="54">
        <f t="shared" si="607"/>
        <v>15.258744679545559</v>
      </c>
      <c r="AX602" s="54">
        <f t="shared" si="608"/>
        <v>7.5256550660293247</v>
      </c>
      <c r="AY602" s="54">
        <f t="shared" si="609"/>
        <v>39.891597193616079</v>
      </c>
      <c r="AZ602" s="54">
        <f t="shared" si="610"/>
        <v>2.7898188717095391</v>
      </c>
      <c r="BA602" s="54">
        <f t="shared" si="611"/>
        <v>6.4779348092310354</v>
      </c>
      <c r="BB602" s="54">
        <f t="shared" si="612"/>
        <v>5.6824760572155562</v>
      </c>
      <c r="BC602" s="9">
        <f t="shared" si="543"/>
        <v>0</v>
      </c>
      <c r="BD602" s="54"/>
      <c r="BE602" s="15">
        <f t="shared" si="595"/>
        <v>7.5256550660293247</v>
      </c>
      <c r="BF602" s="15">
        <f t="shared" si="549"/>
        <v>10</v>
      </c>
      <c r="BG602" s="15">
        <f t="shared" si="596"/>
        <v>9.2677536809405741</v>
      </c>
      <c r="BH602" s="16">
        <f t="shared" si="550"/>
        <v>240</v>
      </c>
      <c r="BI602" s="15">
        <f t="shared" si="597"/>
        <v>147.15195848334096</v>
      </c>
      <c r="BJ602" s="15">
        <f t="shared" si="597"/>
        <v>5.6824760572155562</v>
      </c>
      <c r="BK602" s="15">
        <f t="shared" si="597"/>
        <v>0</v>
      </c>
      <c r="BL602" s="17">
        <f t="shared" si="552"/>
        <v>10</v>
      </c>
      <c r="BM602" s="15">
        <f t="shared" si="580"/>
        <v>0</v>
      </c>
      <c r="BN602" s="15">
        <f t="shared" si="580"/>
        <v>41.848249931584768</v>
      </c>
      <c r="BO602" s="15">
        <f t="shared" si="580"/>
        <v>47.037893146529498</v>
      </c>
      <c r="BP602" s="15">
        <f t="shared" si="580"/>
        <v>50.254622864486471</v>
      </c>
      <c r="BQ602" s="15">
        <f t="shared" si="580"/>
        <v>16.341623334222987</v>
      </c>
      <c r="BR602" s="15">
        <f t="shared" si="580"/>
        <v>0</v>
      </c>
      <c r="BS602" s="15">
        <f t="shared" si="580"/>
        <v>0</v>
      </c>
      <c r="BT602" s="15">
        <f t="shared" si="580"/>
        <v>0</v>
      </c>
      <c r="BU602" s="15">
        <f t="shared" si="580"/>
        <v>67.073609345913439</v>
      </c>
      <c r="BV602" s="15">
        <f t="shared" si="580"/>
        <v>15.258744679545559</v>
      </c>
      <c r="BW602" s="15">
        <f t="shared" si="580"/>
        <v>0</v>
      </c>
      <c r="BX602" s="15">
        <f t="shared" si="580"/>
        <v>39.891597193616079</v>
      </c>
      <c r="BY602" s="15">
        <f t="shared" si="580"/>
        <v>7.5028021074078852</v>
      </c>
      <c r="BZ602" s="15">
        <f t="shared" si="580"/>
        <v>0</v>
      </c>
      <c r="CA602" s="55">
        <f t="shared" si="613"/>
        <v>714.83698589083303</v>
      </c>
      <c r="CB602" s="40">
        <f t="shared" si="569"/>
        <v>2.5</v>
      </c>
      <c r="CC602" s="39">
        <f t="shared" si="570"/>
        <v>6.25</v>
      </c>
      <c r="CE602" s="39">
        <f t="shared" si="571"/>
        <v>12</v>
      </c>
      <c r="CF602" s="39">
        <f t="shared" si="572"/>
        <v>130</v>
      </c>
      <c r="CG602">
        <f t="shared" si="573"/>
        <v>0.78</v>
      </c>
      <c r="CI602">
        <f t="shared" si="574"/>
        <v>5</v>
      </c>
      <c r="CJ602" s="39">
        <f t="shared" si="575"/>
        <v>6.5</v>
      </c>
      <c r="CK602" s="39">
        <f t="shared" si="576"/>
        <v>5</v>
      </c>
      <c r="CL602" s="39">
        <f t="shared" si="577"/>
        <v>1.3</v>
      </c>
      <c r="CM602" s="83">
        <f t="shared" si="558"/>
        <v>3.8461538461538464E-3</v>
      </c>
      <c r="CN602" s="83">
        <f t="shared" si="559"/>
        <v>9.6153846153846159E-3</v>
      </c>
      <c r="CO602" s="83">
        <f t="shared" si="560"/>
        <v>0</v>
      </c>
      <c r="CP602" s="83">
        <f t="shared" si="561"/>
        <v>1.8461538461538463E-2</v>
      </c>
      <c r="CQ602" s="83">
        <f t="shared" si="562"/>
        <v>0.2</v>
      </c>
      <c r="CR602" s="83">
        <f t="shared" si="563"/>
        <v>1.2000000000000001E-3</v>
      </c>
      <c r="CS602" s="83">
        <f t="shared" si="564"/>
        <v>0</v>
      </c>
      <c r="CT602" s="83">
        <f t="shared" si="565"/>
        <v>7.6923076923076927E-3</v>
      </c>
      <c r="CU602" s="83">
        <f t="shared" si="566"/>
        <v>0.01</v>
      </c>
      <c r="CV602" s="83">
        <f t="shared" si="567"/>
        <v>7.6923076923076927E-3</v>
      </c>
      <c r="CW602" s="83">
        <f t="shared" si="568"/>
        <v>2E-3</v>
      </c>
      <c r="CX602" s="124"/>
      <c r="CY602" s="125"/>
      <c r="CZ602" s="47"/>
    </row>
    <row r="603" spans="1:104" x14ac:dyDescent="0.25">
      <c r="A603" s="57" t="s">
        <v>1466</v>
      </c>
      <c r="B603" s="52"/>
      <c r="C603" s="52"/>
      <c r="D603" s="52"/>
      <c r="E603" s="52"/>
      <c r="F603" s="52" t="s">
        <v>559</v>
      </c>
      <c r="G603" s="52" t="s">
        <v>1438</v>
      </c>
      <c r="H603" s="52">
        <f t="shared" si="554"/>
        <v>2</v>
      </c>
      <c r="I603" s="52" t="s">
        <v>1500</v>
      </c>
      <c r="J603" s="52" t="s">
        <v>1002</v>
      </c>
      <c r="K603" s="53"/>
      <c r="M603" s="52" t="s">
        <v>1473</v>
      </c>
      <c r="N603" s="52" t="s">
        <v>1420</v>
      </c>
      <c r="O603" s="52" t="s">
        <v>1420</v>
      </c>
      <c r="P603" s="52" t="s">
        <v>1012</v>
      </c>
      <c r="Q603" s="4">
        <v>1</v>
      </c>
      <c r="R603" s="53">
        <v>47</v>
      </c>
      <c r="S603" s="53">
        <v>13</v>
      </c>
      <c r="T603" s="67">
        <f t="shared" si="555"/>
        <v>611</v>
      </c>
      <c r="U603" s="6">
        <f t="shared" si="542"/>
        <v>611</v>
      </c>
      <c r="V603" s="6">
        <f t="shared" si="544"/>
        <v>0</v>
      </c>
      <c r="W603" s="6">
        <f t="shared" si="545"/>
        <v>0</v>
      </c>
      <c r="X603" s="6">
        <f t="shared" si="546"/>
        <v>93.600000000000009</v>
      </c>
      <c r="Y603" s="72">
        <f t="shared" si="547"/>
        <v>611</v>
      </c>
      <c r="Z603" s="72">
        <f t="shared" si="548"/>
        <v>611</v>
      </c>
      <c r="AA603" s="67">
        <f t="shared" si="556"/>
        <v>704.6</v>
      </c>
      <c r="AB603" s="67">
        <f t="shared" si="557"/>
        <v>704.6</v>
      </c>
      <c r="AO603" s="54">
        <f t="shared" si="599"/>
        <v>15.361125934169607</v>
      </c>
      <c r="AP603" s="54">
        <f t="shared" si="600"/>
        <v>19.857427963738829</v>
      </c>
      <c r="AQ603" s="54">
        <f t="shared" si="601"/>
        <v>19.479926971950849</v>
      </c>
      <c r="AR603" s="54">
        <f t="shared" si="602"/>
        <v>47.239345492617282</v>
      </c>
      <c r="AS603" s="54">
        <f t="shared" si="603"/>
        <v>138.32284097434049</v>
      </c>
      <c r="AT603" s="54">
        <f t="shared" si="604"/>
        <v>7.052633980963412</v>
      </c>
      <c r="AU603" s="54">
        <f t="shared" si="605"/>
        <v>63.049192785158631</v>
      </c>
      <c r="AV603" s="54">
        <f t="shared" si="606"/>
        <v>44.215619557737725</v>
      </c>
      <c r="AW603" s="54">
        <f t="shared" si="607"/>
        <v>14.343219998772826</v>
      </c>
      <c r="AX603" s="54">
        <f t="shared" si="608"/>
        <v>7.0741157620675654</v>
      </c>
      <c r="AY603" s="54">
        <f t="shared" si="609"/>
        <v>37.498101361999119</v>
      </c>
      <c r="AZ603" s="54">
        <f t="shared" si="610"/>
        <v>2.6224297394069671</v>
      </c>
      <c r="BA603" s="54">
        <f t="shared" si="611"/>
        <v>6.0892587206771731</v>
      </c>
      <c r="BB603" s="54">
        <f t="shared" si="612"/>
        <v>5.341527493782622</v>
      </c>
      <c r="BC603" s="9">
        <f t="shared" si="543"/>
        <v>0</v>
      </c>
      <c r="BD603" s="54"/>
      <c r="BE603" s="15">
        <f t="shared" si="595"/>
        <v>7.0741157620675654</v>
      </c>
      <c r="BF603" s="15">
        <f t="shared" si="549"/>
        <v>9.4</v>
      </c>
      <c r="BG603" s="15">
        <f t="shared" si="596"/>
        <v>8.7116884600841402</v>
      </c>
      <c r="BH603" s="16">
        <f t="shared" si="550"/>
        <v>225.6</v>
      </c>
      <c r="BI603" s="15">
        <f t="shared" si="597"/>
        <v>138.32284097434049</v>
      </c>
      <c r="BJ603" s="15">
        <f t="shared" si="597"/>
        <v>5.341527493782622</v>
      </c>
      <c r="BK603" s="15">
        <f t="shared" si="597"/>
        <v>0</v>
      </c>
      <c r="BL603" s="17">
        <f t="shared" si="552"/>
        <v>9.4</v>
      </c>
      <c r="BM603" s="15">
        <f t="shared" si="580"/>
        <v>0</v>
      </c>
      <c r="BN603" s="15">
        <f t="shared" si="580"/>
        <v>39.337354935689675</v>
      </c>
      <c r="BO603" s="15">
        <f t="shared" si="580"/>
        <v>44.215619557737725</v>
      </c>
      <c r="BP603" s="15">
        <f t="shared" si="580"/>
        <v>47.239345492617282</v>
      </c>
      <c r="BQ603" s="15">
        <f t="shared" si="580"/>
        <v>15.361125934169607</v>
      </c>
      <c r="BR603" s="15">
        <f t="shared" si="580"/>
        <v>0</v>
      </c>
      <c r="BS603" s="15">
        <f t="shared" si="580"/>
        <v>0</v>
      </c>
      <c r="BT603" s="15">
        <f t="shared" si="580"/>
        <v>0</v>
      </c>
      <c r="BU603" s="15">
        <f t="shared" si="580"/>
        <v>63.049192785158631</v>
      </c>
      <c r="BV603" s="15">
        <f t="shared" si="580"/>
        <v>14.343219998772826</v>
      </c>
      <c r="BW603" s="15">
        <f t="shared" si="580"/>
        <v>0</v>
      </c>
      <c r="BX603" s="15">
        <f t="shared" si="580"/>
        <v>37.498101361999119</v>
      </c>
      <c r="BY603" s="15">
        <f t="shared" si="580"/>
        <v>7.052633980963412</v>
      </c>
      <c r="BZ603" s="15">
        <f t="shared" si="580"/>
        <v>0</v>
      </c>
      <c r="CA603" s="55">
        <f t="shared" si="613"/>
        <v>671.9467667373832</v>
      </c>
      <c r="CB603" s="40">
        <f t="shared" si="569"/>
        <v>2.35</v>
      </c>
      <c r="CC603" s="39">
        <f t="shared" si="570"/>
        <v>5.875</v>
      </c>
      <c r="CE603" s="39">
        <f t="shared" si="571"/>
        <v>11.28</v>
      </c>
      <c r="CF603" s="39">
        <f t="shared" si="572"/>
        <v>122.2</v>
      </c>
      <c r="CG603">
        <f t="shared" si="573"/>
        <v>0.78</v>
      </c>
      <c r="CI603">
        <f t="shared" si="574"/>
        <v>4.7</v>
      </c>
      <c r="CJ603" s="39">
        <f t="shared" si="575"/>
        <v>6.11</v>
      </c>
      <c r="CK603" s="39">
        <f t="shared" si="576"/>
        <v>4.7</v>
      </c>
      <c r="CL603" s="39">
        <f t="shared" si="577"/>
        <v>1.2220000000000002</v>
      </c>
      <c r="CM603" s="83">
        <f t="shared" si="558"/>
        <v>3.8461538461538464E-3</v>
      </c>
      <c r="CN603" s="83">
        <f t="shared" si="559"/>
        <v>9.6153846153846159E-3</v>
      </c>
      <c r="CO603" s="83">
        <f t="shared" si="560"/>
        <v>0</v>
      </c>
      <c r="CP603" s="83">
        <f t="shared" si="561"/>
        <v>1.846153846153846E-2</v>
      </c>
      <c r="CQ603" s="83">
        <f t="shared" si="562"/>
        <v>0.2</v>
      </c>
      <c r="CR603" s="83">
        <f t="shared" si="563"/>
        <v>1.2765957446808512E-3</v>
      </c>
      <c r="CS603" s="83">
        <f t="shared" si="564"/>
        <v>0</v>
      </c>
      <c r="CT603" s="83">
        <f t="shared" si="565"/>
        <v>7.6923076923076927E-3</v>
      </c>
      <c r="CU603" s="83">
        <f t="shared" si="566"/>
        <v>0.01</v>
      </c>
      <c r="CV603" s="83">
        <f t="shared" si="567"/>
        <v>7.6923076923076927E-3</v>
      </c>
      <c r="CW603" s="83">
        <f t="shared" si="568"/>
        <v>2.0000000000000005E-3</v>
      </c>
      <c r="CX603" s="124"/>
      <c r="CY603" s="125"/>
      <c r="CZ603" s="47"/>
    </row>
    <row r="604" spans="1:104" x14ac:dyDescent="0.25">
      <c r="A604" s="57" t="s">
        <v>1467</v>
      </c>
      <c r="B604" s="52"/>
      <c r="C604" s="52"/>
      <c r="D604" s="52"/>
      <c r="E604" s="52"/>
      <c r="F604" s="52" t="s">
        <v>72</v>
      </c>
      <c r="G604" s="52" t="s">
        <v>1439</v>
      </c>
      <c r="H604" s="52">
        <f t="shared" si="554"/>
        <v>1</v>
      </c>
      <c r="I604" s="52" t="s">
        <v>1500</v>
      </c>
      <c r="J604" s="52" t="s">
        <v>1002</v>
      </c>
      <c r="K604" s="53"/>
      <c r="M604" s="52" t="s">
        <v>1474</v>
      </c>
      <c r="N604" s="52" t="s">
        <v>1420</v>
      </c>
      <c r="O604" s="52" t="s">
        <v>1420</v>
      </c>
      <c r="P604" s="52" t="s">
        <v>1012</v>
      </c>
      <c r="Q604" s="4">
        <v>1</v>
      </c>
      <c r="R604" s="53">
        <v>60</v>
      </c>
      <c r="S604" s="53">
        <v>13</v>
      </c>
      <c r="T604" s="67">
        <f t="shared" si="555"/>
        <v>780</v>
      </c>
      <c r="U604" s="6">
        <f t="shared" si="542"/>
        <v>780</v>
      </c>
      <c r="V604" s="6">
        <f t="shared" si="544"/>
        <v>0</v>
      </c>
      <c r="W604" s="6">
        <f t="shared" si="545"/>
        <v>0</v>
      </c>
      <c r="X604" s="6">
        <f t="shared" si="546"/>
        <v>216</v>
      </c>
      <c r="Y604" s="72">
        <f t="shared" si="547"/>
        <v>780</v>
      </c>
      <c r="Z604" s="72">
        <f t="shared" si="548"/>
        <v>780</v>
      </c>
      <c r="AA604" s="67">
        <f t="shared" si="556"/>
        <v>996</v>
      </c>
      <c r="AB604" s="67">
        <f t="shared" si="557"/>
        <v>996</v>
      </c>
      <c r="AO604" s="54">
        <f t="shared" si="599"/>
        <v>19.609948001067583</v>
      </c>
      <c r="AP604" s="54">
        <f t="shared" si="600"/>
        <v>25.349908038815528</v>
      </c>
      <c r="AQ604" s="54">
        <f t="shared" si="601"/>
        <v>24.867991879086194</v>
      </c>
      <c r="AR604" s="54">
        <f t="shared" si="602"/>
        <v>60.305547437383765</v>
      </c>
      <c r="AS604" s="54">
        <f t="shared" si="603"/>
        <v>176.58235018000917</v>
      </c>
      <c r="AT604" s="54">
        <f t="shared" si="604"/>
        <v>9.003362528889463</v>
      </c>
      <c r="AU604" s="54">
        <f t="shared" si="605"/>
        <v>80.488331215096125</v>
      </c>
      <c r="AV604" s="54">
        <f t="shared" si="606"/>
        <v>56.445471775835394</v>
      </c>
      <c r="AW604" s="54">
        <f t="shared" si="607"/>
        <v>18.310493615454671</v>
      </c>
      <c r="AX604" s="54">
        <f t="shared" si="608"/>
        <v>9.0307860792351899</v>
      </c>
      <c r="AY604" s="54">
        <f t="shared" si="609"/>
        <v>47.869916632339297</v>
      </c>
      <c r="AZ604" s="54">
        <f t="shared" si="610"/>
        <v>3.347782646051447</v>
      </c>
      <c r="BA604" s="54">
        <f t="shared" si="611"/>
        <v>7.7735217710772426</v>
      </c>
      <c r="BB604" s="54">
        <f t="shared" si="612"/>
        <v>6.8189712686586672</v>
      </c>
      <c r="BC604" s="9">
        <f t="shared" si="543"/>
        <v>0</v>
      </c>
      <c r="BD604" s="54"/>
      <c r="BE604" s="15">
        <f t="shared" si="595"/>
        <v>9.0307860792351899</v>
      </c>
      <c r="BF604" s="15">
        <f t="shared" si="549"/>
        <v>12</v>
      </c>
      <c r="BG604" s="15">
        <f t="shared" si="596"/>
        <v>11.121304417128689</v>
      </c>
      <c r="BH604" s="16">
        <f t="shared" si="550"/>
        <v>288</v>
      </c>
      <c r="BI604" s="15">
        <f t="shared" si="597"/>
        <v>176.58235018000917</v>
      </c>
      <c r="BJ604" s="15">
        <f t="shared" si="597"/>
        <v>6.8189712686586672</v>
      </c>
      <c r="BK604" s="15">
        <f t="shared" si="597"/>
        <v>0</v>
      </c>
      <c r="BL604" s="17">
        <f t="shared" si="552"/>
        <v>12</v>
      </c>
      <c r="BM604" s="15">
        <f t="shared" si="580"/>
        <v>0</v>
      </c>
      <c r="BN604" s="15">
        <f t="shared" si="580"/>
        <v>50.217899917901718</v>
      </c>
      <c r="BO604" s="15">
        <f t="shared" si="580"/>
        <v>56.445471775835394</v>
      </c>
      <c r="BP604" s="15">
        <f t="shared" ref="BM604:BZ609" si="614">SUMIF($AO$2:$BC$2,BP$2,$AO604:$BC604)</f>
        <v>60.305547437383765</v>
      </c>
      <c r="BQ604" s="15">
        <f t="shared" si="614"/>
        <v>19.609948001067583</v>
      </c>
      <c r="BR604" s="15">
        <f t="shared" si="614"/>
        <v>0</v>
      </c>
      <c r="BS604" s="15">
        <f t="shared" si="614"/>
        <v>0</v>
      </c>
      <c r="BT604" s="15">
        <f t="shared" si="614"/>
        <v>0</v>
      </c>
      <c r="BU604" s="15">
        <f t="shared" si="614"/>
        <v>80.488331215096125</v>
      </c>
      <c r="BV604" s="15">
        <f t="shared" si="614"/>
        <v>18.310493615454671</v>
      </c>
      <c r="BW604" s="15">
        <f t="shared" si="614"/>
        <v>0</v>
      </c>
      <c r="BX604" s="15">
        <f t="shared" si="614"/>
        <v>47.869916632339297</v>
      </c>
      <c r="BY604" s="15">
        <f t="shared" si="614"/>
        <v>9.003362528889463</v>
      </c>
      <c r="BZ604" s="15">
        <f t="shared" si="614"/>
        <v>0</v>
      </c>
      <c r="CA604" s="55">
        <f t="shared" si="613"/>
        <v>857.80438306899964</v>
      </c>
      <c r="CB604" s="40">
        <f t="shared" si="569"/>
        <v>3</v>
      </c>
      <c r="CC604" s="39">
        <f t="shared" si="570"/>
        <v>7.5</v>
      </c>
      <c r="CE604" s="39">
        <f t="shared" si="571"/>
        <v>14.399999999999999</v>
      </c>
      <c r="CF604" s="39">
        <f t="shared" si="572"/>
        <v>156</v>
      </c>
      <c r="CG604">
        <f t="shared" si="573"/>
        <v>0.78</v>
      </c>
      <c r="CI604">
        <f t="shared" si="574"/>
        <v>6</v>
      </c>
      <c r="CJ604" s="39">
        <f t="shared" si="575"/>
        <v>7.8000000000000007</v>
      </c>
      <c r="CK604" s="39">
        <f t="shared" si="576"/>
        <v>6</v>
      </c>
      <c r="CL604" s="39">
        <f t="shared" si="577"/>
        <v>1.5600000000000003</v>
      </c>
      <c r="CM604" s="83">
        <f t="shared" si="558"/>
        <v>3.8461538461538464E-3</v>
      </c>
      <c r="CN604" s="83">
        <f t="shared" si="559"/>
        <v>9.6153846153846159E-3</v>
      </c>
      <c r="CO604" s="83">
        <f t="shared" si="560"/>
        <v>0</v>
      </c>
      <c r="CP604" s="83">
        <f t="shared" si="561"/>
        <v>1.846153846153846E-2</v>
      </c>
      <c r="CQ604" s="83">
        <f t="shared" si="562"/>
        <v>0.2</v>
      </c>
      <c r="CR604" s="83">
        <f t="shared" si="563"/>
        <v>1E-3</v>
      </c>
      <c r="CS604" s="83">
        <f t="shared" si="564"/>
        <v>0</v>
      </c>
      <c r="CT604" s="83">
        <f t="shared" si="565"/>
        <v>7.6923076923076927E-3</v>
      </c>
      <c r="CU604" s="83">
        <f t="shared" si="566"/>
        <v>0.01</v>
      </c>
      <c r="CV604" s="83">
        <f t="shared" si="567"/>
        <v>7.6923076923076927E-3</v>
      </c>
      <c r="CW604" s="83">
        <f t="shared" si="568"/>
        <v>2.0000000000000005E-3</v>
      </c>
      <c r="CX604" s="124"/>
      <c r="CY604" s="125"/>
      <c r="CZ604" s="47"/>
    </row>
    <row r="605" spans="1:104" x14ac:dyDescent="0.25">
      <c r="A605" s="57" t="s">
        <v>1468</v>
      </c>
      <c r="B605" s="52"/>
      <c r="C605" s="52"/>
      <c r="D605" s="52"/>
      <c r="E605" s="52"/>
      <c r="F605" s="52" t="s">
        <v>72</v>
      </c>
      <c r="G605" s="52" t="s">
        <v>1439</v>
      </c>
      <c r="H605" s="52">
        <f t="shared" si="554"/>
        <v>1</v>
      </c>
      <c r="I605" s="52" t="s">
        <v>1500</v>
      </c>
      <c r="J605" s="52" t="s">
        <v>1002</v>
      </c>
      <c r="K605" s="53"/>
      <c r="M605" s="52" t="s">
        <v>1474</v>
      </c>
      <c r="N605" s="52" t="s">
        <v>1420</v>
      </c>
      <c r="O605" s="52" t="s">
        <v>1420</v>
      </c>
      <c r="P605" s="52" t="s">
        <v>1012</v>
      </c>
      <c r="Q605" s="4">
        <v>1</v>
      </c>
      <c r="R605" s="53">
        <v>60</v>
      </c>
      <c r="S605" s="53">
        <v>13</v>
      </c>
      <c r="T605" s="67">
        <f t="shared" si="555"/>
        <v>780</v>
      </c>
      <c r="U605" s="6">
        <f t="shared" si="542"/>
        <v>780</v>
      </c>
      <c r="V605" s="6">
        <f t="shared" si="544"/>
        <v>0</v>
      </c>
      <c r="W605" s="6">
        <f t="shared" si="545"/>
        <v>0</v>
      </c>
      <c r="X605" s="6">
        <f t="shared" si="546"/>
        <v>216</v>
      </c>
      <c r="Y605" s="72">
        <f t="shared" si="547"/>
        <v>780</v>
      </c>
      <c r="Z605" s="72">
        <f t="shared" si="548"/>
        <v>780</v>
      </c>
      <c r="AA605" s="67">
        <f t="shared" si="556"/>
        <v>996</v>
      </c>
      <c r="AB605" s="67">
        <f t="shared" si="557"/>
        <v>996</v>
      </c>
      <c r="AO605" s="54">
        <f t="shared" si="599"/>
        <v>19.609948001067583</v>
      </c>
      <c r="AP605" s="54">
        <f t="shared" si="600"/>
        <v>25.349908038815528</v>
      </c>
      <c r="AQ605" s="54">
        <f t="shared" si="601"/>
        <v>24.867991879086194</v>
      </c>
      <c r="AR605" s="54">
        <f t="shared" si="602"/>
        <v>60.305547437383765</v>
      </c>
      <c r="AS605" s="54">
        <f t="shared" si="603"/>
        <v>176.58235018000917</v>
      </c>
      <c r="AT605" s="54">
        <f t="shared" si="604"/>
        <v>9.003362528889463</v>
      </c>
      <c r="AU605" s="54">
        <f t="shared" si="605"/>
        <v>80.488331215096125</v>
      </c>
      <c r="AV605" s="54">
        <f t="shared" si="606"/>
        <v>56.445471775835394</v>
      </c>
      <c r="AW605" s="54">
        <f t="shared" si="607"/>
        <v>18.310493615454671</v>
      </c>
      <c r="AX605" s="54">
        <f t="shared" si="608"/>
        <v>9.0307860792351899</v>
      </c>
      <c r="AY605" s="54">
        <f t="shared" si="609"/>
        <v>47.869916632339297</v>
      </c>
      <c r="AZ605" s="54">
        <f t="shared" si="610"/>
        <v>3.347782646051447</v>
      </c>
      <c r="BA605" s="54">
        <f t="shared" si="611"/>
        <v>7.7735217710772426</v>
      </c>
      <c r="BB605" s="54">
        <f t="shared" si="612"/>
        <v>6.8189712686586672</v>
      </c>
      <c r="BC605" s="9">
        <f t="shared" si="543"/>
        <v>0</v>
      </c>
      <c r="BD605" s="54"/>
      <c r="BE605" s="15">
        <f t="shared" si="595"/>
        <v>9.0307860792351899</v>
      </c>
      <c r="BF605" s="15">
        <f t="shared" si="549"/>
        <v>12</v>
      </c>
      <c r="BG605" s="15">
        <f t="shared" si="596"/>
        <v>11.121304417128689</v>
      </c>
      <c r="BH605" s="16">
        <f t="shared" si="550"/>
        <v>288</v>
      </c>
      <c r="BI605" s="15">
        <f t="shared" si="597"/>
        <v>176.58235018000917</v>
      </c>
      <c r="BJ605" s="15">
        <f t="shared" si="597"/>
        <v>6.8189712686586672</v>
      </c>
      <c r="BK605" s="15">
        <f t="shared" si="597"/>
        <v>0</v>
      </c>
      <c r="BL605" s="17">
        <f t="shared" si="552"/>
        <v>12</v>
      </c>
      <c r="BM605" s="15">
        <f t="shared" si="614"/>
        <v>0</v>
      </c>
      <c r="BN605" s="15">
        <f t="shared" si="614"/>
        <v>50.217899917901718</v>
      </c>
      <c r="BO605" s="15">
        <f t="shared" si="614"/>
        <v>56.445471775835394</v>
      </c>
      <c r="BP605" s="15">
        <f t="shared" si="614"/>
        <v>60.305547437383765</v>
      </c>
      <c r="BQ605" s="15">
        <f t="shared" si="614"/>
        <v>19.609948001067583</v>
      </c>
      <c r="BR605" s="15">
        <f t="shared" si="614"/>
        <v>0</v>
      </c>
      <c r="BS605" s="15">
        <f t="shared" si="614"/>
        <v>0</v>
      </c>
      <c r="BT605" s="15">
        <f t="shared" si="614"/>
        <v>0</v>
      </c>
      <c r="BU605" s="15">
        <f t="shared" si="614"/>
        <v>80.488331215096125</v>
      </c>
      <c r="BV605" s="15">
        <f t="shared" si="614"/>
        <v>18.310493615454671</v>
      </c>
      <c r="BW605" s="15">
        <f t="shared" si="614"/>
        <v>0</v>
      </c>
      <c r="BX605" s="15">
        <f t="shared" si="614"/>
        <v>47.869916632339297</v>
      </c>
      <c r="BY605" s="15">
        <f t="shared" si="614"/>
        <v>9.003362528889463</v>
      </c>
      <c r="BZ605" s="15">
        <f t="shared" si="614"/>
        <v>0</v>
      </c>
      <c r="CA605" s="55">
        <f t="shared" si="613"/>
        <v>857.80438306899964</v>
      </c>
      <c r="CB605" s="40">
        <f t="shared" si="569"/>
        <v>3</v>
      </c>
      <c r="CC605" s="39">
        <f t="shared" si="570"/>
        <v>7.5</v>
      </c>
      <c r="CE605" s="39">
        <f t="shared" si="571"/>
        <v>14.399999999999999</v>
      </c>
      <c r="CF605" s="39">
        <f t="shared" si="572"/>
        <v>156</v>
      </c>
      <c r="CG605">
        <f t="shared" si="573"/>
        <v>0.78</v>
      </c>
      <c r="CI605">
        <f t="shared" si="574"/>
        <v>6</v>
      </c>
      <c r="CJ605" s="39">
        <f t="shared" si="575"/>
        <v>7.8000000000000007</v>
      </c>
      <c r="CK605" s="39">
        <f t="shared" si="576"/>
        <v>6</v>
      </c>
      <c r="CL605" s="39">
        <f t="shared" si="577"/>
        <v>1.5600000000000003</v>
      </c>
      <c r="CM605" s="83">
        <f t="shared" si="558"/>
        <v>3.8461538461538464E-3</v>
      </c>
      <c r="CN605" s="83">
        <f t="shared" si="559"/>
        <v>9.6153846153846159E-3</v>
      </c>
      <c r="CO605" s="83">
        <f t="shared" si="560"/>
        <v>0</v>
      </c>
      <c r="CP605" s="83">
        <f t="shared" si="561"/>
        <v>1.846153846153846E-2</v>
      </c>
      <c r="CQ605" s="83">
        <f t="shared" si="562"/>
        <v>0.2</v>
      </c>
      <c r="CR605" s="83">
        <f t="shared" si="563"/>
        <v>1E-3</v>
      </c>
      <c r="CS605" s="83">
        <f t="shared" si="564"/>
        <v>0</v>
      </c>
      <c r="CT605" s="83">
        <f t="shared" si="565"/>
        <v>7.6923076923076927E-3</v>
      </c>
      <c r="CU605" s="83">
        <f t="shared" si="566"/>
        <v>0.01</v>
      </c>
      <c r="CV605" s="83">
        <f t="shared" si="567"/>
        <v>7.6923076923076927E-3</v>
      </c>
      <c r="CW605" s="83">
        <f t="shared" si="568"/>
        <v>2.0000000000000005E-3</v>
      </c>
      <c r="CX605" s="124"/>
      <c r="CY605" s="125"/>
      <c r="CZ605" s="47"/>
    </row>
    <row r="606" spans="1:104" x14ac:dyDescent="0.25">
      <c r="A606" s="57" t="s">
        <v>1469</v>
      </c>
      <c r="B606" s="52"/>
      <c r="C606" s="52"/>
      <c r="D606" s="52"/>
      <c r="E606" s="52"/>
      <c r="F606" s="52" t="s">
        <v>559</v>
      </c>
      <c r="G606" s="52" t="s">
        <v>1438</v>
      </c>
      <c r="H606" s="52">
        <f t="shared" si="554"/>
        <v>2</v>
      </c>
      <c r="I606" s="52" t="s">
        <v>1500</v>
      </c>
      <c r="J606" s="52" t="s">
        <v>1002</v>
      </c>
      <c r="K606" s="53"/>
      <c r="M606" s="52" t="s">
        <v>1474</v>
      </c>
      <c r="N606" s="52" t="s">
        <v>1420</v>
      </c>
      <c r="O606" s="52" t="s">
        <v>1420</v>
      </c>
      <c r="P606" s="52" t="s">
        <v>1012</v>
      </c>
      <c r="Q606" s="4">
        <v>1</v>
      </c>
      <c r="R606" s="53">
        <v>60</v>
      </c>
      <c r="S606" s="53">
        <v>13</v>
      </c>
      <c r="T606" s="67">
        <f t="shared" si="555"/>
        <v>780</v>
      </c>
      <c r="U606" s="6">
        <f t="shared" si="542"/>
        <v>780</v>
      </c>
      <c r="V606" s="6">
        <f t="shared" si="544"/>
        <v>0</v>
      </c>
      <c r="W606" s="6">
        <f t="shared" si="545"/>
        <v>0</v>
      </c>
      <c r="X606" s="6">
        <f t="shared" si="546"/>
        <v>93.600000000000009</v>
      </c>
      <c r="Y606" s="72">
        <f t="shared" si="547"/>
        <v>780</v>
      </c>
      <c r="Z606" s="72">
        <f t="shared" si="548"/>
        <v>780</v>
      </c>
      <c r="AA606" s="67">
        <f t="shared" si="556"/>
        <v>873.6</v>
      </c>
      <c r="AB606" s="67">
        <f t="shared" si="557"/>
        <v>873.6</v>
      </c>
      <c r="AO606" s="54">
        <f t="shared" si="599"/>
        <v>19.609948001067583</v>
      </c>
      <c r="AP606" s="54">
        <f t="shared" si="600"/>
        <v>25.349908038815528</v>
      </c>
      <c r="AQ606" s="54">
        <f t="shared" si="601"/>
        <v>24.867991879086194</v>
      </c>
      <c r="AR606" s="54">
        <f t="shared" si="602"/>
        <v>60.305547437383765</v>
      </c>
      <c r="AS606" s="54">
        <f t="shared" si="603"/>
        <v>176.58235018000917</v>
      </c>
      <c r="AT606" s="54">
        <f t="shared" si="604"/>
        <v>9.003362528889463</v>
      </c>
      <c r="AU606" s="54">
        <f t="shared" si="605"/>
        <v>80.488331215096125</v>
      </c>
      <c r="AV606" s="54">
        <f t="shared" si="606"/>
        <v>56.445471775835394</v>
      </c>
      <c r="AW606" s="54">
        <f t="shared" si="607"/>
        <v>18.310493615454671</v>
      </c>
      <c r="AX606" s="54">
        <f t="shared" si="608"/>
        <v>9.0307860792351899</v>
      </c>
      <c r="AY606" s="54">
        <f t="shared" si="609"/>
        <v>47.869916632339297</v>
      </c>
      <c r="AZ606" s="54">
        <f t="shared" si="610"/>
        <v>3.347782646051447</v>
      </c>
      <c r="BA606" s="54">
        <f t="shared" si="611"/>
        <v>7.7735217710772426</v>
      </c>
      <c r="BB606" s="54">
        <f t="shared" si="612"/>
        <v>6.8189712686586672</v>
      </c>
      <c r="BC606" s="9">
        <f t="shared" si="543"/>
        <v>0</v>
      </c>
      <c r="BD606" s="54"/>
      <c r="BE606" s="15">
        <f t="shared" si="595"/>
        <v>9.0307860792351899</v>
      </c>
      <c r="BF606" s="15">
        <f t="shared" si="549"/>
        <v>12</v>
      </c>
      <c r="BG606" s="15">
        <f t="shared" si="596"/>
        <v>11.121304417128689</v>
      </c>
      <c r="BH606" s="16">
        <f t="shared" si="550"/>
        <v>288</v>
      </c>
      <c r="BI606" s="15">
        <f t="shared" si="597"/>
        <v>176.58235018000917</v>
      </c>
      <c r="BJ606" s="15">
        <f t="shared" si="597"/>
        <v>6.8189712686586672</v>
      </c>
      <c r="BK606" s="15">
        <f t="shared" si="597"/>
        <v>0</v>
      </c>
      <c r="BL606" s="17">
        <f t="shared" si="552"/>
        <v>12</v>
      </c>
      <c r="BM606" s="15">
        <f t="shared" si="614"/>
        <v>0</v>
      </c>
      <c r="BN606" s="15">
        <f t="shared" si="614"/>
        <v>50.217899917901718</v>
      </c>
      <c r="BO606" s="15">
        <f t="shared" si="614"/>
        <v>56.445471775835394</v>
      </c>
      <c r="BP606" s="15">
        <f t="shared" si="614"/>
        <v>60.305547437383765</v>
      </c>
      <c r="BQ606" s="15">
        <f t="shared" si="614"/>
        <v>19.609948001067583</v>
      </c>
      <c r="BR606" s="15">
        <f t="shared" si="614"/>
        <v>0</v>
      </c>
      <c r="BS606" s="15">
        <f t="shared" si="614"/>
        <v>0</v>
      </c>
      <c r="BT606" s="15">
        <f t="shared" si="614"/>
        <v>0</v>
      </c>
      <c r="BU606" s="15">
        <f t="shared" si="614"/>
        <v>80.488331215096125</v>
      </c>
      <c r="BV606" s="15">
        <f t="shared" si="614"/>
        <v>18.310493615454671</v>
      </c>
      <c r="BW606" s="15">
        <f t="shared" si="614"/>
        <v>0</v>
      </c>
      <c r="BX606" s="15">
        <f t="shared" si="614"/>
        <v>47.869916632339297</v>
      </c>
      <c r="BY606" s="15">
        <f t="shared" si="614"/>
        <v>9.003362528889463</v>
      </c>
      <c r="BZ606" s="15">
        <f t="shared" si="614"/>
        <v>0</v>
      </c>
      <c r="CA606" s="55">
        <f t="shared" si="613"/>
        <v>857.80438306899964</v>
      </c>
      <c r="CB606" s="40">
        <f t="shared" si="569"/>
        <v>3</v>
      </c>
      <c r="CC606" s="39">
        <f t="shared" si="570"/>
        <v>7.5</v>
      </c>
      <c r="CE606" s="39">
        <f t="shared" si="571"/>
        <v>14.399999999999999</v>
      </c>
      <c r="CF606" s="39">
        <f t="shared" si="572"/>
        <v>156</v>
      </c>
      <c r="CG606">
        <f t="shared" si="573"/>
        <v>0.78</v>
      </c>
      <c r="CI606">
        <f t="shared" si="574"/>
        <v>6</v>
      </c>
      <c r="CJ606" s="39">
        <f t="shared" si="575"/>
        <v>7.8000000000000007</v>
      </c>
      <c r="CK606" s="39">
        <f t="shared" si="576"/>
        <v>6</v>
      </c>
      <c r="CL606" s="39">
        <f t="shared" si="577"/>
        <v>1.5600000000000003</v>
      </c>
      <c r="CM606" s="83">
        <f t="shared" si="558"/>
        <v>3.8461538461538464E-3</v>
      </c>
      <c r="CN606" s="83">
        <f t="shared" si="559"/>
        <v>9.6153846153846159E-3</v>
      </c>
      <c r="CO606" s="83">
        <f t="shared" si="560"/>
        <v>0</v>
      </c>
      <c r="CP606" s="83">
        <f t="shared" si="561"/>
        <v>1.846153846153846E-2</v>
      </c>
      <c r="CQ606" s="83">
        <f t="shared" si="562"/>
        <v>0.2</v>
      </c>
      <c r="CR606" s="83">
        <f t="shared" si="563"/>
        <v>1E-3</v>
      </c>
      <c r="CS606" s="83">
        <f t="shared" si="564"/>
        <v>0</v>
      </c>
      <c r="CT606" s="83">
        <f t="shared" si="565"/>
        <v>7.6923076923076927E-3</v>
      </c>
      <c r="CU606" s="83">
        <f t="shared" si="566"/>
        <v>0.01</v>
      </c>
      <c r="CV606" s="83">
        <f t="shared" si="567"/>
        <v>7.6923076923076927E-3</v>
      </c>
      <c r="CW606" s="83">
        <f t="shared" si="568"/>
        <v>2.0000000000000005E-3</v>
      </c>
      <c r="CX606" s="124"/>
      <c r="CY606" s="125"/>
      <c r="CZ606" s="47"/>
    </row>
    <row r="607" spans="1:104" x14ac:dyDescent="0.25">
      <c r="A607" s="57" t="s">
        <v>1470</v>
      </c>
      <c r="B607" s="52"/>
      <c r="C607" s="52"/>
      <c r="D607" s="52"/>
      <c r="E607" s="52"/>
      <c r="F607" s="52" t="s">
        <v>559</v>
      </c>
      <c r="G607" s="52" t="s">
        <v>1438</v>
      </c>
      <c r="H607" s="52">
        <f t="shared" si="554"/>
        <v>2</v>
      </c>
      <c r="I607" s="52" t="s">
        <v>1500</v>
      </c>
      <c r="J607" s="52" t="s">
        <v>1002</v>
      </c>
      <c r="K607" s="53"/>
      <c r="M607" s="52" t="s">
        <v>1474</v>
      </c>
      <c r="N607" s="52" t="s">
        <v>1420</v>
      </c>
      <c r="O607" s="52" t="s">
        <v>1420</v>
      </c>
      <c r="P607" s="52" t="s">
        <v>1012</v>
      </c>
      <c r="Q607" s="4">
        <v>1</v>
      </c>
      <c r="R607" s="53">
        <v>60</v>
      </c>
      <c r="S607" s="53">
        <v>13</v>
      </c>
      <c r="T607" s="67">
        <f t="shared" si="555"/>
        <v>780</v>
      </c>
      <c r="U607" s="6">
        <f t="shared" si="542"/>
        <v>780</v>
      </c>
      <c r="V607" s="6">
        <f t="shared" si="544"/>
        <v>0</v>
      </c>
      <c r="W607" s="6">
        <f t="shared" si="545"/>
        <v>0</v>
      </c>
      <c r="X607" s="6">
        <f t="shared" si="546"/>
        <v>93.600000000000009</v>
      </c>
      <c r="Y607" s="72">
        <f t="shared" si="547"/>
        <v>780</v>
      </c>
      <c r="Z607" s="72">
        <f t="shared" si="548"/>
        <v>780</v>
      </c>
      <c r="AA607" s="67">
        <f t="shared" si="556"/>
        <v>873.6</v>
      </c>
      <c r="AB607" s="67">
        <f t="shared" si="557"/>
        <v>873.6</v>
      </c>
      <c r="AO607" s="54">
        <f t="shared" si="599"/>
        <v>19.609948001067583</v>
      </c>
      <c r="AP607" s="54">
        <f t="shared" si="600"/>
        <v>25.349908038815528</v>
      </c>
      <c r="AQ607" s="54">
        <f t="shared" si="601"/>
        <v>24.867991879086194</v>
      </c>
      <c r="AR607" s="54">
        <f t="shared" si="602"/>
        <v>60.305547437383765</v>
      </c>
      <c r="AS607" s="54">
        <f t="shared" si="603"/>
        <v>176.58235018000917</v>
      </c>
      <c r="AT607" s="54">
        <f t="shared" si="604"/>
        <v>9.003362528889463</v>
      </c>
      <c r="AU607" s="54">
        <f t="shared" si="605"/>
        <v>80.488331215096125</v>
      </c>
      <c r="AV607" s="54">
        <f t="shared" si="606"/>
        <v>56.445471775835394</v>
      </c>
      <c r="AW607" s="54">
        <f t="shared" si="607"/>
        <v>18.310493615454671</v>
      </c>
      <c r="AX607" s="54">
        <f t="shared" si="608"/>
        <v>9.0307860792351899</v>
      </c>
      <c r="AY607" s="54">
        <f t="shared" si="609"/>
        <v>47.869916632339297</v>
      </c>
      <c r="AZ607" s="54">
        <f t="shared" si="610"/>
        <v>3.347782646051447</v>
      </c>
      <c r="BA607" s="54">
        <f t="shared" si="611"/>
        <v>7.7735217710772426</v>
      </c>
      <c r="BB607" s="54">
        <f t="shared" si="612"/>
        <v>6.8189712686586672</v>
      </c>
      <c r="BC607" s="9">
        <f t="shared" si="543"/>
        <v>0</v>
      </c>
      <c r="BD607" s="54"/>
      <c r="BE607" s="15">
        <f t="shared" si="595"/>
        <v>9.0307860792351899</v>
      </c>
      <c r="BF607" s="15">
        <f t="shared" si="549"/>
        <v>12</v>
      </c>
      <c r="BG607" s="15">
        <f t="shared" si="596"/>
        <v>11.121304417128689</v>
      </c>
      <c r="BH607" s="16">
        <f t="shared" si="550"/>
        <v>288</v>
      </c>
      <c r="BI607" s="15">
        <f t="shared" si="597"/>
        <v>176.58235018000917</v>
      </c>
      <c r="BJ607" s="15">
        <f t="shared" si="597"/>
        <v>6.8189712686586672</v>
      </c>
      <c r="BK607" s="15">
        <f t="shared" si="597"/>
        <v>0</v>
      </c>
      <c r="BL607" s="17">
        <f t="shared" si="552"/>
        <v>12</v>
      </c>
      <c r="BM607" s="15">
        <f t="shared" si="614"/>
        <v>0</v>
      </c>
      <c r="BN607" s="15">
        <f t="shared" si="614"/>
        <v>50.217899917901718</v>
      </c>
      <c r="BO607" s="15">
        <f t="shared" si="614"/>
        <v>56.445471775835394</v>
      </c>
      <c r="BP607" s="15">
        <f t="shared" si="614"/>
        <v>60.305547437383765</v>
      </c>
      <c r="BQ607" s="15">
        <f t="shared" si="614"/>
        <v>19.609948001067583</v>
      </c>
      <c r="BR607" s="15">
        <f t="shared" si="614"/>
        <v>0</v>
      </c>
      <c r="BS607" s="15">
        <f t="shared" si="614"/>
        <v>0</v>
      </c>
      <c r="BT607" s="15">
        <f t="shared" si="614"/>
        <v>0</v>
      </c>
      <c r="BU607" s="15">
        <f t="shared" si="614"/>
        <v>80.488331215096125</v>
      </c>
      <c r="BV607" s="15">
        <f t="shared" si="614"/>
        <v>18.310493615454671</v>
      </c>
      <c r="BW607" s="15">
        <f t="shared" si="614"/>
        <v>0</v>
      </c>
      <c r="BX607" s="15">
        <f t="shared" si="614"/>
        <v>47.869916632339297</v>
      </c>
      <c r="BY607" s="15">
        <f t="shared" si="614"/>
        <v>9.003362528889463</v>
      </c>
      <c r="BZ607" s="15">
        <f t="shared" si="614"/>
        <v>0</v>
      </c>
      <c r="CA607" s="55">
        <f t="shared" si="613"/>
        <v>857.80438306899964</v>
      </c>
      <c r="CB607" s="40">
        <f t="shared" si="569"/>
        <v>3</v>
      </c>
      <c r="CC607" s="39">
        <f t="shared" si="570"/>
        <v>7.5</v>
      </c>
      <c r="CE607" s="39">
        <f t="shared" si="571"/>
        <v>14.399999999999999</v>
      </c>
      <c r="CF607" s="39">
        <f t="shared" si="572"/>
        <v>156</v>
      </c>
      <c r="CG607">
        <f t="shared" si="573"/>
        <v>0.78</v>
      </c>
      <c r="CI607">
        <f t="shared" si="574"/>
        <v>6</v>
      </c>
      <c r="CJ607" s="39">
        <f t="shared" si="575"/>
        <v>7.8000000000000007</v>
      </c>
      <c r="CK607" s="39">
        <f t="shared" si="576"/>
        <v>6</v>
      </c>
      <c r="CL607" s="39">
        <f t="shared" si="577"/>
        <v>1.5600000000000003</v>
      </c>
      <c r="CM607" s="83">
        <f t="shared" si="558"/>
        <v>3.8461538461538464E-3</v>
      </c>
      <c r="CN607" s="83">
        <f t="shared" si="559"/>
        <v>9.6153846153846159E-3</v>
      </c>
      <c r="CO607" s="83">
        <f t="shared" si="560"/>
        <v>0</v>
      </c>
      <c r="CP607" s="83">
        <f t="shared" si="561"/>
        <v>1.846153846153846E-2</v>
      </c>
      <c r="CQ607" s="83">
        <f t="shared" si="562"/>
        <v>0.2</v>
      </c>
      <c r="CR607" s="83">
        <f t="shared" si="563"/>
        <v>1E-3</v>
      </c>
      <c r="CS607" s="83">
        <f t="shared" si="564"/>
        <v>0</v>
      </c>
      <c r="CT607" s="83">
        <f t="shared" si="565"/>
        <v>7.6923076923076927E-3</v>
      </c>
      <c r="CU607" s="83">
        <f t="shared" si="566"/>
        <v>0.01</v>
      </c>
      <c r="CV607" s="83">
        <f t="shared" si="567"/>
        <v>7.6923076923076927E-3</v>
      </c>
      <c r="CW607" s="83">
        <f t="shared" si="568"/>
        <v>2.0000000000000005E-3</v>
      </c>
      <c r="CX607" s="124"/>
      <c r="CY607" s="125"/>
      <c r="CZ607" s="47"/>
    </row>
    <row r="608" spans="1:104" x14ac:dyDescent="0.25">
      <c r="A608" s="57" t="s">
        <v>1471</v>
      </c>
      <c r="B608" s="52"/>
      <c r="C608" s="52"/>
      <c r="D608" s="52"/>
      <c r="E608" s="52"/>
      <c r="F608" s="52" t="s">
        <v>547</v>
      </c>
      <c r="G608" s="52" t="s">
        <v>1439</v>
      </c>
      <c r="H608" s="52">
        <f t="shared" si="554"/>
        <v>1</v>
      </c>
      <c r="I608" s="52" t="s">
        <v>1500</v>
      </c>
      <c r="J608" s="52" t="s">
        <v>1002</v>
      </c>
      <c r="K608" s="53"/>
      <c r="M608" s="52" t="s">
        <v>1529</v>
      </c>
      <c r="N608" s="52" t="s">
        <v>1420</v>
      </c>
      <c r="O608" s="52" t="s">
        <v>1420</v>
      </c>
      <c r="P608" s="52" t="s">
        <v>1012</v>
      </c>
      <c r="Q608" s="4">
        <v>1</v>
      </c>
      <c r="R608" s="53">
        <v>100</v>
      </c>
      <c r="S608" s="53">
        <v>12</v>
      </c>
      <c r="T608" s="67">
        <f t="shared" si="555"/>
        <v>1200</v>
      </c>
      <c r="U608" s="6">
        <f t="shared" si="542"/>
        <v>1200</v>
      </c>
      <c r="V608" s="6">
        <f t="shared" si="544"/>
        <v>0</v>
      </c>
      <c r="W608" s="6">
        <f t="shared" si="545"/>
        <v>0</v>
      </c>
      <c r="X608" s="6">
        <f t="shared" si="546"/>
        <v>360</v>
      </c>
      <c r="Y608" s="72">
        <f t="shared" si="547"/>
        <v>1200</v>
      </c>
      <c r="Z608" s="72">
        <f t="shared" si="548"/>
        <v>1200</v>
      </c>
      <c r="AA608" s="67">
        <f t="shared" si="556"/>
        <v>1560</v>
      </c>
      <c r="AB608" s="67">
        <f t="shared" si="557"/>
        <v>1560</v>
      </c>
      <c r="AO608" s="54">
        <f t="shared" si="599"/>
        <v>30.169150770873205</v>
      </c>
      <c r="AP608" s="54">
        <f t="shared" si="600"/>
        <v>38.999858521254659</v>
      </c>
      <c r="AQ608" s="54">
        <f t="shared" si="601"/>
        <v>38.258449044747991</v>
      </c>
      <c r="AR608" s="54">
        <f t="shared" si="602"/>
        <v>92.777765288282708</v>
      </c>
      <c r="AS608" s="54">
        <f t="shared" si="603"/>
        <v>271.66515412309099</v>
      </c>
      <c r="AT608" s="54">
        <f t="shared" si="604"/>
        <v>13.851326967522249</v>
      </c>
      <c r="AU608" s="54">
        <f t="shared" si="605"/>
        <v>123.82820186937865</v>
      </c>
      <c r="AV608" s="54">
        <f t="shared" si="606"/>
        <v>86.839187347439065</v>
      </c>
      <c r="AW608" s="54">
        <f t="shared" si="607"/>
        <v>28.169990177622569</v>
      </c>
      <c r="AX608" s="54">
        <f t="shared" si="608"/>
        <v>13.893517044977216</v>
      </c>
      <c r="AY608" s="54">
        <f t="shared" si="609"/>
        <v>73.6460255882143</v>
      </c>
      <c r="AZ608" s="54">
        <f t="shared" si="610"/>
        <v>5.15043484007915</v>
      </c>
      <c r="BA608" s="54">
        <f t="shared" si="611"/>
        <v>11.959264263195758</v>
      </c>
      <c r="BB608" s="54">
        <f t="shared" si="612"/>
        <v>10.490725028705642</v>
      </c>
      <c r="BC608" s="9">
        <f t="shared" si="543"/>
        <v>0</v>
      </c>
      <c r="BD608" s="54"/>
      <c r="BE608" s="15">
        <f t="shared" si="595"/>
        <v>13.893517044977216</v>
      </c>
      <c r="BF608" s="15">
        <f t="shared" si="549"/>
        <v>10</v>
      </c>
      <c r="BG608" s="15">
        <f t="shared" si="596"/>
        <v>17.109699103274906</v>
      </c>
      <c r="BH608" s="16">
        <f t="shared" si="550"/>
        <v>480</v>
      </c>
      <c r="BI608" s="15">
        <f t="shared" si="597"/>
        <v>271.66515412309099</v>
      </c>
      <c r="BJ608" s="15">
        <f t="shared" si="597"/>
        <v>10.490725028705642</v>
      </c>
      <c r="BK608" s="15">
        <f t="shared" si="597"/>
        <v>0</v>
      </c>
      <c r="BL608" s="17">
        <f t="shared" si="552"/>
        <v>20</v>
      </c>
      <c r="BM608" s="15">
        <f t="shared" si="614"/>
        <v>0</v>
      </c>
      <c r="BN608" s="15">
        <f t="shared" si="614"/>
        <v>77.258307566002657</v>
      </c>
      <c r="BO608" s="15">
        <f t="shared" si="614"/>
        <v>86.839187347439065</v>
      </c>
      <c r="BP608" s="15">
        <f t="shared" si="614"/>
        <v>92.777765288282708</v>
      </c>
      <c r="BQ608" s="15">
        <f t="shared" si="614"/>
        <v>30.169150770873205</v>
      </c>
      <c r="BR608" s="15">
        <f t="shared" si="614"/>
        <v>0</v>
      </c>
      <c r="BS608" s="15">
        <f t="shared" si="614"/>
        <v>0</v>
      </c>
      <c r="BT608" s="15">
        <f t="shared" si="614"/>
        <v>0</v>
      </c>
      <c r="BU608" s="15">
        <f t="shared" si="614"/>
        <v>123.82820186937865</v>
      </c>
      <c r="BV608" s="15">
        <f t="shared" si="614"/>
        <v>28.169990177622569</v>
      </c>
      <c r="BW608" s="15">
        <f t="shared" si="614"/>
        <v>0</v>
      </c>
      <c r="BX608" s="15">
        <f t="shared" si="614"/>
        <v>73.6460255882143</v>
      </c>
      <c r="BY608" s="15">
        <f t="shared" si="614"/>
        <v>13.851326967522249</v>
      </c>
      <c r="BZ608" s="15">
        <f>SUMIF($AO$2:$BC$2,BZ$2,$AO608:$BC608)</f>
        <v>0</v>
      </c>
      <c r="CA608" s="55">
        <f t="shared" si="613"/>
        <v>1349.6990508753843</v>
      </c>
      <c r="CB608" s="40">
        <f t="shared" si="569"/>
        <v>5</v>
      </c>
      <c r="CC608" s="39">
        <f t="shared" si="570"/>
        <v>12.5</v>
      </c>
      <c r="CE608" s="39">
        <f t="shared" si="571"/>
        <v>24</v>
      </c>
      <c r="CF608" s="39">
        <f t="shared" si="572"/>
        <v>240</v>
      </c>
      <c r="CG608">
        <f t="shared" si="573"/>
        <v>0.78</v>
      </c>
      <c r="CI608">
        <f t="shared" si="574"/>
        <v>10</v>
      </c>
      <c r="CJ608" s="39">
        <f t="shared" si="575"/>
        <v>12</v>
      </c>
      <c r="CK608" s="39">
        <f t="shared" si="576"/>
        <v>10</v>
      </c>
      <c r="CL608" s="39">
        <f t="shared" si="577"/>
        <v>2.4000000000000004</v>
      </c>
      <c r="CM608" s="83">
        <f t="shared" si="558"/>
        <v>4.1666666666666666E-3</v>
      </c>
      <c r="CN608" s="83">
        <f t="shared" si="559"/>
        <v>1.0416666666666666E-2</v>
      </c>
      <c r="CO608" s="83">
        <f t="shared" si="560"/>
        <v>0</v>
      </c>
      <c r="CP608" s="83">
        <f t="shared" si="561"/>
        <v>0.02</v>
      </c>
      <c r="CQ608" s="83">
        <f t="shared" si="562"/>
        <v>0.2</v>
      </c>
      <c r="CR608" s="83">
        <f t="shared" si="563"/>
        <v>6.4999999999999997E-4</v>
      </c>
      <c r="CS608" s="83">
        <f t="shared" si="564"/>
        <v>0</v>
      </c>
      <c r="CT608" s="83">
        <f t="shared" si="565"/>
        <v>8.3333333333333332E-3</v>
      </c>
      <c r="CU608" s="83">
        <f t="shared" si="566"/>
        <v>0.01</v>
      </c>
      <c r="CV608" s="83">
        <f t="shared" si="567"/>
        <v>8.3333333333333332E-3</v>
      </c>
      <c r="CW608" s="83">
        <f t="shared" si="568"/>
        <v>2.0000000000000005E-3</v>
      </c>
      <c r="CX608" s="124"/>
      <c r="CY608" s="125"/>
      <c r="CZ608" s="47"/>
    </row>
    <row r="609" spans="1:101" x14ac:dyDescent="0.25">
      <c r="A609" s="57" t="s">
        <v>1472</v>
      </c>
      <c r="B609" s="52"/>
      <c r="C609" s="52"/>
      <c r="D609" s="52"/>
      <c r="E609" s="52"/>
      <c r="F609" s="52" t="s">
        <v>547</v>
      </c>
      <c r="G609" s="52" t="s">
        <v>1439</v>
      </c>
      <c r="H609" s="52">
        <f t="shared" si="554"/>
        <v>1</v>
      </c>
      <c r="I609" s="52" t="s">
        <v>1500</v>
      </c>
      <c r="J609" s="52" t="s">
        <v>1002</v>
      </c>
      <c r="K609" s="53"/>
      <c r="M609" s="52" t="s">
        <v>1529</v>
      </c>
      <c r="N609" s="52" t="s">
        <v>1420</v>
      </c>
      <c r="O609" s="52" t="s">
        <v>1420</v>
      </c>
      <c r="P609" s="52" t="s">
        <v>1012</v>
      </c>
      <c r="Q609" s="4">
        <v>1</v>
      </c>
      <c r="R609" s="53">
        <v>100</v>
      </c>
      <c r="S609" s="53">
        <v>12</v>
      </c>
      <c r="T609" s="67">
        <f t="shared" si="555"/>
        <v>1200</v>
      </c>
      <c r="U609" s="6">
        <f t="shared" si="542"/>
        <v>1200</v>
      </c>
      <c r="V609" s="6">
        <f t="shared" si="544"/>
        <v>0</v>
      </c>
      <c r="W609" s="6">
        <f t="shared" si="545"/>
        <v>0</v>
      </c>
      <c r="X609" s="6">
        <f t="shared" si="546"/>
        <v>360</v>
      </c>
      <c r="Y609" s="72">
        <f t="shared" si="547"/>
        <v>1200</v>
      </c>
      <c r="Z609" s="72">
        <f t="shared" si="548"/>
        <v>1200</v>
      </c>
      <c r="AA609" s="67">
        <f t="shared" si="556"/>
        <v>1560</v>
      </c>
      <c r="AB609" s="67">
        <f t="shared" si="557"/>
        <v>1560</v>
      </c>
      <c r="AO609" s="54">
        <f t="shared" si="599"/>
        <v>30.169150770873205</v>
      </c>
      <c r="AP609" s="54">
        <f t="shared" si="600"/>
        <v>38.999858521254659</v>
      </c>
      <c r="AQ609" s="54">
        <f t="shared" si="601"/>
        <v>38.258449044747991</v>
      </c>
      <c r="AR609" s="54">
        <f t="shared" si="602"/>
        <v>92.777765288282708</v>
      </c>
      <c r="AS609" s="54">
        <f t="shared" si="603"/>
        <v>271.66515412309099</v>
      </c>
      <c r="AT609" s="54">
        <f t="shared" si="604"/>
        <v>13.851326967522249</v>
      </c>
      <c r="AU609" s="54">
        <f t="shared" si="605"/>
        <v>123.82820186937865</v>
      </c>
      <c r="AV609" s="54">
        <f t="shared" si="606"/>
        <v>86.839187347439065</v>
      </c>
      <c r="AW609" s="54">
        <f t="shared" si="607"/>
        <v>28.169990177622569</v>
      </c>
      <c r="AX609" s="54">
        <f t="shared" si="608"/>
        <v>13.893517044977216</v>
      </c>
      <c r="AY609" s="54">
        <f t="shared" si="609"/>
        <v>73.6460255882143</v>
      </c>
      <c r="AZ609" s="54">
        <f t="shared" si="610"/>
        <v>5.15043484007915</v>
      </c>
      <c r="BA609" s="54">
        <f t="shared" si="611"/>
        <v>11.959264263195758</v>
      </c>
      <c r="BB609" s="54">
        <f t="shared" si="612"/>
        <v>10.490725028705642</v>
      </c>
      <c r="BC609" s="9">
        <f t="shared" si="543"/>
        <v>0</v>
      </c>
      <c r="BD609" s="54"/>
      <c r="BE609" s="15">
        <f t="shared" si="595"/>
        <v>13.893517044977216</v>
      </c>
      <c r="BF609" s="15">
        <f t="shared" si="549"/>
        <v>10</v>
      </c>
      <c r="BG609" s="15">
        <f t="shared" si="596"/>
        <v>17.109699103274906</v>
      </c>
      <c r="BH609" s="16">
        <f t="shared" si="550"/>
        <v>480</v>
      </c>
      <c r="BI609" s="15">
        <f t="shared" si="597"/>
        <v>271.66515412309099</v>
      </c>
      <c r="BJ609" s="15">
        <f t="shared" si="597"/>
        <v>10.490725028705642</v>
      </c>
      <c r="BK609" s="15">
        <f t="shared" si="597"/>
        <v>0</v>
      </c>
      <c r="BL609" s="17">
        <f t="shared" si="552"/>
        <v>20</v>
      </c>
      <c r="BM609" s="15">
        <f t="shared" si="614"/>
        <v>0</v>
      </c>
      <c r="BN609" s="15">
        <f t="shared" si="614"/>
        <v>77.258307566002657</v>
      </c>
      <c r="BO609" s="15">
        <f t="shared" si="614"/>
        <v>86.839187347439065</v>
      </c>
      <c r="BP609" s="15">
        <f t="shared" si="614"/>
        <v>92.777765288282708</v>
      </c>
      <c r="BQ609" s="15">
        <f t="shared" si="614"/>
        <v>30.169150770873205</v>
      </c>
      <c r="BR609" s="15">
        <f t="shared" si="614"/>
        <v>0</v>
      </c>
      <c r="BS609" s="15">
        <f t="shared" si="614"/>
        <v>0</v>
      </c>
      <c r="BT609" s="15">
        <f t="shared" si="614"/>
        <v>0</v>
      </c>
      <c r="BU609" s="15">
        <f t="shared" si="614"/>
        <v>123.82820186937865</v>
      </c>
      <c r="BV609" s="15">
        <f t="shared" si="614"/>
        <v>28.169990177622569</v>
      </c>
      <c r="BW609" s="15">
        <f t="shared" si="614"/>
        <v>0</v>
      </c>
      <c r="BX609" s="15">
        <f t="shared" si="614"/>
        <v>73.6460255882143</v>
      </c>
      <c r="BY609" s="15">
        <f t="shared" si="614"/>
        <v>13.851326967522249</v>
      </c>
      <c r="BZ609" s="15">
        <f t="shared" si="614"/>
        <v>0</v>
      </c>
      <c r="CA609" s="55">
        <f t="shared" si="613"/>
        <v>1349.6990508753843</v>
      </c>
      <c r="CB609" s="40">
        <f t="shared" si="569"/>
        <v>5</v>
      </c>
      <c r="CC609" s="39">
        <f t="shared" si="570"/>
        <v>12.5</v>
      </c>
      <c r="CE609" s="39">
        <f t="shared" si="571"/>
        <v>24</v>
      </c>
      <c r="CF609" s="39">
        <f t="shared" si="572"/>
        <v>240</v>
      </c>
      <c r="CG609">
        <f t="shared" si="573"/>
        <v>0.78</v>
      </c>
      <c r="CI609">
        <f t="shared" si="574"/>
        <v>10</v>
      </c>
      <c r="CJ609" s="39">
        <f t="shared" si="575"/>
        <v>12</v>
      </c>
      <c r="CK609" s="39">
        <f t="shared" si="576"/>
        <v>10</v>
      </c>
      <c r="CL609" s="39">
        <f t="shared" si="577"/>
        <v>2.4000000000000004</v>
      </c>
      <c r="CM609" s="83">
        <f t="shared" si="558"/>
        <v>4.1666666666666666E-3</v>
      </c>
      <c r="CN609" s="83">
        <f t="shared" ref="CN609:CW609" si="615">CC609/$U609</f>
        <v>1.0416666666666666E-2</v>
      </c>
      <c r="CO609" s="83">
        <f t="shared" si="615"/>
        <v>0</v>
      </c>
      <c r="CP609" s="83">
        <f t="shared" si="615"/>
        <v>0.02</v>
      </c>
      <c r="CQ609" s="83">
        <f t="shared" si="615"/>
        <v>0.2</v>
      </c>
      <c r="CR609" s="83">
        <f t="shared" si="615"/>
        <v>6.4999999999999997E-4</v>
      </c>
      <c r="CS609" s="83">
        <f t="shared" si="615"/>
        <v>0</v>
      </c>
      <c r="CT609" s="83">
        <f t="shared" si="615"/>
        <v>8.3333333333333332E-3</v>
      </c>
      <c r="CU609" s="83">
        <f t="shared" si="615"/>
        <v>0.01</v>
      </c>
      <c r="CV609" s="83">
        <f t="shared" si="615"/>
        <v>8.3333333333333332E-3</v>
      </c>
      <c r="CW609" s="83">
        <f t="shared" si="615"/>
        <v>2.0000000000000005E-3</v>
      </c>
    </row>
  </sheetData>
  <mergeCells count="2">
    <mergeCell ref="V3:X3"/>
    <mergeCell ref="Y3:AB3"/>
  </mergeCells>
  <pageMargins left="0.7" right="0.7" top="0.75" bottom="0.75" header="0.3" footer="0.3"/>
  <pageSetup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6"/>
  <sheetViews>
    <sheetView workbookViewId="0">
      <selection activeCell="F2" sqref="F2"/>
    </sheetView>
  </sheetViews>
  <sheetFormatPr defaultRowHeight="15" x14ac:dyDescent="0.25"/>
  <cols>
    <col min="1" max="1" width="14.140625" style="4" bestFit="1" customWidth="1"/>
    <col min="2" max="2" width="14.5703125" bestFit="1" customWidth="1"/>
    <col min="3" max="3" width="9.140625" bestFit="1" customWidth="1"/>
    <col min="4" max="4" width="9.42578125" bestFit="1" customWidth="1"/>
    <col min="5" max="5" width="22.7109375" bestFit="1" customWidth="1"/>
    <col min="6" max="6" width="9.42578125" bestFit="1" customWidth="1"/>
    <col min="10" max="10" width="12.140625" bestFit="1" customWidth="1"/>
  </cols>
  <sheetData>
    <row r="1" spans="1:5" x14ac:dyDescent="0.25">
      <c r="A1" s="59" t="s">
        <v>1018</v>
      </c>
      <c r="B1" s="59" t="s">
        <v>1482</v>
      </c>
      <c r="C1" s="59" t="s">
        <v>1417</v>
      </c>
      <c r="D1" s="59" t="s">
        <v>1009</v>
      </c>
      <c r="E1" s="59" t="s">
        <v>1491</v>
      </c>
    </row>
    <row r="2" spans="1:5" x14ac:dyDescent="0.25">
      <c r="A2" s="61" t="s">
        <v>1147</v>
      </c>
      <c r="B2" s="60" t="s">
        <v>1419</v>
      </c>
      <c r="C2" s="60" t="s">
        <v>1493</v>
      </c>
      <c r="D2" s="60" t="s">
        <v>1483</v>
      </c>
      <c r="E2" t="s">
        <v>1419</v>
      </c>
    </row>
    <row r="3" spans="1:5" x14ac:dyDescent="0.25">
      <c r="A3" s="61" t="s">
        <v>1148</v>
      </c>
      <c r="B3" s="60" t="s">
        <v>1419</v>
      </c>
      <c r="C3" s="60" t="s">
        <v>1493</v>
      </c>
      <c r="D3" s="60" t="s">
        <v>1483</v>
      </c>
      <c r="E3" t="s">
        <v>1420</v>
      </c>
    </row>
    <row r="4" spans="1:5" x14ac:dyDescent="0.25">
      <c r="A4" s="61" t="s">
        <v>1149</v>
      </c>
      <c r="B4" s="60" t="s">
        <v>1419</v>
      </c>
      <c r="C4" s="60" t="s">
        <v>1493</v>
      </c>
      <c r="D4" s="60" t="s">
        <v>1483</v>
      </c>
      <c r="E4" t="s">
        <v>1419</v>
      </c>
    </row>
    <row r="5" spans="1:5" x14ac:dyDescent="0.25">
      <c r="A5" s="61" t="s">
        <v>1150</v>
      </c>
      <c r="B5" s="60" t="s">
        <v>1419</v>
      </c>
      <c r="C5" s="60" t="s">
        <v>1493</v>
      </c>
      <c r="D5" s="60" t="s">
        <v>1483</v>
      </c>
      <c r="E5" t="s">
        <v>1419</v>
      </c>
    </row>
    <row r="6" spans="1:5" x14ac:dyDescent="0.25">
      <c r="A6" s="61" t="s">
        <v>1151</v>
      </c>
      <c r="B6" s="60" t="s">
        <v>1419</v>
      </c>
      <c r="C6" s="60" t="s">
        <v>1493</v>
      </c>
      <c r="D6" s="60" t="s">
        <v>1483</v>
      </c>
      <c r="E6" t="s">
        <v>1419</v>
      </c>
    </row>
    <row r="7" spans="1:5" x14ac:dyDescent="0.25">
      <c r="A7" s="61" t="s">
        <v>1152</v>
      </c>
      <c r="B7" s="60" t="s">
        <v>1419</v>
      </c>
      <c r="C7" s="60" t="s">
        <v>1493</v>
      </c>
      <c r="D7" s="60" t="s">
        <v>1483</v>
      </c>
      <c r="E7" t="s">
        <v>1419</v>
      </c>
    </row>
    <row r="8" spans="1:5" x14ac:dyDescent="0.25">
      <c r="A8" s="61" t="s">
        <v>1153</v>
      </c>
      <c r="B8" s="60" t="s">
        <v>1419</v>
      </c>
      <c r="C8" s="60" t="s">
        <v>1493</v>
      </c>
      <c r="D8" s="60" t="s">
        <v>1483</v>
      </c>
      <c r="E8" t="s">
        <v>1419</v>
      </c>
    </row>
    <row r="9" spans="1:5" x14ac:dyDescent="0.25">
      <c r="A9" s="61" t="s">
        <v>1154</v>
      </c>
      <c r="B9" s="60" t="s">
        <v>1419</v>
      </c>
      <c r="C9" s="60" t="s">
        <v>1493</v>
      </c>
      <c r="D9" s="60" t="s">
        <v>1483</v>
      </c>
      <c r="E9" t="s">
        <v>1419</v>
      </c>
    </row>
    <row r="10" spans="1:5" x14ac:dyDescent="0.25">
      <c r="A10" s="61" t="s">
        <v>1155</v>
      </c>
      <c r="B10" s="60" t="s">
        <v>1419</v>
      </c>
      <c r="C10" s="60" t="s">
        <v>1493</v>
      </c>
      <c r="D10" s="60" t="s">
        <v>1483</v>
      </c>
      <c r="E10" t="s">
        <v>1420</v>
      </c>
    </row>
    <row r="11" spans="1:5" x14ac:dyDescent="0.25">
      <c r="A11" s="61" t="s">
        <v>1156</v>
      </c>
      <c r="B11" s="60" t="s">
        <v>1419</v>
      </c>
      <c r="C11" s="60" t="s">
        <v>1493</v>
      </c>
      <c r="D11" s="60" t="s">
        <v>1483</v>
      </c>
      <c r="E11" t="s">
        <v>1420</v>
      </c>
    </row>
    <row r="12" spans="1:5" x14ac:dyDescent="0.25">
      <c r="A12" s="61" t="s">
        <v>1157</v>
      </c>
      <c r="B12" s="60" t="s">
        <v>1419</v>
      </c>
      <c r="C12" s="60" t="s">
        <v>1493</v>
      </c>
      <c r="D12" s="60" t="s">
        <v>1483</v>
      </c>
      <c r="E12" t="s">
        <v>1420</v>
      </c>
    </row>
    <row r="13" spans="1:5" x14ac:dyDescent="0.25">
      <c r="A13" s="61" t="s">
        <v>1158</v>
      </c>
      <c r="B13" s="60" t="s">
        <v>1419</v>
      </c>
      <c r="C13" s="60" t="s">
        <v>1493</v>
      </c>
      <c r="D13" s="60" t="s">
        <v>1483</v>
      </c>
      <c r="E13" t="s">
        <v>1419</v>
      </c>
    </row>
    <row r="14" spans="1:5" x14ac:dyDescent="0.25">
      <c r="A14" s="61" t="s">
        <v>1159</v>
      </c>
      <c r="B14" s="60" t="s">
        <v>1419</v>
      </c>
      <c r="C14" s="60" t="s">
        <v>1493</v>
      </c>
      <c r="D14" s="60" t="s">
        <v>1483</v>
      </c>
      <c r="E14" t="s">
        <v>1419</v>
      </c>
    </row>
    <row r="15" spans="1:5" x14ac:dyDescent="0.25">
      <c r="A15" s="61" t="s">
        <v>1160</v>
      </c>
      <c r="B15" s="60" t="s">
        <v>1419</v>
      </c>
      <c r="C15" s="60" t="s">
        <v>1493</v>
      </c>
      <c r="D15" s="60" t="s">
        <v>1483</v>
      </c>
      <c r="E15" t="s">
        <v>1419</v>
      </c>
    </row>
    <row r="16" spans="1:5" x14ac:dyDescent="0.25">
      <c r="A16" s="61" t="s">
        <v>1161</v>
      </c>
      <c r="B16" s="60" t="s">
        <v>1419</v>
      </c>
      <c r="C16" s="60" t="s">
        <v>1493</v>
      </c>
      <c r="D16" s="60" t="s">
        <v>1483</v>
      </c>
      <c r="E16" t="s">
        <v>1419</v>
      </c>
    </row>
    <row r="17" spans="1:5" x14ac:dyDescent="0.25">
      <c r="A17" s="62" t="s">
        <v>1162</v>
      </c>
      <c r="B17" s="60" t="s">
        <v>1419</v>
      </c>
      <c r="C17" s="60" t="s">
        <v>1493</v>
      </c>
      <c r="D17" s="60" t="s">
        <v>1483</v>
      </c>
      <c r="E17" t="s">
        <v>1419</v>
      </c>
    </row>
    <row r="18" spans="1:5" x14ac:dyDescent="0.25">
      <c r="A18" s="61" t="s">
        <v>1069</v>
      </c>
      <c r="B18" s="60" t="s">
        <v>1419</v>
      </c>
      <c r="C18" s="60" t="s">
        <v>1493</v>
      </c>
      <c r="D18" s="60">
        <v>1</v>
      </c>
      <c r="E18" t="s">
        <v>1419</v>
      </c>
    </row>
    <row r="19" spans="1:5" x14ac:dyDescent="0.25">
      <c r="A19" s="61" t="s">
        <v>1070</v>
      </c>
      <c r="B19" s="60" t="s">
        <v>1419</v>
      </c>
      <c r="C19" s="60" t="s">
        <v>1493</v>
      </c>
      <c r="D19" s="60">
        <v>1</v>
      </c>
      <c r="E19" t="s">
        <v>1419</v>
      </c>
    </row>
    <row r="20" spans="1:5" x14ac:dyDescent="0.25">
      <c r="A20" s="61" t="s">
        <v>1071</v>
      </c>
      <c r="B20" s="60" t="s">
        <v>1419</v>
      </c>
      <c r="C20" s="60" t="s">
        <v>1493</v>
      </c>
      <c r="D20" s="60">
        <v>1</v>
      </c>
      <c r="E20" t="s">
        <v>1419</v>
      </c>
    </row>
    <row r="21" spans="1:5" x14ac:dyDescent="0.25">
      <c r="A21" s="61" t="s">
        <v>1072</v>
      </c>
      <c r="B21" s="60" t="s">
        <v>1419</v>
      </c>
      <c r="C21" s="60" t="s">
        <v>1493</v>
      </c>
      <c r="D21" s="60">
        <v>1</v>
      </c>
      <c r="E21" t="s">
        <v>1419</v>
      </c>
    </row>
    <row r="22" spans="1:5" x14ac:dyDescent="0.25">
      <c r="A22" s="61" t="s">
        <v>1073</v>
      </c>
      <c r="B22" s="60" t="s">
        <v>1419</v>
      </c>
      <c r="C22" s="60" t="s">
        <v>1493</v>
      </c>
      <c r="D22" s="60">
        <v>1</v>
      </c>
      <c r="E22" t="s">
        <v>1419</v>
      </c>
    </row>
    <row r="23" spans="1:5" x14ac:dyDescent="0.25">
      <c r="A23" s="61" t="s">
        <v>1074</v>
      </c>
      <c r="B23" s="60" t="s">
        <v>1419</v>
      </c>
      <c r="C23" s="60" t="s">
        <v>1493</v>
      </c>
      <c r="D23" s="60">
        <v>1</v>
      </c>
      <c r="E23" t="s">
        <v>1419</v>
      </c>
    </row>
    <row r="24" spans="1:5" x14ac:dyDescent="0.25">
      <c r="A24" s="61" t="s">
        <v>1075</v>
      </c>
      <c r="B24" s="60" t="s">
        <v>1419</v>
      </c>
      <c r="C24" s="60" t="s">
        <v>1493</v>
      </c>
      <c r="D24" s="60">
        <v>1</v>
      </c>
      <c r="E24" t="s">
        <v>1419</v>
      </c>
    </row>
    <row r="25" spans="1:5" x14ac:dyDescent="0.25">
      <c r="A25" s="61" t="s">
        <v>1076</v>
      </c>
      <c r="B25" s="60" t="s">
        <v>1419</v>
      </c>
      <c r="C25" s="60" t="s">
        <v>1493</v>
      </c>
      <c r="D25" s="60">
        <v>1</v>
      </c>
      <c r="E25" t="s">
        <v>1419</v>
      </c>
    </row>
    <row r="26" spans="1:5" x14ac:dyDescent="0.25">
      <c r="A26" s="61" t="s">
        <v>1077</v>
      </c>
      <c r="B26" s="60" t="s">
        <v>1419</v>
      </c>
      <c r="C26" s="60" t="s">
        <v>1493</v>
      </c>
      <c r="D26" s="60">
        <v>1</v>
      </c>
      <c r="E26" t="s">
        <v>1419</v>
      </c>
    </row>
    <row r="27" spans="1:5" x14ac:dyDescent="0.25">
      <c r="A27" s="61" t="s">
        <v>1078</v>
      </c>
      <c r="B27" s="60" t="s">
        <v>1419</v>
      </c>
      <c r="C27" s="60" t="s">
        <v>1493</v>
      </c>
      <c r="D27" s="60">
        <v>1</v>
      </c>
      <c r="E27" t="s">
        <v>1419</v>
      </c>
    </row>
    <row r="28" spans="1:5" x14ac:dyDescent="0.25">
      <c r="A28" s="61" t="s">
        <v>1079</v>
      </c>
      <c r="B28" s="60" t="s">
        <v>1419</v>
      </c>
      <c r="C28" s="60" t="s">
        <v>1493</v>
      </c>
      <c r="D28" s="60">
        <v>1</v>
      </c>
      <c r="E28" t="s">
        <v>1419</v>
      </c>
    </row>
    <row r="29" spans="1:5" x14ac:dyDescent="0.25">
      <c r="A29" s="61" t="s">
        <v>1080</v>
      </c>
      <c r="B29" s="60" t="s">
        <v>1419</v>
      </c>
      <c r="C29" s="60" t="s">
        <v>1493</v>
      </c>
      <c r="D29" s="60">
        <v>1</v>
      </c>
      <c r="E29" t="s">
        <v>1419</v>
      </c>
    </row>
    <row r="30" spans="1:5" x14ac:dyDescent="0.25">
      <c r="A30" s="61" t="s">
        <v>1081</v>
      </c>
      <c r="B30" s="60" t="s">
        <v>1419</v>
      </c>
      <c r="C30" s="60" t="s">
        <v>1493</v>
      </c>
      <c r="D30" s="60">
        <v>1</v>
      </c>
      <c r="E30" t="s">
        <v>1419</v>
      </c>
    </row>
    <row r="31" spans="1:5" x14ac:dyDescent="0.25">
      <c r="A31" s="61" t="s">
        <v>1082</v>
      </c>
      <c r="B31" s="60" t="s">
        <v>1419</v>
      </c>
      <c r="C31" s="60" t="s">
        <v>1493</v>
      </c>
      <c r="D31" s="60">
        <v>1</v>
      </c>
      <c r="E31" t="s">
        <v>1419</v>
      </c>
    </row>
    <row r="32" spans="1:5" x14ac:dyDescent="0.25">
      <c r="A32" s="61" t="s">
        <v>1083</v>
      </c>
      <c r="B32" s="60" t="s">
        <v>1419</v>
      </c>
      <c r="C32" s="60" t="s">
        <v>1493</v>
      </c>
      <c r="D32" s="60">
        <v>1</v>
      </c>
      <c r="E32" t="s">
        <v>1419</v>
      </c>
    </row>
    <row r="33" spans="1:5" x14ac:dyDescent="0.25">
      <c r="A33" s="61" t="s">
        <v>1084</v>
      </c>
      <c r="B33" s="60" t="s">
        <v>1419</v>
      </c>
      <c r="C33" s="60" t="s">
        <v>1493</v>
      </c>
      <c r="D33" s="60">
        <v>1</v>
      </c>
      <c r="E33" t="s">
        <v>1419</v>
      </c>
    </row>
    <row r="34" spans="1:5" x14ac:dyDescent="0.25">
      <c r="A34" s="61" t="s">
        <v>1085</v>
      </c>
      <c r="B34" s="60" t="s">
        <v>1419</v>
      </c>
      <c r="C34" s="60" t="s">
        <v>1493</v>
      </c>
      <c r="D34" s="60">
        <v>1</v>
      </c>
      <c r="E34" t="s">
        <v>1419</v>
      </c>
    </row>
    <row r="35" spans="1:5" x14ac:dyDescent="0.25">
      <c r="A35" s="61" t="s">
        <v>1086</v>
      </c>
      <c r="B35" s="60" t="s">
        <v>1419</v>
      </c>
      <c r="C35" s="60" t="s">
        <v>1493</v>
      </c>
      <c r="D35" s="60">
        <v>1</v>
      </c>
      <c r="E35" t="s">
        <v>1419</v>
      </c>
    </row>
    <row r="36" spans="1:5" x14ac:dyDescent="0.25">
      <c r="A36" s="61" t="s">
        <v>1087</v>
      </c>
      <c r="B36" s="60" t="s">
        <v>1419</v>
      </c>
      <c r="C36" s="60" t="s">
        <v>1493</v>
      </c>
      <c r="D36" s="60">
        <v>1</v>
      </c>
      <c r="E36" t="s">
        <v>1419</v>
      </c>
    </row>
    <row r="37" spans="1:5" x14ac:dyDescent="0.25">
      <c r="A37" s="61" t="s">
        <v>1088</v>
      </c>
      <c r="B37" s="60" t="s">
        <v>1419</v>
      </c>
      <c r="C37" s="60" t="s">
        <v>1493</v>
      </c>
      <c r="D37" s="60">
        <v>1</v>
      </c>
      <c r="E37" t="s">
        <v>1419</v>
      </c>
    </row>
    <row r="38" spans="1:5" x14ac:dyDescent="0.25">
      <c r="A38" s="61" t="s">
        <v>1089</v>
      </c>
      <c r="B38" s="60" t="s">
        <v>1419</v>
      </c>
      <c r="C38" s="60" t="s">
        <v>1493</v>
      </c>
      <c r="D38" s="60">
        <v>1</v>
      </c>
      <c r="E38" t="s">
        <v>1419</v>
      </c>
    </row>
    <row r="39" spans="1:5" x14ac:dyDescent="0.25">
      <c r="A39" s="61" t="s">
        <v>1090</v>
      </c>
      <c r="B39" s="60" t="s">
        <v>1419</v>
      </c>
      <c r="C39" s="60" t="s">
        <v>1493</v>
      </c>
      <c r="D39" s="60">
        <v>1</v>
      </c>
      <c r="E39" t="s">
        <v>1419</v>
      </c>
    </row>
    <row r="40" spans="1:5" x14ac:dyDescent="0.25">
      <c r="A40" s="61" t="s">
        <v>1091</v>
      </c>
      <c r="B40" s="60" t="s">
        <v>1419</v>
      </c>
      <c r="C40" s="60" t="s">
        <v>1493</v>
      </c>
      <c r="D40" s="60">
        <v>1</v>
      </c>
      <c r="E40" t="s">
        <v>1419</v>
      </c>
    </row>
    <row r="41" spans="1:5" x14ac:dyDescent="0.25">
      <c r="A41" s="61" t="s">
        <v>1092</v>
      </c>
      <c r="B41" s="60" t="s">
        <v>1419</v>
      </c>
      <c r="C41" s="60" t="s">
        <v>1493</v>
      </c>
      <c r="D41" s="60">
        <v>1</v>
      </c>
      <c r="E41" t="s">
        <v>1419</v>
      </c>
    </row>
    <row r="42" spans="1:5" x14ac:dyDescent="0.25">
      <c r="A42" s="61" t="s">
        <v>1093</v>
      </c>
      <c r="B42" s="60" t="s">
        <v>1419</v>
      </c>
      <c r="C42" s="60" t="s">
        <v>1493</v>
      </c>
      <c r="D42" s="60">
        <v>1</v>
      </c>
      <c r="E42" t="s">
        <v>1419</v>
      </c>
    </row>
    <row r="43" spans="1:5" x14ac:dyDescent="0.25">
      <c r="A43" s="61" t="s">
        <v>1094</v>
      </c>
      <c r="B43" s="60" t="s">
        <v>1419</v>
      </c>
      <c r="C43" s="60" t="s">
        <v>1493</v>
      </c>
      <c r="D43" s="60">
        <v>1</v>
      </c>
      <c r="E43" t="s">
        <v>1419</v>
      </c>
    </row>
    <row r="44" spans="1:5" x14ac:dyDescent="0.25">
      <c r="A44" s="61" t="s">
        <v>1095</v>
      </c>
      <c r="B44" s="60" t="s">
        <v>1419</v>
      </c>
      <c r="C44" s="60" t="s">
        <v>1493</v>
      </c>
      <c r="D44" s="60">
        <v>1</v>
      </c>
      <c r="E44" t="s">
        <v>1419</v>
      </c>
    </row>
    <row r="45" spans="1:5" x14ac:dyDescent="0.25">
      <c r="A45" s="61" t="s">
        <v>1096</v>
      </c>
      <c r="B45" s="60" t="s">
        <v>1419</v>
      </c>
      <c r="C45" s="60" t="s">
        <v>1493</v>
      </c>
      <c r="D45" s="60">
        <v>1</v>
      </c>
      <c r="E45" t="s">
        <v>1419</v>
      </c>
    </row>
    <row r="46" spans="1:5" x14ac:dyDescent="0.25">
      <c r="A46" s="61" t="s">
        <v>1097</v>
      </c>
      <c r="B46" s="60" t="s">
        <v>1419</v>
      </c>
      <c r="C46" s="60" t="s">
        <v>1493</v>
      </c>
      <c r="D46" s="60">
        <v>1</v>
      </c>
      <c r="E46" t="s">
        <v>1419</v>
      </c>
    </row>
    <row r="47" spans="1:5" x14ac:dyDescent="0.25">
      <c r="A47" s="61" t="s">
        <v>1098</v>
      </c>
      <c r="B47" s="60" t="s">
        <v>1419</v>
      </c>
      <c r="C47" s="60" t="s">
        <v>1493</v>
      </c>
      <c r="D47" s="60">
        <v>1</v>
      </c>
      <c r="E47" t="s">
        <v>1419</v>
      </c>
    </row>
    <row r="48" spans="1:5" x14ac:dyDescent="0.25">
      <c r="A48" s="61" t="s">
        <v>1099</v>
      </c>
      <c r="B48" s="60" t="s">
        <v>1419</v>
      </c>
      <c r="C48" s="60" t="s">
        <v>1493</v>
      </c>
      <c r="D48" s="60">
        <v>1</v>
      </c>
      <c r="E48" t="s">
        <v>1419</v>
      </c>
    </row>
    <row r="49" spans="1:5" x14ac:dyDescent="0.25">
      <c r="A49" s="61" t="s">
        <v>1100</v>
      </c>
      <c r="B49" s="60" t="s">
        <v>1419</v>
      </c>
      <c r="C49" s="60" t="s">
        <v>1493</v>
      </c>
      <c r="D49" s="60">
        <v>1</v>
      </c>
      <c r="E49" t="s">
        <v>1419</v>
      </c>
    </row>
    <row r="50" spans="1:5" x14ac:dyDescent="0.25">
      <c r="A50" s="61" t="s">
        <v>1101</v>
      </c>
      <c r="B50" s="60" t="s">
        <v>1419</v>
      </c>
      <c r="C50" s="60" t="s">
        <v>1493</v>
      </c>
      <c r="D50" s="60">
        <v>1</v>
      </c>
      <c r="E50" t="s">
        <v>1419</v>
      </c>
    </row>
    <row r="51" spans="1:5" x14ac:dyDescent="0.25">
      <c r="A51" s="61" t="s">
        <v>1102</v>
      </c>
      <c r="B51" s="60" t="s">
        <v>1419</v>
      </c>
      <c r="C51" s="60" t="s">
        <v>1493</v>
      </c>
      <c r="D51" s="60">
        <v>1</v>
      </c>
      <c r="E51" t="s">
        <v>1419</v>
      </c>
    </row>
    <row r="52" spans="1:5" x14ac:dyDescent="0.25">
      <c r="A52" s="61" t="s">
        <v>1103</v>
      </c>
      <c r="B52" s="60" t="s">
        <v>1419</v>
      </c>
      <c r="C52" s="60" t="s">
        <v>1493</v>
      </c>
      <c r="D52" s="60">
        <v>1</v>
      </c>
      <c r="E52" t="s">
        <v>1419</v>
      </c>
    </row>
    <row r="53" spans="1:5" x14ac:dyDescent="0.25">
      <c r="A53" s="61" t="s">
        <v>1104</v>
      </c>
      <c r="B53" s="60" t="s">
        <v>1419</v>
      </c>
      <c r="C53" s="60" t="s">
        <v>1493</v>
      </c>
      <c r="D53" s="60">
        <v>1</v>
      </c>
      <c r="E53" t="s">
        <v>1419</v>
      </c>
    </row>
    <row r="54" spans="1:5" x14ac:dyDescent="0.25">
      <c r="A54" s="61" t="s">
        <v>1105</v>
      </c>
      <c r="B54" s="60" t="s">
        <v>1419</v>
      </c>
      <c r="C54" s="60" t="s">
        <v>1493</v>
      </c>
      <c r="D54" s="60">
        <v>1</v>
      </c>
      <c r="E54" t="s">
        <v>1419</v>
      </c>
    </row>
    <row r="55" spans="1:5" x14ac:dyDescent="0.25">
      <c r="A55" s="61" t="s">
        <v>1106</v>
      </c>
      <c r="B55" s="60" t="s">
        <v>1419</v>
      </c>
      <c r="C55" s="60" t="s">
        <v>1493</v>
      </c>
      <c r="D55" s="60">
        <v>1</v>
      </c>
      <c r="E55" t="s">
        <v>1419</v>
      </c>
    </row>
    <row r="56" spans="1:5" x14ac:dyDescent="0.25">
      <c r="A56" s="61" t="s">
        <v>1107</v>
      </c>
      <c r="B56" s="60" t="s">
        <v>1419</v>
      </c>
      <c r="C56" s="60" t="s">
        <v>1493</v>
      </c>
      <c r="D56" s="60">
        <v>1</v>
      </c>
      <c r="E56" t="s">
        <v>1419</v>
      </c>
    </row>
    <row r="57" spans="1:5" x14ac:dyDescent="0.25">
      <c r="A57" s="61" t="s">
        <v>1108</v>
      </c>
      <c r="B57" s="60" t="s">
        <v>1419</v>
      </c>
      <c r="C57" s="60" t="s">
        <v>1493</v>
      </c>
      <c r="D57" s="60">
        <v>1</v>
      </c>
      <c r="E57" t="s">
        <v>1419</v>
      </c>
    </row>
    <row r="58" spans="1:5" x14ac:dyDescent="0.25">
      <c r="A58" s="61" t="s">
        <v>1109</v>
      </c>
      <c r="B58" s="60" t="s">
        <v>1419</v>
      </c>
      <c r="C58" s="60" t="s">
        <v>1493</v>
      </c>
      <c r="D58" s="60">
        <v>1</v>
      </c>
      <c r="E58" t="s">
        <v>1419</v>
      </c>
    </row>
    <row r="59" spans="1:5" x14ac:dyDescent="0.25">
      <c r="A59" s="61" t="s">
        <v>1110</v>
      </c>
      <c r="B59" s="60" t="s">
        <v>1419</v>
      </c>
      <c r="C59" s="60" t="s">
        <v>1493</v>
      </c>
      <c r="D59" s="60">
        <v>1</v>
      </c>
      <c r="E59" t="s">
        <v>1419</v>
      </c>
    </row>
    <row r="60" spans="1:5" x14ac:dyDescent="0.25">
      <c r="A60" s="61" t="s">
        <v>1111</v>
      </c>
      <c r="B60" s="60" t="s">
        <v>1419</v>
      </c>
      <c r="C60" s="60" t="s">
        <v>1492</v>
      </c>
      <c r="D60" s="60">
        <v>1</v>
      </c>
      <c r="E60" t="s">
        <v>1417</v>
      </c>
    </row>
    <row r="61" spans="1:5" x14ac:dyDescent="0.25">
      <c r="A61" s="61" t="s">
        <v>1112</v>
      </c>
      <c r="B61" s="60" t="s">
        <v>1419</v>
      </c>
      <c r="C61" s="60" t="s">
        <v>1492</v>
      </c>
      <c r="D61" s="60">
        <v>1</v>
      </c>
      <c r="E61" t="s">
        <v>1417</v>
      </c>
    </row>
    <row r="62" spans="1:5" x14ac:dyDescent="0.25">
      <c r="A62" s="61" t="s">
        <v>1113</v>
      </c>
      <c r="B62" s="60" t="s">
        <v>1419</v>
      </c>
      <c r="C62" s="60" t="s">
        <v>1492</v>
      </c>
      <c r="D62" s="60">
        <v>1</v>
      </c>
      <c r="E62" t="s">
        <v>1417</v>
      </c>
    </row>
    <row r="63" spans="1:5" x14ac:dyDescent="0.25">
      <c r="A63" s="61" t="s">
        <v>1114</v>
      </c>
      <c r="B63" s="60" t="s">
        <v>1419</v>
      </c>
      <c r="C63" s="60" t="s">
        <v>1492</v>
      </c>
      <c r="D63" s="60">
        <v>1</v>
      </c>
      <c r="E63" t="s">
        <v>1417</v>
      </c>
    </row>
    <row r="64" spans="1:5" x14ac:dyDescent="0.25">
      <c r="A64" s="61" t="s">
        <v>1115</v>
      </c>
      <c r="B64" s="60" t="s">
        <v>1419</v>
      </c>
      <c r="C64" s="60" t="s">
        <v>1492</v>
      </c>
      <c r="D64" s="60">
        <v>1</v>
      </c>
      <c r="E64" t="s">
        <v>1417</v>
      </c>
    </row>
    <row r="65" spans="1:5" x14ac:dyDescent="0.25">
      <c r="A65" s="61" t="s">
        <v>1116</v>
      </c>
      <c r="B65" s="60" t="s">
        <v>1419</v>
      </c>
      <c r="C65" s="60" t="s">
        <v>1492</v>
      </c>
      <c r="D65" s="60">
        <v>1</v>
      </c>
      <c r="E65" t="s">
        <v>1417</v>
      </c>
    </row>
    <row r="66" spans="1:5" x14ac:dyDescent="0.25">
      <c r="A66" s="61" t="s">
        <v>1117</v>
      </c>
      <c r="B66" s="60" t="s">
        <v>1419</v>
      </c>
      <c r="C66" s="60" t="s">
        <v>1492</v>
      </c>
      <c r="D66" s="60">
        <v>1</v>
      </c>
      <c r="E66" t="s">
        <v>1417</v>
      </c>
    </row>
    <row r="67" spans="1:5" x14ac:dyDescent="0.25">
      <c r="A67" s="62" t="s">
        <v>1393</v>
      </c>
      <c r="B67" s="60" t="s">
        <v>1419</v>
      </c>
      <c r="C67" s="60" t="s">
        <v>1493</v>
      </c>
      <c r="D67" s="60">
        <v>4</v>
      </c>
      <c r="E67" t="s">
        <v>1420</v>
      </c>
    </row>
    <row r="68" spans="1:5" x14ac:dyDescent="0.25">
      <c r="A68" s="61" t="s">
        <v>1394</v>
      </c>
      <c r="B68" s="60" t="s">
        <v>1419</v>
      </c>
      <c r="C68" s="60" t="s">
        <v>1493</v>
      </c>
      <c r="D68" s="60">
        <v>4</v>
      </c>
      <c r="E68" t="s">
        <v>1420</v>
      </c>
    </row>
    <row r="69" spans="1:5" x14ac:dyDescent="0.25">
      <c r="A69" s="61" t="s">
        <v>1395</v>
      </c>
      <c r="B69" s="60" t="s">
        <v>1419</v>
      </c>
      <c r="C69" s="60" t="s">
        <v>1493</v>
      </c>
      <c r="D69" s="60">
        <v>4</v>
      </c>
      <c r="E69" t="s">
        <v>1420</v>
      </c>
    </row>
    <row r="70" spans="1:5" x14ac:dyDescent="0.25">
      <c r="A70" s="61" t="s">
        <v>1396</v>
      </c>
      <c r="B70" s="60" t="s">
        <v>1419</v>
      </c>
      <c r="C70" s="60" t="s">
        <v>1493</v>
      </c>
      <c r="D70" s="60">
        <v>4</v>
      </c>
      <c r="E70" t="s">
        <v>1420</v>
      </c>
    </row>
    <row r="71" spans="1:5" x14ac:dyDescent="0.25">
      <c r="A71" s="61" t="s">
        <v>1397</v>
      </c>
      <c r="B71" s="60" t="s">
        <v>1419</v>
      </c>
      <c r="C71" s="60" t="s">
        <v>1493</v>
      </c>
      <c r="D71" s="60">
        <v>4</v>
      </c>
      <c r="E71" t="s">
        <v>1420</v>
      </c>
    </row>
    <row r="72" spans="1:5" x14ac:dyDescent="0.25">
      <c r="A72" s="61" t="s">
        <v>1398</v>
      </c>
      <c r="B72" s="60" t="s">
        <v>1419</v>
      </c>
      <c r="C72" s="60" t="s">
        <v>1493</v>
      </c>
      <c r="D72" s="60">
        <v>4</v>
      </c>
      <c r="E72" t="s">
        <v>1420</v>
      </c>
    </row>
    <row r="73" spans="1:5" x14ac:dyDescent="0.25">
      <c r="A73" s="61" t="s">
        <v>1399</v>
      </c>
      <c r="B73" s="60" t="s">
        <v>1419</v>
      </c>
      <c r="C73" s="60" t="s">
        <v>1493</v>
      </c>
      <c r="D73" s="60">
        <v>4</v>
      </c>
      <c r="E73" t="s">
        <v>1420</v>
      </c>
    </row>
    <row r="74" spans="1:5" x14ac:dyDescent="0.25">
      <c r="A74" s="61" t="s">
        <v>1400</v>
      </c>
      <c r="B74" s="60" t="s">
        <v>1419</v>
      </c>
      <c r="C74" s="60" t="s">
        <v>1493</v>
      </c>
      <c r="D74" s="60">
        <v>4</v>
      </c>
      <c r="E74" t="s">
        <v>1420</v>
      </c>
    </row>
    <row r="75" spans="1:5" x14ac:dyDescent="0.25">
      <c r="A75" s="61" t="s">
        <v>1401</v>
      </c>
      <c r="B75" s="60" t="s">
        <v>1419</v>
      </c>
      <c r="C75" s="60" t="s">
        <v>1493</v>
      </c>
      <c r="D75" s="60">
        <v>4</v>
      </c>
      <c r="E75" t="s">
        <v>1420</v>
      </c>
    </row>
    <row r="76" spans="1:5" x14ac:dyDescent="0.25">
      <c r="A76" s="62" t="s">
        <v>1189</v>
      </c>
      <c r="B76" s="60" t="s">
        <v>1419</v>
      </c>
      <c r="C76" s="60" t="s">
        <v>1493</v>
      </c>
      <c r="D76" s="60" t="s">
        <v>1484</v>
      </c>
      <c r="E76" t="s">
        <v>1420</v>
      </c>
    </row>
    <row r="77" spans="1:5" x14ac:dyDescent="0.25">
      <c r="A77" s="61" t="s">
        <v>1190</v>
      </c>
      <c r="B77" s="60" t="s">
        <v>1419</v>
      </c>
      <c r="C77" s="60" t="s">
        <v>1493</v>
      </c>
      <c r="D77" s="60" t="s">
        <v>1484</v>
      </c>
      <c r="E77" t="s">
        <v>1420</v>
      </c>
    </row>
    <row r="78" spans="1:5" x14ac:dyDescent="0.25">
      <c r="A78" s="61" t="s">
        <v>1191</v>
      </c>
      <c r="B78" s="60" t="s">
        <v>1419</v>
      </c>
      <c r="C78" s="60" t="s">
        <v>1493</v>
      </c>
      <c r="D78" s="60" t="s">
        <v>1484</v>
      </c>
      <c r="E78" t="s">
        <v>1420</v>
      </c>
    </row>
    <row r="79" spans="1:5" x14ac:dyDescent="0.25">
      <c r="A79" s="61" t="s">
        <v>1192</v>
      </c>
      <c r="B79" s="60" t="s">
        <v>1419</v>
      </c>
      <c r="C79" s="60" t="s">
        <v>1493</v>
      </c>
      <c r="D79" s="60" t="s">
        <v>1484</v>
      </c>
      <c r="E79" t="s">
        <v>1419</v>
      </c>
    </row>
    <row r="80" spans="1:5" x14ac:dyDescent="0.25">
      <c r="A80" s="61" t="s">
        <v>1193</v>
      </c>
      <c r="B80" s="60" t="s">
        <v>1419</v>
      </c>
      <c r="C80" s="60" t="s">
        <v>1493</v>
      </c>
      <c r="D80" s="60" t="s">
        <v>1484</v>
      </c>
      <c r="E80" t="s">
        <v>1419</v>
      </c>
    </row>
    <row r="81" spans="1:5" x14ac:dyDescent="0.25">
      <c r="A81" s="61" t="s">
        <v>1194</v>
      </c>
      <c r="B81" s="60" t="s">
        <v>1419</v>
      </c>
      <c r="C81" s="60" t="s">
        <v>1493</v>
      </c>
      <c r="D81" s="60" t="s">
        <v>1484</v>
      </c>
      <c r="E81" t="s">
        <v>1419</v>
      </c>
    </row>
    <row r="82" spans="1:5" x14ac:dyDescent="0.25">
      <c r="A82" s="61" t="s">
        <v>1195</v>
      </c>
      <c r="B82" s="60" t="s">
        <v>1419</v>
      </c>
      <c r="C82" s="60" t="s">
        <v>1493</v>
      </c>
      <c r="D82" s="60" t="s">
        <v>1484</v>
      </c>
      <c r="E82" t="s">
        <v>1419</v>
      </c>
    </row>
    <row r="83" spans="1:5" x14ac:dyDescent="0.25">
      <c r="A83" s="61" t="s">
        <v>1196</v>
      </c>
      <c r="B83" s="60" t="s">
        <v>1419</v>
      </c>
      <c r="C83" s="60" t="s">
        <v>1493</v>
      </c>
      <c r="D83" s="60" t="s">
        <v>1484</v>
      </c>
      <c r="E83" t="s">
        <v>1419</v>
      </c>
    </row>
    <row r="84" spans="1:5" x14ac:dyDescent="0.25">
      <c r="A84" s="61" t="s">
        <v>1197</v>
      </c>
      <c r="B84" s="60" t="s">
        <v>1419</v>
      </c>
      <c r="C84" s="60" t="s">
        <v>1493</v>
      </c>
      <c r="D84" s="60" t="s">
        <v>1484</v>
      </c>
      <c r="E84" t="s">
        <v>1419</v>
      </c>
    </row>
    <row r="85" spans="1:5" x14ac:dyDescent="0.25">
      <c r="A85" s="62" t="s">
        <v>1198</v>
      </c>
      <c r="B85" s="60" t="s">
        <v>1419</v>
      </c>
      <c r="C85" s="60" t="s">
        <v>1493</v>
      </c>
      <c r="D85" s="60" t="s">
        <v>1484</v>
      </c>
      <c r="E85" t="s">
        <v>1419</v>
      </c>
    </row>
    <row r="86" spans="1:5" x14ac:dyDescent="0.25">
      <c r="A86" s="62" t="s">
        <v>1120</v>
      </c>
      <c r="B86" s="60" t="s">
        <v>1419</v>
      </c>
      <c r="C86" s="60" t="s">
        <v>1493</v>
      </c>
      <c r="D86" s="60">
        <v>2</v>
      </c>
      <c r="E86" t="s">
        <v>1419</v>
      </c>
    </row>
    <row r="87" spans="1:5" x14ac:dyDescent="0.25">
      <c r="A87" s="61" t="s">
        <v>1121</v>
      </c>
      <c r="B87" s="60" t="s">
        <v>1419</v>
      </c>
      <c r="C87" s="60" t="s">
        <v>1493</v>
      </c>
      <c r="D87" s="60">
        <v>2</v>
      </c>
      <c r="E87" t="s">
        <v>1419</v>
      </c>
    </row>
    <row r="88" spans="1:5" x14ac:dyDescent="0.25">
      <c r="A88" s="61" t="s">
        <v>1122</v>
      </c>
      <c r="B88" s="60" t="s">
        <v>1419</v>
      </c>
      <c r="C88" s="60" t="s">
        <v>1493</v>
      </c>
      <c r="D88" s="60">
        <v>2</v>
      </c>
      <c r="E88" t="s">
        <v>1419</v>
      </c>
    </row>
    <row r="89" spans="1:5" x14ac:dyDescent="0.25">
      <c r="A89" s="61" t="s">
        <v>1123</v>
      </c>
      <c r="B89" s="60" t="s">
        <v>1419</v>
      </c>
      <c r="C89" s="60" t="s">
        <v>1493</v>
      </c>
      <c r="D89" s="60">
        <v>2</v>
      </c>
      <c r="E89" t="s">
        <v>1419</v>
      </c>
    </row>
    <row r="90" spans="1:5" x14ac:dyDescent="0.25">
      <c r="A90" s="61" t="s">
        <v>1124</v>
      </c>
      <c r="B90" s="60" t="s">
        <v>1419</v>
      </c>
      <c r="C90" s="60" t="s">
        <v>1493</v>
      </c>
      <c r="D90" s="60">
        <v>2</v>
      </c>
      <c r="E90" t="s">
        <v>1419</v>
      </c>
    </row>
    <row r="91" spans="1:5" x14ac:dyDescent="0.25">
      <c r="A91" s="61" t="s">
        <v>1125</v>
      </c>
      <c r="B91" s="60" t="s">
        <v>1419</v>
      </c>
      <c r="C91" s="60" t="s">
        <v>1493</v>
      </c>
      <c r="D91" s="60">
        <v>2</v>
      </c>
      <c r="E91" t="s">
        <v>1419</v>
      </c>
    </row>
    <row r="92" spans="1:5" x14ac:dyDescent="0.25">
      <c r="A92" s="61" t="s">
        <v>1126</v>
      </c>
      <c r="B92" s="60" t="s">
        <v>1419</v>
      </c>
      <c r="C92" s="60" t="s">
        <v>1493</v>
      </c>
      <c r="D92" s="60">
        <v>2</v>
      </c>
      <c r="E92" t="s">
        <v>1419</v>
      </c>
    </row>
    <row r="93" spans="1:5" x14ac:dyDescent="0.25">
      <c r="A93" s="61" t="s">
        <v>1127</v>
      </c>
      <c r="B93" s="60" t="s">
        <v>1419</v>
      </c>
      <c r="C93" s="60" t="s">
        <v>1493</v>
      </c>
      <c r="D93" s="60">
        <v>2</v>
      </c>
      <c r="E93" t="s">
        <v>1419</v>
      </c>
    </row>
    <row r="94" spans="1:5" x14ac:dyDescent="0.25">
      <c r="A94" s="61" t="s">
        <v>1128</v>
      </c>
      <c r="B94" s="60" t="s">
        <v>1419</v>
      </c>
      <c r="C94" s="60" t="s">
        <v>1493</v>
      </c>
      <c r="D94" s="60">
        <v>2</v>
      </c>
      <c r="E94" t="s">
        <v>1419</v>
      </c>
    </row>
    <row r="95" spans="1:5" x14ac:dyDescent="0.25">
      <c r="A95" s="61" t="s">
        <v>1129</v>
      </c>
      <c r="B95" s="60" t="s">
        <v>1419</v>
      </c>
      <c r="C95" s="60" t="s">
        <v>1493</v>
      </c>
      <c r="D95" s="60">
        <v>2</v>
      </c>
      <c r="E95" t="s">
        <v>1419</v>
      </c>
    </row>
    <row r="96" spans="1:5" x14ac:dyDescent="0.25">
      <c r="A96" s="61" t="s">
        <v>1130</v>
      </c>
      <c r="B96" s="60" t="s">
        <v>1419</v>
      </c>
      <c r="C96" s="60" t="s">
        <v>1493</v>
      </c>
      <c r="D96" s="60">
        <v>2</v>
      </c>
      <c r="E96" t="s">
        <v>1419</v>
      </c>
    </row>
    <row r="97" spans="1:5" x14ac:dyDescent="0.25">
      <c r="A97" s="61" t="s">
        <v>1131</v>
      </c>
      <c r="B97" s="60" t="s">
        <v>1419</v>
      </c>
      <c r="C97" s="60" t="s">
        <v>1493</v>
      </c>
      <c r="D97" s="60">
        <v>2</v>
      </c>
      <c r="E97" t="s">
        <v>1419</v>
      </c>
    </row>
    <row r="98" spans="1:5" x14ac:dyDescent="0.25">
      <c r="A98" s="61" t="s">
        <v>1132</v>
      </c>
      <c r="B98" s="60" t="s">
        <v>1419</v>
      </c>
      <c r="C98" s="60" t="s">
        <v>1493</v>
      </c>
      <c r="D98" s="60">
        <v>2</v>
      </c>
      <c r="E98" t="s">
        <v>1419</v>
      </c>
    </row>
    <row r="99" spans="1:5" x14ac:dyDescent="0.25">
      <c r="A99" s="61" t="s">
        <v>1133</v>
      </c>
      <c r="B99" s="60" t="s">
        <v>1419</v>
      </c>
      <c r="C99" s="60" t="s">
        <v>1493</v>
      </c>
      <c r="D99" s="60">
        <v>2</v>
      </c>
      <c r="E99" t="s">
        <v>1419</v>
      </c>
    </row>
    <row r="100" spans="1:5" x14ac:dyDescent="0.25">
      <c r="A100" s="61" t="s">
        <v>1199</v>
      </c>
      <c r="B100" s="60" t="s">
        <v>1419</v>
      </c>
      <c r="C100" s="60" t="s">
        <v>1493</v>
      </c>
      <c r="D100" s="60" t="s">
        <v>1485</v>
      </c>
      <c r="E100" t="s">
        <v>1420</v>
      </c>
    </row>
    <row r="101" spans="1:5" x14ac:dyDescent="0.25">
      <c r="A101" s="61" t="s">
        <v>1200</v>
      </c>
      <c r="B101" s="60" t="s">
        <v>1419</v>
      </c>
      <c r="C101" s="60" t="s">
        <v>1493</v>
      </c>
      <c r="D101" s="60" t="s">
        <v>1485</v>
      </c>
      <c r="E101" t="s">
        <v>1420</v>
      </c>
    </row>
    <row r="102" spans="1:5" x14ac:dyDescent="0.25">
      <c r="A102" s="61" t="s">
        <v>1201</v>
      </c>
      <c r="B102" s="60" t="s">
        <v>1419</v>
      </c>
      <c r="C102" s="60" t="s">
        <v>1493</v>
      </c>
      <c r="D102" s="60" t="s">
        <v>1485</v>
      </c>
      <c r="E102" t="s">
        <v>1420</v>
      </c>
    </row>
    <row r="103" spans="1:5" x14ac:dyDescent="0.25">
      <c r="A103" s="61" t="s">
        <v>1202</v>
      </c>
      <c r="B103" s="60" t="s">
        <v>1419</v>
      </c>
      <c r="C103" s="60" t="s">
        <v>1493</v>
      </c>
      <c r="D103" s="60" t="s">
        <v>1485</v>
      </c>
      <c r="E103" t="s">
        <v>1420</v>
      </c>
    </row>
    <row r="104" spans="1:5" x14ac:dyDescent="0.25">
      <c r="A104" s="61" t="s">
        <v>1203</v>
      </c>
      <c r="B104" s="60" t="s">
        <v>1419</v>
      </c>
      <c r="C104" s="60" t="s">
        <v>1493</v>
      </c>
      <c r="D104" s="60" t="s">
        <v>1485</v>
      </c>
      <c r="E104" t="s">
        <v>1420</v>
      </c>
    </row>
    <row r="105" spans="1:5" x14ac:dyDescent="0.25">
      <c r="A105" s="61" t="s">
        <v>1204</v>
      </c>
      <c r="B105" s="60" t="s">
        <v>1419</v>
      </c>
      <c r="C105" s="60" t="s">
        <v>1493</v>
      </c>
      <c r="D105" s="60" t="s">
        <v>1485</v>
      </c>
      <c r="E105" t="s">
        <v>1420</v>
      </c>
    </row>
    <row r="106" spans="1:5" x14ac:dyDescent="0.25">
      <c r="A106" s="61" t="s">
        <v>1205</v>
      </c>
      <c r="B106" s="60" t="s">
        <v>1419</v>
      </c>
      <c r="C106" s="60" t="s">
        <v>1493</v>
      </c>
      <c r="D106" s="60" t="s">
        <v>1485</v>
      </c>
      <c r="E106" t="s">
        <v>1420</v>
      </c>
    </row>
    <row r="107" spans="1:5" x14ac:dyDescent="0.25">
      <c r="A107" s="61" t="s">
        <v>1206</v>
      </c>
      <c r="B107" s="60" t="s">
        <v>1419</v>
      </c>
      <c r="C107" s="60" t="s">
        <v>1493</v>
      </c>
      <c r="D107" s="60" t="s">
        <v>1485</v>
      </c>
      <c r="E107" t="s">
        <v>1419</v>
      </c>
    </row>
    <row r="108" spans="1:5" x14ac:dyDescent="0.25">
      <c r="A108" s="61" t="s">
        <v>1207</v>
      </c>
      <c r="B108" s="60" t="s">
        <v>1419</v>
      </c>
      <c r="C108" s="60" t="s">
        <v>1493</v>
      </c>
      <c r="D108" s="60" t="s">
        <v>1485</v>
      </c>
      <c r="E108" t="s">
        <v>1419</v>
      </c>
    </row>
    <row r="109" spans="1:5" x14ac:dyDescent="0.25">
      <c r="A109" s="61" t="s">
        <v>1208</v>
      </c>
      <c r="B109" s="60" t="s">
        <v>1419</v>
      </c>
      <c r="C109" s="60" t="s">
        <v>1493</v>
      </c>
      <c r="D109" s="60" t="s">
        <v>1485</v>
      </c>
      <c r="E109" t="s">
        <v>1419</v>
      </c>
    </row>
    <row r="110" spans="1:5" x14ac:dyDescent="0.25">
      <c r="A110" s="61" t="s">
        <v>1209</v>
      </c>
      <c r="B110" s="60" t="s">
        <v>1419</v>
      </c>
      <c r="C110" s="60" t="s">
        <v>1493</v>
      </c>
      <c r="D110" s="60" t="s">
        <v>1485</v>
      </c>
      <c r="E110" t="s">
        <v>1419</v>
      </c>
    </row>
    <row r="111" spans="1:5" x14ac:dyDescent="0.25">
      <c r="A111" s="61" t="s">
        <v>1210</v>
      </c>
      <c r="B111" s="60" t="s">
        <v>1419</v>
      </c>
      <c r="C111" s="60" t="s">
        <v>1493</v>
      </c>
      <c r="D111" s="60" t="s">
        <v>1485</v>
      </c>
      <c r="E111" t="s">
        <v>1419</v>
      </c>
    </row>
    <row r="112" spans="1:5" x14ac:dyDescent="0.25">
      <c r="A112" s="61" t="s">
        <v>1211</v>
      </c>
      <c r="B112" s="60" t="s">
        <v>1419</v>
      </c>
      <c r="C112" s="60" t="s">
        <v>1493</v>
      </c>
      <c r="D112" s="60" t="s">
        <v>1485</v>
      </c>
      <c r="E112" t="s">
        <v>1419</v>
      </c>
    </row>
    <row r="113" spans="1:5" x14ac:dyDescent="0.25">
      <c r="A113" s="61" t="s">
        <v>1212</v>
      </c>
      <c r="B113" s="60" t="s">
        <v>1419</v>
      </c>
      <c r="C113" s="60" t="s">
        <v>1493</v>
      </c>
      <c r="D113" s="60" t="s">
        <v>1485</v>
      </c>
      <c r="E113" t="s">
        <v>1419</v>
      </c>
    </row>
    <row r="114" spans="1:5" x14ac:dyDescent="0.25">
      <c r="A114" s="61" t="s">
        <v>1213</v>
      </c>
      <c r="B114" s="60" t="s">
        <v>1419</v>
      </c>
      <c r="C114" s="60" t="s">
        <v>1493</v>
      </c>
      <c r="D114" s="60" t="s">
        <v>1485</v>
      </c>
      <c r="E114" t="s">
        <v>1419</v>
      </c>
    </row>
    <row r="115" spans="1:5" x14ac:dyDescent="0.25">
      <c r="A115" s="61" t="s">
        <v>1214</v>
      </c>
      <c r="B115" s="60" t="s">
        <v>1419</v>
      </c>
      <c r="C115" s="60" t="s">
        <v>1493</v>
      </c>
      <c r="D115" s="60" t="s">
        <v>1485</v>
      </c>
      <c r="E115" t="s">
        <v>1419</v>
      </c>
    </row>
    <row r="116" spans="1:5" x14ac:dyDescent="0.25">
      <c r="A116" s="61" t="s">
        <v>1215</v>
      </c>
      <c r="B116" s="60" t="s">
        <v>1419</v>
      </c>
      <c r="C116" s="60" t="s">
        <v>1493</v>
      </c>
      <c r="D116" s="60" t="s">
        <v>1485</v>
      </c>
      <c r="E116" t="s">
        <v>1419</v>
      </c>
    </row>
    <row r="117" spans="1:5" x14ac:dyDescent="0.25">
      <c r="A117" s="61" t="s">
        <v>1216</v>
      </c>
      <c r="B117" s="60" t="s">
        <v>1419</v>
      </c>
      <c r="C117" s="60" t="s">
        <v>1493</v>
      </c>
      <c r="D117" s="60" t="s">
        <v>1485</v>
      </c>
      <c r="E117" t="s">
        <v>1419</v>
      </c>
    </row>
    <row r="118" spans="1:5" x14ac:dyDescent="0.25">
      <c r="A118" s="61" t="s">
        <v>1217</v>
      </c>
      <c r="B118" s="60" t="s">
        <v>1419</v>
      </c>
      <c r="C118" s="60" t="s">
        <v>1493</v>
      </c>
      <c r="D118" s="60" t="s">
        <v>1485</v>
      </c>
      <c r="E118" t="s">
        <v>1419</v>
      </c>
    </row>
    <row r="119" spans="1:5" x14ac:dyDescent="0.25">
      <c r="A119" s="61" t="s">
        <v>1218</v>
      </c>
      <c r="B119" s="60" t="s">
        <v>1419</v>
      </c>
      <c r="C119" s="60" t="s">
        <v>1493</v>
      </c>
      <c r="D119" s="60" t="s">
        <v>1485</v>
      </c>
      <c r="E119" t="s">
        <v>1419</v>
      </c>
    </row>
    <row r="120" spans="1:5" x14ac:dyDescent="0.25">
      <c r="A120" s="61" t="s">
        <v>1219</v>
      </c>
      <c r="B120" s="60" t="s">
        <v>1419</v>
      </c>
      <c r="C120" s="60" t="s">
        <v>1493</v>
      </c>
      <c r="D120" s="60" t="s">
        <v>1485</v>
      </c>
      <c r="E120" t="s">
        <v>1419</v>
      </c>
    </row>
    <row r="121" spans="1:5" x14ac:dyDescent="0.25">
      <c r="A121" s="61" t="s">
        <v>1220</v>
      </c>
      <c r="B121" s="60" t="s">
        <v>1419</v>
      </c>
      <c r="C121" s="60" t="s">
        <v>1493</v>
      </c>
      <c r="D121" s="60" t="s">
        <v>1485</v>
      </c>
      <c r="E121" t="s">
        <v>1420</v>
      </c>
    </row>
    <row r="122" spans="1:5" x14ac:dyDescent="0.25">
      <c r="A122" s="61" t="s">
        <v>1221</v>
      </c>
      <c r="B122" s="60" t="s">
        <v>1419</v>
      </c>
      <c r="C122" s="60" t="s">
        <v>1493</v>
      </c>
      <c r="D122" s="60" t="s">
        <v>1485</v>
      </c>
      <c r="E122" t="s">
        <v>1419</v>
      </c>
    </row>
    <row r="123" spans="1:5" x14ac:dyDescent="0.25">
      <c r="A123" s="61" t="s">
        <v>1222</v>
      </c>
      <c r="B123" s="60" t="s">
        <v>1419</v>
      </c>
      <c r="C123" s="60" t="s">
        <v>1493</v>
      </c>
      <c r="D123" s="60" t="s">
        <v>1485</v>
      </c>
      <c r="E123" t="s">
        <v>1419</v>
      </c>
    </row>
    <row r="124" spans="1:5" x14ac:dyDescent="0.25">
      <c r="A124" s="61" t="s">
        <v>1223</v>
      </c>
      <c r="B124" s="60" t="s">
        <v>1419</v>
      </c>
      <c r="C124" s="60" t="s">
        <v>1493</v>
      </c>
      <c r="D124" s="60" t="s">
        <v>1485</v>
      </c>
      <c r="E124" t="s">
        <v>1419</v>
      </c>
    </row>
    <row r="125" spans="1:5" x14ac:dyDescent="0.25">
      <c r="A125" s="61" t="s">
        <v>1134</v>
      </c>
      <c r="B125" s="60" t="s">
        <v>1419</v>
      </c>
      <c r="C125" s="60" t="s">
        <v>1492</v>
      </c>
      <c r="D125" s="60">
        <v>2</v>
      </c>
      <c r="E125" t="s">
        <v>1417</v>
      </c>
    </row>
    <row r="126" spans="1:5" x14ac:dyDescent="0.25">
      <c r="A126" s="61" t="s">
        <v>1135</v>
      </c>
      <c r="B126" s="60" t="s">
        <v>1419</v>
      </c>
      <c r="C126" s="60" t="s">
        <v>1492</v>
      </c>
      <c r="D126" s="60">
        <v>2</v>
      </c>
      <c r="E126" t="s">
        <v>1417</v>
      </c>
    </row>
    <row r="127" spans="1:5" x14ac:dyDescent="0.25">
      <c r="A127" s="61" t="s">
        <v>1136</v>
      </c>
      <c r="B127" s="60" t="s">
        <v>1419</v>
      </c>
      <c r="C127" s="60" t="s">
        <v>1492</v>
      </c>
      <c r="D127" s="60">
        <v>2</v>
      </c>
      <c r="E127" t="s">
        <v>1417</v>
      </c>
    </row>
    <row r="128" spans="1:5" x14ac:dyDescent="0.25">
      <c r="A128" s="61" t="s">
        <v>1137</v>
      </c>
      <c r="B128" s="60" t="s">
        <v>1419</v>
      </c>
      <c r="C128" s="60" t="s">
        <v>1492</v>
      </c>
      <c r="D128" s="60">
        <v>2</v>
      </c>
      <c r="E128" t="s">
        <v>1417</v>
      </c>
    </row>
    <row r="129" spans="1:5" x14ac:dyDescent="0.25">
      <c r="A129" s="61" t="s">
        <v>1138</v>
      </c>
      <c r="B129" s="60" t="s">
        <v>1419</v>
      </c>
      <c r="C129" s="60" t="s">
        <v>1492</v>
      </c>
      <c r="D129" s="60">
        <v>2</v>
      </c>
      <c r="E129" t="s">
        <v>1417</v>
      </c>
    </row>
    <row r="130" spans="1:5" x14ac:dyDescent="0.25">
      <c r="A130" s="61" t="s">
        <v>1139</v>
      </c>
      <c r="B130" s="60" t="s">
        <v>1419</v>
      </c>
      <c r="C130" s="60" t="s">
        <v>1492</v>
      </c>
      <c r="D130" s="60">
        <v>2</v>
      </c>
      <c r="E130" t="s">
        <v>1417</v>
      </c>
    </row>
    <row r="131" spans="1:5" x14ac:dyDescent="0.25">
      <c r="A131" s="61" t="s">
        <v>1140</v>
      </c>
      <c r="B131" s="60" t="s">
        <v>1419</v>
      </c>
      <c r="C131" s="60" t="s">
        <v>1492</v>
      </c>
      <c r="D131" s="60">
        <v>2</v>
      </c>
      <c r="E131" t="s">
        <v>1417</v>
      </c>
    </row>
    <row r="132" spans="1:5" x14ac:dyDescent="0.25">
      <c r="A132" s="61" t="s">
        <v>1141</v>
      </c>
      <c r="B132" s="60" t="s">
        <v>1419</v>
      </c>
      <c r="C132" s="60" t="s">
        <v>1492</v>
      </c>
      <c r="D132" s="60">
        <v>2</v>
      </c>
      <c r="E132" t="s">
        <v>1417</v>
      </c>
    </row>
    <row r="133" spans="1:5" x14ac:dyDescent="0.25">
      <c r="A133" s="61" t="s">
        <v>1142</v>
      </c>
      <c r="B133" s="60" t="s">
        <v>1419</v>
      </c>
      <c r="C133" s="60" t="s">
        <v>1492</v>
      </c>
      <c r="D133" s="60">
        <v>2</v>
      </c>
      <c r="E133" t="s">
        <v>1417</v>
      </c>
    </row>
    <row r="134" spans="1:5" x14ac:dyDescent="0.25">
      <c r="A134" s="61" t="s">
        <v>1143</v>
      </c>
      <c r="B134" s="60" t="s">
        <v>1419</v>
      </c>
      <c r="C134" s="60" t="s">
        <v>1492</v>
      </c>
      <c r="D134" s="60">
        <v>2</v>
      </c>
      <c r="E134" t="s">
        <v>1417</v>
      </c>
    </row>
    <row r="135" spans="1:5" x14ac:dyDescent="0.25">
      <c r="A135" s="61" t="s">
        <v>1144</v>
      </c>
      <c r="B135" s="60" t="s">
        <v>1419</v>
      </c>
      <c r="C135" s="60" t="s">
        <v>1492</v>
      </c>
      <c r="D135" s="60">
        <v>2</v>
      </c>
      <c r="E135" t="s">
        <v>1417</v>
      </c>
    </row>
    <row r="136" spans="1:5" x14ac:dyDescent="0.25">
      <c r="A136" s="61" t="s">
        <v>1145</v>
      </c>
      <c r="B136" s="60" t="s">
        <v>1419</v>
      </c>
      <c r="C136" s="60" t="s">
        <v>1492</v>
      </c>
      <c r="D136" s="60">
        <v>2</v>
      </c>
      <c r="E136" t="s">
        <v>1417</v>
      </c>
    </row>
    <row r="137" spans="1:5" x14ac:dyDescent="0.25">
      <c r="A137" s="62" t="s">
        <v>1146</v>
      </c>
      <c r="B137" s="60" t="s">
        <v>1419</v>
      </c>
      <c r="C137" s="60" t="s">
        <v>1492</v>
      </c>
      <c r="D137" s="60">
        <v>2</v>
      </c>
      <c r="E137" t="s">
        <v>1417</v>
      </c>
    </row>
    <row r="138" spans="1:5" x14ac:dyDescent="0.25">
      <c r="A138" s="62" t="s">
        <v>1333</v>
      </c>
      <c r="B138" s="60" t="s">
        <v>1419</v>
      </c>
      <c r="C138" s="60" t="s">
        <v>1493</v>
      </c>
      <c r="D138" s="60">
        <v>7</v>
      </c>
      <c r="E138" t="s">
        <v>1419</v>
      </c>
    </row>
    <row r="139" spans="1:5" x14ac:dyDescent="0.25">
      <c r="A139" s="61" t="s">
        <v>1334</v>
      </c>
      <c r="B139" s="60" t="s">
        <v>1419</v>
      </c>
      <c r="C139" s="60" t="s">
        <v>1493</v>
      </c>
      <c r="D139" s="60">
        <v>7</v>
      </c>
      <c r="E139" t="s">
        <v>1419</v>
      </c>
    </row>
    <row r="140" spans="1:5" x14ac:dyDescent="0.25">
      <c r="A140" s="61" t="s">
        <v>1335</v>
      </c>
      <c r="B140" s="60" t="s">
        <v>1419</v>
      </c>
      <c r="C140" s="60" t="s">
        <v>1493</v>
      </c>
      <c r="D140" s="60">
        <v>7</v>
      </c>
      <c r="E140" t="s">
        <v>1419</v>
      </c>
    </row>
    <row r="141" spans="1:5" x14ac:dyDescent="0.25">
      <c r="A141" s="61" t="s">
        <v>1336</v>
      </c>
      <c r="B141" s="60" t="s">
        <v>1419</v>
      </c>
      <c r="C141" s="60" t="s">
        <v>1493</v>
      </c>
      <c r="D141" s="60">
        <v>7</v>
      </c>
      <c r="E141" t="s">
        <v>1419</v>
      </c>
    </row>
    <row r="142" spans="1:5" x14ac:dyDescent="0.25">
      <c r="A142" s="61" t="s">
        <v>1337</v>
      </c>
      <c r="B142" s="60" t="s">
        <v>1419</v>
      </c>
      <c r="C142" s="60" t="s">
        <v>1493</v>
      </c>
      <c r="D142" s="60">
        <v>7</v>
      </c>
      <c r="E142" t="s">
        <v>1419</v>
      </c>
    </row>
    <row r="143" spans="1:5" x14ac:dyDescent="0.25">
      <c r="A143" s="61" t="s">
        <v>1338</v>
      </c>
      <c r="B143" s="60" t="s">
        <v>1419</v>
      </c>
      <c r="C143" s="60" t="s">
        <v>1493</v>
      </c>
      <c r="D143" s="60">
        <v>7</v>
      </c>
      <c r="E143" t="s">
        <v>1419</v>
      </c>
    </row>
    <row r="144" spans="1:5" x14ac:dyDescent="0.25">
      <c r="A144" s="61" t="s">
        <v>1339</v>
      </c>
      <c r="B144" s="60" t="s">
        <v>1419</v>
      </c>
      <c r="C144" s="60" t="s">
        <v>1493</v>
      </c>
      <c r="D144" s="60">
        <v>7</v>
      </c>
      <c r="E144" t="s">
        <v>1420</v>
      </c>
    </row>
    <row r="145" spans="1:5" x14ac:dyDescent="0.25">
      <c r="A145" s="61" t="s">
        <v>1340</v>
      </c>
      <c r="B145" s="60" t="s">
        <v>1419</v>
      </c>
      <c r="C145" s="60" t="s">
        <v>1493</v>
      </c>
      <c r="D145" s="60">
        <v>7</v>
      </c>
      <c r="E145" t="s">
        <v>1420</v>
      </c>
    </row>
    <row r="146" spans="1:5" x14ac:dyDescent="0.25">
      <c r="A146" s="61" t="s">
        <v>1341</v>
      </c>
      <c r="B146" s="60" t="s">
        <v>1419</v>
      </c>
      <c r="C146" s="60" t="s">
        <v>1493</v>
      </c>
      <c r="D146" s="60">
        <v>7</v>
      </c>
      <c r="E146" t="s">
        <v>1420</v>
      </c>
    </row>
    <row r="147" spans="1:5" x14ac:dyDescent="0.25">
      <c r="A147" s="61" t="s">
        <v>1342</v>
      </c>
      <c r="B147" s="60" t="s">
        <v>1419</v>
      </c>
      <c r="C147" s="60" t="s">
        <v>1492</v>
      </c>
      <c r="D147" s="60">
        <v>7</v>
      </c>
      <c r="E147" t="s">
        <v>1417</v>
      </c>
    </row>
    <row r="148" spans="1:5" x14ac:dyDescent="0.25">
      <c r="A148" s="61" t="s">
        <v>1343</v>
      </c>
      <c r="B148" s="60" t="s">
        <v>1419</v>
      </c>
      <c r="C148" s="60" t="s">
        <v>1492</v>
      </c>
      <c r="D148" s="60">
        <v>7</v>
      </c>
      <c r="E148" t="s">
        <v>1417</v>
      </c>
    </row>
    <row r="149" spans="1:5" x14ac:dyDescent="0.25">
      <c r="A149" s="61" t="s">
        <v>1344</v>
      </c>
      <c r="B149" s="60" t="s">
        <v>1419</v>
      </c>
      <c r="C149" s="60" t="s">
        <v>1492</v>
      </c>
      <c r="D149" s="60">
        <v>7</v>
      </c>
      <c r="E149" t="s">
        <v>1417</v>
      </c>
    </row>
    <row r="150" spans="1:5" x14ac:dyDescent="0.25">
      <c r="A150" s="61" t="s">
        <v>1345</v>
      </c>
      <c r="B150" s="60" t="s">
        <v>1419</v>
      </c>
      <c r="C150" s="60" t="s">
        <v>1492</v>
      </c>
      <c r="D150" s="60">
        <v>7</v>
      </c>
      <c r="E150" t="s">
        <v>1417</v>
      </c>
    </row>
    <row r="151" spans="1:5" x14ac:dyDescent="0.25">
      <c r="A151" s="61" t="s">
        <v>1346</v>
      </c>
      <c r="B151" s="60" t="s">
        <v>1419</v>
      </c>
      <c r="C151" s="60" t="s">
        <v>1492</v>
      </c>
      <c r="D151" s="60">
        <v>7</v>
      </c>
      <c r="E151" t="s">
        <v>1417</v>
      </c>
    </row>
    <row r="152" spans="1:5" x14ac:dyDescent="0.25">
      <c r="A152" s="61" t="s">
        <v>1347</v>
      </c>
      <c r="B152" s="60" t="s">
        <v>1419</v>
      </c>
      <c r="C152" s="60" t="s">
        <v>1492</v>
      </c>
      <c r="D152" s="60">
        <v>7</v>
      </c>
      <c r="E152" t="s">
        <v>1417</v>
      </c>
    </row>
    <row r="153" spans="1:5" x14ac:dyDescent="0.25">
      <c r="A153" s="61" t="s">
        <v>1348</v>
      </c>
      <c r="B153" s="60" t="s">
        <v>1419</v>
      </c>
      <c r="C153" s="60" t="s">
        <v>1492</v>
      </c>
      <c r="D153" s="60">
        <v>7</v>
      </c>
      <c r="E153" t="s">
        <v>1417</v>
      </c>
    </row>
    <row r="154" spans="1:5" x14ac:dyDescent="0.25">
      <c r="A154" s="61" t="s">
        <v>1349</v>
      </c>
      <c r="B154" s="60" t="s">
        <v>1419</v>
      </c>
      <c r="C154" s="60" t="s">
        <v>1492</v>
      </c>
      <c r="D154" s="60">
        <v>7</v>
      </c>
      <c r="E154" t="s">
        <v>1417</v>
      </c>
    </row>
    <row r="155" spans="1:5" x14ac:dyDescent="0.25">
      <c r="A155" s="61" t="s">
        <v>1350</v>
      </c>
      <c r="B155" s="60" t="s">
        <v>1419</v>
      </c>
      <c r="C155" s="60" t="s">
        <v>1492</v>
      </c>
      <c r="D155" s="60">
        <v>7</v>
      </c>
      <c r="E155" t="s">
        <v>1417</v>
      </c>
    </row>
    <row r="156" spans="1:5" x14ac:dyDescent="0.25">
      <c r="A156" s="61" t="s">
        <v>1351</v>
      </c>
      <c r="B156" s="60" t="s">
        <v>1419</v>
      </c>
      <c r="C156" s="60" t="s">
        <v>1492</v>
      </c>
      <c r="D156" s="60">
        <v>7</v>
      </c>
      <c r="E156" t="s">
        <v>1417</v>
      </c>
    </row>
    <row r="157" spans="1:5" x14ac:dyDescent="0.25">
      <c r="A157" s="61" t="s">
        <v>1352</v>
      </c>
      <c r="B157" s="60" t="s">
        <v>1419</v>
      </c>
      <c r="C157" s="60" t="s">
        <v>1492</v>
      </c>
      <c r="D157" s="60">
        <v>7</v>
      </c>
      <c r="E157" t="s">
        <v>1417</v>
      </c>
    </row>
    <row r="158" spans="1:5" x14ac:dyDescent="0.25">
      <c r="A158" s="61" t="s">
        <v>1353</v>
      </c>
      <c r="B158" s="60" t="s">
        <v>1419</v>
      </c>
      <c r="C158" s="60" t="s">
        <v>1492</v>
      </c>
      <c r="D158" s="60">
        <v>7</v>
      </c>
      <c r="E158" t="s">
        <v>1417</v>
      </c>
    </row>
    <row r="159" spans="1:5" x14ac:dyDescent="0.25">
      <c r="A159" s="61" t="s">
        <v>1354</v>
      </c>
      <c r="B159" s="60" t="s">
        <v>1419</v>
      </c>
      <c r="C159" s="60" t="s">
        <v>1492</v>
      </c>
      <c r="D159" s="60">
        <v>7</v>
      </c>
      <c r="E159" t="s">
        <v>1417</v>
      </c>
    </row>
    <row r="160" spans="1:5" x14ac:dyDescent="0.25">
      <c r="A160" s="61" t="s">
        <v>1355</v>
      </c>
      <c r="B160" s="60" t="s">
        <v>1419</v>
      </c>
      <c r="C160" s="60" t="s">
        <v>1492</v>
      </c>
      <c r="D160" s="60">
        <v>7</v>
      </c>
      <c r="E160" t="s">
        <v>1417</v>
      </c>
    </row>
    <row r="161" spans="1:5" x14ac:dyDescent="0.25">
      <c r="A161" s="61" t="s">
        <v>1356</v>
      </c>
      <c r="B161" s="60" t="s">
        <v>1419</v>
      </c>
      <c r="C161" s="60" t="s">
        <v>1492</v>
      </c>
      <c r="D161" s="60">
        <v>7</v>
      </c>
      <c r="E161" t="s">
        <v>1417</v>
      </c>
    </row>
    <row r="162" spans="1:5" x14ac:dyDescent="0.25">
      <c r="A162" s="61" t="s">
        <v>1357</v>
      </c>
      <c r="B162" s="60" t="s">
        <v>1419</v>
      </c>
      <c r="C162" s="60" t="s">
        <v>1492</v>
      </c>
      <c r="D162" s="60">
        <v>7</v>
      </c>
      <c r="E162" t="s">
        <v>1417</v>
      </c>
    </row>
    <row r="163" spans="1:5" x14ac:dyDescent="0.25">
      <c r="A163" s="61" t="s">
        <v>1358</v>
      </c>
      <c r="B163" s="60" t="s">
        <v>1419</v>
      </c>
      <c r="C163" s="60" t="s">
        <v>1493</v>
      </c>
      <c r="D163" s="60">
        <v>7</v>
      </c>
      <c r="E163" t="s">
        <v>1420</v>
      </c>
    </row>
    <row r="164" spans="1:5" x14ac:dyDescent="0.25">
      <c r="A164" s="61" t="s">
        <v>1359</v>
      </c>
      <c r="B164" s="60" t="s">
        <v>1419</v>
      </c>
      <c r="C164" s="60" t="s">
        <v>1493</v>
      </c>
      <c r="D164" s="60">
        <v>7</v>
      </c>
      <c r="E164" t="s">
        <v>1420</v>
      </c>
    </row>
    <row r="165" spans="1:5" x14ac:dyDescent="0.25">
      <c r="A165" s="61" t="s">
        <v>1360</v>
      </c>
      <c r="B165" s="60" t="s">
        <v>1419</v>
      </c>
      <c r="C165" s="60" t="s">
        <v>1493</v>
      </c>
      <c r="D165" s="60">
        <v>7</v>
      </c>
      <c r="E165" t="s">
        <v>1420</v>
      </c>
    </row>
    <row r="166" spans="1:5" x14ac:dyDescent="0.25">
      <c r="A166" s="61" t="s">
        <v>1361</v>
      </c>
      <c r="B166" s="60" t="s">
        <v>1419</v>
      </c>
      <c r="C166" s="60" t="s">
        <v>1492</v>
      </c>
      <c r="D166" s="60">
        <v>7</v>
      </c>
      <c r="E166" t="s">
        <v>1417</v>
      </c>
    </row>
    <row r="167" spans="1:5" x14ac:dyDescent="0.25">
      <c r="A167" s="61" t="s">
        <v>1362</v>
      </c>
      <c r="B167" s="60" t="s">
        <v>1419</v>
      </c>
      <c r="C167" s="60" t="s">
        <v>1493</v>
      </c>
      <c r="D167" s="60">
        <v>7</v>
      </c>
      <c r="E167" t="s">
        <v>1420</v>
      </c>
    </row>
    <row r="168" spans="1:5" x14ac:dyDescent="0.25">
      <c r="A168" s="61" t="s">
        <v>1363</v>
      </c>
      <c r="B168" s="60" t="s">
        <v>1419</v>
      </c>
      <c r="C168" s="60" t="s">
        <v>1493</v>
      </c>
      <c r="D168" s="60">
        <v>7</v>
      </c>
      <c r="E168" t="s">
        <v>1420</v>
      </c>
    </row>
    <row r="169" spans="1:5" x14ac:dyDescent="0.25">
      <c r="A169" s="61" t="s">
        <v>1475</v>
      </c>
      <c r="B169" s="60" t="s">
        <v>1419</v>
      </c>
      <c r="C169" s="60" t="s">
        <v>1493</v>
      </c>
      <c r="D169" s="60" t="s">
        <v>1486</v>
      </c>
    </row>
    <row r="170" spans="1:5" x14ac:dyDescent="0.25">
      <c r="A170" s="61" t="s">
        <v>1442</v>
      </c>
      <c r="B170" s="60" t="s">
        <v>1419</v>
      </c>
      <c r="C170" s="60" t="s">
        <v>1493</v>
      </c>
      <c r="D170" s="60" t="s">
        <v>1486</v>
      </c>
    </row>
    <row r="171" spans="1:5" x14ac:dyDescent="0.25">
      <c r="A171" s="61" t="s">
        <v>1476</v>
      </c>
      <c r="B171" s="60" t="s">
        <v>1419</v>
      </c>
      <c r="C171" s="60" t="s">
        <v>1493</v>
      </c>
      <c r="D171" s="60" t="s">
        <v>1486</v>
      </c>
    </row>
    <row r="172" spans="1:5" x14ac:dyDescent="0.25">
      <c r="A172" s="61" t="s">
        <v>1477</v>
      </c>
      <c r="B172" s="60" t="s">
        <v>1419</v>
      </c>
      <c r="C172" s="60" t="s">
        <v>1493</v>
      </c>
      <c r="D172" s="60" t="s">
        <v>1486</v>
      </c>
    </row>
    <row r="173" spans="1:5" x14ac:dyDescent="0.25">
      <c r="A173" s="61" t="s">
        <v>1443</v>
      </c>
      <c r="B173" s="60" t="s">
        <v>1419</v>
      </c>
      <c r="C173" s="60" t="s">
        <v>1493</v>
      </c>
      <c r="D173" s="60" t="s">
        <v>1486</v>
      </c>
    </row>
    <row r="174" spans="1:5" x14ac:dyDescent="0.25">
      <c r="A174" s="61" t="s">
        <v>1478</v>
      </c>
      <c r="B174" s="60" t="s">
        <v>1419</v>
      </c>
      <c r="C174" s="60" t="s">
        <v>1493</v>
      </c>
      <c r="D174" s="60" t="s">
        <v>1486</v>
      </c>
    </row>
    <row r="175" spans="1:5" x14ac:dyDescent="0.25">
      <c r="A175" s="61" t="s">
        <v>1479</v>
      </c>
      <c r="B175" s="60" t="s">
        <v>1419</v>
      </c>
      <c r="C175" s="60" t="s">
        <v>1493</v>
      </c>
      <c r="D175" s="60" t="s">
        <v>1486</v>
      </c>
    </row>
    <row r="176" spans="1:5" x14ac:dyDescent="0.25">
      <c r="A176" s="61" t="s">
        <v>1480</v>
      </c>
      <c r="B176" s="60" t="s">
        <v>1419</v>
      </c>
      <c r="C176" s="60" t="s">
        <v>1493</v>
      </c>
      <c r="D176" s="60" t="s">
        <v>1486</v>
      </c>
    </row>
    <row r="177" spans="1:5" x14ac:dyDescent="0.25">
      <c r="A177" s="61" t="s">
        <v>1481</v>
      </c>
      <c r="B177" s="60" t="s">
        <v>1419</v>
      </c>
      <c r="C177" s="60" t="s">
        <v>1493</v>
      </c>
      <c r="D177" s="60" t="s">
        <v>1486</v>
      </c>
    </row>
    <row r="178" spans="1:5" x14ac:dyDescent="0.25">
      <c r="A178" s="61" t="s">
        <v>1364</v>
      </c>
      <c r="B178" s="60" t="s">
        <v>1419</v>
      </c>
      <c r="C178" s="60" t="s">
        <v>1492</v>
      </c>
      <c r="D178" s="60">
        <v>7</v>
      </c>
      <c r="E178" t="s">
        <v>1417</v>
      </c>
    </row>
    <row r="179" spans="1:5" x14ac:dyDescent="0.25">
      <c r="A179" s="61" t="s">
        <v>1365</v>
      </c>
      <c r="B179" s="60" t="s">
        <v>1419</v>
      </c>
      <c r="C179" s="60" t="s">
        <v>1492</v>
      </c>
      <c r="D179" s="60">
        <v>7</v>
      </c>
      <c r="E179" t="s">
        <v>1417</v>
      </c>
    </row>
    <row r="180" spans="1:5" x14ac:dyDescent="0.25">
      <c r="A180" s="61" t="s">
        <v>1366</v>
      </c>
      <c r="B180" s="60" t="s">
        <v>1419</v>
      </c>
      <c r="C180" s="60" t="s">
        <v>1492</v>
      </c>
      <c r="D180" s="60">
        <v>7</v>
      </c>
      <c r="E180" t="s">
        <v>1417</v>
      </c>
    </row>
    <row r="181" spans="1:5" x14ac:dyDescent="0.25">
      <c r="A181" s="61" t="s">
        <v>1367</v>
      </c>
      <c r="B181" s="60" t="s">
        <v>1419</v>
      </c>
      <c r="C181" s="60" t="s">
        <v>1492</v>
      </c>
      <c r="D181" s="60">
        <v>7</v>
      </c>
      <c r="E181" t="s">
        <v>1417</v>
      </c>
    </row>
    <row r="182" spans="1:5" x14ac:dyDescent="0.25">
      <c r="A182" s="61" t="s">
        <v>1368</v>
      </c>
      <c r="B182" s="60" t="s">
        <v>1419</v>
      </c>
      <c r="C182" s="60" t="s">
        <v>1492</v>
      </c>
      <c r="D182" s="60">
        <v>7</v>
      </c>
      <c r="E182" t="s">
        <v>1417</v>
      </c>
    </row>
    <row r="183" spans="1:5" x14ac:dyDescent="0.25">
      <c r="A183" s="61" t="s">
        <v>1369</v>
      </c>
      <c r="B183" s="60" t="s">
        <v>1419</v>
      </c>
      <c r="C183" s="60" t="s">
        <v>1492</v>
      </c>
      <c r="D183" s="60">
        <v>7</v>
      </c>
      <c r="E183" t="s">
        <v>1417</v>
      </c>
    </row>
    <row r="184" spans="1:5" x14ac:dyDescent="0.25">
      <c r="A184" s="61" t="s">
        <v>1370</v>
      </c>
      <c r="B184" s="60" t="s">
        <v>1419</v>
      </c>
      <c r="C184" s="60" t="s">
        <v>1493</v>
      </c>
      <c r="D184" s="60">
        <v>7</v>
      </c>
      <c r="E184" t="s">
        <v>1420</v>
      </c>
    </row>
    <row r="185" spans="1:5" x14ac:dyDescent="0.25">
      <c r="A185" s="61" t="s">
        <v>1371</v>
      </c>
      <c r="B185" s="60" t="s">
        <v>1419</v>
      </c>
      <c r="C185" s="60" t="s">
        <v>1493</v>
      </c>
      <c r="D185" s="60">
        <v>7</v>
      </c>
      <c r="E185" t="s">
        <v>1420</v>
      </c>
    </row>
    <row r="186" spans="1:5" x14ac:dyDescent="0.25">
      <c r="A186" s="61" t="s">
        <v>1372</v>
      </c>
      <c r="B186" s="60" t="s">
        <v>1419</v>
      </c>
      <c r="C186" s="60" t="s">
        <v>1493</v>
      </c>
      <c r="D186" s="60">
        <v>7</v>
      </c>
      <c r="E186" t="s">
        <v>1420</v>
      </c>
    </row>
    <row r="187" spans="1:5" x14ac:dyDescent="0.25">
      <c r="A187" s="61" t="s">
        <v>1373</v>
      </c>
      <c r="B187" s="60" t="s">
        <v>1419</v>
      </c>
      <c r="C187" s="60" t="s">
        <v>1493</v>
      </c>
      <c r="D187" s="60">
        <v>7</v>
      </c>
      <c r="E187" t="s">
        <v>1419</v>
      </c>
    </row>
    <row r="188" spans="1:5" x14ac:dyDescent="0.25">
      <c r="A188" s="61" t="s">
        <v>1374</v>
      </c>
      <c r="B188" s="60" t="s">
        <v>1419</v>
      </c>
      <c r="C188" s="60" t="s">
        <v>1493</v>
      </c>
      <c r="D188" s="60">
        <v>7</v>
      </c>
      <c r="E188" t="s">
        <v>1420</v>
      </c>
    </row>
    <row r="189" spans="1:5" x14ac:dyDescent="0.25">
      <c r="A189" s="61" t="s">
        <v>1375</v>
      </c>
      <c r="B189" s="60" t="s">
        <v>1419</v>
      </c>
      <c r="C189" s="60" t="s">
        <v>1493</v>
      </c>
      <c r="D189" s="60">
        <v>7</v>
      </c>
      <c r="E189" t="s">
        <v>1419</v>
      </c>
    </row>
    <row r="190" spans="1:5" x14ac:dyDescent="0.25">
      <c r="A190" s="61" t="s">
        <v>1376</v>
      </c>
      <c r="B190" s="60" t="s">
        <v>1419</v>
      </c>
      <c r="C190" s="60" t="s">
        <v>1493</v>
      </c>
      <c r="D190" s="60">
        <v>7</v>
      </c>
      <c r="E190" t="s">
        <v>1419</v>
      </c>
    </row>
    <row r="191" spans="1:5" x14ac:dyDescent="0.25">
      <c r="A191" s="61" t="s">
        <v>1377</v>
      </c>
      <c r="B191" s="60" t="s">
        <v>1419</v>
      </c>
      <c r="C191" s="60" t="s">
        <v>1493</v>
      </c>
      <c r="D191" s="60">
        <v>7</v>
      </c>
      <c r="E191" t="s">
        <v>1419</v>
      </c>
    </row>
    <row r="192" spans="1:5" x14ac:dyDescent="0.25">
      <c r="A192" s="61" t="s">
        <v>1378</v>
      </c>
      <c r="B192" s="60" t="s">
        <v>1419</v>
      </c>
      <c r="C192" s="60" t="s">
        <v>1493</v>
      </c>
      <c r="D192" s="60">
        <v>7</v>
      </c>
      <c r="E192" t="s">
        <v>1419</v>
      </c>
    </row>
    <row r="193" spans="1:5" x14ac:dyDescent="0.25">
      <c r="A193" s="61" t="s">
        <v>1379</v>
      </c>
      <c r="B193" s="60" t="s">
        <v>1419</v>
      </c>
      <c r="C193" s="60" t="s">
        <v>1493</v>
      </c>
      <c r="D193" s="60">
        <v>7</v>
      </c>
      <c r="E193" t="s">
        <v>1420</v>
      </c>
    </row>
    <row r="194" spans="1:5" x14ac:dyDescent="0.25">
      <c r="A194" s="61" t="s">
        <v>1380</v>
      </c>
      <c r="B194" s="60" t="s">
        <v>1419</v>
      </c>
      <c r="C194" s="60" t="s">
        <v>1493</v>
      </c>
      <c r="D194" s="60">
        <v>7</v>
      </c>
      <c r="E194" t="s">
        <v>1420</v>
      </c>
    </row>
    <row r="195" spans="1:5" x14ac:dyDescent="0.25">
      <c r="A195" s="61" t="s">
        <v>1381</v>
      </c>
      <c r="B195" s="60" t="s">
        <v>1419</v>
      </c>
      <c r="C195" s="60" t="s">
        <v>1493</v>
      </c>
      <c r="D195" s="60">
        <v>7</v>
      </c>
      <c r="E195" t="s">
        <v>1419</v>
      </c>
    </row>
    <row r="196" spans="1:5" x14ac:dyDescent="0.25">
      <c r="A196" s="61" t="s">
        <v>1382</v>
      </c>
      <c r="B196" s="60" t="s">
        <v>1419</v>
      </c>
      <c r="C196" s="60" t="s">
        <v>1493</v>
      </c>
      <c r="D196" s="60">
        <v>7</v>
      </c>
      <c r="E196" t="s">
        <v>1419</v>
      </c>
    </row>
    <row r="197" spans="1:5" x14ac:dyDescent="0.25">
      <c r="A197" s="61" t="s">
        <v>1383</v>
      </c>
      <c r="B197" s="60" t="s">
        <v>1419</v>
      </c>
      <c r="C197" s="60" t="s">
        <v>1493</v>
      </c>
      <c r="D197" s="60">
        <v>7</v>
      </c>
      <c r="E197" t="s">
        <v>1420</v>
      </c>
    </row>
    <row r="198" spans="1:5" x14ac:dyDescent="0.25">
      <c r="A198" s="61" t="s">
        <v>1384</v>
      </c>
      <c r="B198" s="60" t="s">
        <v>1419</v>
      </c>
      <c r="C198" s="60" t="s">
        <v>1493</v>
      </c>
      <c r="D198" s="60">
        <v>7</v>
      </c>
      <c r="E198" t="s">
        <v>1420</v>
      </c>
    </row>
    <row r="199" spans="1:5" x14ac:dyDescent="0.25">
      <c r="A199" s="61" t="s">
        <v>1385</v>
      </c>
      <c r="B199" s="60" t="s">
        <v>1419</v>
      </c>
      <c r="C199" s="60" t="s">
        <v>1493</v>
      </c>
      <c r="D199" s="60">
        <v>7</v>
      </c>
      <c r="E199" t="s">
        <v>1419</v>
      </c>
    </row>
    <row r="200" spans="1:5" x14ac:dyDescent="0.25">
      <c r="A200" s="61" t="s">
        <v>1386</v>
      </c>
      <c r="B200" s="60" t="s">
        <v>1419</v>
      </c>
      <c r="C200" s="60" t="s">
        <v>1493</v>
      </c>
      <c r="D200" s="60">
        <v>7</v>
      </c>
      <c r="E200" t="s">
        <v>1420</v>
      </c>
    </row>
    <row r="201" spans="1:5" x14ac:dyDescent="0.25">
      <c r="A201" s="62" t="s">
        <v>1387</v>
      </c>
      <c r="B201" s="60" t="s">
        <v>1419</v>
      </c>
      <c r="C201" s="60" t="s">
        <v>1493</v>
      </c>
      <c r="D201" s="60">
        <v>7</v>
      </c>
      <c r="E201" t="s">
        <v>1420</v>
      </c>
    </row>
    <row r="202" spans="1:5" x14ac:dyDescent="0.25">
      <c r="A202" s="62" t="s">
        <v>1259</v>
      </c>
      <c r="B202" s="60" t="s">
        <v>1419</v>
      </c>
      <c r="C202" s="60" t="s">
        <v>1493</v>
      </c>
      <c r="D202" s="60" t="s">
        <v>1487</v>
      </c>
      <c r="E202" t="s">
        <v>1419</v>
      </c>
    </row>
    <row r="203" spans="1:5" x14ac:dyDescent="0.25">
      <c r="A203" s="61" t="s">
        <v>1260</v>
      </c>
      <c r="B203" s="60" t="s">
        <v>1419</v>
      </c>
      <c r="C203" s="60" t="s">
        <v>1493</v>
      </c>
      <c r="D203" s="60" t="s">
        <v>1487</v>
      </c>
      <c r="E203" t="s">
        <v>1419</v>
      </c>
    </row>
    <row r="204" spans="1:5" x14ac:dyDescent="0.25">
      <c r="A204" s="61" t="s">
        <v>1261</v>
      </c>
      <c r="B204" s="60" t="s">
        <v>1419</v>
      </c>
      <c r="C204" s="60" t="s">
        <v>1493</v>
      </c>
      <c r="D204" s="60" t="s">
        <v>1487</v>
      </c>
      <c r="E204" t="s">
        <v>1419</v>
      </c>
    </row>
    <row r="205" spans="1:5" x14ac:dyDescent="0.25">
      <c r="A205" s="61" t="s">
        <v>1262</v>
      </c>
      <c r="B205" s="60" t="s">
        <v>1419</v>
      </c>
      <c r="C205" s="60" t="s">
        <v>1493</v>
      </c>
      <c r="D205" s="60" t="s">
        <v>1487</v>
      </c>
      <c r="E205" t="s">
        <v>1419</v>
      </c>
    </row>
    <row r="206" spans="1:5" x14ac:dyDescent="0.25">
      <c r="A206" s="61" t="s">
        <v>1263</v>
      </c>
      <c r="B206" s="60" t="s">
        <v>1419</v>
      </c>
      <c r="C206" s="60" t="s">
        <v>1493</v>
      </c>
      <c r="D206" s="60" t="s">
        <v>1487</v>
      </c>
      <c r="E206" t="s">
        <v>1419</v>
      </c>
    </row>
    <row r="207" spans="1:5" x14ac:dyDescent="0.25">
      <c r="A207" s="61" t="s">
        <v>1264</v>
      </c>
      <c r="B207" s="60" t="s">
        <v>1419</v>
      </c>
      <c r="C207" s="60" t="s">
        <v>1493</v>
      </c>
      <c r="D207" s="60" t="s">
        <v>1487</v>
      </c>
      <c r="E207" t="s">
        <v>1419</v>
      </c>
    </row>
    <row r="208" spans="1:5" x14ac:dyDescent="0.25">
      <c r="A208" s="61" t="s">
        <v>1265</v>
      </c>
      <c r="B208" s="60" t="s">
        <v>1419</v>
      </c>
      <c r="C208" s="60" t="s">
        <v>1493</v>
      </c>
      <c r="D208" s="60" t="s">
        <v>1487</v>
      </c>
      <c r="E208" t="s">
        <v>1419</v>
      </c>
    </row>
    <row r="209" spans="1:5" x14ac:dyDescent="0.25">
      <c r="A209" s="61" t="s">
        <v>1266</v>
      </c>
      <c r="B209" s="60" t="s">
        <v>1419</v>
      </c>
      <c r="C209" s="60" t="s">
        <v>1493</v>
      </c>
      <c r="D209" s="60" t="s">
        <v>1487</v>
      </c>
      <c r="E209" t="s">
        <v>1419</v>
      </c>
    </row>
    <row r="210" spans="1:5" x14ac:dyDescent="0.25">
      <c r="A210" s="61" t="s">
        <v>1267</v>
      </c>
      <c r="B210" s="60" t="s">
        <v>1419</v>
      </c>
      <c r="C210" s="60" t="s">
        <v>1493</v>
      </c>
      <c r="D210" s="60" t="s">
        <v>1487</v>
      </c>
      <c r="E210" t="s">
        <v>1419</v>
      </c>
    </row>
    <row r="211" spans="1:5" x14ac:dyDescent="0.25">
      <c r="A211" s="61" t="s">
        <v>1268</v>
      </c>
      <c r="B211" s="60" t="s">
        <v>1419</v>
      </c>
      <c r="C211" s="60" t="s">
        <v>1493</v>
      </c>
      <c r="D211" s="60" t="s">
        <v>1487</v>
      </c>
      <c r="E211" t="s">
        <v>1419</v>
      </c>
    </row>
    <row r="212" spans="1:5" x14ac:dyDescent="0.25">
      <c r="A212" s="61" t="s">
        <v>1269</v>
      </c>
      <c r="B212" s="60" t="s">
        <v>1419</v>
      </c>
      <c r="C212" s="60" t="s">
        <v>1493</v>
      </c>
      <c r="D212" s="60" t="s">
        <v>1487</v>
      </c>
      <c r="E212" t="s">
        <v>1419</v>
      </c>
    </row>
    <row r="213" spans="1:5" x14ac:dyDescent="0.25">
      <c r="A213" s="61" t="s">
        <v>1270</v>
      </c>
      <c r="B213" s="60" t="s">
        <v>1419</v>
      </c>
      <c r="C213" s="60" t="s">
        <v>1493</v>
      </c>
      <c r="D213" s="60" t="s">
        <v>1487</v>
      </c>
      <c r="E213" t="s">
        <v>1419</v>
      </c>
    </row>
    <row r="214" spans="1:5" x14ac:dyDescent="0.25">
      <c r="A214" s="61" t="s">
        <v>1271</v>
      </c>
      <c r="B214" s="60" t="s">
        <v>1419</v>
      </c>
      <c r="C214" s="60" t="s">
        <v>1493</v>
      </c>
      <c r="D214" s="60" t="s">
        <v>1487</v>
      </c>
      <c r="E214" t="s">
        <v>1419</v>
      </c>
    </row>
    <row r="215" spans="1:5" x14ac:dyDescent="0.25">
      <c r="A215" s="61" t="s">
        <v>1272</v>
      </c>
      <c r="B215" s="60" t="s">
        <v>1419</v>
      </c>
      <c r="C215" s="60" t="s">
        <v>1493</v>
      </c>
      <c r="D215" s="60" t="s">
        <v>1487</v>
      </c>
      <c r="E215" t="s">
        <v>1419</v>
      </c>
    </row>
    <row r="216" spans="1:5" x14ac:dyDescent="0.25">
      <c r="A216" s="61" t="s">
        <v>1273</v>
      </c>
      <c r="B216" s="60" t="s">
        <v>1419</v>
      </c>
      <c r="C216" s="60" t="s">
        <v>1493</v>
      </c>
      <c r="D216" s="60" t="s">
        <v>1487</v>
      </c>
      <c r="E216" t="s">
        <v>1419</v>
      </c>
    </row>
    <row r="217" spans="1:5" x14ac:dyDescent="0.25">
      <c r="A217" s="61" t="s">
        <v>1274</v>
      </c>
      <c r="B217" s="60" t="s">
        <v>1419</v>
      </c>
      <c r="C217" s="60" t="s">
        <v>1493</v>
      </c>
      <c r="D217" s="60" t="s">
        <v>1487</v>
      </c>
      <c r="E217" t="s">
        <v>1420</v>
      </c>
    </row>
    <row r="218" spans="1:5" x14ac:dyDescent="0.25">
      <c r="A218" s="61" t="s">
        <v>1275</v>
      </c>
      <c r="B218" s="60" t="s">
        <v>1419</v>
      </c>
      <c r="C218" s="60" t="s">
        <v>1493</v>
      </c>
      <c r="D218" s="60" t="s">
        <v>1487</v>
      </c>
      <c r="E218" t="s">
        <v>1420</v>
      </c>
    </row>
    <row r="219" spans="1:5" x14ac:dyDescent="0.25">
      <c r="A219" s="61" t="s">
        <v>1276</v>
      </c>
      <c r="B219" s="60" t="s">
        <v>1419</v>
      </c>
      <c r="C219" s="60" t="s">
        <v>1493</v>
      </c>
      <c r="D219" s="60" t="s">
        <v>1487</v>
      </c>
      <c r="E219" t="s">
        <v>1420</v>
      </c>
    </row>
    <row r="220" spans="1:5" x14ac:dyDescent="0.25">
      <c r="A220" s="61" t="s">
        <v>1277</v>
      </c>
      <c r="B220" s="60" t="s">
        <v>1419</v>
      </c>
      <c r="C220" s="60" t="s">
        <v>1493</v>
      </c>
      <c r="D220" s="60" t="s">
        <v>1487</v>
      </c>
      <c r="E220" t="s">
        <v>1420</v>
      </c>
    </row>
    <row r="221" spans="1:5" x14ac:dyDescent="0.25">
      <c r="A221" s="61" t="s">
        <v>1278</v>
      </c>
      <c r="B221" s="60" t="s">
        <v>1419</v>
      </c>
      <c r="C221" s="60" t="s">
        <v>1493</v>
      </c>
      <c r="D221" s="60" t="s">
        <v>1487</v>
      </c>
      <c r="E221" t="s">
        <v>1420</v>
      </c>
    </row>
    <row r="222" spans="1:5" x14ac:dyDescent="0.25">
      <c r="A222" s="61" t="s">
        <v>1279</v>
      </c>
      <c r="B222" s="60" t="s">
        <v>1419</v>
      </c>
      <c r="C222" s="60" t="s">
        <v>1493</v>
      </c>
      <c r="D222" s="60" t="s">
        <v>1487</v>
      </c>
      <c r="E222" t="s">
        <v>1420</v>
      </c>
    </row>
    <row r="223" spans="1:5" x14ac:dyDescent="0.25">
      <c r="A223" s="61" t="s">
        <v>1280</v>
      </c>
      <c r="B223" s="60" t="s">
        <v>1419</v>
      </c>
      <c r="C223" s="60" t="s">
        <v>1493</v>
      </c>
      <c r="D223" s="60" t="s">
        <v>1487</v>
      </c>
      <c r="E223" t="s">
        <v>1420</v>
      </c>
    </row>
    <row r="224" spans="1:5" x14ac:dyDescent="0.25">
      <c r="A224" s="61" t="s">
        <v>1281</v>
      </c>
      <c r="B224" s="60" t="s">
        <v>1419</v>
      </c>
      <c r="C224" s="60" t="s">
        <v>1493</v>
      </c>
      <c r="D224" s="60" t="s">
        <v>1487</v>
      </c>
      <c r="E224" t="s">
        <v>1419</v>
      </c>
    </row>
    <row r="225" spans="1:5" x14ac:dyDescent="0.25">
      <c r="A225" s="61" t="s">
        <v>1282</v>
      </c>
      <c r="B225" s="60" t="s">
        <v>1419</v>
      </c>
      <c r="C225" s="60" t="s">
        <v>1493</v>
      </c>
      <c r="D225" s="60" t="s">
        <v>1487</v>
      </c>
      <c r="E225" t="s">
        <v>1419</v>
      </c>
    </row>
    <row r="226" spans="1:5" x14ac:dyDescent="0.25">
      <c r="A226" s="61" t="s">
        <v>1283</v>
      </c>
      <c r="B226" s="60" t="s">
        <v>1419</v>
      </c>
      <c r="C226" s="60" t="s">
        <v>1493</v>
      </c>
      <c r="D226" s="60" t="s">
        <v>1487</v>
      </c>
      <c r="E226" t="s">
        <v>1419</v>
      </c>
    </row>
    <row r="227" spans="1:5" x14ac:dyDescent="0.25">
      <c r="A227" s="61" t="s">
        <v>1284</v>
      </c>
      <c r="B227" s="60" t="s">
        <v>1419</v>
      </c>
      <c r="C227" s="60" t="s">
        <v>1493</v>
      </c>
      <c r="D227" s="60" t="s">
        <v>1487</v>
      </c>
      <c r="E227" t="s">
        <v>1419</v>
      </c>
    </row>
    <row r="228" spans="1:5" x14ac:dyDescent="0.25">
      <c r="A228" s="61" t="s">
        <v>1285</v>
      </c>
      <c r="B228" s="60" t="s">
        <v>1419</v>
      </c>
      <c r="C228" s="60" t="s">
        <v>1493</v>
      </c>
      <c r="D228" s="60" t="s">
        <v>1487</v>
      </c>
      <c r="E228" t="s">
        <v>1419</v>
      </c>
    </row>
    <row r="229" spans="1:5" x14ac:dyDescent="0.25">
      <c r="A229" s="61" t="s">
        <v>1286</v>
      </c>
      <c r="B229" s="60" t="s">
        <v>1419</v>
      </c>
      <c r="C229" s="60" t="s">
        <v>1493</v>
      </c>
      <c r="D229" s="60" t="s">
        <v>1487</v>
      </c>
      <c r="E229" t="s">
        <v>1419</v>
      </c>
    </row>
    <row r="230" spans="1:5" x14ac:dyDescent="0.25">
      <c r="A230" s="61" t="s">
        <v>1287</v>
      </c>
      <c r="B230" s="60" t="s">
        <v>1419</v>
      </c>
      <c r="C230" s="60" t="s">
        <v>1493</v>
      </c>
      <c r="D230" s="60" t="s">
        <v>1487</v>
      </c>
      <c r="E230" t="s">
        <v>1419</v>
      </c>
    </row>
    <row r="231" spans="1:5" x14ac:dyDescent="0.25">
      <c r="A231" s="61" t="s">
        <v>1288</v>
      </c>
      <c r="B231" s="60" t="s">
        <v>1419</v>
      </c>
      <c r="C231" s="60" t="s">
        <v>1493</v>
      </c>
      <c r="D231" s="60" t="s">
        <v>1487</v>
      </c>
      <c r="E231" t="s">
        <v>1419</v>
      </c>
    </row>
    <row r="232" spans="1:5" x14ac:dyDescent="0.25">
      <c r="A232" s="61" t="s">
        <v>1289</v>
      </c>
      <c r="B232" s="60" t="s">
        <v>1419</v>
      </c>
      <c r="C232" s="60" t="s">
        <v>1493</v>
      </c>
      <c r="D232" s="60" t="s">
        <v>1487</v>
      </c>
      <c r="E232" t="s">
        <v>1419</v>
      </c>
    </row>
    <row r="233" spans="1:5" x14ac:dyDescent="0.25">
      <c r="A233" s="61" t="s">
        <v>1290</v>
      </c>
      <c r="B233" s="60" t="s">
        <v>1419</v>
      </c>
      <c r="C233" s="60" t="s">
        <v>1493</v>
      </c>
      <c r="D233" s="60" t="s">
        <v>1487</v>
      </c>
      <c r="E233" t="s">
        <v>1419</v>
      </c>
    </row>
    <row r="234" spans="1:5" x14ac:dyDescent="0.25">
      <c r="A234" s="61" t="s">
        <v>1291</v>
      </c>
      <c r="B234" s="60" t="s">
        <v>1419</v>
      </c>
      <c r="C234" s="60" t="s">
        <v>1493</v>
      </c>
      <c r="D234" s="60" t="s">
        <v>1487</v>
      </c>
      <c r="E234" t="s">
        <v>1419</v>
      </c>
    </row>
    <row r="235" spans="1:5" x14ac:dyDescent="0.25">
      <c r="A235" s="61" t="s">
        <v>1292</v>
      </c>
      <c r="B235" s="60" t="s">
        <v>1419</v>
      </c>
      <c r="C235" s="60" t="s">
        <v>1493</v>
      </c>
      <c r="D235" s="60" t="s">
        <v>1487</v>
      </c>
      <c r="E235" t="s">
        <v>1419</v>
      </c>
    </row>
    <row r="236" spans="1:5" x14ac:dyDescent="0.25">
      <c r="A236" s="61" t="s">
        <v>1293</v>
      </c>
      <c r="B236" s="60" t="s">
        <v>1419</v>
      </c>
      <c r="C236" s="60" t="s">
        <v>1493</v>
      </c>
      <c r="D236" s="60" t="s">
        <v>1487</v>
      </c>
      <c r="E236" t="s">
        <v>1419</v>
      </c>
    </row>
    <row r="237" spans="1:5" x14ac:dyDescent="0.25">
      <c r="A237" s="61" t="s">
        <v>1294</v>
      </c>
      <c r="B237" s="60" t="s">
        <v>1419</v>
      </c>
      <c r="C237" s="60" t="s">
        <v>1493</v>
      </c>
      <c r="D237" s="60" t="s">
        <v>1487</v>
      </c>
      <c r="E237" t="s">
        <v>1419</v>
      </c>
    </row>
    <row r="238" spans="1:5" x14ac:dyDescent="0.25">
      <c r="A238" s="61" t="s">
        <v>1295</v>
      </c>
      <c r="B238" s="60" t="s">
        <v>1419</v>
      </c>
      <c r="C238" s="60" t="s">
        <v>1493</v>
      </c>
      <c r="D238" s="60" t="s">
        <v>1487</v>
      </c>
      <c r="E238" t="s">
        <v>1419</v>
      </c>
    </row>
    <row r="239" spans="1:5" x14ac:dyDescent="0.25">
      <c r="A239" s="61" t="s">
        <v>1296</v>
      </c>
      <c r="B239" s="60" t="s">
        <v>1419</v>
      </c>
      <c r="C239" s="60" t="s">
        <v>1493</v>
      </c>
      <c r="D239" s="60" t="s">
        <v>1487</v>
      </c>
      <c r="E239" t="s">
        <v>1419</v>
      </c>
    </row>
    <row r="240" spans="1:5" x14ac:dyDescent="0.25">
      <c r="A240" s="61" t="s">
        <v>1297</v>
      </c>
      <c r="B240" s="60" t="s">
        <v>1419</v>
      </c>
      <c r="C240" s="60" t="s">
        <v>1493</v>
      </c>
      <c r="D240" s="60" t="s">
        <v>1487</v>
      </c>
      <c r="E240" t="s">
        <v>1419</v>
      </c>
    </row>
    <row r="241" spans="1:5" x14ac:dyDescent="0.25">
      <c r="A241" s="61" t="s">
        <v>1298</v>
      </c>
      <c r="B241" s="60" t="s">
        <v>1419</v>
      </c>
      <c r="C241" s="60" t="s">
        <v>1493</v>
      </c>
      <c r="D241" s="60" t="s">
        <v>1487</v>
      </c>
      <c r="E241" t="s">
        <v>1419</v>
      </c>
    </row>
    <row r="242" spans="1:5" x14ac:dyDescent="0.25">
      <c r="A242" s="61" t="s">
        <v>1299</v>
      </c>
      <c r="B242" s="60" t="s">
        <v>1419</v>
      </c>
      <c r="C242" s="60" t="s">
        <v>1493</v>
      </c>
      <c r="D242" s="60" t="s">
        <v>1487</v>
      </c>
      <c r="E242" t="s">
        <v>1419</v>
      </c>
    </row>
    <row r="243" spans="1:5" x14ac:dyDescent="0.25">
      <c r="A243" s="61" t="s">
        <v>1300</v>
      </c>
      <c r="B243" s="60" t="s">
        <v>1419</v>
      </c>
      <c r="C243" s="60" t="s">
        <v>1493</v>
      </c>
      <c r="D243" s="60" t="s">
        <v>1487</v>
      </c>
      <c r="E243" t="s">
        <v>1419</v>
      </c>
    </row>
    <row r="244" spans="1:5" x14ac:dyDescent="0.25">
      <c r="A244" s="61" t="s">
        <v>1301</v>
      </c>
      <c r="B244" s="60" t="s">
        <v>1419</v>
      </c>
      <c r="C244" s="60" t="s">
        <v>1493</v>
      </c>
      <c r="D244" s="60" t="s">
        <v>1487</v>
      </c>
      <c r="E244" t="s">
        <v>1419</v>
      </c>
    </row>
    <row r="245" spans="1:5" x14ac:dyDescent="0.25">
      <c r="A245" s="61" t="s">
        <v>1302</v>
      </c>
      <c r="B245" s="60" t="s">
        <v>1419</v>
      </c>
      <c r="C245" s="60" t="s">
        <v>1493</v>
      </c>
      <c r="D245" s="60" t="s">
        <v>1487</v>
      </c>
      <c r="E245" t="s">
        <v>1419</v>
      </c>
    </row>
    <row r="246" spans="1:5" x14ac:dyDescent="0.25">
      <c r="A246" s="61" t="s">
        <v>1303</v>
      </c>
      <c r="B246" s="60" t="s">
        <v>1419</v>
      </c>
      <c r="C246" s="60" t="s">
        <v>1493</v>
      </c>
      <c r="D246" s="60" t="s">
        <v>1487</v>
      </c>
      <c r="E246" t="s">
        <v>1419</v>
      </c>
    </row>
    <row r="247" spans="1:5" x14ac:dyDescent="0.25">
      <c r="A247" s="61" t="s">
        <v>1304</v>
      </c>
      <c r="B247" s="60" t="s">
        <v>1419</v>
      </c>
      <c r="C247" s="60" t="s">
        <v>1493</v>
      </c>
      <c r="D247" s="60" t="s">
        <v>1487</v>
      </c>
      <c r="E247" t="s">
        <v>1419</v>
      </c>
    </row>
    <row r="248" spans="1:5" x14ac:dyDescent="0.25">
      <c r="A248" s="61" t="s">
        <v>1305</v>
      </c>
      <c r="B248" s="60" t="s">
        <v>1419</v>
      </c>
      <c r="C248" s="60" t="s">
        <v>1493</v>
      </c>
      <c r="D248" s="60" t="s">
        <v>1487</v>
      </c>
      <c r="E248" t="s">
        <v>1419</v>
      </c>
    </row>
    <row r="249" spans="1:5" x14ac:dyDescent="0.25">
      <c r="A249" s="61" t="s">
        <v>1306</v>
      </c>
      <c r="B249" s="60" t="s">
        <v>1419</v>
      </c>
      <c r="C249" s="60" t="s">
        <v>1493</v>
      </c>
      <c r="D249" s="60" t="s">
        <v>1487</v>
      </c>
      <c r="E249" t="s">
        <v>1419</v>
      </c>
    </row>
    <row r="250" spans="1:5" x14ac:dyDescent="0.25">
      <c r="A250" s="61" t="s">
        <v>1307</v>
      </c>
      <c r="B250" s="60" t="s">
        <v>1419</v>
      </c>
      <c r="C250" s="60" t="s">
        <v>1493</v>
      </c>
      <c r="D250" s="60" t="s">
        <v>1487</v>
      </c>
      <c r="E250" t="s">
        <v>1419</v>
      </c>
    </row>
    <row r="251" spans="1:5" x14ac:dyDescent="0.25">
      <c r="A251" s="61" t="s">
        <v>1308</v>
      </c>
      <c r="B251" s="60" t="s">
        <v>1419</v>
      </c>
      <c r="C251" s="60" t="s">
        <v>1493</v>
      </c>
      <c r="D251" s="60" t="s">
        <v>1487</v>
      </c>
      <c r="E251" t="s">
        <v>1419</v>
      </c>
    </row>
    <row r="252" spans="1:5" x14ac:dyDescent="0.25">
      <c r="A252" s="61" t="s">
        <v>1309</v>
      </c>
      <c r="B252" s="60" t="s">
        <v>1419</v>
      </c>
      <c r="C252" s="60" t="s">
        <v>1493</v>
      </c>
      <c r="D252" s="60" t="s">
        <v>1487</v>
      </c>
      <c r="E252" t="s">
        <v>1419</v>
      </c>
    </row>
    <row r="253" spans="1:5" x14ac:dyDescent="0.25">
      <c r="A253" s="61" t="s">
        <v>1310</v>
      </c>
      <c r="B253" s="60" t="s">
        <v>1419</v>
      </c>
      <c r="C253" s="60" t="s">
        <v>1493</v>
      </c>
      <c r="D253" s="60" t="s">
        <v>1487</v>
      </c>
      <c r="E253" t="s">
        <v>1419</v>
      </c>
    </row>
    <row r="254" spans="1:5" x14ac:dyDescent="0.25">
      <c r="A254" s="62" t="s">
        <v>1311</v>
      </c>
      <c r="B254" s="60" t="s">
        <v>1419</v>
      </c>
      <c r="C254" s="60" t="s">
        <v>1493</v>
      </c>
      <c r="D254" s="60" t="s">
        <v>1488</v>
      </c>
      <c r="E254" t="s">
        <v>1419</v>
      </c>
    </row>
    <row r="255" spans="1:5" x14ac:dyDescent="0.25">
      <c r="A255" s="61" t="s">
        <v>1312</v>
      </c>
      <c r="B255" s="60" t="s">
        <v>1419</v>
      </c>
      <c r="C255" s="60" t="s">
        <v>1493</v>
      </c>
      <c r="D255" s="60" t="s">
        <v>1488</v>
      </c>
      <c r="E255" t="s">
        <v>1419</v>
      </c>
    </row>
    <row r="256" spans="1:5" x14ac:dyDescent="0.25">
      <c r="A256" s="61" t="s">
        <v>1313</v>
      </c>
      <c r="B256" s="60" t="s">
        <v>1419</v>
      </c>
      <c r="C256" s="60" t="s">
        <v>1493</v>
      </c>
      <c r="D256" s="60" t="s">
        <v>1488</v>
      </c>
      <c r="E256" t="s">
        <v>1420</v>
      </c>
    </row>
    <row r="257" spans="1:5" x14ac:dyDescent="0.25">
      <c r="A257" s="61" t="s">
        <v>1314</v>
      </c>
      <c r="B257" s="60" t="s">
        <v>1419</v>
      </c>
      <c r="C257" s="60" t="s">
        <v>1493</v>
      </c>
      <c r="D257" s="60" t="s">
        <v>1488</v>
      </c>
      <c r="E257" t="s">
        <v>1420</v>
      </c>
    </row>
    <row r="258" spans="1:5" x14ac:dyDescent="0.25">
      <c r="A258" s="61" t="s">
        <v>1315</v>
      </c>
      <c r="B258" s="60" t="s">
        <v>1419</v>
      </c>
      <c r="C258" s="60" t="s">
        <v>1493</v>
      </c>
      <c r="D258" s="60" t="s">
        <v>1488</v>
      </c>
      <c r="E258" t="s">
        <v>1419</v>
      </c>
    </row>
    <row r="259" spans="1:5" x14ac:dyDescent="0.25">
      <c r="A259" s="61" t="s">
        <v>1316</v>
      </c>
      <c r="B259" s="60" t="s">
        <v>1419</v>
      </c>
      <c r="C259" s="60" t="s">
        <v>1493</v>
      </c>
      <c r="D259" s="60" t="s">
        <v>1488</v>
      </c>
      <c r="E259" t="s">
        <v>1419</v>
      </c>
    </row>
    <row r="260" spans="1:5" x14ac:dyDescent="0.25">
      <c r="A260" s="61" t="s">
        <v>1317</v>
      </c>
      <c r="B260" s="60" t="s">
        <v>1419</v>
      </c>
      <c r="C260" s="60" t="s">
        <v>1493</v>
      </c>
      <c r="D260" s="60" t="s">
        <v>1488</v>
      </c>
      <c r="E260" t="s">
        <v>1419</v>
      </c>
    </row>
    <row r="261" spans="1:5" x14ac:dyDescent="0.25">
      <c r="A261" s="61" t="s">
        <v>1318</v>
      </c>
      <c r="B261" s="60" t="s">
        <v>1419</v>
      </c>
      <c r="C261" s="60" t="s">
        <v>1493</v>
      </c>
      <c r="D261" s="60" t="s">
        <v>1488</v>
      </c>
      <c r="E261" t="s">
        <v>1419</v>
      </c>
    </row>
    <row r="262" spans="1:5" x14ac:dyDescent="0.25">
      <c r="A262" s="61" t="s">
        <v>1319</v>
      </c>
      <c r="B262" s="60" t="s">
        <v>1419</v>
      </c>
      <c r="C262" s="60" t="s">
        <v>1493</v>
      </c>
      <c r="D262" s="60" t="s">
        <v>1488</v>
      </c>
      <c r="E262" t="s">
        <v>1419</v>
      </c>
    </row>
    <row r="263" spans="1:5" x14ac:dyDescent="0.25">
      <c r="A263" s="61" t="s">
        <v>1320</v>
      </c>
      <c r="B263" s="60" t="s">
        <v>1419</v>
      </c>
      <c r="C263" s="60" t="s">
        <v>1493</v>
      </c>
      <c r="D263" s="60" t="s">
        <v>1488</v>
      </c>
      <c r="E263" t="s">
        <v>1420</v>
      </c>
    </row>
    <row r="264" spans="1:5" x14ac:dyDescent="0.25">
      <c r="A264" s="61" t="s">
        <v>1321</v>
      </c>
      <c r="B264" s="60" t="s">
        <v>1419</v>
      </c>
      <c r="C264" s="60" t="s">
        <v>1493</v>
      </c>
      <c r="D264" s="60" t="s">
        <v>1488</v>
      </c>
      <c r="E264" t="s">
        <v>1419</v>
      </c>
    </row>
    <row r="265" spans="1:5" x14ac:dyDescent="0.25">
      <c r="A265" s="61" t="s">
        <v>1322</v>
      </c>
      <c r="B265" s="60" t="s">
        <v>1419</v>
      </c>
      <c r="C265" s="60" t="s">
        <v>1493</v>
      </c>
      <c r="D265" s="60" t="s">
        <v>1488</v>
      </c>
      <c r="E265" t="s">
        <v>1419</v>
      </c>
    </row>
    <row r="266" spans="1:5" x14ac:dyDescent="0.25">
      <c r="A266" s="61" t="s">
        <v>1323</v>
      </c>
      <c r="B266" s="60" t="s">
        <v>1419</v>
      </c>
      <c r="C266" s="60" t="s">
        <v>1493</v>
      </c>
      <c r="D266" s="60" t="s">
        <v>1488</v>
      </c>
      <c r="E266" t="s">
        <v>1419</v>
      </c>
    </row>
    <row r="267" spans="1:5" x14ac:dyDescent="0.25">
      <c r="A267" s="61" t="s">
        <v>1324</v>
      </c>
      <c r="B267" s="60" t="s">
        <v>1419</v>
      </c>
      <c r="C267" s="60" t="s">
        <v>1493</v>
      </c>
      <c r="D267" s="60" t="s">
        <v>1488</v>
      </c>
      <c r="E267" t="s">
        <v>1420</v>
      </c>
    </row>
    <row r="268" spans="1:5" x14ac:dyDescent="0.25">
      <c r="A268" s="62" t="s">
        <v>1325</v>
      </c>
      <c r="B268" s="60" t="s">
        <v>1419</v>
      </c>
      <c r="C268" s="60" t="s">
        <v>1493</v>
      </c>
      <c r="D268" s="60" t="s">
        <v>1489</v>
      </c>
      <c r="E268" t="s">
        <v>1419</v>
      </c>
    </row>
    <row r="269" spans="1:5" x14ac:dyDescent="0.25">
      <c r="A269" s="61" t="s">
        <v>1326</v>
      </c>
      <c r="B269" s="60" t="s">
        <v>1419</v>
      </c>
      <c r="C269" s="60" t="s">
        <v>1493</v>
      </c>
      <c r="D269" s="60" t="s">
        <v>1489</v>
      </c>
      <c r="E269" t="s">
        <v>1419</v>
      </c>
    </row>
    <row r="270" spans="1:5" x14ac:dyDescent="0.25">
      <c r="A270" s="61" t="s">
        <v>1327</v>
      </c>
      <c r="B270" s="60" t="s">
        <v>1419</v>
      </c>
      <c r="C270" s="60" t="s">
        <v>1493</v>
      </c>
      <c r="D270" s="60" t="s">
        <v>1489</v>
      </c>
      <c r="E270" t="s">
        <v>1420</v>
      </c>
    </row>
    <row r="271" spans="1:5" x14ac:dyDescent="0.25">
      <c r="A271" s="61" t="s">
        <v>1328</v>
      </c>
      <c r="B271" s="60" t="s">
        <v>1419</v>
      </c>
      <c r="C271" s="60" t="s">
        <v>1493</v>
      </c>
      <c r="D271" s="60" t="s">
        <v>1489</v>
      </c>
      <c r="E271" t="s">
        <v>1419</v>
      </c>
    </row>
    <row r="272" spans="1:5" x14ac:dyDescent="0.25">
      <c r="A272" s="61" t="s">
        <v>1329</v>
      </c>
      <c r="B272" s="60" t="s">
        <v>1419</v>
      </c>
      <c r="C272" s="60" t="s">
        <v>1493</v>
      </c>
      <c r="D272" s="60" t="s">
        <v>1489</v>
      </c>
      <c r="E272" t="s">
        <v>1419</v>
      </c>
    </row>
    <row r="273" spans="1:5" x14ac:dyDescent="0.25">
      <c r="A273" s="61" t="s">
        <v>1330</v>
      </c>
      <c r="B273" s="60" t="s">
        <v>1419</v>
      </c>
      <c r="C273" s="60" t="s">
        <v>1493</v>
      </c>
      <c r="D273" s="60" t="s">
        <v>1489</v>
      </c>
      <c r="E273" t="s">
        <v>1419</v>
      </c>
    </row>
    <row r="274" spans="1:5" x14ac:dyDescent="0.25">
      <c r="A274" s="61" t="s">
        <v>1331</v>
      </c>
      <c r="B274" s="60" t="s">
        <v>1419</v>
      </c>
      <c r="C274" s="60" t="s">
        <v>1493</v>
      </c>
      <c r="D274" s="60" t="s">
        <v>1489</v>
      </c>
      <c r="E274" t="s">
        <v>1419</v>
      </c>
    </row>
    <row r="275" spans="1:5" x14ac:dyDescent="0.25">
      <c r="A275" s="61" t="s">
        <v>1332</v>
      </c>
      <c r="B275" s="60" t="s">
        <v>1419</v>
      </c>
      <c r="C275" s="60" t="s">
        <v>1493</v>
      </c>
      <c r="D275" s="60" t="s">
        <v>1489</v>
      </c>
      <c r="E275" t="s">
        <v>1419</v>
      </c>
    </row>
    <row r="276" spans="1:5" x14ac:dyDescent="0.25">
      <c r="A276" s="61" t="s">
        <v>1402</v>
      </c>
      <c r="B276" s="60" t="s">
        <v>1419</v>
      </c>
      <c r="C276" s="60" t="s">
        <v>1493</v>
      </c>
      <c r="D276" s="60">
        <v>4</v>
      </c>
      <c r="E276" t="s">
        <v>1419</v>
      </c>
    </row>
    <row r="277" spans="1:5" x14ac:dyDescent="0.25">
      <c r="A277" s="61" t="s">
        <v>1403</v>
      </c>
      <c r="B277" s="60" t="s">
        <v>1419</v>
      </c>
      <c r="C277" s="60" t="s">
        <v>1493</v>
      </c>
      <c r="D277" s="60">
        <v>4</v>
      </c>
      <c r="E277" t="s">
        <v>1419</v>
      </c>
    </row>
    <row r="278" spans="1:5" x14ac:dyDescent="0.25">
      <c r="A278" s="61" t="s">
        <v>1404</v>
      </c>
      <c r="B278" s="60" t="s">
        <v>1419</v>
      </c>
      <c r="C278" s="60" t="s">
        <v>1493</v>
      </c>
      <c r="D278" s="60">
        <v>4</v>
      </c>
      <c r="E278" t="s">
        <v>1419</v>
      </c>
    </row>
    <row r="279" spans="1:5" x14ac:dyDescent="0.25">
      <c r="A279" s="61" t="s">
        <v>1405</v>
      </c>
      <c r="B279" s="60" t="s">
        <v>1419</v>
      </c>
      <c r="C279" s="60" t="s">
        <v>1493</v>
      </c>
      <c r="D279" s="60">
        <v>4</v>
      </c>
      <c r="E279" t="s">
        <v>1419</v>
      </c>
    </row>
    <row r="280" spans="1:5" x14ac:dyDescent="0.25">
      <c r="A280" s="61" t="s">
        <v>1406</v>
      </c>
      <c r="B280" s="60" t="s">
        <v>1419</v>
      </c>
      <c r="C280" s="60" t="s">
        <v>1493</v>
      </c>
      <c r="D280" s="60">
        <v>4</v>
      </c>
      <c r="E280" t="s">
        <v>1419</v>
      </c>
    </row>
    <row r="281" spans="1:5" x14ac:dyDescent="0.25">
      <c r="A281" s="61" t="s">
        <v>1407</v>
      </c>
      <c r="B281" s="60" t="s">
        <v>1419</v>
      </c>
      <c r="C281" s="60" t="s">
        <v>1493</v>
      </c>
      <c r="D281" s="60">
        <v>4</v>
      </c>
      <c r="E281" t="s">
        <v>1419</v>
      </c>
    </row>
    <row r="282" spans="1:5" x14ac:dyDescent="0.25">
      <c r="A282" s="61" t="s">
        <v>1408</v>
      </c>
      <c r="B282" s="60" t="s">
        <v>1419</v>
      </c>
      <c r="C282" s="60" t="s">
        <v>1493</v>
      </c>
      <c r="D282" s="60">
        <v>4</v>
      </c>
      <c r="E282" t="s">
        <v>1419</v>
      </c>
    </row>
    <row r="283" spans="1:5" x14ac:dyDescent="0.25">
      <c r="A283" s="61" t="s">
        <v>1409</v>
      </c>
      <c r="B283" s="60" t="s">
        <v>1419</v>
      </c>
      <c r="C283" s="60" t="s">
        <v>1493</v>
      </c>
      <c r="D283" s="60">
        <v>4</v>
      </c>
      <c r="E283" t="s">
        <v>1419</v>
      </c>
    </row>
    <row r="284" spans="1:5" x14ac:dyDescent="0.25">
      <c r="A284" s="61" t="s">
        <v>1410</v>
      </c>
      <c r="B284" s="60" t="s">
        <v>1419</v>
      </c>
      <c r="C284" s="60" t="s">
        <v>1493</v>
      </c>
      <c r="D284" s="60">
        <v>4</v>
      </c>
      <c r="E284" t="s">
        <v>1419</v>
      </c>
    </row>
    <row r="285" spans="1:5" x14ac:dyDescent="0.25">
      <c r="A285" s="61" t="s">
        <v>1411</v>
      </c>
      <c r="B285" s="60" t="s">
        <v>1419</v>
      </c>
      <c r="C285" s="60" t="s">
        <v>1493</v>
      </c>
      <c r="D285" s="60">
        <v>4</v>
      </c>
      <c r="E285" t="s">
        <v>1419</v>
      </c>
    </row>
    <row r="286" spans="1:5" x14ac:dyDescent="0.25">
      <c r="A286" s="61" t="s">
        <v>1412</v>
      </c>
      <c r="B286" s="60" t="s">
        <v>1419</v>
      </c>
      <c r="C286" s="60" t="s">
        <v>1493</v>
      </c>
      <c r="D286" s="60">
        <v>4</v>
      </c>
      <c r="E286" t="s">
        <v>1419</v>
      </c>
    </row>
    <row r="287" spans="1:5" x14ac:dyDescent="0.25">
      <c r="A287" s="61" t="s">
        <v>1413</v>
      </c>
      <c r="B287" s="60" t="s">
        <v>1419</v>
      </c>
      <c r="C287" s="60" t="s">
        <v>1493</v>
      </c>
      <c r="D287" s="60">
        <v>4</v>
      </c>
      <c r="E287" t="s">
        <v>1419</v>
      </c>
    </row>
    <row r="288" spans="1:5" x14ac:dyDescent="0.25">
      <c r="A288" s="62" t="s">
        <v>1414</v>
      </c>
      <c r="B288" s="60" t="s">
        <v>1419</v>
      </c>
      <c r="C288" s="60" t="s">
        <v>1493</v>
      </c>
      <c r="D288" s="60">
        <v>4</v>
      </c>
      <c r="E288" t="s">
        <v>1419</v>
      </c>
    </row>
    <row r="289" spans="1:5" x14ac:dyDescent="0.25">
      <c r="A289" s="62" t="s">
        <v>1224</v>
      </c>
      <c r="B289" s="60" t="s">
        <v>1419</v>
      </c>
      <c r="C289" s="60" t="s">
        <v>1493</v>
      </c>
      <c r="D289" s="60" t="s">
        <v>1484</v>
      </c>
      <c r="E289" t="s">
        <v>1420</v>
      </c>
    </row>
    <row r="290" spans="1:5" x14ac:dyDescent="0.25">
      <c r="A290" s="61" t="s">
        <v>1225</v>
      </c>
      <c r="B290" s="60" t="s">
        <v>1419</v>
      </c>
      <c r="C290" s="60" t="s">
        <v>1493</v>
      </c>
      <c r="D290" s="60" t="s">
        <v>1484</v>
      </c>
      <c r="E290" t="s">
        <v>1420</v>
      </c>
    </row>
    <row r="291" spans="1:5" x14ac:dyDescent="0.25">
      <c r="A291" s="61" t="s">
        <v>1226</v>
      </c>
      <c r="B291" s="60" t="s">
        <v>1419</v>
      </c>
      <c r="C291" s="60" t="s">
        <v>1493</v>
      </c>
      <c r="D291" s="60" t="s">
        <v>1484</v>
      </c>
      <c r="E291" t="s">
        <v>1420</v>
      </c>
    </row>
    <row r="292" spans="1:5" x14ac:dyDescent="0.25">
      <c r="A292" s="61" t="s">
        <v>1227</v>
      </c>
      <c r="B292" s="60" t="s">
        <v>1419</v>
      </c>
      <c r="C292" s="60" t="s">
        <v>1493</v>
      </c>
      <c r="D292" s="60" t="s">
        <v>1484</v>
      </c>
      <c r="E292" t="s">
        <v>1420</v>
      </c>
    </row>
    <row r="293" spans="1:5" x14ac:dyDescent="0.25">
      <c r="A293" s="61" t="s">
        <v>1228</v>
      </c>
      <c r="B293" s="60" t="s">
        <v>1419</v>
      </c>
      <c r="C293" s="60" t="s">
        <v>1493</v>
      </c>
      <c r="D293" s="60" t="s">
        <v>1484</v>
      </c>
      <c r="E293" t="s">
        <v>1420</v>
      </c>
    </row>
    <row r="294" spans="1:5" x14ac:dyDescent="0.25">
      <c r="A294" s="61" t="s">
        <v>1229</v>
      </c>
      <c r="B294" s="60" t="s">
        <v>1419</v>
      </c>
      <c r="C294" s="60" t="s">
        <v>1493</v>
      </c>
      <c r="D294" s="60" t="s">
        <v>1484</v>
      </c>
      <c r="E294" t="s">
        <v>1420</v>
      </c>
    </row>
    <row r="295" spans="1:5" x14ac:dyDescent="0.25">
      <c r="A295" s="62" t="s">
        <v>1163</v>
      </c>
      <c r="B295" s="60" t="s">
        <v>1419</v>
      </c>
      <c r="C295" s="60" t="s">
        <v>1493</v>
      </c>
      <c r="D295" s="60" t="s">
        <v>1483</v>
      </c>
      <c r="E295" t="s">
        <v>1419</v>
      </c>
    </row>
    <row r="296" spans="1:5" x14ac:dyDescent="0.25">
      <c r="A296" s="61" t="s">
        <v>1164</v>
      </c>
      <c r="B296" s="60" t="s">
        <v>1419</v>
      </c>
      <c r="C296" s="60" t="s">
        <v>1493</v>
      </c>
      <c r="D296" s="60" t="s">
        <v>1483</v>
      </c>
      <c r="E296" t="s">
        <v>1419</v>
      </c>
    </row>
    <row r="297" spans="1:5" x14ac:dyDescent="0.25">
      <c r="A297" s="61" t="s">
        <v>1165</v>
      </c>
      <c r="B297" s="60" t="s">
        <v>1419</v>
      </c>
      <c r="C297" s="60" t="s">
        <v>1493</v>
      </c>
      <c r="D297" s="60" t="s">
        <v>1483</v>
      </c>
      <c r="E297" t="s">
        <v>1419</v>
      </c>
    </row>
    <row r="298" spans="1:5" x14ac:dyDescent="0.25">
      <c r="A298" s="61" t="s">
        <v>1166</v>
      </c>
      <c r="B298" s="60" t="s">
        <v>1419</v>
      </c>
      <c r="C298" s="60" t="s">
        <v>1493</v>
      </c>
      <c r="D298" s="60" t="s">
        <v>1483</v>
      </c>
      <c r="E298" t="s">
        <v>1419</v>
      </c>
    </row>
    <row r="299" spans="1:5" x14ac:dyDescent="0.25">
      <c r="A299" s="61" t="s">
        <v>1167</v>
      </c>
      <c r="B299" s="60" t="s">
        <v>1419</v>
      </c>
      <c r="C299" s="60" t="s">
        <v>1493</v>
      </c>
      <c r="D299" s="60" t="s">
        <v>1483</v>
      </c>
      <c r="E299" t="s">
        <v>1419</v>
      </c>
    </row>
    <row r="300" spans="1:5" x14ac:dyDescent="0.25">
      <c r="A300" s="61" t="s">
        <v>1168</v>
      </c>
      <c r="B300" s="60" t="s">
        <v>1419</v>
      </c>
      <c r="C300" s="60" t="s">
        <v>1493</v>
      </c>
      <c r="D300" s="60" t="s">
        <v>1483</v>
      </c>
      <c r="E300" t="s">
        <v>1419</v>
      </c>
    </row>
    <row r="301" spans="1:5" x14ac:dyDescent="0.25">
      <c r="A301" s="61" t="s">
        <v>1169</v>
      </c>
      <c r="B301" s="60" t="s">
        <v>1419</v>
      </c>
      <c r="C301" s="60" t="s">
        <v>1493</v>
      </c>
      <c r="D301" s="60" t="s">
        <v>1483</v>
      </c>
      <c r="E301" t="s">
        <v>1419</v>
      </c>
    </row>
    <row r="302" spans="1:5" x14ac:dyDescent="0.25">
      <c r="A302" s="61" t="s">
        <v>1170</v>
      </c>
      <c r="B302" s="60" t="s">
        <v>1419</v>
      </c>
      <c r="C302" s="60" t="s">
        <v>1493</v>
      </c>
      <c r="D302" s="60" t="s">
        <v>1483</v>
      </c>
      <c r="E302" t="s">
        <v>1419</v>
      </c>
    </row>
    <row r="303" spans="1:5" x14ac:dyDescent="0.25">
      <c r="A303" s="61" t="s">
        <v>1171</v>
      </c>
      <c r="B303" s="60" t="s">
        <v>1419</v>
      </c>
      <c r="C303" s="60" t="s">
        <v>1493</v>
      </c>
      <c r="D303" s="60" t="s">
        <v>1483</v>
      </c>
      <c r="E303" t="s">
        <v>1419</v>
      </c>
    </row>
    <row r="304" spans="1:5" x14ac:dyDescent="0.25">
      <c r="A304" s="61" t="s">
        <v>1172</v>
      </c>
      <c r="B304" s="60" t="s">
        <v>1419</v>
      </c>
      <c r="C304" s="60" t="s">
        <v>1493</v>
      </c>
      <c r="D304" s="60" t="s">
        <v>1483</v>
      </c>
      <c r="E304" t="s">
        <v>1419</v>
      </c>
    </row>
    <row r="305" spans="1:5" x14ac:dyDescent="0.25">
      <c r="A305" s="61" t="s">
        <v>1173</v>
      </c>
      <c r="B305" s="60" t="s">
        <v>1419</v>
      </c>
      <c r="C305" s="60" t="s">
        <v>1493</v>
      </c>
      <c r="D305" s="60" t="s">
        <v>1483</v>
      </c>
      <c r="E305" t="s">
        <v>1419</v>
      </c>
    </row>
    <row r="306" spans="1:5" x14ac:dyDescent="0.25">
      <c r="A306" s="61" t="s">
        <v>1174</v>
      </c>
      <c r="B306" s="60" t="s">
        <v>1419</v>
      </c>
      <c r="C306" s="60" t="s">
        <v>1493</v>
      </c>
      <c r="D306" s="60" t="s">
        <v>1483</v>
      </c>
      <c r="E306" t="s">
        <v>1419</v>
      </c>
    </row>
    <row r="307" spans="1:5" x14ac:dyDescent="0.25">
      <c r="A307" s="61" t="s">
        <v>1175</v>
      </c>
      <c r="B307" s="60" t="s">
        <v>1419</v>
      </c>
      <c r="C307" s="60" t="s">
        <v>1493</v>
      </c>
      <c r="D307" s="60" t="s">
        <v>1483</v>
      </c>
      <c r="E307" t="s">
        <v>1419</v>
      </c>
    </row>
    <row r="308" spans="1:5" x14ac:dyDescent="0.25">
      <c r="A308" s="61" t="s">
        <v>1176</v>
      </c>
      <c r="B308" s="60" t="s">
        <v>1419</v>
      </c>
      <c r="C308" s="60" t="s">
        <v>1493</v>
      </c>
      <c r="D308" s="60" t="s">
        <v>1483</v>
      </c>
      <c r="E308" t="s">
        <v>1419</v>
      </c>
    </row>
    <row r="309" spans="1:5" x14ac:dyDescent="0.25">
      <c r="A309" s="61" t="s">
        <v>1177</v>
      </c>
      <c r="B309" s="60" t="s">
        <v>1419</v>
      </c>
      <c r="C309" s="60" t="s">
        <v>1493</v>
      </c>
      <c r="D309" s="60" t="s">
        <v>1483</v>
      </c>
      <c r="E309" t="s">
        <v>1419</v>
      </c>
    </row>
    <row r="310" spans="1:5" x14ac:dyDescent="0.25">
      <c r="A310" s="61" t="s">
        <v>1178</v>
      </c>
      <c r="B310" s="60" t="s">
        <v>1419</v>
      </c>
      <c r="C310" s="60" t="s">
        <v>1493</v>
      </c>
      <c r="D310" s="60" t="s">
        <v>1483</v>
      </c>
      <c r="E310" t="s">
        <v>1419</v>
      </c>
    </row>
    <row r="311" spans="1:5" x14ac:dyDescent="0.25">
      <c r="A311" s="61" t="s">
        <v>1179</v>
      </c>
      <c r="B311" s="60" t="s">
        <v>1419</v>
      </c>
      <c r="C311" s="60" t="s">
        <v>1493</v>
      </c>
      <c r="D311" s="60" t="s">
        <v>1483</v>
      </c>
      <c r="E311" t="s">
        <v>1419</v>
      </c>
    </row>
    <row r="312" spans="1:5" x14ac:dyDescent="0.25">
      <c r="A312" s="61" t="s">
        <v>1180</v>
      </c>
      <c r="B312" s="60" t="s">
        <v>1419</v>
      </c>
      <c r="C312" s="60" t="s">
        <v>1493</v>
      </c>
      <c r="D312" s="60" t="s">
        <v>1483</v>
      </c>
      <c r="E312" t="s">
        <v>1419</v>
      </c>
    </row>
    <row r="313" spans="1:5" x14ac:dyDescent="0.25">
      <c r="A313" s="61" t="s">
        <v>1181</v>
      </c>
      <c r="B313" s="60" t="s">
        <v>1419</v>
      </c>
      <c r="C313" s="60" t="s">
        <v>1493</v>
      </c>
      <c r="D313" s="60" t="s">
        <v>1483</v>
      </c>
      <c r="E313" t="s">
        <v>1419</v>
      </c>
    </row>
    <row r="314" spans="1:5" x14ac:dyDescent="0.25">
      <c r="A314" s="61" t="s">
        <v>1182</v>
      </c>
      <c r="B314" s="60" t="s">
        <v>1419</v>
      </c>
      <c r="C314" s="60" t="s">
        <v>1493</v>
      </c>
      <c r="D314" s="60" t="s">
        <v>1483</v>
      </c>
      <c r="E314" t="s">
        <v>1419</v>
      </c>
    </row>
    <row r="315" spans="1:5" x14ac:dyDescent="0.25">
      <c r="A315" s="61" t="s">
        <v>1183</v>
      </c>
      <c r="B315" s="60" t="s">
        <v>1419</v>
      </c>
      <c r="C315" s="60" t="s">
        <v>1493</v>
      </c>
      <c r="D315" s="60" t="s">
        <v>1483</v>
      </c>
      <c r="E315" t="s">
        <v>1419</v>
      </c>
    </row>
    <row r="316" spans="1:5" x14ac:dyDescent="0.25">
      <c r="A316" s="61" t="s">
        <v>1184</v>
      </c>
      <c r="B316" s="60" t="s">
        <v>1419</v>
      </c>
      <c r="C316" s="60" t="s">
        <v>1493</v>
      </c>
      <c r="D316" s="60" t="s">
        <v>1483</v>
      </c>
      <c r="E316" t="s">
        <v>1419</v>
      </c>
    </row>
    <row r="317" spans="1:5" x14ac:dyDescent="0.25">
      <c r="A317" s="61" t="s">
        <v>1185</v>
      </c>
      <c r="B317" s="60" t="s">
        <v>1419</v>
      </c>
      <c r="C317" s="60" t="s">
        <v>1493</v>
      </c>
      <c r="D317" s="60" t="s">
        <v>1483</v>
      </c>
      <c r="E317" t="s">
        <v>1420</v>
      </c>
    </row>
    <row r="318" spans="1:5" x14ac:dyDescent="0.25">
      <c r="A318" s="62" t="s">
        <v>1186</v>
      </c>
      <c r="B318" s="60" t="s">
        <v>1419</v>
      </c>
      <c r="C318" s="60" t="s">
        <v>1493</v>
      </c>
      <c r="D318" s="60" t="s">
        <v>1483</v>
      </c>
      <c r="E318" t="s">
        <v>1420</v>
      </c>
    </row>
    <row r="319" spans="1:5" x14ac:dyDescent="0.25">
      <c r="A319" s="61" t="s">
        <v>1230</v>
      </c>
      <c r="B319" s="60" t="s">
        <v>1419</v>
      </c>
      <c r="C319" s="60" t="s">
        <v>1493</v>
      </c>
      <c r="D319" s="60" t="s">
        <v>1484</v>
      </c>
      <c r="E319" t="s">
        <v>1420</v>
      </c>
    </row>
    <row r="320" spans="1:5" x14ac:dyDescent="0.25">
      <c r="A320" s="61" t="s">
        <v>1231</v>
      </c>
      <c r="B320" s="60" t="s">
        <v>1419</v>
      </c>
      <c r="C320" s="60" t="s">
        <v>1493</v>
      </c>
      <c r="D320" s="60" t="s">
        <v>1484</v>
      </c>
      <c r="E320" t="s">
        <v>1420</v>
      </c>
    </row>
    <row r="321" spans="1:5" x14ac:dyDescent="0.25">
      <c r="A321" s="61" t="s">
        <v>1232</v>
      </c>
      <c r="B321" s="60" t="s">
        <v>1419</v>
      </c>
      <c r="C321" s="60" t="s">
        <v>1493</v>
      </c>
      <c r="D321" s="60" t="s">
        <v>1484</v>
      </c>
      <c r="E321" t="s">
        <v>1420</v>
      </c>
    </row>
    <row r="322" spans="1:5" x14ac:dyDescent="0.25">
      <c r="A322" s="61" t="s">
        <v>1233</v>
      </c>
      <c r="B322" s="60" t="s">
        <v>1419</v>
      </c>
      <c r="C322" s="60" t="s">
        <v>1493</v>
      </c>
      <c r="D322" s="60" t="s">
        <v>1484</v>
      </c>
      <c r="E322" t="s">
        <v>1420</v>
      </c>
    </row>
    <row r="323" spans="1:5" x14ac:dyDescent="0.25">
      <c r="A323" s="61" t="s">
        <v>1234</v>
      </c>
      <c r="B323" s="60" t="s">
        <v>1419</v>
      </c>
      <c r="C323" s="60" t="s">
        <v>1493</v>
      </c>
      <c r="D323" s="60" t="s">
        <v>1484</v>
      </c>
      <c r="E323" t="s">
        <v>1420</v>
      </c>
    </row>
    <row r="324" spans="1:5" x14ac:dyDescent="0.25">
      <c r="A324" s="61" t="s">
        <v>1235</v>
      </c>
      <c r="B324" s="60" t="s">
        <v>1419</v>
      </c>
      <c r="C324" s="60" t="s">
        <v>1493</v>
      </c>
      <c r="D324" s="60" t="s">
        <v>1484</v>
      </c>
      <c r="E324" t="s">
        <v>1420</v>
      </c>
    </row>
    <row r="325" spans="1:5" x14ac:dyDescent="0.25">
      <c r="A325" s="61" t="s">
        <v>1236</v>
      </c>
      <c r="B325" s="60" t="s">
        <v>1419</v>
      </c>
      <c r="C325" s="60" t="s">
        <v>1493</v>
      </c>
      <c r="D325" s="60" t="s">
        <v>1484</v>
      </c>
      <c r="E325" t="s">
        <v>1420</v>
      </c>
    </row>
    <row r="326" spans="1:5" x14ac:dyDescent="0.25">
      <c r="A326" s="61" t="s">
        <v>1237</v>
      </c>
      <c r="B326" s="60" t="s">
        <v>1419</v>
      </c>
      <c r="C326" s="60" t="s">
        <v>1493</v>
      </c>
      <c r="D326" s="60" t="s">
        <v>1484</v>
      </c>
      <c r="E326" t="s">
        <v>1420</v>
      </c>
    </row>
    <row r="327" spans="1:5" x14ac:dyDescent="0.25">
      <c r="A327" s="61" t="s">
        <v>1238</v>
      </c>
      <c r="B327" s="60" t="s">
        <v>1419</v>
      </c>
      <c r="C327" s="60" t="s">
        <v>1493</v>
      </c>
      <c r="D327" s="60" t="s">
        <v>1484</v>
      </c>
      <c r="E327" t="s">
        <v>1420</v>
      </c>
    </row>
    <row r="328" spans="1:5" x14ac:dyDescent="0.25">
      <c r="A328" s="61" t="s">
        <v>1239</v>
      </c>
      <c r="B328" s="60" t="s">
        <v>1419</v>
      </c>
      <c r="C328" s="60" t="s">
        <v>1493</v>
      </c>
      <c r="D328" s="60" t="s">
        <v>1484</v>
      </c>
      <c r="E328" t="s">
        <v>1420</v>
      </c>
    </row>
    <row r="329" spans="1:5" x14ac:dyDescent="0.25">
      <c r="A329" s="61" t="s">
        <v>1240</v>
      </c>
      <c r="B329" s="60" t="s">
        <v>1419</v>
      </c>
      <c r="C329" s="60" t="s">
        <v>1493</v>
      </c>
      <c r="D329" s="60" t="s">
        <v>1484</v>
      </c>
      <c r="E329" t="s">
        <v>1420</v>
      </c>
    </row>
    <row r="330" spans="1:5" x14ac:dyDescent="0.25">
      <c r="A330" s="61" t="s">
        <v>1241</v>
      </c>
      <c r="B330" s="60" t="s">
        <v>1419</v>
      </c>
      <c r="C330" s="60" t="s">
        <v>1493</v>
      </c>
      <c r="D330" s="60" t="s">
        <v>1484</v>
      </c>
      <c r="E330" t="s">
        <v>1420</v>
      </c>
    </row>
    <row r="331" spans="1:5" x14ac:dyDescent="0.25">
      <c r="A331" s="61" t="s">
        <v>1242</v>
      </c>
      <c r="B331" s="60" t="s">
        <v>1419</v>
      </c>
      <c r="C331" s="60" t="s">
        <v>1493</v>
      </c>
      <c r="D331" s="60" t="s">
        <v>1484</v>
      </c>
      <c r="E331" t="s">
        <v>1420</v>
      </c>
    </row>
    <row r="332" spans="1:5" x14ac:dyDescent="0.25">
      <c r="A332" s="61" t="s">
        <v>1243</v>
      </c>
      <c r="B332" s="60" t="s">
        <v>1419</v>
      </c>
      <c r="C332" s="60" t="s">
        <v>1493</v>
      </c>
      <c r="D332" s="60" t="s">
        <v>1484</v>
      </c>
      <c r="E332" t="s">
        <v>1420</v>
      </c>
    </row>
    <row r="333" spans="1:5" x14ac:dyDescent="0.25">
      <c r="A333" s="61" t="s">
        <v>1244</v>
      </c>
      <c r="B333" s="60" t="s">
        <v>1419</v>
      </c>
      <c r="C333" s="60" t="s">
        <v>1493</v>
      </c>
      <c r="D333" s="60" t="s">
        <v>1484</v>
      </c>
      <c r="E333" t="s">
        <v>1420</v>
      </c>
    </row>
    <row r="334" spans="1:5" x14ac:dyDescent="0.25">
      <c r="A334" s="61" t="s">
        <v>1245</v>
      </c>
      <c r="B334" s="60" t="s">
        <v>1419</v>
      </c>
      <c r="C334" s="60" t="s">
        <v>1493</v>
      </c>
      <c r="D334" s="60" t="s">
        <v>1484</v>
      </c>
      <c r="E334" t="s">
        <v>1420</v>
      </c>
    </row>
    <row r="335" spans="1:5" x14ac:dyDescent="0.25">
      <c r="A335" s="61" t="s">
        <v>1246</v>
      </c>
      <c r="B335" s="60" t="s">
        <v>1419</v>
      </c>
      <c r="C335" s="60" t="s">
        <v>1493</v>
      </c>
      <c r="D335" s="60" t="s">
        <v>1484</v>
      </c>
      <c r="E335" t="s">
        <v>1420</v>
      </c>
    </row>
    <row r="336" spans="1:5" x14ac:dyDescent="0.25">
      <c r="A336" s="61" t="s">
        <v>1247</v>
      </c>
      <c r="B336" s="60" t="s">
        <v>1419</v>
      </c>
      <c r="C336" s="60" t="s">
        <v>1493</v>
      </c>
      <c r="D336" s="60" t="s">
        <v>1484</v>
      </c>
      <c r="E336" t="s">
        <v>1420</v>
      </c>
    </row>
    <row r="337" spans="1:5" x14ac:dyDescent="0.25">
      <c r="A337" s="61" t="s">
        <v>1248</v>
      </c>
      <c r="B337" s="60" t="s">
        <v>1419</v>
      </c>
      <c r="C337" s="60" t="s">
        <v>1493</v>
      </c>
      <c r="D337" s="60" t="s">
        <v>1484</v>
      </c>
      <c r="E337" t="s">
        <v>1420</v>
      </c>
    </row>
    <row r="338" spans="1:5" x14ac:dyDescent="0.25">
      <c r="A338" s="61" t="s">
        <v>1249</v>
      </c>
      <c r="B338" s="60" t="s">
        <v>1419</v>
      </c>
      <c r="C338" s="60" t="s">
        <v>1493</v>
      </c>
      <c r="D338" s="60" t="s">
        <v>1484</v>
      </c>
      <c r="E338" t="s">
        <v>1420</v>
      </c>
    </row>
    <row r="339" spans="1:5" x14ac:dyDescent="0.25">
      <c r="A339" s="61" t="s">
        <v>1250</v>
      </c>
      <c r="B339" s="60" t="s">
        <v>1419</v>
      </c>
      <c r="C339" s="60" t="s">
        <v>1493</v>
      </c>
      <c r="D339" s="60" t="s">
        <v>1484</v>
      </c>
      <c r="E339" t="s">
        <v>1420</v>
      </c>
    </row>
    <row r="340" spans="1:5" x14ac:dyDescent="0.25">
      <c r="A340" s="62" t="s">
        <v>1251</v>
      </c>
      <c r="B340" s="60" t="s">
        <v>1419</v>
      </c>
      <c r="C340" s="60" t="s">
        <v>1493</v>
      </c>
      <c r="D340" s="60" t="s">
        <v>1484</v>
      </c>
      <c r="E340" t="s">
        <v>1420</v>
      </c>
    </row>
    <row r="341" spans="1:5" x14ac:dyDescent="0.25">
      <c r="A341" s="62" t="s">
        <v>1252</v>
      </c>
      <c r="B341" s="60" t="s">
        <v>1419</v>
      </c>
      <c r="C341" s="60" t="s">
        <v>1493</v>
      </c>
      <c r="D341" s="60" t="s">
        <v>1484</v>
      </c>
      <c r="E341" t="s">
        <v>1420</v>
      </c>
    </row>
    <row r="342" spans="1:5" x14ac:dyDescent="0.25">
      <c r="A342" s="61" t="s">
        <v>1253</v>
      </c>
      <c r="B342" s="60" t="s">
        <v>1419</v>
      </c>
      <c r="C342" s="60" t="s">
        <v>1493</v>
      </c>
      <c r="D342" s="60" t="s">
        <v>1484</v>
      </c>
      <c r="E342" t="s">
        <v>1420</v>
      </c>
    </row>
    <row r="343" spans="1:5" x14ac:dyDescent="0.25">
      <c r="A343" s="61" t="s">
        <v>1254</v>
      </c>
      <c r="B343" s="60" t="s">
        <v>1419</v>
      </c>
      <c r="C343" s="60" t="s">
        <v>1493</v>
      </c>
      <c r="D343" s="60" t="s">
        <v>1484</v>
      </c>
      <c r="E343" t="s">
        <v>1420</v>
      </c>
    </row>
    <row r="344" spans="1:5" x14ac:dyDescent="0.25">
      <c r="A344" s="61" t="s">
        <v>1255</v>
      </c>
      <c r="B344" s="60" t="s">
        <v>1419</v>
      </c>
      <c r="C344" s="60" t="s">
        <v>1493</v>
      </c>
      <c r="D344" s="60" t="s">
        <v>1484</v>
      </c>
      <c r="E344" t="s">
        <v>1420</v>
      </c>
    </row>
    <row r="345" spans="1:5" x14ac:dyDescent="0.25">
      <c r="A345" s="61" t="s">
        <v>1256</v>
      </c>
      <c r="B345" s="60" t="s">
        <v>1419</v>
      </c>
      <c r="C345" s="60" t="s">
        <v>1493</v>
      </c>
      <c r="D345" s="60" t="s">
        <v>1484</v>
      </c>
      <c r="E345" t="s">
        <v>1420</v>
      </c>
    </row>
    <row r="346" spans="1:5" x14ac:dyDescent="0.25">
      <c r="A346" s="61" t="s">
        <v>1257</v>
      </c>
      <c r="B346" s="60" t="s">
        <v>1419</v>
      </c>
      <c r="C346" s="60" t="s">
        <v>1493</v>
      </c>
      <c r="D346" s="60" t="s">
        <v>1484</v>
      </c>
      <c r="E346" t="s">
        <v>1420</v>
      </c>
    </row>
    <row r="347" spans="1:5" x14ac:dyDescent="0.25">
      <c r="A347" s="62" t="s">
        <v>1258</v>
      </c>
      <c r="B347" s="60" t="s">
        <v>1419</v>
      </c>
      <c r="C347" s="60" t="s">
        <v>1493</v>
      </c>
      <c r="D347" s="60" t="s">
        <v>1484</v>
      </c>
      <c r="E347" t="s">
        <v>1420</v>
      </c>
    </row>
    <row r="348" spans="1:5" x14ac:dyDescent="0.25">
      <c r="A348" s="62" t="s">
        <v>1187</v>
      </c>
      <c r="B348" s="60" t="s">
        <v>1419</v>
      </c>
      <c r="C348" s="60" t="s">
        <v>1493</v>
      </c>
      <c r="D348" s="60" t="s">
        <v>1490</v>
      </c>
      <c r="E348" t="s">
        <v>1419</v>
      </c>
    </row>
    <row r="349" spans="1:5" x14ac:dyDescent="0.25">
      <c r="A349" s="62" t="s">
        <v>1188</v>
      </c>
      <c r="B349" s="60" t="s">
        <v>1419</v>
      </c>
      <c r="C349" s="60" t="s">
        <v>1493</v>
      </c>
      <c r="D349" s="60" t="s">
        <v>1490</v>
      </c>
      <c r="E349" t="s">
        <v>1419</v>
      </c>
    </row>
    <row r="350" spans="1:5" x14ac:dyDescent="0.25">
      <c r="A350" s="62" t="s">
        <v>1388</v>
      </c>
      <c r="B350" s="60" t="s">
        <v>1419</v>
      </c>
      <c r="C350" s="60" t="s">
        <v>1493</v>
      </c>
      <c r="D350" s="60">
        <v>7</v>
      </c>
      <c r="E350" t="s">
        <v>1419</v>
      </c>
    </row>
    <row r="351" spans="1:5" x14ac:dyDescent="0.25">
      <c r="A351" s="62" t="s">
        <v>1389</v>
      </c>
      <c r="B351" s="60" t="s">
        <v>1419</v>
      </c>
      <c r="C351" s="60" t="s">
        <v>1493</v>
      </c>
      <c r="D351" s="60">
        <v>7</v>
      </c>
      <c r="E351" t="s">
        <v>1419</v>
      </c>
    </row>
    <row r="352" spans="1:5" x14ac:dyDescent="0.25">
      <c r="A352" s="62" t="s">
        <v>1390</v>
      </c>
      <c r="B352" s="60" t="s">
        <v>1419</v>
      </c>
      <c r="C352" s="60" t="s">
        <v>1493</v>
      </c>
      <c r="D352" s="60">
        <v>7</v>
      </c>
      <c r="E352" t="s">
        <v>1419</v>
      </c>
    </row>
    <row r="353" spans="1:5" x14ac:dyDescent="0.25">
      <c r="A353" s="62" t="s">
        <v>1391</v>
      </c>
      <c r="B353" s="60" t="s">
        <v>1419</v>
      </c>
      <c r="C353" s="60" t="s">
        <v>1493</v>
      </c>
      <c r="D353" s="60">
        <v>7</v>
      </c>
      <c r="E353" t="s">
        <v>1419</v>
      </c>
    </row>
    <row r="354" spans="1:5" x14ac:dyDescent="0.25">
      <c r="A354" s="62" t="s">
        <v>1392</v>
      </c>
      <c r="B354" s="60" t="s">
        <v>1419</v>
      </c>
      <c r="C354" s="60" t="s">
        <v>1493</v>
      </c>
      <c r="D354" s="60">
        <v>7</v>
      </c>
      <c r="E354" t="s">
        <v>1419</v>
      </c>
    </row>
    <row r="355" spans="1:5" x14ac:dyDescent="0.25">
      <c r="C355" s="63"/>
    </row>
    <row r="356" spans="1:5" x14ac:dyDescent="0.25">
      <c r="C356" s="63"/>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O1" workbookViewId="0">
      <selection activeCell="Z4" sqref="Z4"/>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1530</v>
      </c>
      <c r="AA2" s="31" t="s">
        <v>1531</v>
      </c>
      <c r="AB2" s="31" t="s">
        <v>1532</v>
      </c>
      <c r="AC2" s="31" t="s">
        <v>1533</v>
      </c>
      <c r="AD2" s="31" t="s">
        <v>1534</v>
      </c>
      <c r="AE2" s="31" t="s">
        <v>1535</v>
      </c>
      <c r="AF2" s="31" t="s">
        <v>1536</v>
      </c>
      <c r="AG2" s="31" t="s">
        <v>1537</v>
      </c>
      <c r="AH2" s="31" t="s">
        <v>1538</v>
      </c>
      <c r="AI2" s="31" t="s">
        <v>1539</v>
      </c>
      <c r="AJ2" s="31" t="s">
        <v>1540</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1069</v>
      </c>
      <c r="B4" t="s">
        <v>1419</v>
      </c>
      <c r="C4" s="48">
        <v>4.5</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1'!$F:$F,MATCH('Lote 1'!$A4,'Auxiliar OAE-Lote 1'!$A:$A,0))*'Auxiliar OAE-Lote 1'!AH$3))</f>
        <v>0</v>
      </c>
      <c r="AA4" s="69">
        <f>25*((SUMIF(Geral!$M$5:$M$997,$A4,Geral!CC$5:CC$997))+(INDEX('Auxiliar OAE-Lote 1'!$F:$F,MATCH('Lote 1'!$A4,'Auxiliar OAE-Lote 1'!$A:$A,0))*'Auxiliar OAE-Lote 1'!AI$3))</f>
        <v>0</v>
      </c>
      <c r="AB4" s="69">
        <f>25*((SUMIF(Geral!$M$5:$M$997,$A4,Geral!CD$5:CD$997))+(INDEX('Auxiliar OAE-Lote 1'!$F:$F,MATCH('Lote 1'!$A4,'Auxiliar OAE-Lote 1'!$A:$A,0))*'Auxiliar OAE-Lote 1'!AJ$3))</f>
        <v>0</v>
      </c>
      <c r="AC4" s="69">
        <f>25*((SUMIF(Geral!$M$5:$M$997,$A4,Geral!CE$5:CE$997))+(INDEX('Auxiliar OAE-Lote 1'!$F:$F,MATCH('Lote 1'!$A4,'Auxiliar OAE-Lote 1'!$A:$A,0))*'Auxiliar OAE-Lote 1'!AK$3))</f>
        <v>0</v>
      </c>
      <c r="AD4" s="69">
        <f>25*((SUMIF(Geral!$M$5:$M$997,$A4,Geral!CF$5:CF$997))+(INDEX('Auxiliar OAE-Lote 1'!$F:$F,MATCH('Lote 1'!$A4,'Auxiliar OAE-Lote 1'!$A:$A,0))*'Auxiliar OAE-Lote 1'!AL$3))</f>
        <v>0</v>
      </c>
      <c r="AE4" s="69">
        <f>25*((SUMIF(Geral!$M$5:$M$997,$A4,Geral!CG$5:CG$997))+(INDEX('Auxiliar OAE-Lote 1'!$F:$F,MATCH('Lote 1'!$A4,'Auxiliar OAE-Lote 1'!$A:$A,0))*'Auxiliar OAE-Lote 1'!AM$3))</f>
        <v>0</v>
      </c>
      <c r="AF4" s="69">
        <f>25*((SUMIF(Geral!$M$5:$M$997,$A4,Geral!CH$5:CH$997))+(INDEX('Auxiliar OAE-Lote 1'!$F:$F,MATCH('Lote 1'!$A4,'Auxiliar OAE-Lote 1'!$A:$A,0))*'Auxiliar OAE-Lote 1'!AN$3))</f>
        <v>0</v>
      </c>
      <c r="AG4" s="69">
        <f>25*((SUMIF(Geral!$M$5:$M$997,$A4,Geral!CI$5:CI$997))+(INDEX('Auxiliar OAE-Lote 1'!$F:$F,MATCH('Lote 1'!$A4,'Auxiliar OAE-Lote 1'!$A:$A,0))*'Auxiliar OAE-Lote 1'!AO$3))</f>
        <v>0</v>
      </c>
      <c r="AH4" s="69">
        <f>25*((SUMIF(Geral!$M$5:$M$997,$A4,Geral!CJ$5:CJ$997))+(INDEX('Auxiliar OAE-Lote 1'!$F:$F,MATCH('Lote 1'!$A4,'Auxiliar OAE-Lote 1'!$A:$A,0))*'Auxiliar OAE-Lote 1'!AP$3))</f>
        <v>0</v>
      </c>
      <c r="AI4" s="69">
        <f>25*((SUMIF(Geral!$M$5:$M$997,$A4,Geral!CK$5:CK$997))+(INDEX('Auxiliar OAE-Lote 1'!$F:$F,MATCH('Lote 1'!$A4,'Auxiliar OAE-Lote 1'!$A:$A,0))*'Auxiliar OAE-Lote 1'!AQ$3))</f>
        <v>0</v>
      </c>
      <c r="AJ4" s="69">
        <f>25*((SUMIF(Geral!$M$5:$M$997,$A4,Geral!CL$5:CL$997))+(INDEX('Auxiliar OAE-Lote 1'!$F:$F,MATCH('Lote 1'!$A4,'Auxiliar OAE-Lote 1'!$A:$A,0))*'Auxiliar OAE-Lote 1'!AR$3))</f>
        <v>0</v>
      </c>
      <c r="AK4" s="69"/>
      <c r="AL4" s="69"/>
      <c r="AM4" s="69"/>
      <c r="AN4" s="69"/>
      <c r="AO4" s="69"/>
      <c r="AP4" s="69"/>
    </row>
    <row r="5" spans="1:42" x14ac:dyDescent="0.25">
      <c r="A5" t="s">
        <v>1070</v>
      </c>
      <c r="B5" t="s">
        <v>1419</v>
      </c>
      <c r="C5" s="48">
        <v>9.6999999999999886</v>
      </c>
      <c r="D5" s="69">
        <f>SUMIF(Geral!$M$5:$M$811,$A5,Geral!BE$5:BE$811)</f>
        <v>0</v>
      </c>
      <c r="E5" s="69">
        <f>SUMIF(Geral!$M$5:$M$811,$A5,Geral!BF$5:BF$811)</f>
        <v>0</v>
      </c>
      <c r="F5" s="69">
        <f>SUMIF(Geral!$M$5:$M$811,$A5,Geral!BG$5:BG$811)</f>
        <v>0</v>
      </c>
      <c r="G5" s="69">
        <f>SUMIF(Geral!$M$5:$M$811,$A5,Geral!BH$5:BH$811)</f>
        <v>49.92</v>
      </c>
      <c r="H5" s="69">
        <f>SUMIF(Geral!$M$5:$M$811,$A5,Geral!BI$5:BI$811)</f>
        <v>150</v>
      </c>
      <c r="I5" s="69">
        <f>SUMIF(Geral!$M$5:$M$811,$A5,Geral!BJ$5:BJ$811)</f>
        <v>0</v>
      </c>
      <c r="J5" s="69">
        <f>SUMIF(Geral!$M$5:$M$811,$A5,Geral!BK$5:BK$811)</f>
        <v>0</v>
      </c>
      <c r="K5" s="69">
        <f>SUMIF(Geral!$M$5:$M$811,$A5,Geral!BL$5:BL$811)</f>
        <v>2.08</v>
      </c>
      <c r="L5" s="69">
        <f>SUMIF(Geral!$M$5:$M$811,$A5,Geral!BM$5:BM$811)</f>
        <v>0</v>
      </c>
      <c r="M5" s="69">
        <f>SUMIF(Geral!$M$5:$M$811,$A5,Geral!BN$5:BN$811)</f>
        <v>5</v>
      </c>
      <c r="N5" s="69">
        <f>SUMIF(Geral!$M$5:$M$811,$A5,Geral!BO$5:BO$811)</f>
        <v>20</v>
      </c>
      <c r="O5" s="69">
        <f>SUMIF(Geral!$M$5:$M$811,$A5,Geral!BP$5:BP$811)</f>
        <v>0</v>
      </c>
      <c r="P5" s="69">
        <f>SUMIF(Geral!$M$5:$M$811,$A5,Geral!BQ$5:BQ$811)</f>
        <v>25</v>
      </c>
      <c r="Q5" s="69">
        <f>SUMIF(Geral!$M$5:$M$811,$A5,Geral!BR$5:BR$811)</f>
        <v>0</v>
      </c>
      <c r="R5" s="69">
        <f>SUMIF(Geral!$M$5:$M$811,$A5,Geral!BS$5:BS$811)</f>
        <v>0</v>
      </c>
      <c r="S5" s="69">
        <f>SUMIF(Geral!$M$5:$M$811,$A5,Geral!BT$5:BT$811)</f>
        <v>0</v>
      </c>
      <c r="T5" s="69">
        <f>SUMIF(Geral!$M$5:$M$811,$A5,Geral!BU$5:BU$811)</f>
        <v>0</v>
      </c>
      <c r="U5" s="69">
        <f>SUMIF(Geral!$M$5:$M$811,$A5,Geral!BV$5:BV$811)</f>
        <v>80</v>
      </c>
      <c r="V5" s="69">
        <f>SUMIF(Geral!$M$5:$M$811,$A5,Geral!BW$5:BW$811)</f>
        <v>0</v>
      </c>
      <c r="W5" s="69">
        <f>SUMIF(Geral!$M$5:$M$811,$A5,Geral!BX$5:BX$811)</f>
        <v>22</v>
      </c>
      <c r="X5" s="69">
        <f>SUMIF(Geral!$M$5:$M$811,$A5,Geral!BY$5:BY$811)</f>
        <v>0</v>
      </c>
      <c r="Y5" s="69">
        <f>SUMIF(Geral!$M$5:$M$811,$A5,Geral!BZ$5:BZ$811)</f>
        <v>13.520000000000008</v>
      </c>
      <c r="Z5" s="69">
        <f>25*((SUMIF(Geral!$M$5:$M$997,$A5,Geral!CB$5:CB$997))+(INDEX('Auxiliar OAE-Lote 1'!$F:$F,MATCH('Lote 1'!$A5,'Auxiliar OAE-Lote 1'!$A:$A,0))*'Auxiliar OAE-Lote 1'!AH$3))</f>
        <v>38.866143751650583</v>
      </c>
      <c r="AA5" s="69">
        <f>25*((SUMIF(Geral!$M$5:$M$997,$A5,Geral!CC$5:CC$997))+(INDEX('Auxiliar OAE-Lote 1'!$F:$F,MATCH('Lote 1'!$A5,'Auxiliar OAE-Lote 1'!$A:$A,0))*'Auxiliar OAE-Lote 1'!AI$3))</f>
        <v>80.421808307772196</v>
      </c>
      <c r="AB5" s="69">
        <f>25*((SUMIF(Geral!$M$5:$M$997,$A5,Geral!CD$5:CD$997))+(INDEX('Auxiliar OAE-Lote 1'!$F:$F,MATCH('Lote 1'!$A5,'Auxiliar OAE-Lote 1'!$A:$A,0))*'Auxiliar OAE-Lote 1'!AJ$3))</f>
        <v>0</v>
      </c>
      <c r="AC5" s="69">
        <f>25*((SUMIF(Geral!$M$5:$M$997,$A5,Geral!CE$5:CE$997))+(INDEX('Auxiliar OAE-Lote 1'!$F:$F,MATCH('Lote 1'!$A5,'Auxiliar OAE-Lote 1'!$A:$A,0))*'Auxiliar OAE-Lote 1'!AK$3))</f>
        <v>186.55749000792295</v>
      </c>
      <c r="AD5" s="69">
        <f>25*((SUMIF(Geral!$M$5:$M$997,$A5,Geral!CF$5:CF$997))+(INDEX('Auxiliar OAE-Lote 1'!$F:$F,MATCH('Lote 1'!$A5,'Auxiliar OAE-Lote 1'!$A:$A,0))*'Auxiliar OAE-Lote 1'!AL$3))</f>
        <v>1126.4643783371473</v>
      </c>
      <c r="AE5" s="69">
        <f>25*((SUMIF(Geral!$M$5:$M$997,$A5,Geral!CG$5:CG$997))+(INDEX('Auxiliar OAE-Lote 1'!$F:$F,MATCH('Lote 1'!$A5,'Auxiliar OAE-Lote 1'!$A:$A,0))*'Auxiliar OAE-Lote 1'!AM$3))</f>
        <v>29.417336885300465</v>
      </c>
      <c r="AF5" s="69">
        <f>25*((SUMIF(Geral!$M$5:$M$997,$A5,Geral!CH$5:CH$997))+(INDEX('Auxiliar OAE-Lote 1'!$F:$F,MATCH('Lote 1'!$A5,'Auxiliar OAE-Lote 1'!$A:$A,0))*'Auxiliar OAE-Lote 1'!AN$3))</f>
        <v>0</v>
      </c>
      <c r="AG5" s="69">
        <f>25*((SUMIF(Geral!$M$5:$M$997,$A5,Geral!CI$5:CI$997))+(INDEX('Auxiliar OAE-Lote 1'!$F:$F,MATCH('Lote 1'!$A5,'Auxiliar OAE-Lote 1'!$A:$A,0))*'Auxiliar OAE-Lote 1'!AO$3))</f>
        <v>54.747323025417394</v>
      </c>
      <c r="AH5" s="69">
        <f>25*((SUMIF(Geral!$M$5:$M$997,$A5,Geral!CJ$5:CJ$997))+(INDEX('Auxiliar OAE-Lote 1'!$F:$F,MATCH('Lote 1'!$A5,'Auxiliar OAE-Lote 1'!$A:$A,0))*'Auxiliar OAE-Lote 1'!AP$3))</f>
        <v>56.323218916857364</v>
      </c>
      <c r="AI5" s="69">
        <f>25*((SUMIF(Geral!$M$5:$M$997,$A5,Geral!CK$5:CK$997))+(INDEX('Auxiliar OAE-Lote 1'!$F:$F,MATCH('Lote 1'!$A5,'Auxiliar OAE-Lote 1'!$A:$A,0))*'Auxiliar OAE-Lote 1'!AQ$3))</f>
        <v>65.105042513355983</v>
      </c>
      <c r="AJ5" s="69">
        <f>25*((SUMIF(Geral!$M$5:$M$997,$A5,Geral!CL$5:CL$997))+(INDEX('Auxiliar OAE-Lote 1'!$F:$F,MATCH('Lote 1'!$A5,'Auxiliar OAE-Lote 1'!$A:$A,0))*'Auxiliar OAE-Lote 1'!AR$3))</f>
        <v>11.264643783371476</v>
      </c>
      <c r="AK5" s="69"/>
      <c r="AL5" s="69"/>
      <c r="AM5" s="69"/>
      <c r="AN5" s="69"/>
      <c r="AO5" s="69"/>
      <c r="AP5" s="69"/>
    </row>
    <row r="6" spans="1:42" x14ac:dyDescent="0.25">
      <c r="A6" t="s">
        <v>1071</v>
      </c>
      <c r="B6" t="s">
        <v>1419</v>
      </c>
      <c r="C6" s="48">
        <v>11.800000000000011</v>
      </c>
      <c r="D6" s="69">
        <f>SUMIF(Geral!$M$5:$M$811,$A6,Geral!BE$5:BE$811)</f>
        <v>0</v>
      </c>
      <c r="E6" s="69">
        <f>SUMIF(Geral!$M$5:$M$811,$A6,Geral!BF$5:BF$811)</f>
        <v>0</v>
      </c>
      <c r="F6" s="69">
        <f>SUMIF(Geral!$M$5:$M$811,$A6,Geral!BG$5:BG$811)</f>
        <v>0</v>
      </c>
      <c r="G6" s="69">
        <f>SUMIF(Geral!$M$5:$M$811,$A6,Geral!BH$5:BH$811)</f>
        <v>408</v>
      </c>
      <c r="H6" s="69">
        <f>SUMIF(Geral!$M$5:$M$811,$A6,Geral!BI$5:BI$811)</f>
        <v>740</v>
      </c>
      <c r="I6" s="69">
        <f>SUMIF(Geral!$M$5:$M$811,$A6,Geral!BJ$5:BJ$811)</f>
        <v>0</v>
      </c>
      <c r="J6" s="69">
        <f>SUMIF(Geral!$M$5:$M$811,$A6,Geral!BK$5:BK$811)</f>
        <v>0</v>
      </c>
      <c r="K6" s="69">
        <f>SUMIF(Geral!$M$5:$M$811,$A6,Geral!BL$5:BL$811)</f>
        <v>17</v>
      </c>
      <c r="L6" s="69">
        <f>SUMIF(Geral!$M$5:$M$811,$A6,Geral!BM$5:BM$811)</f>
        <v>0</v>
      </c>
      <c r="M6" s="69">
        <f>SUMIF(Geral!$M$5:$M$811,$A6,Geral!BN$5:BN$811)</f>
        <v>22</v>
      </c>
      <c r="N6" s="69">
        <f>SUMIF(Geral!$M$5:$M$811,$A6,Geral!BO$5:BO$811)</f>
        <v>110</v>
      </c>
      <c r="O6" s="69">
        <f>SUMIF(Geral!$M$5:$M$811,$A6,Geral!BP$5:BP$811)</f>
        <v>170</v>
      </c>
      <c r="P6" s="69">
        <f>SUMIF(Geral!$M$5:$M$811,$A6,Geral!BQ$5:BQ$811)</f>
        <v>121.5</v>
      </c>
      <c r="Q6" s="69">
        <f>SUMIF(Geral!$M$5:$M$811,$A6,Geral!BR$5:BR$811)</f>
        <v>0</v>
      </c>
      <c r="R6" s="69">
        <f>SUMIF(Geral!$M$5:$M$811,$A6,Geral!BS$5:BS$811)</f>
        <v>0</v>
      </c>
      <c r="S6" s="69">
        <f>SUMIF(Geral!$M$5:$M$811,$A6,Geral!BT$5:BT$811)</f>
        <v>0</v>
      </c>
      <c r="T6" s="69">
        <f>SUMIF(Geral!$M$5:$M$811,$A6,Geral!BU$5:BU$811)</f>
        <v>460</v>
      </c>
      <c r="U6" s="69">
        <f>SUMIF(Geral!$M$5:$M$811,$A6,Geral!BV$5:BV$811)</f>
        <v>150</v>
      </c>
      <c r="V6" s="69">
        <f>SUMIF(Geral!$M$5:$M$811,$A6,Geral!BW$5:BW$811)</f>
        <v>0</v>
      </c>
      <c r="W6" s="69">
        <f>SUMIF(Geral!$M$5:$M$811,$A6,Geral!BX$5:BX$811)</f>
        <v>170</v>
      </c>
      <c r="X6" s="69">
        <f>SUMIF(Geral!$M$5:$M$811,$A6,Geral!BY$5:BY$811)</f>
        <v>0</v>
      </c>
      <c r="Y6" s="69">
        <f>SUMIF(Geral!$M$5:$M$811,$A6,Geral!BZ$5:BZ$811)</f>
        <v>127.5</v>
      </c>
      <c r="Z6" s="69">
        <f>25*((SUMIF(Geral!$M$5:$M$997,$A6,Geral!CB$5:CB$997))+(INDEX('Auxiliar OAE-Lote 1'!$F:$F,MATCH('Lote 1'!$A6,'Auxiliar OAE-Lote 1'!$A:$A,0))*'Auxiliar OAE-Lote 1'!AH$3))</f>
        <v>317.65598258560573</v>
      </c>
      <c r="AA6" s="69">
        <f>25*((SUMIF(Geral!$M$5:$M$997,$A6,Geral!CC$5:CC$997))+(INDEX('Auxiliar OAE-Lote 1'!$F:$F,MATCH('Lote 1'!$A6,'Auxiliar OAE-Lote 1'!$A:$A,0))*'Auxiliar OAE-Lote 1'!AI$3))</f>
        <v>657.29362559236893</v>
      </c>
      <c r="AB6" s="69">
        <f>25*((SUMIF(Geral!$M$5:$M$997,$A6,Geral!CD$5:CD$997))+(INDEX('Auxiliar OAE-Lote 1'!$F:$F,MATCH('Lote 1'!$A6,'Auxiliar OAE-Lote 1'!$A:$A,0))*'Auxiliar OAE-Lote 1'!AJ$3))</f>
        <v>0</v>
      </c>
      <c r="AC6" s="69">
        <f>25*((SUMIF(Geral!$M$5:$M$997,$A6,Geral!CE$5:CE$997))+(INDEX('Auxiliar OAE-Lote 1'!$F:$F,MATCH('Lote 1'!$A6,'Auxiliar OAE-Lote 1'!$A:$A,0))*'Auxiliar OAE-Lote 1'!AK$3))</f>
        <v>1524.7487164109086</v>
      </c>
      <c r="AD6" s="69">
        <f>25*((SUMIF(Geral!$M$5:$M$997,$A6,Geral!CF$5:CF$997))+(INDEX('Auxiliar OAE-Lote 1'!$F:$F,MATCH('Lote 1'!$A6,'Auxiliar OAE-Lote 1'!$A:$A,0))*'Auxiliar OAE-Lote 1'!AL$3))</f>
        <v>9121.6800152555297</v>
      </c>
      <c r="AE6" s="69">
        <f>25*((SUMIF(Geral!$M$5:$M$997,$A6,Geral!CG$5:CG$997))+(INDEX('Auxiliar OAE-Lote 1'!$F:$F,MATCH('Lote 1'!$A6,'Auxiliar OAE-Lote 1'!$A:$A,0))*'Auxiliar OAE-Lote 1'!AM$3))</f>
        <v>120.05515723562881</v>
      </c>
      <c r="AF6" s="69">
        <f>25*((SUMIF(Geral!$M$5:$M$997,$A6,Geral!CH$5:CH$997))+(INDEX('Auxiliar OAE-Lote 1'!$F:$F,MATCH('Lote 1'!$A6,'Auxiliar OAE-Lote 1'!$A:$A,0))*'Auxiliar OAE-Lote 1'!AN$3))</f>
        <v>0</v>
      </c>
      <c r="AG6" s="69">
        <f>25*((SUMIF(Geral!$M$5:$M$997,$A6,Geral!CI$5:CI$997))+(INDEX('Auxiliar OAE-Lote 1'!$F:$F,MATCH('Lote 1'!$A6,'Auxiliar OAE-Lote 1'!$A:$A,0))*'Auxiliar OAE-Lote 1'!AO$3))</f>
        <v>447.45408241927674</v>
      </c>
      <c r="AH6" s="69">
        <f>25*((SUMIF(Geral!$M$5:$M$997,$A6,Geral!CJ$5:CJ$997))+(INDEX('Auxiliar OAE-Lote 1'!$F:$F,MATCH('Lote 1'!$A6,'Auxiliar OAE-Lote 1'!$A:$A,0))*'Auxiliar OAE-Lote 1'!AP$3))</f>
        <v>456.08400076277655</v>
      </c>
      <c r="AI6" s="69">
        <f>25*((SUMIF(Geral!$M$5:$M$997,$A6,Geral!CK$5:CK$997))+(INDEX('Auxiliar OAE-Lote 1'!$F:$F,MATCH('Lote 1'!$A6,'Auxiliar OAE-Lote 1'!$A:$A,0))*'Auxiliar OAE-Lote 1'!AQ$3))</f>
        <v>532.10852054185182</v>
      </c>
      <c r="AJ6" s="69">
        <f>25*((SUMIF(Geral!$M$5:$M$997,$A6,Geral!CL$5:CL$997))+(INDEX('Auxiliar OAE-Lote 1'!$F:$F,MATCH('Lote 1'!$A6,'Auxiliar OAE-Lote 1'!$A:$A,0))*'Auxiliar OAE-Lote 1'!AR$3))</f>
        <v>91.216800152555336</v>
      </c>
      <c r="AK6" s="69"/>
      <c r="AL6" s="69"/>
      <c r="AM6" s="69"/>
      <c r="AN6" s="69"/>
      <c r="AO6" s="69"/>
      <c r="AP6" s="69"/>
    </row>
    <row r="7" spans="1:42" x14ac:dyDescent="0.25">
      <c r="A7" t="s">
        <v>1072</v>
      </c>
      <c r="B7" t="s">
        <v>1419</v>
      </c>
      <c r="C7" s="48">
        <v>15.300000000000011</v>
      </c>
      <c r="D7" s="69">
        <f>SUMIF(Geral!$M$5:$M$811,$A7,Geral!BE$5:BE$811)</f>
        <v>0</v>
      </c>
      <c r="E7" s="69">
        <f>SUMIF(Geral!$M$5:$M$811,$A7,Geral!BF$5:BF$811)</f>
        <v>100</v>
      </c>
      <c r="F7" s="69">
        <f>SUMIF(Geral!$M$5:$M$811,$A7,Geral!BG$5:BG$811)</f>
        <v>2</v>
      </c>
      <c r="G7" s="69">
        <f>SUMIF(Geral!$M$5:$M$811,$A7,Geral!BH$5:BH$811)</f>
        <v>2520</v>
      </c>
      <c r="H7" s="69">
        <f>SUMIF(Geral!$M$5:$M$811,$A7,Geral!BI$5:BI$811)</f>
        <v>350</v>
      </c>
      <c r="I7" s="69">
        <f>SUMIF(Geral!$M$5:$M$811,$A7,Geral!BJ$5:BJ$811)</f>
        <v>70</v>
      </c>
      <c r="J7" s="69">
        <f>SUMIF(Geral!$M$5:$M$811,$A7,Geral!BK$5:BK$811)</f>
        <v>0</v>
      </c>
      <c r="K7" s="69">
        <f>SUMIF(Geral!$M$5:$M$811,$A7,Geral!BL$5:BL$811)</f>
        <v>105</v>
      </c>
      <c r="L7" s="69">
        <f>SUMIF(Geral!$M$5:$M$811,$A7,Geral!BM$5:BM$811)</f>
        <v>0</v>
      </c>
      <c r="M7" s="69">
        <f>SUMIF(Geral!$M$5:$M$811,$A7,Geral!BN$5:BN$811)</f>
        <v>214</v>
      </c>
      <c r="N7" s="69">
        <f>SUMIF(Geral!$M$5:$M$811,$A7,Geral!BO$5:BO$811)</f>
        <v>50</v>
      </c>
      <c r="O7" s="69">
        <f>SUMIF(Geral!$M$5:$M$811,$A7,Geral!BP$5:BP$811)</f>
        <v>0</v>
      </c>
      <c r="P7" s="69">
        <f>SUMIF(Geral!$M$5:$M$811,$A7,Geral!BQ$5:BQ$811)</f>
        <v>106</v>
      </c>
      <c r="Q7" s="69">
        <f>SUMIF(Geral!$M$5:$M$811,$A7,Geral!BR$5:BR$811)</f>
        <v>0</v>
      </c>
      <c r="R7" s="69">
        <f>SUMIF(Geral!$M$5:$M$811,$A7,Geral!BS$5:BS$811)</f>
        <v>0</v>
      </c>
      <c r="S7" s="69">
        <f>SUMIF(Geral!$M$5:$M$811,$A7,Geral!BT$5:BT$811)</f>
        <v>0</v>
      </c>
      <c r="T7" s="69">
        <f>SUMIF(Geral!$M$5:$M$811,$A7,Geral!BU$5:BU$811)</f>
        <v>120</v>
      </c>
      <c r="U7" s="69">
        <f>SUMIF(Geral!$M$5:$M$811,$A7,Geral!BV$5:BV$811)</f>
        <v>0</v>
      </c>
      <c r="V7" s="69">
        <f>SUMIF(Geral!$M$5:$M$811,$A7,Geral!BW$5:BW$811)</f>
        <v>0</v>
      </c>
      <c r="W7" s="69">
        <f>SUMIF(Geral!$M$5:$M$811,$A7,Geral!BX$5:BX$811)</f>
        <v>50.5</v>
      </c>
      <c r="X7" s="69">
        <f>SUMIF(Geral!$M$5:$M$811,$A7,Geral!BY$5:BY$811)</f>
        <v>0</v>
      </c>
      <c r="Y7" s="69">
        <f>SUMIF(Geral!$M$5:$M$811,$A7,Geral!BZ$5:BZ$811)</f>
        <v>37.5</v>
      </c>
      <c r="Z7" s="69">
        <f>25*((SUMIF(Geral!$M$5:$M$997,$A7,Geral!CB$5:CB$997))+(INDEX('Auxiliar OAE-Lote 1'!$F:$F,MATCH('Lote 1'!$A7,'Auxiliar OAE-Lote 1'!$A:$A,0))*'Auxiliar OAE-Lote 1'!AH$3))</f>
        <v>1961.9928336169764</v>
      </c>
      <c r="AA7" s="69">
        <f>25*((SUMIF(Geral!$M$5:$M$997,$A7,Geral!CC$5:CC$997))+(INDEX('Auxiliar OAE-Lote 1'!$F:$F,MATCH('Lote 1'!$A7,'Auxiliar OAE-Lote 1'!$A:$A,0))*'Auxiliar OAE-Lote 1'!AI$3))</f>
        <v>4059.7547463058077</v>
      </c>
      <c r="AB7" s="69">
        <f>25*((SUMIF(Geral!$M$5:$M$997,$A7,Geral!CD$5:CD$997))+(INDEX('Auxiliar OAE-Lote 1'!$F:$F,MATCH('Lote 1'!$A7,'Auxiliar OAE-Lote 1'!$A:$A,0))*'Auxiliar OAE-Lote 1'!AJ$3))</f>
        <v>0</v>
      </c>
      <c r="AC7" s="69">
        <f>25*((SUMIF(Geral!$M$5:$M$997,$A7,Geral!CE$5:CE$997))+(INDEX('Auxiliar OAE-Lote 1'!$F:$F,MATCH('Lote 1'!$A7,'Auxiliar OAE-Lote 1'!$A:$A,0))*'Auxiliar OAE-Lote 1'!AK$3))</f>
        <v>9417.5656013614935</v>
      </c>
      <c r="AD7" s="69">
        <f>25*((SUMIF(Geral!$M$5:$M$997,$A7,Geral!CF$5:CF$997))+(INDEX('Auxiliar OAE-Lote 1'!$F:$F,MATCH('Lote 1'!$A7,'Auxiliar OAE-Lote 1'!$A:$A,0))*'Auxiliar OAE-Lote 1'!AL$3))</f>
        <v>63839.788329519448</v>
      </c>
      <c r="AE7" s="69">
        <f>25*((SUMIF(Geral!$M$5:$M$997,$A7,Geral!CG$5:CG$997))+(INDEX('Auxiliar OAE-Lote 1'!$F:$F,MATCH('Lote 1'!$A7,'Auxiliar OAE-Lote 1'!$A:$A,0))*'Auxiliar OAE-Lote 1'!AM$3))</f>
        <v>539.63479469064839</v>
      </c>
      <c r="AF7" s="69">
        <f>25*((SUMIF(Geral!$M$5:$M$997,$A7,Geral!CH$5:CH$997))+(INDEX('Auxiliar OAE-Lote 1'!$F:$F,MATCH('Lote 1'!$A7,'Auxiliar OAE-Lote 1'!$A:$A,0))*'Auxiliar OAE-Lote 1'!AN$3))</f>
        <v>0</v>
      </c>
      <c r="AG7" s="69">
        <f>25*((SUMIF(Geral!$M$5:$M$997,$A7,Geral!CI$5:CI$997))+(INDEX('Auxiliar OAE-Lote 1'!$F:$F,MATCH('Lote 1'!$A7,'Auxiliar OAE-Lote 1'!$A:$A,0))*'Auxiliar OAE-Lote 1'!AO$3))</f>
        <v>2763.6869796484739</v>
      </c>
      <c r="AH7" s="69">
        <f>25*((SUMIF(Geral!$M$5:$M$997,$A7,Geral!CJ$5:CJ$997))+(INDEX('Auxiliar OAE-Lote 1'!$F:$F,MATCH('Lote 1'!$A7,'Auxiliar OAE-Lote 1'!$A:$A,0))*'Auxiliar OAE-Lote 1'!AP$3))</f>
        <v>3191.9894164759726</v>
      </c>
      <c r="AI7" s="69">
        <f>25*((SUMIF(Geral!$M$5:$M$997,$A7,Geral!CK$5:CK$997))+(INDEX('Auxiliar OAE-Lote 1'!$F:$F,MATCH('Lote 1'!$A7,'Auxiliar OAE-Lote 1'!$A:$A,0))*'Auxiliar OAE-Lote 1'!AQ$3))</f>
        <v>3286.5526268761428</v>
      </c>
      <c r="AJ7" s="69">
        <f>25*((SUMIF(Geral!$M$5:$M$997,$A7,Geral!CL$5:CL$997))+(INDEX('Auxiliar OAE-Lote 1'!$F:$F,MATCH('Lote 1'!$A7,'Auxiliar OAE-Lote 1'!$A:$A,0))*'Auxiliar OAE-Lote 1'!AR$3))</f>
        <v>638.39788329519467</v>
      </c>
      <c r="AK7" s="69"/>
      <c r="AL7" s="69"/>
      <c r="AM7" s="69"/>
      <c r="AN7" s="69"/>
      <c r="AO7" s="69"/>
      <c r="AP7" s="69"/>
    </row>
    <row r="8" spans="1:42" x14ac:dyDescent="0.25">
      <c r="A8" t="s">
        <v>1073</v>
      </c>
      <c r="B8" t="s">
        <v>1419</v>
      </c>
      <c r="C8" s="48">
        <v>12.199999999999989</v>
      </c>
      <c r="D8" s="69">
        <f>SUMIF(Geral!$M$5:$M$811,$A8,Geral!BE$5:BE$811)</f>
        <v>0</v>
      </c>
      <c r="E8" s="69">
        <f>SUMIF(Geral!$M$5:$M$811,$A8,Geral!BF$5:BF$811)</f>
        <v>0</v>
      </c>
      <c r="F8" s="69">
        <f>SUMIF(Geral!$M$5:$M$811,$A8,Geral!BG$5:BG$811)</f>
        <v>0</v>
      </c>
      <c r="G8" s="69">
        <f>SUMIF(Geral!$M$5:$M$811,$A8,Geral!BH$5:BH$811)</f>
        <v>206.39999999999998</v>
      </c>
      <c r="H8" s="69">
        <f>SUMIF(Geral!$M$5:$M$811,$A8,Geral!BI$5:BI$811)</f>
        <v>600</v>
      </c>
      <c r="I8" s="69">
        <f>SUMIF(Geral!$M$5:$M$811,$A8,Geral!BJ$5:BJ$811)</f>
        <v>0</v>
      </c>
      <c r="J8" s="69">
        <f>SUMIF(Geral!$M$5:$M$811,$A8,Geral!BK$5:BK$811)</f>
        <v>0</v>
      </c>
      <c r="K8" s="69">
        <f>SUMIF(Geral!$M$5:$M$811,$A8,Geral!BL$5:BL$811)</f>
        <v>8.6000000000000014</v>
      </c>
      <c r="L8" s="69">
        <f>SUMIF(Geral!$M$5:$M$811,$A8,Geral!BM$5:BM$811)</f>
        <v>0</v>
      </c>
      <c r="M8" s="69">
        <f>SUMIF(Geral!$M$5:$M$811,$A8,Geral!BN$5:BN$811)</f>
        <v>30</v>
      </c>
      <c r="N8" s="69">
        <f>SUMIF(Geral!$M$5:$M$811,$A8,Geral!BO$5:BO$811)</f>
        <v>84</v>
      </c>
      <c r="O8" s="69">
        <f>SUMIF(Geral!$M$5:$M$811,$A8,Geral!BP$5:BP$811)</f>
        <v>40</v>
      </c>
      <c r="P8" s="69">
        <f>SUMIF(Geral!$M$5:$M$811,$A8,Geral!BQ$5:BQ$811)</f>
        <v>168</v>
      </c>
      <c r="Q8" s="69">
        <f>SUMIF(Geral!$M$5:$M$811,$A8,Geral!BR$5:BR$811)</f>
        <v>0</v>
      </c>
      <c r="R8" s="69">
        <f>SUMIF(Geral!$M$5:$M$811,$A8,Geral!BS$5:BS$811)</f>
        <v>0</v>
      </c>
      <c r="S8" s="69">
        <f>SUMIF(Geral!$M$5:$M$811,$A8,Geral!BT$5:BT$811)</f>
        <v>0</v>
      </c>
      <c r="T8" s="69">
        <f>SUMIF(Geral!$M$5:$M$811,$A8,Geral!BU$5:BU$811)</f>
        <v>220</v>
      </c>
      <c r="U8" s="69">
        <f>SUMIF(Geral!$M$5:$M$811,$A8,Geral!BV$5:BV$811)</f>
        <v>60</v>
      </c>
      <c r="V8" s="69">
        <f>SUMIF(Geral!$M$5:$M$811,$A8,Geral!BW$5:BW$811)</f>
        <v>0</v>
      </c>
      <c r="W8" s="69">
        <f>SUMIF(Geral!$M$5:$M$811,$A8,Geral!BX$5:BX$811)</f>
        <v>86</v>
      </c>
      <c r="X8" s="69">
        <f>SUMIF(Geral!$M$5:$M$811,$A8,Geral!BY$5:BY$811)</f>
        <v>0</v>
      </c>
      <c r="Y8" s="69">
        <f>SUMIF(Geral!$M$5:$M$811,$A8,Geral!BZ$5:BZ$811)</f>
        <v>64.5</v>
      </c>
      <c r="Z8" s="69">
        <f>25*((SUMIF(Geral!$M$5:$M$997,$A8,Geral!CB$5:CB$997))+(INDEX('Auxiliar OAE-Lote 1'!$F:$F,MATCH('Lote 1'!$A8,'Auxiliar OAE-Lote 1'!$A:$A,0))*'Auxiliar OAE-Lote 1'!AH$3))</f>
        <v>160.69655589624762</v>
      </c>
      <c r="AA8" s="69">
        <f>25*((SUMIF(Geral!$M$5:$M$997,$A8,Geral!CC$5:CC$997))+(INDEX('Auxiliar OAE-Lote 1'!$F:$F,MATCH('Lote 1'!$A8,'Auxiliar OAE-Lote 1'!$A:$A,0))*'Auxiliar OAE-Lote 1'!AI$3))</f>
        <v>332.51324588790425</v>
      </c>
      <c r="AB8" s="69">
        <f>25*((SUMIF(Geral!$M$5:$M$997,$A8,Geral!CD$5:CD$997))+(INDEX('Auxiliar OAE-Lote 1'!$F:$F,MATCH('Lote 1'!$A8,'Auxiliar OAE-Lote 1'!$A:$A,0))*'Auxiliar OAE-Lote 1'!AJ$3))</f>
        <v>0</v>
      </c>
      <c r="AC8" s="69">
        <f>25*((SUMIF(Geral!$M$5:$M$997,$A8,Geral!CE$5:CE$997))+(INDEX('Auxiliar OAE-Lote 1'!$F:$F,MATCH('Lote 1'!$A8,'Auxiliar OAE-Lote 1'!$A:$A,0))*'Auxiliar OAE-Lote 1'!AK$3))</f>
        <v>771.34346830198911</v>
      </c>
      <c r="AD8" s="69">
        <f>25*((SUMIF(Geral!$M$5:$M$997,$A8,Geral!CF$5:CF$997))+(INDEX('Auxiliar OAE-Lote 1'!$F:$F,MATCH('Lote 1'!$A8,'Auxiliar OAE-Lote 1'!$A:$A,0))*'Auxiliar OAE-Lote 1'!AL$3))</f>
        <v>4614.4969488939732</v>
      </c>
      <c r="AE8" s="69">
        <f>25*((SUMIF(Geral!$M$5:$M$997,$A8,Geral!CG$5:CG$997))+(INDEX('Auxiliar OAE-Lote 1'!$F:$F,MATCH('Lote 1'!$A8,'Auxiliar OAE-Lote 1'!$A:$A,0))*'Auxiliar OAE-Lote 1'!AM$3))</f>
        <v>80.004373660376928</v>
      </c>
      <c r="AF8" s="69">
        <f>25*((SUMIF(Geral!$M$5:$M$997,$A8,Geral!CH$5:CH$997))+(INDEX('Auxiliar OAE-Lote 1'!$F:$F,MATCH('Lote 1'!$A8,'Auxiliar OAE-Lote 1'!$A:$A,0))*'Auxiliar OAE-Lote 1'!AN$3))</f>
        <v>0</v>
      </c>
      <c r="AG8" s="69">
        <f>25*((SUMIF(Geral!$M$5:$M$997,$A8,Geral!CI$5:CI$997))+(INDEX('Auxiliar OAE-Lote 1'!$F:$F,MATCH('Lote 1'!$A8,'Auxiliar OAE-Lote 1'!$A:$A,0))*'Auxiliar OAE-Lote 1'!AO$3))</f>
        <v>226.35912404739881</v>
      </c>
      <c r="AH8" s="69">
        <f>25*((SUMIF(Geral!$M$5:$M$997,$A8,Geral!CJ$5:CJ$997))+(INDEX('Auxiliar OAE-Lote 1'!$F:$F,MATCH('Lote 1'!$A8,'Auxiliar OAE-Lote 1'!$A:$A,0))*'Auxiliar OAE-Lote 1'!AP$3))</f>
        <v>230.72484744469875</v>
      </c>
      <c r="AI8" s="69">
        <f>25*((SUMIF(Geral!$M$5:$M$997,$A8,Geral!CK$5:CK$997))+(INDEX('Auxiliar OAE-Lote 1'!$F:$F,MATCH('Lote 1'!$A8,'Auxiliar OAE-Lote 1'!$A:$A,0))*'Auxiliar OAE-Lote 1'!AQ$3))</f>
        <v>269.18431039176028</v>
      </c>
      <c r="AJ8" s="69">
        <f>25*((SUMIF(Geral!$M$5:$M$997,$A8,Geral!CL$5:CL$997))+(INDEX('Auxiliar OAE-Lote 1'!$F:$F,MATCH('Lote 1'!$A8,'Auxiliar OAE-Lote 1'!$A:$A,0))*'Auxiliar OAE-Lote 1'!AR$3))</f>
        <v>46.144969488939758</v>
      </c>
      <c r="AK8" s="69"/>
      <c r="AL8" s="69"/>
      <c r="AM8" s="69"/>
      <c r="AN8" s="69"/>
      <c r="AO8" s="69"/>
      <c r="AP8" s="69"/>
    </row>
    <row r="9" spans="1:42" x14ac:dyDescent="0.25">
      <c r="A9" t="s">
        <v>1074</v>
      </c>
      <c r="B9" t="s">
        <v>1419</v>
      </c>
      <c r="C9" s="48">
        <v>11.699999999999989</v>
      </c>
      <c r="D9" s="69">
        <f>SUMIF(Geral!$M$5:$M$811,$A9,Geral!BE$5:BE$811)</f>
        <v>0</v>
      </c>
      <c r="E9" s="69">
        <f>SUMIF(Geral!$M$5:$M$811,$A9,Geral!BF$5:BF$811)</f>
        <v>0</v>
      </c>
      <c r="F9" s="69">
        <f>SUMIF(Geral!$M$5:$M$811,$A9,Geral!BG$5:BG$811)</f>
        <v>0</v>
      </c>
      <c r="G9" s="69">
        <f>SUMIF(Geral!$M$5:$M$811,$A9,Geral!BH$5:BH$811)</f>
        <v>0</v>
      </c>
      <c r="H9" s="69">
        <f>SUMIF(Geral!$M$5:$M$811,$A9,Geral!BI$5:BI$811)</f>
        <v>0</v>
      </c>
      <c r="I9" s="69">
        <f>SUMIF(Geral!$M$5:$M$811,$A9,Geral!BJ$5:BJ$811)</f>
        <v>0</v>
      </c>
      <c r="J9" s="69">
        <f>SUMIF(Geral!$M$5:$M$811,$A9,Geral!BK$5:BK$811)</f>
        <v>0</v>
      </c>
      <c r="K9" s="69">
        <f>SUMIF(Geral!$M$5:$M$811,$A9,Geral!BL$5:BL$811)</f>
        <v>0</v>
      </c>
      <c r="L9" s="69">
        <f>SUMIF(Geral!$M$5:$M$811,$A9,Geral!BM$5:BM$811)</f>
        <v>0</v>
      </c>
      <c r="M9" s="69">
        <f>SUMIF(Geral!$M$5:$M$811,$A9,Geral!BN$5:BN$811)</f>
        <v>0</v>
      </c>
      <c r="N9" s="69">
        <f>SUMIF(Geral!$M$5:$M$811,$A9,Geral!BO$5:BO$811)</f>
        <v>0</v>
      </c>
      <c r="O9" s="69">
        <f>SUMIF(Geral!$M$5:$M$811,$A9,Geral!BP$5:BP$811)</f>
        <v>0</v>
      </c>
      <c r="P9" s="69">
        <f>SUMIF(Geral!$M$5:$M$811,$A9,Geral!BQ$5:BQ$811)</f>
        <v>0</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0</v>
      </c>
      <c r="Z9" s="69">
        <f>25*((SUMIF(Geral!$M$5:$M$997,$A9,Geral!CB$5:CB$997))+(INDEX('Auxiliar OAE-Lote 1'!$F:$F,MATCH('Lote 1'!$A9,'Auxiliar OAE-Lote 1'!$A:$A,0))*'Auxiliar OAE-Lote 1'!AH$3))</f>
        <v>0</v>
      </c>
      <c r="AA9" s="69">
        <f>25*((SUMIF(Geral!$M$5:$M$997,$A9,Geral!CC$5:CC$997))+(INDEX('Auxiliar OAE-Lote 1'!$F:$F,MATCH('Lote 1'!$A9,'Auxiliar OAE-Lote 1'!$A:$A,0))*'Auxiliar OAE-Lote 1'!AI$3))</f>
        <v>0</v>
      </c>
      <c r="AB9" s="69">
        <f>25*((SUMIF(Geral!$M$5:$M$997,$A9,Geral!CD$5:CD$997))+(INDEX('Auxiliar OAE-Lote 1'!$F:$F,MATCH('Lote 1'!$A9,'Auxiliar OAE-Lote 1'!$A:$A,0))*'Auxiliar OAE-Lote 1'!AJ$3))</f>
        <v>0</v>
      </c>
      <c r="AC9" s="69">
        <f>25*((SUMIF(Geral!$M$5:$M$997,$A9,Geral!CE$5:CE$997))+(INDEX('Auxiliar OAE-Lote 1'!$F:$F,MATCH('Lote 1'!$A9,'Auxiliar OAE-Lote 1'!$A:$A,0))*'Auxiliar OAE-Lote 1'!AK$3))</f>
        <v>0</v>
      </c>
      <c r="AD9" s="69">
        <f>25*((SUMIF(Geral!$M$5:$M$997,$A9,Geral!CF$5:CF$997))+(INDEX('Auxiliar OAE-Lote 1'!$F:$F,MATCH('Lote 1'!$A9,'Auxiliar OAE-Lote 1'!$A:$A,0))*'Auxiliar OAE-Lote 1'!AL$3))</f>
        <v>0</v>
      </c>
      <c r="AE9" s="69">
        <f>25*((SUMIF(Geral!$M$5:$M$997,$A9,Geral!CG$5:CG$997))+(INDEX('Auxiliar OAE-Lote 1'!$F:$F,MATCH('Lote 1'!$A9,'Auxiliar OAE-Lote 1'!$A:$A,0))*'Auxiliar OAE-Lote 1'!AM$3))</f>
        <v>0</v>
      </c>
      <c r="AF9" s="69">
        <f>25*((SUMIF(Geral!$M$5:$M$997,$A9,Geral!CH$5:CH$997))+(INDEX('Auxiliar OAE-Lote 1'!$F:$F,MATCH('Lote 1'!$A9,'Auxiliar OAE-Lote 1'!$A:$A,0))*'Auxiliar OAE-Lote 1'!AN$3))</f>
        <v>0</v>
      </c>
      <c r="AG9" s="69">
        <f>25*((SUMIF(Geral!$M$5:$M$997,$A9,Geral!CI$5:CI$997))+(INDEX('Auxiliar OAE-Lote 1'!$F:$F,MATCH('Lote 1'!$A9,'Auxiliar OAE-Lote 1'!$A:$A,0))*'Auxiliar OAE-Lote 1'!AO$3))</f>
        <v>0</v>
      </c>
      <c r="AH9" s="69">
        <f>25*((SUMIF(Geral!$M$5:$M$997,$A9,Geral!CJ$5:CJ$997))+(INDEX('Auxiliar OAE-Lote 1'!$F:$F,MATCH('Lote 1'!$A9,'Auxiliar OAE-Lote 1'!$A:$A,0))*'Auxiliar OAE-Lote 1'!AP$3))</f>
        <v>0</v>
      </c>
      <c r="AI9" s="69">
        <f>25*((SUMIF(Geral!$M$5:$M$997,$A9,Geral!CK$5:CK$997))+(INDEX('Auxiliar OAE-Lote 1'!$F:$F,MATCH('Lote 1'!$A9,'Auxiliar OAE-Lote 1'!$A:$A,0))*'Auxiliar OAE-Lote 1'!AQ$3))</f>
        <v>0</v>
      </c>
      <c r="AJ9" s="69">
        <f>25*((SUMIF(Geral!$M$5:$M$997,$A9,Geral!CL$5:CL$997))+(INDEX('Auxiliar OAE-Lote 1'!$F:$F,MATCH('Lote 1'!$A9,'Auxiliar OAE-Lote 1'!$A:$A,0))*'Auxiliar OAE-Lote 1'!AR$3))</f>
        <v>0</v>
      </c>
      <c r="AK9" s="69"/>
      <c r="AL9" s="69"/>
      <c r="AM9" s="69"/>
      <c r="AN9" s="69"/>
      <c r="AO9" s="69"/>
      <c r="AP9" s="69"/>
    </row>
    <row r="10" spans="1:42" x14ac:dyDescent="0.25">
      <c r="A10" t="s">
        <v>1075</v>
      </c>
      <c r="B10" t="s">
        <v>1419</v>
      </c>
      <c r="C10" s="48">
        <v>3.4000000000000057</v>
      </c>
      <c r="D10" s="69">
        <f>SUMIF(Geral!$M$5:$M$811,$A10,Geral!BE$5:BE$811)</f>
        <v>0</v>
      </c>
      <c r="E10" s="69">
        <f>SUMIF(Geral!$M$5:$M$811,$A10,Geral!BF$5:BF$811)</f>
        <v>0</v>
      </c>
      <c r="F10" s="69">
        <f>SUMIF(Geral!$M$5:$M$811,$A10,Geral!BG$5:BG$811)</f>
        <v>0</v>
      </c>
      <c r="G10" s="69">
        <f>SUMIF(Geral!$M$5:$M$811,$A10,Geral!BH$5:BH$811)</f>
        <v>0</v>
      </c>
      <c r="H10" s="69">
        <f>SUMIF(Geral!$M$5:$M$811,$A10,Geral!BI$5:BI$811)</f>
        <v>0</v>
      </c>
      <c r="I10" s="69">
        <f>SUMIF(Geral!$M$5:$M$811,$A10,Geral!BJ$5:BJ$811)</f>
        <v>0</v>
      </c>
      <c r="J10" s="69">
        <f>SUMIF(Geral!$M$5:$M$811,$A10,Geral!BK$5:BK$811)</f>
        <v>0</v>
      </c>
      <c r="K10" s="69">
        <f>SUMIF(Geral!$M$5:$M$811,$A10,Geral!BL$5:BL$811)</f>
        <v>0</v>
      </c>
      <c r="L10" s="69">
        <f>SUMIF(Geral!$M$5:$M$811,$A10,Geral!BM$5:BM$811)</f>
        <v>0</v>
      </c>
      <c r="M10" s="69">
        <f>SUMIF(Geral!$M$5:$M$811,$A10,Geral!BN$5:BN$811)</f>
        <v>0</v>
      </c>
      <c r="N10" s="69">
        <f>SUMIF(Geral!$M$5:$M$811,$A10,Geral!BO$5:BO$811)</f>
        <v>0</v>
      </c>
      <c r="O10" s="69">
        <f>SUMIF(Geral!$M$5:$M$811,$A10,Geral!BP$5:BP$811)</f>
        <v>0</v>
      </c>
      <c r="P10" s="69">
        <f>SUMIF(Geral!$M$5:$M$811,$A10,Geral!BQ$5:BQ$811)</f>
        <v>0</v>
      </c>
      <c r="Q10" s="69">
        <f>SUMIF(Geral!$M$5:$M$811,$A10,Geral!BR$5:BR$811)</f>
        <v>0</v>
      </c>
      <c r="R10" s="69">
        <f>SUMIF(Geral!$M$5:$M$811,$A10,Geral!BS$5:BS$811)</f>
        <v>0</v>
      </c>
      <c r="S10" s="69">
        <f>SUMIF(Geral!$M$5:$M$811,$A10,Geral!BT$5:BT$811)</f>
        <v>0</v>
      </c>
      <c r="T10" s="69">
        <f>SUMIF(Geral!$M$5:$M$811,$A10,Geral!BU$5:BU$811)</f>
        <v>0</v>
      </c>
      <c r="U10" s="69">
        <f>SUMIF(Geral!$M$5:$M$811,$A10,Geral!BV$5:BV$811)</f>
        <v>0</v>
      </c>
      <c r="V10" s="69">
        <f>SUMIF(Geral!$M$5:$M$811,$A10,Geral!BW$5:BW$811)</f>
        <v>0</v>
      </c>
      <c r="W10" s="69">
        <f>SUMIF(Geral!$M$5:$M$811,$A10,Geral!BX$5:BX$811)</f>
        <v>0</v>
      </c>
      <c r="X10" s="69">
        <f>SUMIF(Geral!$M$5:$M$811,$A10,Geral!BY$5:BY$811)</f>
        <v>0</v>
      </c>
      <c r="Y10" s="69">
        <f>SUMIF(Geral!$M$5:$M$811,$A10,Geral!BZ$5:BZ$811)</f>
        <v>0</v>
      </c>
      <c r="Z10" s="69">
        <f>25*((SUMIF(Geral!$M$5:$M$997,$A10,Geral!CB$5:CB$997))+(INDEX('Auxiliar OAE-Lote 1'!$F:$F,MATCH('Lote 1'!$A10,'Auxiliar OAE-Lote 1'!$A:$A,0))*'Auxiliar OAE-Lote 1'!AH$3))</f>
        <v>0</v>
      </c>
      <c r="AA10" s="69">
        <f>25*((SUMIF(Geral!$M$5:$M$997,$A10,Geral!CC$5:CC$997))+(INDEX('Auxiliar OAE-Lote 1'!$F:$F,MATCH('Lote 1'!$A10,'Auxiliar OAE-Lote 1'!$A:$A,0))*'Auxiliar OAE-Lote 1'!AI$3))</f>
        <v>0</v>
      </c>
      <c r="AB10" s="69">
        <f>25*((SUMIF(Geral!$M$5:$M$997,$A10,Geral!CD$5:CD$997))+(INDEX('Auxiliar OAE-Lote 1'!$F:$F,MATCH('Lote 1'!$A10,'Auxiliar OAE-Lote 1'!$A:$A,0))*'Auxiliar OAE-Lote 1'!AJ$3))</f>
        <v>0</v>
      </c>
      <c r="AC10" s="69">
        <f>25*((SUMIF(Geral!$M$5:$M$997,$A10,Geral!CE$5:CE$997))+(INDEX('Auxiliar OAE-Lote 1'!$F:$F,MATCH('Lote 1'!$A10,'Auxiliar OAE-Lote 1'!$A:$A,0))*'Auxiliar OAE-Lote 1'!AK$3))</f>
        <v>0</v>
      </c>
      <c r="AD10" s="69">
        <f>25*((SUMIF(Geral!$M$5:$M$997,$A10,Geral!CF$5:CF$997))+(INDEX('Auxiliar OAE-Lote 1'!$F:$F,MATCH('Lote 1'!$A10,'Auxiliar OAE-Lote 1'!$A:$A,0))*'Auxiliar OAE-Lote 1'!AL$3))</f>
        <v>0</v>
      </c>
      <c r="AE10" s="69">
        <f>25*((SUMIF(Geral!$M$5:$M$997,$A10,Geral!CG$5:CG$997))+(INDEX('Auxiliar OAE-Lote 1'!$F:$F,MATCH('Lote 1'!$A10,'Auxiliar OAE-Lote 1'!$A:$A,0))*'Auxiliar OAE-Lote 1'!AM$3))</f>
        <v>0</v>
      </c>
      <c r="AF10" s="69">
        <f>25*((SUMIF(Geral!$M$5:$M$997,$A10,Geral!CH$5:CH$997))+(INDEX('Auxiliar OAE-Lote 1'!$F:$F,MATCH('Lote 1'!$A10,'Auxiliar OAE-Lote 1'!$A:$A,0))*'Auxiliar OAE-Lote 1'!AN$3))</f>
        <v>0</v>
      </c>
      <c r="AG10" s="69">
        <f>25*((SUMIF(Geral!$M$5:$M$997,$A10,Geral!CI$5:CI$997))+(INDEX('Auxiliar OAE-Lote 1'!$F:$F,MATCH('Lote 1'!$A10,'Auxiliar OAE-Lote 1'!$A:$A,0))*'Auxiliar OAE-Lote 1'!AO$3))</f>
        <v>0</v>
      </c>
      <c r="AH10" s="69">
        <f>25*((SUMIF(Geral!$M$5:$M$997,$A10,Geral!CJ$5:CJ$997))+(INDEX('Auxiliar OAE-Lote 1'!$F:$F,MATCH('Lote 1'!$A10,'Auxiliar OAE-Lote 1'!$A:$A,0))*'Auxiliar OAE-Lote 1'!AP$3))</f>
        <v>0</v>
      </c>
      <c r="AI10" s="69">
        <f>25*((SUMIF(Geral!$M$5:$M$997,$A10,Geral!CK$5:CK$997))+(INDEX('Auxiliar OAE-Lote 1'!$F:$F,MATCH('Lote 1'!$A10,'Auxiliar OAE-Lote 1'!$A:$A,0))*'Auxiliar OAE-Lote 1'!AQ$3))</f>
        <v>0</v>
      </c>
      <c r="AJ10" s="69">
        <f>25*((SUMIF(Geral!$M$5:$M$997,$A10,Geral!CL$5:CL$997))+(INDEX('Auxiliar OAE-Lote 1'!$F:$F,MATCH('Lote 1'!$A10,'Auxiliar OAE-Lote 1'!$A:$A,0))*'Auxiliar OAE-Lote 1'!AR$3))</f>
        <v>0</v>
      </c>
      <c r="AK10" s="69"/>
      <c r="AL10" s="69"/>
      <c r="AM10" s="69"/>
      <c r="AN10" s="69"/>
      <c r="AO10" s="69"/>
      <c r="AP10" s="69"/>
    </row>
    <row r="11" spans="1:42" x14ac:dyDescent="0.25">
      <c r="A11" t="s">
        <v>1076</v>
      </c>
      <c r="B11" t="s">
        <v>1419</v>
      </c>
      <c r="C11" s="48">
        <v>14.5</v>
      </c>
      <c r="D11" s="69">
        <f>SUMIF(Geral!$M$5:$M$811,$A11,Geral!BE$5:BE$811)</f>
        <v>26</v>
      </c>
      <c r="E11" s="69">
        <f>SUMIF(Geral!$M$5:$M$811,$A11,Geral!BF$5:BF$811)</f>
        <v>0</v>
      </c>
      <c r="F11" s="69">
        <f>SUMIF(Geral!$M$5:$M$811,$A11,Geral!BG$5:BG$811)</f>
        <v>0</v>
      </c>
      <c r="G11" s="69">
        <f>SUMIF(Geral!$M$5:$M$811,$A11,Geral!BH$5:BH$811)</f>
        <v>552</v>
      </c>
      <c r="H11" s="69">
        <f>SUMIF(Geral!$M$5:$M$811,$A11,Geral!BI$5:BI$811)</f>
        <v>850</v>
      </c>
      <c r="I11" s="69">
        <f>SUMIF(Geral!$M$5:$M$811,$A11,Geral!BJ$5:BJ$811)</f>
        <v>100</v>
      </c>
      <c r="J11" s="69">
        <f>SUMIF(Geral!$M$5:$M$811,$A11,Geral!BK$5:BK$811)</f>
        <v>0</v>
      </c>
      <c r="K11" s="69">
        <f>SUMIF(Geral!$M$5:$M$811,$A11,Geral!BL$5:BL$811)</f>
        <v>23</v>
      </c>
      <c r="L11" s="69">
        <f>SUMIF(Geral!$M$5:$M$811,$A11,Geral!BM$5:BM$811)</f>
        <v>0</v>
      </c>
      <c r="M11" s="69">
        <f>SUMIF(Geral!$M$5:$M$811,$A11,Geral!BN$5:BN$811)</f>
        <v>110</v>
      </c>
      <c r="N11" s="69">
        <f>SUMIF(Geral!$M$5:$M$811,$A11,Geral!BO$5:BO$811)</f>
        <v>230</v>
      </c>
      <c r="O11" s="69">
        <f>SUMIF(Geral!$M$5:$M$811,$A11,Geral!BP$5:BP$811)</f>
        <v>230</v>
      </c>
      <c r="P11" s="69">
        <f>SUMIF(Geral!$M$5:$M$811,$A11,Geral!BQ$5:BQ$811)</f>
        <v>123</v>
      </c>
      <c r="Q11" s="69">
        <f>SUMIF(Geral!$M$5:$M$811,$A11,Geral!BR$5:BR$811)</f>
        <v>0</v>
      </c>
      <c r="R11" s="69">
        <f>SUMIF(Geral!$M$5:$M$811,$A11,Geral!BS$5:BS$811)</f>
        <v>0</v>
      </c>
      <c r="S11" s="69">
        <f>SUMIF(Geral!$M$5:$M$811,$A11,Geral!BT$5:BT$811)</f>
        <v>0</v>
      </c>
      <c r="T11" s="69">
        <f>SUMIF(Geral!$M$5:$M$811,$A11,Geral!BU$5:BU$811)</f>
        <v>700</v>
      </c>
      <c r="U11" s="69">
        <f>SUMIF(Geral!$M$5:$M$811,$A11,Geral!BV$5:BV$811)</f>
        <v>180</v>
      </c>
      <c r="V11" s="69">
        <f>SUMIF(Geral!$M$5:$M$811,$A11,Geral!BW$5:BW$811)</f>
        <v>0</v>
      </c>
      <c r="W11" s="69">
        <f>SUMIF(Geral!$M$5:$M$811,$A11,Geral!BX$5:BX$811)</f>
        <v>230</v>
      </c>
      <c r="X11" s="69">
        <f>SUMIF(Geral!$M$5:$M$811,$A11,Geral!BY$5:BY$811)</f>
        <v>0</v>
      </c>
      <c r="Y11" s="69">
        <f>SUMIF(Geral!$M$5:$M$811,$A11,Geral!BZ$5:BZ$811)</f>
        <v>172.5</v>
      </c>
      <c r="Z11" s="69">
        <f>25*((SUMIF(Geral!$M$5:$M$997,$A11,Geral!CB$5:CB$997))+(INDEX('Auxiliar OAE-Lote 1'!$F:$F,MATCH('Lote 1'!$A11,'Auxiliar OAE-Lote 1'!$A:$A,0))*'Auxiliar OAE-Lote 1'!AH$3))</f>
        <v>429.76985879228999</v>
      </c>
      <c r="AA11" s="69">
        <f>25*((SUMIF(Geral!$M$5:$M$997,$A11,Geral!CC$5:CC$997))+(INDEX('Auxiliar OAE-Lote 1'!$F:$F,MATCH('Lote 1'!$A11,'Auxiliar OAE-Lote 1'!$A:$A,0))*'Auxiliar OAE-Lote 1'!AI$3))</f>
        <v>889.27961109555793</v>
      </c>
      <c r="AB11" s="69">
        <f>25*((SUMIF(Geral!$M$5:$M$997,$A11,Geral!CD$5:CD$997))+(INDEX('Auxiliar OAE-Lote 1'!$F:$F,MATCH('Lote 1'!$A11,'Auxiliar OAE-Lote 1'!$A:$A,0))*'Auxiliar OAE-Lote 1'!AJ$3))</f>
        <v>0</v>
      </c>
      <c r="AC11" s="69">
        <f>25*((SUMIF(Geral!$M$5:$M$997,$A11,Geral!CE$5:CE$997))+(INDEX('Auxiliar OAE-Lote 1'!$F:$F,MATCH('Lote 1'!$A11,'Auxiliar OAE-Lote 1'!$A:$A,0))*'Auxiliar OAE-Lote 1'!AK$3))</f>
        <v>2062.8953222029941</v>
      </c>
      <c r="AD11" s="69">
        <f>25*((SUMIF(Geral!$M$5:$M$997,$A11,Geral!CF$5:CF$997))+(INDEX('Auxiliar OAE-Lote 1'!$F:$F,MATCH('Lote 1'!$A11,'Auxiliar OAE-Lote 1'!$A:$A,0))*'Auxiliar OAE-Lote 1'!AL$3))</f>
        <v>12341.096491228069</v>
      </c>
      <c r="AE11" s="69">
        <f>25*((SUMIF(Geral!$M$5:$M$997,$A11,Geral!CG$5:CG$997))+(INDEX('Auxiliar OAE-Lote 1'!$F:$F,MATCH('Lote 1'!$A11,'Auxiliar OAE-Lote 1'!$A:$A,0))*'Auxiliar OAE-Lote 1'!AM$3))</f>
        <v>148.66285978938015</v>
      </c>
      <c r="AF11" s="69">
        <f>25*((SUMIF(Geral!$M$5:$M$997,$A11,Geral!CH$5:CH$997))+(INDEX('Auxiliar OAE-Lote 1'!$F:$F,MATCH('Lote 1'!$A11,'Auxiliar OAE-Lote 1'!$A:$A,0))*'Auxiliar OAE-Lote 1'!AN$3))</f>
        <v>0</v>
      </c>
      <c r="AG11" s="69">
        <f>25*((SUMIF(Geral!$M$5:$M$997,$A11,Geral!CI$5:CI$997))+(INDEX('Auxiliar OAE-Lote 1'!$F:$F,MATCH('Lote 1'!$A11,'Auxiliar OAE-Lote 1'!$A:$A,0))*'Auxiliar OAE-Lote 1'!AO$3))</f>
        <v>605.37905268490385</v>
      </c>
      <c r="AH11" s="69">
        <f>25*((SUMIF(Geral!$M$5:$M$997,$A11,Geral!CJ$5:CJ$997))+(INDEX('Auxiliar OAE-Lote 1'!$F:$F,MATCH('Lote 1'!$A11,'Auxiliar OAE-Lote 1'!$A:$A,0))*'Auxiliar OAE-Lote 1'!AP$3))</f>
        <v>617.05482456140362</v>
      </c>
      <c r="AI11" s="69">
        <f>25*((SUMIF(Geral!$M$5:$M$997,$A11,Geral!CK$5:CK$997))+(INDEX('Auxiliar OAE-Lote 1'!$F:$F,MATCH('Lote 1'!$A11,'Auxiliar OAE-Lote 1'!$A:$A,0))*'Auxiliar OAE-Lote 1'!AQ$3))</f>
        <v>719.91152779191714</v>
      </c>
      <c r="AJ11" s="69">
        <f>25*((SUMIF(Geral!$M$5:$M$997,$A11,Geral!CL$5:CL$997))+(INDEX('Auxiliar OAE-Lote 1'!$F:$F,MATCH('Lote 1'!$A11,'Auxiliar OAE-Lote 1'!$A:$A,0))*'Auxiliar OAE-Lote 1'!AR$3))</f>
        <v>123.41096491228075</v>
      </c>
      <c r="AK11" s="69"/>
      <c r="AL11" s="69"/>
      <c r="AM11" s="69"/>
      <c r="AN11" s="69"/>
      <c r="AO11" s="69"/>
      <c r="AP11" s="69"/>
    </row>
    <row r="12" spans="1:42" x14ac:dyDescent="0.25">
      <c r="A12" t="s">
        <v>1077</v>
      </c>
      <c r="B12" t="s">
        <v>1419</v>
      </c>
      <c r="C12" s="48">
        <v>8.5999999999999943</v>
      </c>
      <c r="D12" s="69">
        <f>SUMIF(Geral!$M$5:$M$811,$A12,Geral!BE$5:BE$811)</f>
        <v>0</v>
      </c>
      <c r="E12" s="69">
        <f>SUMIF(Geral!$M$5:$M$811,$A12,Geral!BF$5:BF$811)</f>
        <v>0</v>
      </c>
      <c r="F12" s="69">
        <f>SUMIF(Geral!$M$5:$M$811,$A12,Geral!BG$5:BG$811)</f>
        <v>0</v>
      </c>
      <c r="G12" s="69">
        <f>SUMIF(Geral!$M$5:$M$811,$A12,Geral!BH$5:BH$811)</f>
        <v>175.2</v>
      </c>
      <c r="H12" s="69">
        <f>SUMIF(Geral!$M$5:$M$811,$A12,Geral!BI$5:BI$811)</f>
        <v>495</v>
      </c>
      <c r="I12" s="69">
        <f>SUMIF(Geral!$M$5:$M$811,$A12,Geral!BJ$5:BJ$811)</f>
        <v>0</v>
      </c>
      <c r="J12" s="69">
        <f>SUMIF(Geral!$M$5:$M$811,$A12,Geral!BK$5:BK$811)</f>
        <v>0</v>
      </c>
      <c r="K12" s="69">
        <f>SUMIF(Geral!$M$5:$M$811,$A12,Geral!BL$5:BL$811)</f>
        <v>7.3000000000000007</v>
      </c>
      <c r="L12" s="69">
        <f>SUMIF(Geral!$M$5:$M$811,$A12,Geral!BM$5:BM$811)</f>
        <v>0</v>
      </c>
      <c r="M12" s="69">
        <f>SUMIF(Geral!$M$5:$M$811,$A12,Geral!BN$5:BN$811)</f>
        <v>25</v>
      </c>
      <c r="N12" s="69">
        <f>SUMIF(Geral!$M$5:$M$811,$A12,Geral!BO$5:BO$811)</f>
        <v>68</v>
      </c>
      <c r="O12" s="69">
        <f>SUMIF(Geral!$M$5:$M$811,$A12,Geral!BP$5:BP$811)</f>
        <v>0</v>
      </c>
      <c r="P12" s="69">
        <f>SUMIF(Geral!$M$5:$M$811,$A12,Geral!BQ$5:BQ$811)</f>
        <v>57</v>
      </c>
      <c r="Q12" s="69">
        <f>SUMIF(Geral!$M$5:$M$811,$A12,Geral!BR$5:BR$811)</f>
        <v>0</v>
      </c>
      <c r="R12" s="69">
        <f>SUMIF(Geral!$M$5:$M$811,$A12,Geral!BS$5:BS$811)</f>
        <v>0</v>
      </c>
      <c r="S12" s="69">
        <f>SUMIF(Geral!$M$5:$M$811,$A12,Geral!BT$5:BT$811)</f>
        <v>0</v>
      </c>
      <c r="T12" s="69">
        <f>SUMIF(Geral!$M$5:$M$811,$A12,Geral!BU$5:BU$811)</f>
        <v>150</v>
      </c>
      <c r="U12" s="69">
        <f>SUMIF(Geral!$M$5:$M$811,$A12,Geral!BV$5:BV$811)</f>
        <v>120</v>
      </c>
      <c r="V12" s="69">
        <f>SUMIF(Geral!$M$5:$M$811,$A12,Geral!BW$5:BW$811)</f>
        <v>0</v>
      </c>
      <c r="W12" s="69">
        <f>SUMIF(Geral!$M$5:$M$811,$A12,Geral!BX$5:BX$811)</f>
        <v>73</v>
      </c>
      <c r="X12" s="69">
        <f>SUMIF(Geral!$M$5:$M$811,$A12,Geral!BY$5:BY$811)</f>
        <v>0</v>
      </c>
      <c r="Y12" s="69">
        <f>SUMIF(Geral!$M$5:$M$811,$A12,Geral!BZ$5:BZ$811)</f>
        <v>61</v>
      </c>
      <c r="Z12" s="69">
        <f>25*((SUMIF(Geral!$M$5:$M$997,$A12,Geral!CB$5:CB$997))+(INDEX('Auxiliar OAE-Lote 1'!$F:$F,MATCH('Lote 1'!$A12,'Auxiliar OAE-Lote 1'!$A:$A,0))*'Auxiliar OAE-Lote 1'!AH$3))</f>
        <v>136.40521605146597</v>
      </c>
      <c r="AA12" s="69">
        <f>25*((SUMIF(Geral!$M$5:$M$997,$A12,Geral!CC$5:CC$997))+(INDEX('Auxiliar OAE-Lote 1'!$F:$F,MATCH('Lote 1'!$A12,'Auxiliar OAE-Lote 1'!$A:$A,0))*'Auxiliar OAE-Lote 1'!AI$3))</f>
        <v>282.24961569554665</v>
      </c>
      <c r="AB12" s="69">
        <f>25*((SUMIF(Geral!$M$5:$M$997,$A12,Geral!CD$5:CD$997))+(INDEX('Auxiliar OAE-Lote 1'!$F:$F,MATCH('Lote 1'!$A12,'Auxiliar OAE-Lote 1'!$A:$A,0))*'Auxiliar OAE-Lote 1'!AJ$3))</f>
        <v>0</v>
      </c>
      <c r="AC12" s="69">
        <f>25*((SUMIF(Geral!$M$5:$M$997,$A12,Geral!CE$5:CE$997))+(INDEX('Auxiliar OAE-Lote 1'!$F:$F,MATCH('Lote 1'!$A12,'Auxiliar OAE-Lote 1'!$A:$A,0))*'Auxiliar OAE-Lote 1'!AK$3))</f>
        <v>654.74503704703727</v>
      </c>
      <c r="AD12" s="69">
        <f>25*((SUMIF(Geral!$M$5:$M$997,$A12,Geral!CF$5:CF$997))+(INDEX('Auxiliar OAE-Lote 1'!$F:$F,MATCH('Lote 1'!$A12,'Auxiliar OAE-Lote 1'!$A:$A,0))*'Auxiliar OAE-Lote 1'!AL$3))</f>
        <v>3885.7067124332566</v>
      </c>
      <c r="AE12" s="69">
        <f>25*((SUMIF(Geral!$M$5:$M$997,$A12,Geral!CG$5:CG$997))+(INDEX('Auxiliar OAE-Lote 1'!$F:$F,MATCH('Lote 1'!$A12,'Auxiliar OAE-Lote 1'!$A:$A,0))*'Auxiliar OAE-Lote 1'!AM$3))</f>
        <v>73.80603810706414</v>
      </c>
      <c r="AF12" s="69">
        <f>25*((SUMIF(Geral!$M$5:$M$997,$A12,Geral!CH$5:CH$997))+(INDEX('Auxiliar OAE-Lote 1'!$F:$F,MATCH('Lote 1'!$A12,'Auxiliar OAE-Lote 1'!$A:$A,0))*'Auxiliar OAE-Lote 1'!AN$3))</f>
        <v>0</v>
      </c>
      <c r="AG12" s="69">
        <f>25*((SUMIF(Geral!$M$5:$M$997,$A12,Geral!CI$5:CI$997))+(INDEX('Auxiliar OAE-Lote 1'!$F:$F,MATCH('Lote 1'!$A12,'Auxiliar OAE-Lote 1'!$A:$A,0))*'Auxiliar OAE-Lote 1'!AO$3))</f>
        <v>192.14204715651297</v>
      </c>
      <c r="AH12" s="69">
        <f>25*((SUMIF(Geral!$M$5:$M$997,$A12,Geral!CJ$5:CJ$997))+(INDEX('Auxiliar OAE-Lote 1'!$F:$F,MATCH('Lote 1'!$A12,'Auxiliar OAE-Lote 1'!$A:$A,0))*'Auxiliar OAE-Lote 1'!AP$3))</f>
        <v>194.28533562166288</v>
      </c>
      <c r="AI12" s="69">
        <f>25*((SUMIF(Geral!$M$5:$M$997,$A12,Geral!CK$5:CK$997))+(INDEX('Auxiliar OAE-Lote 1'!$F:$F,MATCH('Lote 1'!$A12,'Auxiliar OAE-Lote 1'!$A:$A,0))*'Auxiliar OAE-Lote 1'!AQ$3))</f>
        <v>228.49365882091286</v>
      </c>
      <c r="AJ12" s="69">
        <f>25*((SUMIF(Geral!$M$5:$M$997,$A12,Geral!CL$5:CL$997))+(INDEX('Auxiliar OAE-Lote 1'!$F:$F,MATCH('Lote 1'!$A12,'Auxiliar OAE-Lote 1'!$A:$A,0))*'Auxiliar OAE-Lote 1'!AR$3))</f>
        <v>38.85706712433258</v>
      </c>
      <c r="AK12" s="69"/>
      <c r="AL12" s="69"/>
      <c r="AM12" s="69"/>
      <c r="AN12" s="69"/>
      <c r="AO12" s="69"/>
      <c r="AP12" s="69"/>
    </row>
    <row r="13" spans="1:42" x14ac:dyDescent="0.25">
      <c r="A13" t="s">
        <v>1078</v>
      </c>
      <c r="B13" t="s">
        <v>1419</v>
      </c>
      <c r="C13" s="48">
        <v>6.4000000000000341</v>
      </c>
      <c r="D13" s="69">
        <f>SUMIF(Geral!$M$5:$M$811,$A13,Geral!BE$5:BE$811)</f>
        <v>0</v>
      </c>
      <c r="E13" s="69">
        <f>SUMIF(Geral!$M$5:$M$811,$A13,Geral!BF$5:BF$811)</f>
        <v>11.04</v>
      </c>
      <c r="F13" s="69">
        <f>SUMIF(Geral!$M$5:$M$811,$A13,Geral!BG$5:BG$811)</f>
        <v>0</v>
      </c>
      <c r="G13" s="69">
        <f>SUMIF(Geral!$M$5:$M$811,$A13,Geral!BH$5:BH$811)</f>
        <v>230.39999999999998</v>
      </c>
      <c r="H13" s="69">
        <f>SUMIF(Geral!$M$5:$M$811,$A13,Geral!BI$5:BI$811)</f>
        <v>500</v>
      </c>
      <c r="I13" s="69">
        <f>SUMIF(Geral!$M$5:$M$811,$A13,Geral!BJ$5:BJ$811)</f>
        <v>0</v>
      </c>
      <c r="J13" s="69">
        <f>SUMIF(Geral!$M$5:$M$811,$A13,Geral!BK$5:BK$811)</f>
        <v>0</v>
      </c>
      <c r="K13" s="69">
        <f>SUMIF(Geral!$M$5:$M$811,$A13,Geral!BL$5:BL$811)</f>
        <v>0</v>
      </c>
      <c r="L13" s="69">
        <f>SUMIF(Geral!$M$5:$M$811,$A13,Geral!BM$5:BM$811)</f>
        <v>0</v>
      </c>
      <c r="M13" s="69">
        <f>SUMIF(Geral!$M$5:$M$811,$A13,Geral!BN$5:BN$811)</f>
        <v>0</v>
      </c>
      <c r="N13" s="69">
        <f>SUMIF(Geral!$M$5:$M$811,$A13,Geral!BO$5:BO$811)</f>
        <v>0</v>
      </c>
      <c r="O13" s="69">
        <f>SUMIF(Geral!$M$5:$M$811,$A13,Geral!BP$5:BP$811)</f>
        <v>200</v>
      </c>
      <c r="P13" s="69">
        <f>SUMIF(Geral!$M$5:$M$811,$A13,Geral!BQ$5:BQ$811)</f>
        <v>3</v>
      </c>
      <c r="Q13" s="69">
        <f>SUMIF(Geral!$M$5:$M$811,$A13,Geral!BR$5:BR$811)</f>
        <v>0</v>
      </c>
      <c r="R13" s="69">
        <f>SUMIF(Geral!$M$5:$M$811,$A13,Geral!BS$5:BS$811)</f>
        <v>0</v>
      </c>
      <c r="S13" s="69">
        <f>SUMIF(Geral!$M$5:$M$811,$A13,Geral!BT$5:BT$811)</f>
        <v>0</v>
      </c>
      <c r="T13" s="69">
        <f>SUMIF(Geral!$M$5:$M$811,$A13,Geral!BU$5:BU$811)</f>
        <v>0</v>
      </c>
      <c r="U13" s="69">
        <f>SUMIF(Geral!$M$5:$M$811,$A13,Geral!BV$5:BV$811)</f>
        <v>0</v>
      </c>
      <c r="V13" s="69">
        <f>SUMIF(Geral!$M$5:$M$811,$A13,Geral!BW$5:BW$811)</f>
        <v>0</v>
      </c>
      <c r="W13" s="69">
        <f>SUMIF(Geral!$M$5:$M$811,$A13,Geral!BX$5:BX$811)</f>
        <v>50</v>
      </c>
      <c r="X13" s="69">
        <f>SUMIF(Geral!$M$5:$M$811,$A13,Geral!BY$5:BY$811)</f>
        <v>0</v>
      </c>
      <c r="Y13" s="69">
        <f>SUMIF(Geral!$M$5:$M$811,$A13,Geral!BZ$5:BZ$811)</f>
        <v>0</v>
      </c>
      <c r="Z13" s="69">
        <f>25*((SUMIF(Geral!$M$5:$M$997,$A13,Geral!CB$5:CB$997))+(INDEX('Auxiliar OAE-Lote 1'!$F:$F,MATCH('Lote 1'!$A13,'Auxiliar OAE-Lote 1'!$A:$A,0))*'Auxiliar OAE-Lote 1'!AH$3))</f>
        <v>135.84109987157299</v>
      </c>
      <c r="AA13" s="69">
        <f>25*((SUMIF(Geral!$M$5:$M$997,$A13,Geral!CC$5:CC$997))+(INDEX('Auxiliar OAE-Lote 1'!$F:$F,MATCH('Lote 1'!$A13,'Auxiliar OAE-Lote 1'!$A:$A,0))*'Auxiliar OAE-Lote 1'!AI$3))</f>
        <v>167.34856307606165</v>
      </c>
      <c r="AB13" s="69">
        <f>25*((SUMIF(Geral!$M$5:$M$997,$A13,Geral!CD$5:CD$997))+(INDEX('Auxiliar OAE-Lote 1'!$F:$F,MATCH('Lote 1'!$A13,'Auxiliar OAE-Lote 1'!$A:$A,0))*'Auxiliar OAE-Lote 1'!AJ$3))</f>
        <v>0</v>
      </c>
      <c r="AC13" s="69">
        <f>25*((SUMIF(Geral!$M$5:$M$997,$A13,Geral!CE$5:CE$997))+(INDEX('Auxiliar OAE-Lote 1'!$F:$F,MATCH('Lote 1'!$A13,'Auxiliar OAE-Lote 1'!$A:$A,0))*'Auxiliar OAE-Lote 1'!AK$3))</f>
        <v>652.03727938355041</v>
      </c>
      <c r="AD13" s="69">
        <f>25*((SUMIF(Geral!$M$5:$M$997,$A13,Geral!CF$5:CF$997))+(INDEX('Auxiliar OAE-Lote 1'!$F:$F,MATCH('Lote 1'!$A13,'Auxiliar OAE-Lote 1'!$A:$A,0))*'Auxiliar OAE-Lote 1'!AL$3))</f>
        <v>917.04534412955456</v>
      </c>
      <c r="AE13" s="69">
        <f>25*((SUMIF(Geral!$M$5:$M$997,$A13,Geral!CG$5:CG$997))+(INDEX('Auxiliar OAE-Lote 1'!$F:$F,MATCH('Lote 1'!$A13,'Auxiliar OAE-Lote 1'!$A:$A,0))*'Auxiliar OAE-Lote 1'!AM$3))</f>
        <v>45.073635311411827</v>
      </c>
      <c r="AF13" s="69">
        <f>25*((SUMIF(Geral!$M$5:$M$997,$A13,Geral!CH$5:CH$997))+(INDEX('Auxiliar OAE-Lote 1'!$F:$F,MATCH('Lote 1'!$A13,'Auxiliar OAE-Lote 1'!$A:$A,0))*'Auxiliar OAE-Lote 1'!AN$3))</f>
        <v>0</v>
      </c>
      <c r="AG13" s="69">
        <f>25*((SUMIF(Geral!$M$5:$M$997,$A13,Geral!CI$5:CI$997))+(INDEX('Auxiliar OAE-Lote 1'!$F:$F,MATCH('Lote 1'!$A13,'Auxiliar OAE-Lote 1'!$A:$A,0))*'Auxiliar OAE-Lote 1'!AO$3))</f>
        <v>17.605609071779288</v>
      </c>
      <c r="AH13" s="69">
        <f>25*((SUMIF(Geral!$M$5:$M$997,$A13,Geral!CJ$5:CJ$997))+(INDEX('Auxiliar OAE-Lote 1'!$F:$F,MATCH('Lote 1'!$A13,'Auxiliar OAE-Lote 1'!$A:$A,0))*'Auxiliar OAE-Lote 1'!AP$3))</f>
        <v>45.852267206477734</v>
      </c>
      <c r="AI13" s="69">
        <f>25*((SUMIF(Geral!$M$5:$M$997,$A13,Geral!CK$5:CK$997))+(INDEX('Auxiliar OAE-Lote 1'!$F:$F,MATCH('Lote 1'!$A13,'Auxiliar OAE-Lote 1'!$A:$A,0))*'Auxiliar OAE-Lote 1'!AQ$3))</f>
        <v>143.94894615462928</v>
      </c>
      <c r="AJ13" s="69">
        <f>25*((SUMIF(Geral!$M$5:$M$997,$A13,Geral!CL$5:CL$997))+(INDEX('Auxiliar OAE-Lote 1'!$F:$F,MATCH('Lote 1'!$A13,'Auxiliar OAE-Lote 1'!$A:$A,0))*'Auxiliar OAE-Lote 1'!AR$3))</f>
        <v>9.1704534412955478</v>
      </c>
      <c r="AK13" s="69"/>
      <c r="AL13" s="69"/>
      <c r="AM13" s="69"/>
      <c r="AN13" s="69"/>
      <c r="AO13" s="69"/>
      <c r="AP13" s="69"/>
    </row>
    <row r="14" spans="1:42" x14ac:dyDescent="0.25">
      <c r="A14" t="s">
        <v>1079</v>
      </c>
      <c r="B14" t="s">
        <v>1419</v>
      </c>
      <c r="C14" s="48">
        <v>19.599999999999966</v>
      </c>
      <c r="D14" s="69">
        <f>SUMIF(Geral!$M$5:$M$811,$A14,Geral!BE$5:BE$811)</f>
        <v>0</v>
      </c>
      <c r="E14" s="69">
        <f>SUMIF(Geral!$M$5:$M$811,$A14,Geral!BF$5:BF$811)</f>
        <v>0</v>
      </c>
      <c r="F14" s="69">
        <f>SUMIF(Geral!$M$5:$M$811,$A14,Geral!BG$5:BG$811)</f>
        <v>0</v>
      </c>
      <c r="G14" s="69">
        <f>SUMIF(Geral!$M$5:$M$811,$A14,Geral!BH$5:BH$811)</f>
        <v>144</v>
      </c>
      <c r="H14" s="69">
        <f>SUMIF(Geral!$M$5:$M$811,$A14,Geral!BI$5:BI$811)</f>
        <v>350</v>
      </c>
      <c r="I14" s="69">
        <f>SUMIF(Geral!$M$5:$M$811,$A14,Geral!BJ$5:BJ$811)</f>
        <v>0</v>
      </c>
      <c r="J14" s="69">
        <f>SUMIF(Geral!$M$5:$M$811,$A14,Geral!BK$5:BK$811)</f>
        <v>0</v>
      </c>
      <c r="K14" s="69">
        <f>SUMIF(Geral!$M$5:$M$811,$A14,Geral!BL$5:BL$811)</f>
        <v>6</v>
      </c>
      <c r="L14" s="69">
        <f>SUMIF(Geral!$M$5:$M$811,$A14,Geral!BM$5:BM$811)</f>
        <v>0</v>
      </c>
      <c r="M14" s="69">
        <f>SUMIF(Geral!$M$5:$M$811,$A14,Geral!BN$5:BN$811)</f>
        <v>30</v>
      </c>
      <c r="N14" s="69">
        <f>SUMIF(Geral!$M$5:$M$811,$A14,Geral!BO$5:BO$811)</f>
        <v>60</v>
      </c>
      <c r="O14" s="69">
        <f>SUMIF(Geral!$M$5:$M$811,$A14,Geral!BP$5:BP$811)</f>
        <v>60</v>
      </c>
      <c r="P14" s="69">
        <f>SUMIF(Geral!$M$5:$M$811,$A14,Geral!BQ$5:BQ$811)</f>
        <v>22</v>
      </c>
      <c r="Q14" s="69">
        <f>SUMIF(Geral!$M$5:$M$811,$A14,Geral!BR$5:BR$811)</f>
        <v>0</v>
      </c>
      <c r="R14" s="69">
        <f>SUMIF(Geral!$M$5:$M$811,$A14,Geral!BS$5:BS$811)</f>
        <v>0</v>
      </c>
      <c r="S14" s="69">
        <f>SUMIF(Geral!$M$5:$M$811,$A14,Geral!BT$5:BT$811)</f>
        <v>0</v>
      </c>
      <c r="T14" s="69">
        <f>SUMIF(Geral!$M$5:$M$811,$A14,Geral!BU$5:BU$811)</f>
        <v>100</v>
      </c>
      <c r="U14" s="69">
        <f>SUMIF(Geral!$M$5:$M$811,$A14,Geral!BV$5:BV$811)</f>
        <v>80</v>
      </c>
      <c r="V14" s="69">
        <f>SUMIF(Geral!$M$5:$M$811,$A14,Geral!BW$5:BW$811)</f>
        <v>0</v>
      </c>
      <c r="W14" s="69">
        <f>SUMIF(Geral!$M$5:$M$811,$A14,Geral!BX$5:BX$811)</f>
        <v>60</v>
      </c>
      <c r="X14" s="69">
        <f>SUMIF(Geral!$M$5:$M$811,$A14,Geral!BY$5:BY$811)</f>
        <v>0</v>
      </c>
      <c r="Y14" s="69">
        <f>SUMIF(Geral!$M$5:$M$811,$A14,Geral!BZ$5:BZ$811)</f>
        <v>45</v>
      </c>
      <c r="Z14" s="69">
        <f>25*((SUMIF(Geral!$M$5:$M$997,$A14,Geral!CB$5:CB$997))+(INDEX('Auxiliar OAE-Lote 1'!$F:$F,MATCH('Lote 1'!$A14,'Auxiliar OAE-Lote 1'!$A:$A,0))*'Auxiliar OAE-Lote 1'!AH$3))</f>
        <v>112.11387620668435</v>
      </c>
      <c r="AA14" s="69">
        <f>25*((SUMIF(Geral!$M$5:$M$997,$A14,Geral!CC$5:CC$997))+(INDEX('Auxiliar OAE-Lote 1'!$F:$F,MATCH('Lote 1'!$A14,'Auxiliar OAE-Lote 1'!$A:$A,0))*'Auxiliar OAE-Lote 1'!AI$3))</f>
        <v>231.985985503189</v>
      </c>
      <c r="AB14" s="69">
        <f>25*((SUMIF(Geral!$M$5:$M$997,$A14,Geral!CD$5:CD$997))+(INDEX('Auxiliar OAE-Lote 1'!$F:$F,MATCH('Lote 1'!$A14,'Auxiliar OAE-Lote 1'!$A:$A,0))*'Auxiliar OAE-Lote 1'!AJ$3))</f>
        <v>0</v>
      </c>
      <c r="AC14" s="69">
        <f>25*((SUMIF(Geral!$M$5:$M$997,$A14,Geral!CE$5:CE$997))+(INDEX('Auxiliar OAE-Lote 1'!$F:$F,MATCH('Lote 1'!$A14,'Auxiliar OAE-Lote 1'!$A:$A,0))*'Auxiliar OAE-Lote 1'!AK$3))</f>
        <v>538.14660579208532</v>
      </c>
      <c r="AD14" s="69">
        <f>25*((SUMIF(Geral!$M$5:$M$997,$A14,Geral!CF$5:CF$997))+(INDEX('Auxiliar OAE-Lote 1'!$F:$F,MATCH('Lote 1'!$A14,'Auxiliar OAE-Lote 1'!$A:$A,0))*'Auxiliar OAE-Lote 1'!AL$3))</f>
        <v>3219.4164759725395</v>
      </c>
      <c r="AE14" s="69">
        <f>25*((SUMIF(Geral!$M$5:$M$997,$A14,Geral!CG$5:CG$997))+(INDEX('Auxiliar OAE-Lote 1'!$F:$F,MATCH('Lote 1'!$A14,'Auxiliar OAE-Lote 1'!$A:$A,0))*'Auxiliar OAE-Lote 1'!AM$3))</f>
        <v>48.107702553751338</v>
      </c>
      <c r="AF14" s="69">
        <f>25*((SUMIF(Geral!$M$5:$M$997,$A14,Geral!CH$5:CH$997))+(INDEX('Auxiliar OAE-Lote 1'!$F:$F,MATCH('Lote 1'!$A14,'Auxiliar OAE-Lote 1'!$A:$A,0))*'Auxiliar OAE-Lote 1'!AN$3))</f>
        <v>0</v>
      </c>
      <c r="AG14" s="69">
        <f>25*((SUMIF(Geral!$M$5:$M$997,$A14,Geral!CI$5:CI$997))+(INDEX('Auxiliar OAE-Lote 1'!$F:$F,MATCH('Lote 1'!$A14,'Auxiliar OAE-Lote 1'!$A:$A,0))*'Auxiliar OAE-Lote 1'!AO$3))</f>
        <v>157.92497026562708</v>
      </c>
      <c r="AH14" s="69">
        <f>25*((SUMIF(Geral!$M$5:$M$997,$A14,Geral!CJ$5:CJ$997))+(INDEX('Auxiliar OAE-Lote 1'!$F:$F,MATCH('Lote 1'!$A14,'Auxiliar OAE-Lote 1'!$A:$A,0))*'Auxiliar OAE-Lote 1'!AP$3))</f>
        <v>160.97082379862701</v>
      </c>
      <c r="AI14" s="69">
        <f>25*((SUMIF(Geral!$M$5:$M$997,$A14,Geral!CK$5:CK$997))+(INDEX('Auxiliar OAE-Lote 1'!$F:$F,MATCH('Lote 1'!$A14,'Auxiliar OAE-Lote 1'!$A:$A,0))*'Auxiliar OAE-Lote 1'!AQ$3))</f>
        <v>187.80300725006532</v>
      </c>
      <c r="AJ14" s="69">
        <f>25*((SUMIF(Geral!$M$5:$M$997,$A14,Geral!CL$5:CL$997))+(INDEX('Auxiliar OAE-Lote 1'!$F:$F,MATCH('Lote 1'!$A14,'Auxiliar OAE-Lote 1'!$A:$A,0))*'Auxiliar OAE-Lote 1'!AR$3))</f>
        <v>32.19416475972541</v>
      </c>
      <c r="AK14" s="69"/>
      <c r="AL14" s="69"/>
      <c r="AM14" s="69"/>
      <c r="AN14" s="69"/>
      <c r="AO14" s="69"/>
      <c r="AP14" s="69"/>
    </row>
    <row r="15" spans="1:42" x14ac:dyDescent="0.25">
      <c r="A15" t="s">
        <v>1080</v>
      </c>
      <c r="B15" t="s">
        <v>1419</v>
      </c>
      <c r="C15" s="48">
        <v>4.3000000000000114</v>
      </c>
      <c r="D15" s="69">
        <f>SUMIF(Geral!$M$5:$M$811,$A15,Geral!BE$5:BE$811)</f>
        <v>0</v>
      </c>
      <c r="E15" s="69">
        <f>SUMIF(Geral!$M$5:$M$811,$A15,Geral!BF$5:BF$811)</f>
        <v>0</v>
      </c>
      <c r="F15" s="69">
        <f>SUMIF(Geral!$M$5:$M$811,$A15,Geral!BG$5:BG$811)</f>
        <v>10</v>
      </c>
      <c r="G15" s="69">
        <f>SUMIF(Geral!$M$5:$M$811,$A15,Geral!BH$5:BH$811)</f>
        <v>576</v>
      </c>
      <c r="H15" s="69">
        <f>SUMIF(Geral!$M$5:$M$811,$A15,Geral!BI$5:BI$811)</f>
        <v>1600</v>
      </c>
      <c r="I15" s="69">
        <f>SUMIF(Geral!$M$5:$M$811,$A15,Geral!BJ$5:BJ$811)</f>
        <v>20</v>
      </c>
      <c r="J15" s="69">
        <f>SUMIF(Geral!$M$5:$M$811,$A15,Geral!BK$5:BK$811)</f>
        <v>0</v>
      </c>
      <c r="K15" s="69">
        <f>SUMIF(Geral!$M$5:$M$811,$A15,Geral!BL$5:BL$811)</f>
        <v>24</v>
      </c>
      <c r="L15" s="69">
        <f>SUMIF(Geral!$M$5:$M$811,$A15,Geral!BM$5:BM$811)</f>
        <v>0</v>
      </c>
      <c r="M15" s="69">
        <f>SUMIF(Geral!$M$5:$M$811,$A15,Geral!BN$5:BN$811)</f>
        <v>320</v>
      </c>
      <c r="N15" s="69">
        <f>SUMIF(Geral!$M$5:$M$811,$A15,Geral!BO$5:BO$811)</f>
        <v>240</v>
      </c>
      <c r="O15" s="69">
        <f>SUMIF(Geral!$M$5:$M$811,$A15,Geral!BP$5:BP$811)</f>
        <v>240</v>
      </c>
      <c r="P15" s="69">
        <f>SUMIF(Geral!$M$5:$M$811,$A15,Geral!BQ$5:BQ$811)</f>
        <v>95</v>
      </c>
      <c r="Q15" s="69">
        <f>SUMIF(Geral!$M$5:$M$811,$A15,Geral!BR$5:BR$811)</f>
        <v>0</v>
      </c>
      <c r="R15" s="69">
        <f>SUMIF(Geral!$M$5:$M$811,$A15,Geral!BS$5:BS$811)</f>
        <v>0</v>
      </c>
      <c r="S15" s="69">
        <f>SUMIF(Geral!$M$5:$M$811,$A15,Geral!BT$5:BT$811)</f>
        <v>0</v>
      </c>
      <c r="T15" s="69">
        <f>SUMIF(Geral!$M$5:$M$811,$A15,Geral!BU$5:BU$811)</f>
        <v>300</v>
      </c>
      <c r="U15" s="69">
        <f>SUMIF(Geral!$M$5:$M$811,$A15,Geral!BV$5:BV$811)</f>
        <v>100</v>
      </c>
      <c r="V15" s="69">
        <f>SUMIF(Geral!$M$5:$M$811,$A15,Geral!BW$5:BW$811)</f>
        <v>0</v>
      </c>
      <c r="W15" s="69">
        <f>SUMIF(Geral!$M$5:$M$811,$A15,Geral!BX$5:BX$811)</f>
        <v>240</v>
      </c>
      <c r="X15" s="69">
        <f>SUMIF(Geral!$M$5:$M$811,$A15,Geral!BY$5:BY$811)</f>
        <v>0</v>
      </c>
      <c r="Y15" s="69">
        <f>SUMIF(Geral!$M$5:$M$811,$A15,Geral!BZ$5:BZ$811)</f>
        <v>180</v>
      </c>
      <c r="Z15" s="69">
        <f>25*((SUMIF(Geral!$M$5:$M$997,$A15,Geral!CB$5:CB$997))+(INDEX('Auxiliar OAE-Lote 1'!$F:$F,MATCH('Lote 1'!$A15,'Auxiliar OAE-Lote 1'!$A:$A,0))*'Auxiliar OAE-Lote 1'!AH$3))</f>
        <v>448.45550482673741</v>
      </c>
      <c r="AA15" s="69">
        <f>25*((SUMIF(Geral!$M$5:$M$997,$A15,Geral!CC$5:CC$997))+(INDEX('Auxiliar OAE-Lote 1'!$F:$F,MATCH('Lote 1'!$A15,'Auxiliar OAE-Lote 1'!$A:$A,0))*'Auxiliar OAE-Lote 1'!AI$3))</f>
        <v>927.943942012756</v>
      </c>
      <c r="AB15" s="69">
        <f>25*((SUMIF(Geral!$M$5:$M$997,$A15,Geral!CD$5:CD$997))+(INDEX('Auxiliar OAE-Lote 1'!$F:$F,MATCH('Lote 1'!$A15,'Auxiliar OAE-Lote 1'!$A:$A,0))*'Auxiliar OAE-Lote 1'!AJ$3))</f>
        <v>0</v>
      </c>
      <c r="AC15" s="69">
        <f>25*((SUMIF(Geral!$M$5:$M$997,$A15,Geral!CE$5:CE$997))+(INDEX('Auxiliar OAE-Lote 1'!$F:$F,MATCH('Lote 1'!$A15,'Auxiliar OAE-Lote 1'!$A:$A,0))*'Auxiliar OAE-Lote 1'!AK$3))</f>
        <v>2152.5864231683413</v>
      </c>
      <c r="AD15" s="69">
        <f>25*((SUMIF(Geral!$M$5:$M$997,$A15,Geral!CF$5:CF$997))+(INDEX('Auxiliar OAE-Lote 1'!$F:$F,MATCH('Lote 1'!$A15,'Auxiliar OAE-Lote 1'!$A:$A,0))*'Auxiliar OAE-Lote 1'!AL$3))</f>
        <v>12877.665903890158</v>
      </c>
      <c r="AE15" s="69">
        <f>25*((SUMIF(Geral!$M$5:$M$997,$A15,Geral!CG$5:CG$997))+(INDEX('Auxiliar OAE-Lote 1'!$F:$F,MATCH('Lote 1'!$A15,'Auxiliar OAE-Lote 1'!$A:$A,0))*'Auxiliar OAE-Lote 1'!AM$3))</f>
        <v>133.93081021500538</v>
      </c>
      <c r="AF15" s="69">
        <f>25*((SUMIF(Geral!$M$5:$M$997,$A15,Geral!CH$5:CH$997))+(INDEX('Auxiliar OAE-Lote 1'!$F:$F,MATCH('Lote 1'!$A15,'Auxiliar OAE-Lote 1'!$A:$A,0))*'Auxiliar OAE-Lote 1'!AN$3))</f>
        <v>0</v>
      </c>
      <c r="AG15" s="69">
        <f>25*((SUMIF(Geral!$M$5:$M$997,$A15,Geral!CI$5:CI$997))+(INDEX('Auxiliar OAE-Lote 1'!$F:$F,MATCH('Lote 1'!$A15,'Auxiliar OAE-Lote 1'!$A:$A,0))*'Auxiliar OAE-Lote 1'!AO$3))</f>
        <v>631.69988106250833</v>
      </c>
      <c r="AH15" s="69">
        <f>25*((SUMIF(Geral!$M$5:$M$997,$A15,Geral!CJ$5:CJ$997))+(INDEX('Auxiliar OAE-Lote 1'!$F:$F,MATCH('Lote 1'!$A15,'Auxiliar OAE-Lote 1'!$A:$A,0))*'Auxiliar OAE-Lote 1'!AP$3))</f>
        <v>643.88329519450804</v>
      </c>
      <c r="AI15" s="69">
        <f>25*((SUMIF(Geral!$M$5:$M$997,$A15,Geral!CK$5:CK$997))+(INDEX('Auxiliar OAE-Lote 1'!$F:$F,MATCH('Lote 1'!$A15,'Auxiliar OAE-Lote 1'!$A:$A,0))*'Auxiliar OAE-Lote 1'!AQ$3))</f>
        <v>751.21202900026128</v>
      </c>
      <c r="AJ15" s="69">
        <f>25*((SUMIF(Geral!$M$5:$M$997,$A15,Geral!CL$5:CL$997))+(INDEX('Auxiliar OAE-Lote 1'!$F:$F,MATCH('Lote 1'!$A15,'Auxiliar OAE-Lote 1'!$A:$A,0))*'Auxiliar OAE-Lote 1'!AR$3))</f>
        <v>128.77665903890164</v>
      </c>
      <c r="AK15" s="69"/>
      <c r="AL15" s="69"/>
      <c r="AM15" s="69"/>
      <c r="AN15" s="69"/>
      <c r="AO15" s="69"/>
      <c r="AP15" s="69"/>
    </row>
    <row r="16" spans="1:42" x14ac:dyDescent="0.25">
      <c r="A16" t="s">
        <v>1081</v>
      </c>
      <c r="B16" t="s">
        <v>1419</v>
      </c>
      <c r="C16" s="48">
        <v>13.899999999999977</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1'!$F:$F,MATCH('Lote 1'!$A16,'Auxiliar OAE-Lote 1'!$A:$A,0))*'Auxiliar OAE-Lote 1'!AH$3))</f>
        <v>0</v>
      </c>
      <c r="AA16" s="69">
        <f>25*((SUMIF(Geral!$M$5:$M$997,$A16,Geral!CC$5:CC$997))+(INDEX('Auxiliar OAE-Lote 1'!$F:$F,MATCH('Lote 1'!$A16,'Auxiliar OAE-Lote 1'!$A:$A,0))*'Auxiliar OAE-Lote 1'!AI$3))</f>
        <v>0</v>
      </c>
      <c r="AB16" s="69">
        <f>25*((SUMIF(Geral!$M$5:$M$997,$A16,Geral!CD$5:CD$997))+(INDEX('Auxiliar OAE-Lote 1'!$F:$F,MATCH('Lote 1'!$A16,'Auxiliar OAE-Lote 1'!$A:$A,0))*'Auxiliar OAE-Lote 1'!AJ$3))</f>
        <v>0</v>
      </c>
      <c r="AC16" s="69">
        <f>25*((SUMIF(Geral!$M$5:$M$997,$A16,Geral!CE$5:CE$997))+(INDEX('Auxiliar OAE-Lote 1'!$F:$F,MATCH('Lote 1'!$A16,'Auxiliar OAE-Lote 1'!$A:$A,0))*'Auxiliar OAE-Lote 1'!AK$3))</f>
        <v>0</v>
      </c>
      <c r="AD16" s="69">
        <f>25*((SUMIF(Geral!$M$5:$M$997,$A16,Geral!CF$5:CF$997))+(INDEX('Auxiliar OAE-Lote 1'!$F:$F,MATCH('Lote 1'!$A16,'Auxiliar OAE-Lote 1'!$A:$A,0))*'Auxiliar OAE-Lote 1'!AL$3))</f>
        <v>0</v>
      </c>
      <c r="AE16" s="69">
        <f>25*((SUMIF(Geral!$M$5:$M$997,$A16,Geral!CG$5:CG$997))+(INDEX('Auxiliar OAE-Lote 1'!$F:$F,MATCH('Lote 1'!$A16,'Auxiliar OAE-Lote 1'!$A:$A,0))*'Auxiliar OAE-Lote 1'!AM$3))</f>
        <v>0</v>
      </c>
      <c r="AF16" s="69">
        <f>25*((SUMIF(Geral!$M$5:$M$997,$A16,Geral!CH$5:CH$997))+(INDEX('Auxiliar OAE-Lote 1'!$F:$F,MATCH('Lote 1'!$A16,'Auxiliar OAE-Lote 1'!$A:$A,0))*'Auxiliar OAE-Lote 1'!AN$3))</f>
        <v>0</v>
      </c>
      <c r="AG16" s="69">
        <f>25*((SUMIF(Geral!$M$5:$M$997,$A16,Geral!CI$5:CI$997))+(INDEX('Auxiliar OAE-Lote 1'!$F:$F,MATCH('Lote 1'!$A16,'Auxiliar OAE-Lote 1'!$A:$A,0))*'Auxiliar OAE-Lote 1'!AO$3))</f>
        <v>0</v>
      </c>
      <c r="AH16" s="69">
        <f>25*((SUMIF(Geral!$M$5:$M$997,$A16,Geral!CJ$5:CJ$997))+(INDEX('Auxiliar OAE-Lote 1'!$F:$F,MATCH('Lote 1'!$A16,'Auxiliar OAE-Lote 1'!$A:$A,0))*'Auxiliar OAE-Lote 1'!AP$3))</f>
        <v>0</v>
      </c>
      <c r="AI16" s="69">
        <f>25*((SUMIF(Geral!$M$5:$M$997,$A16,Geral!CK$5:CK$997))+(INDEX('Auxiliar OAE-Lote 1'!$F:$F,MATCH('Lote 1'!$A16,'Auxiliar OAE-Lote 1'!$A:$A,0))*'Auxiliar OAE-Lote 1'!AQ$3))</f>
        <v>0</v>
      </c>
      <c r="AJ16" s="69">
        <f>25*((SUMIF(Geral!$M$5:$M$997,$A16,Geral!CL$5:CL$997))+(INDEX('Auxiliar OAE-Lote 1'!$F:$F,MATCH('Lote 1'!$A16,'Auxiliar OAE-Lote 1'!$A:$A,0))*'Auxiliar OAE-Lote 1'!AR$3))</f>
        <v>0</v>
      </c>
      <c r="AK16" s="69"/>
      <c r="AL16" s="69"/>
      <c r="AM16" s="69"/>
      <c r="AN16" s="69"/>
      <c r="AO16" s="69"/>
      <c r="AP16" s="69"/>
    </row>
    <row r="17" spans="1:42" x14ac:dyDescent="0.25">
      <c r="A17" t="s">
        <v>1082</v>
      </c>
      <c r="B17" t="s">
        <v>1419</v>
      </c>
      <c r="C17" s="48">
        <v>25.100000000000023</v>
      </c>
      <c r="D17" s="69">
        <f>SUMIF(Geral!$M$5:$M$811,$A17,Geral!BE$5:BE$811)</f>
        <v>0</v>
      </c>
      <c r="E17" s="69">
        <f>SUMIF(Geral!$M$5:$M$811,$A17,Geral!BF$5:BF$811)</f>
        <v>0</v>
      </c>
      <c r="F17" s="69">
        <f>SUMIF(Geral!$M$5:$M$811,$A17,Geral!BG$5:BG$811)</f>
        <v>1</v>
      </c>
      <c r="G17" s="69">
        <f>SUMIF(Geral!$M$5:$M$811,$A17,Geral!BH$5:BH$811)</f>
        <v>283.2</v>
      </c>
      <c r="H17" s="69">
        <f>SUMIF(Geral!$M$5:$M$811,$A17,Geral!BI$5:BI$811)</f>
        <v>50</v>
      </c>
      <c r="I17" s="69">
        <f>SUMIF(Geral!$M$5:$M$811,$A17,Geral!BJ$5:BJ$811)</f>
        <v>0</v>
      </c>
      <c r="J17" s="69">
        <f>SUMIF(Geral!$M$5:$M$811,$A17,Geral!BK$5:BK$811)</f>
        <v>0</v>
      </c>
      <c r="K17" s="69">
        <f>SUMIF(Geral!$M$5:$M$811,$A17,Geral!BL$5:BL$811)</f>
        <v>11.8</v>
      </c>
      <c r="L17" s="69">
        <f>SUMIF(Geral!$M$5:$M$811,$A17,Geral!BM$5:BM$811)</f>
        <v>0</v>
      </c>
      <c r="M17" s="69">
        <f>SUMIF(Geral!$M$5:$M$811,$A17,Geral!BN$5:BN$811)</f>
        <v>102</v>
      </c>
      <c r="N17" s="69">
        <f>SUMIF(Geral!$M$5:$M$811,$A17,Geral!BO$5:BO$811)</f>
        <v>116</v>
      </c>
      <c r="O17" s="69">
        <f>SUMIF(Geral!$M$5:$M$811,$A17,Geral!BP$5:BP$811)</f>
        <v>0</v>
      </c>
      <c r="P17" s="69">
        <f>SUMIF(Geral!$M$5:$M$811,$A17,Geral!BQ$5:BQ$811)</f>
        <v>43</v>
      </c>
      <c r="Q17" s="69">
        <f>SUMIF(Geral!$M$5:$M$811,$A17,Geral!BR$5:BR$811)</f>
        <v>0</v>
      </c>
      <c r="R17" s="69">
        <f>SUMIF(Geral!$M$5:$M$811,$A17,Geral!BS$5:BS$811)</f>
        <v>0</v>
      </c>
      <c r="S17" s="69">
        <f>SUMIF(Geral!$M$5:$M$811,$A17,Geral!BT$5:BT$811)</f>
        <v>0</v>
      </c>
      <c r="T17" s="69">
        <f>SUMIF(Geral!$M$5:$M$811,$A17,Geral!BU$5:BU$811)</f>
        <v>30</v>
      </c>
      <c r="U17" s="69">
        <f>SUMIF(Geral!$M$5:$M$811,$A17,Geral!BV$5:BV$811)</f>
        <v>100</v>
      </c>
      <c r="V17" s="69">
        <f>SUMIF(Geral!$M$5:$M$811,$A17,Geral!BW$5:BW$811)</f>
        <v>0</v>
      </c>
      <c r="W17" s="69">
        <f>SUMIF(Geral!$M$5:$M$811,$A17,Geral!BX$5:BX$811)</f>
        <v>118</v>
      </c>
      <c r="X17" s="69">
        <f>SUMIF(Geral!$M$5:$M$811,$A17,Geral!BY$5:BY$811)</f>
        <v>0</v>
      </c>
      <c r="Y17" s="69">
        <f>SUMIF(Geral!$M$5:$M$811,$A17,Geral!BZ$5:BZ$811)</f>
        <v>88.5</v>
      </c>
      <c r="Z17" s="69">
        <f>25*((SUMIF(Geral!$M$5:$M$997,$A17,Geral!CB$5:CB$997))+(INDEX('Auxiliar OAE-Lote 1'!$F:$F,MATCH('Lote 1'!$A17,'Auxiliar OAE-Lote 1'!$A:$A,0))*'Auxiliar OAE-Lote 1'!AH$3))</f>
        <v>220.49062320647926</v>
      </c>
      <c r="AA17" s="69">
        <f>25*((SUMIF(Geral!$M$5:$M$997,$A17,Geral!CC$5:CC$997))+(INDEX('Auxiliar OAE-Lote 1'!$F:$F,MATCH('Lote 1'!$A17,'Auxiliar OAE-Lote 1'!$A:$A,0))*'Auxiliar OAE-Lote 1'!AI$3))</f>
        <v>456.23910482293837</v>
      </c>
      <c r="AB17" s="69">
        <f>25*((SUMIF(Geral!$M$5:$M$997,$A17,Geral!CD$5:CD$997))+(INDEX('Auxiliar OAE-Lote 1'!$F:$F,MATCH('Lote 1'!$A17,'Auxiliar OAE-Lote 1'!$A:$A,0))*'Auxiliar OAE-Lote 1'!AJ$3))</f>
        <v>0</v>
      </c>
      <c r="AC17" s="69">
        <f>25*((SUMIF(Geral!$M$5:$M$997,$A17,Geral!CE$5:CE$997))+(INDEX('Auxiliar OAE-Lote 1'!$F:$F,MATCH('Lote 1'!$A17,'Auxiliar OAE-Lote 1'!$A:$A,0))*'Auxiliar OAE-Lote 1'!AK$3))</f>
        <v>1058.3549913911015</v>
      </c>
      <c r="AD17" s="69">
        <f>25*((SUMIF(Geral!$M$5:$M$997,$A17,Geral!CF$5:CF$997))+(INDEX('Auxiliar OAE-Lote 1'!$F:$F,MATCH('Lote 1'!$A17,'Auxiliar OAE-Lote 1'!$A:$A,0))*'Auxiliar OAE-Lote 1'!AL$3))</f>
        <v>6331.5190694126613</v>
      </c>
      <c r="AE17" s="69">
        <f>25*((SUMIF(Geral!$M$5:$M$997,$A17,Geral!CG$5:CG$997))+(INDEX('Auxiliar OAE-Lote 1'!$F:$F,MATCH('Lote 1'!$A17,'Auxiliar OAE-Lote 1'!$A:$A,0))*'Auxiliar OAE-Lote 1'!AM$3))</f>
        <v>95.261815022377633</v>
      </c>
      <c r="AF17" s="69">
        <f>25*((SUMIF(Geral!$M$5:$M$997,$A17,Geral!CH$5:CH$997))+(INDEX('Auxiliar OAE-Lote 1'!$F:$F,MATCH('Lote 1'!$A17,'Auxiliar OAE-Lote 1'!$A:$A,0))*'Auxiliar OAE-Lote 1'!AN$3))</f>
        <v>0</v>
      </c>
      <c r="AG17" s="69">
        <f>25*((SUMIF(Geral!$M$5:$M$997,$A17,Geral!CI$5:CI$997))+(INDEX('Auxiliar OAE-Lote 1'!$F:$F,MATCH('Lote 1'!$A17,'Auxiliar OAE-Lote 1'!$A:$A,0))*'Auxiliar OAE-Lote 1'!AO$3))</f>
        <v>310.58577485573329</v>
      </c>
      <c r="AH17" s="69">
        <f>25*((SUMIF(Geral!$M$5:$M$997,$A17,Geral!CJ$5:CJ$997))+(INDEX('Auxiliar OAE-Lote 1'!$F:$F,MATCH('Lote 1'!$A17,'Auxiliar OAE-Lote 1'!$A:$A,0))*'Auxiliar OAE-Lote 1'!AP$3))</f>
        <v>316.57595347063312</v>
      </c>
      <c r="AI17" s="69">
        <f>25*((SUMIF(Geral!$M$5:$M$997,$A17,Geral!CK$5:CK$997))+(INDEX('Auxiliar OAE-Lote 1'!$F:$F,MATCH('Lote 1'!$A17,'Auxiliar OAE-Lote 1'!$A:$A,0))*'Auxiliar OAE-Lote 1'!AQ$3))</f>
        <v>369.34591425846179</v>
      </c>
      <c r="AJ17" s="69">
        <f>25*((SUMIF(Geral!$M$5:$M$997,$A17,Geral!CL$5:CL$997))+(INDEX('Auxiliar OAE-Lote 1'!$F:$F,MATCH('Lote 1'!$A17,'Auxiliar OAE-Lote 1'!$A:$A,0))*'Auxiliar OAE-Lote 1'!AR$3))</f>
        <v>63.315190694126635</v>
      </c>
      <c r="AK17" s="69"/>
      <c r="AL17" s="69"/>
      <c r="AM17" s="69"/>
      <c r="AN17" s="69"/>
      <c r="AO17" s="69"/>
      <c r="AP17" s="69"/>
    </row>
    <row r="18" spans="1:42" x14ac:dyDescent="0.25">
      <c r="A18" t="s">
        <v>1083</v>
      </c>
      <c r="B18" t="s">
        <v>1419</v>
      </c>
      <c r="C18" s="48">
        <v>20.699999999999989</v>
      </c>
      <c r="D18" s="69">
        <f>SUMIF(Geral!$M$5:$M$811,$A18,Geral!BE$5:BE$811)</f>
        <v>4</v>
      </c>
      <c r="E18" s="69">
        <f>SUMIF(Geral!$M$5:$M$811,$A18,Geral!BF$5:BF$811)</f>
        <v>0</v>
      </c>
      <c r="F18" s="69">
        <f>SUMIF(Geral!$M$5:$M$811,$A18,Geral!BG$5:BG$811)</f>
        <v>0</v>
      </c>
      <c r="G18" s="69">
        <f>SUMIF(Geral!$M$5:$M$811,$A18,Geral!BH$5:BH$811)</f>
        <v>811.2</v>
      </c>
      <c r="H18" s="69">
        <f>SUMIF(Geral!$M$5:$M$811,$A18,Geral!BI$5:BI$811)</f>
        <v>1080</v>
      </c>
      <c r="I18" s="69">
        <f>SUMIF(Geral!$M$5:$M$811,$A18,Geral!BJ$5:BJ$811)</f>
        <v>0</v>
      </c>
      <c r="J18" s="69">
        <f>SUMIF(Geral!$M$5:$M$811,$A18,Geral!BK$5:BK$811)</f>
        <v>0</v>
      </c>
      <c r="K18" s="69">
        <f>SUMIF(Geral!$M$5:$M$811,$A18,Geral!BL$5:BL$811)</f>
        <v>33.799999999999997</v>
      </c>
      <c r="L18" s="69">
        <f>SUMIF(Geral!$M$5:$M$811,$A18,Geral!BM$5:BM$811)</f>
        <v>0</v>
      </c>
      <c r="M18" s="69">
        <f>SUMIF(Geral!$M$5:$M$811,$A18,Geral!BN$5:BN$811)</f>
        <v>136</v>
      </c>
      <c r="N18" s="69">
        <f>SUMIF(Geral!$M$5:$M$811,$A18,Geral!BO$5:BO$811)</f>
        <v>336</v>
      </c>
      <c r="O18" s="69">
        <f>SUMIF(Geral!$M$5:$M$811,$A18,Geral!BP$5:BP$811)</f>
        <v>46</v>
      </c>
      <c r="P18" s="69">
        <f>SUMIF(Geral!$M$5:$M$811,$A18,Geral!BQ$5:BQ$811)</f>
        <v>235</v>
      </c>
      <c r="Q18" s="69">
        <f>SUMIF(Geral!$M$5:$M$811,$A18,Geral!BR$5:BR$811)</f>
        <v>0</v>
      </c>
      <c r="R18" s="69">
        <f>SUMIF(Geral!$M$5:$M$811,$A18,Geral!BS$5:BS$811)</f>
        <v>0</v>
      </c>
      <c r="S18" s="69">
        <f>SUMIF(Geral!$M$5:$M$811,$A18,Geral!BT$5:BT$811)</f>
        <v>0</v>
      </c>
      <c r="T18" s="69">
        <f>SUMIF(Geral!$M$5:$M$811,$A18,Geral!BU$5:BU$811)</f>
        <v>200</v>
      </c>
      <c r="U18" s="69">
        <f>SUMIF(Geral!$M$5:$M$811,$A18,Geral!BV$5:BV$811)</f>
        <v>120</v>
      </c>
      <c r="V18" s="69">
        <f>SUMIF(Geral!$M$5:$M$811,$A18,Geral!BW$5:BW$811)</f>
        <v>0</v>
      </c>
      <c r="W18" s="69">
        <f>SUMIF(Geral!$M$5:$M$811,$A18,Geral!BX$5:BX$811)</f>
        <v>338</v>
      </c>
      <c r="X18" s="69">
        <f>SUMIF(Geral!$M$5:$M$811,$A18,Geral!BY$5:BY$811)</f>
        <v>0</v>
      </c>
      <c r="Y18" s="69">
        <f>SUMIF(Geral!$M$5:$M$811,$A18,Geral!BZ$5:BZ$811)</f>
        <v>253.5</v>
      </c>
      <c r="Z18" s="69">
        <f>25*((SUMIF(Geral!$M$5:$M$997,$A18,Geral!CB$5:CB$997))+(INDEX('Auxiliar OAE-Lote 1'!$F:$F,MATCH('Lote 1'!$A18,'Auxiliar OAE-Lote 1'!$A:$A,0))*'Auxiliar OAE-Lote 1'!AH$3))</f>
        <v>631.57483596432189</v>
      </c>
      <c r="AA18" s="69">
        <f>25*((SUMIF(Geral!$M$5:$M$997,$A18,Geral!CC$5:CC$997))+(INDEX('Auxiliar OAE-Lote 1'!$F:$F,MATCH('Lote 1'!$A18,'Auxiliar OAE-Lote 1'!$A:$A,0))*'Auxiliar OAE-Lote 1'!AI$3))</f>
        <v>1306.8543850012982</v>
      </c>
      <c r="AB18" s="69">
        <f>25*((SUMIF(Geral!$M$5:$M$997,$A18,Geral!CD$5:CD$997))+(INDEX('Auxiliar OAE-Lote 1'!$F:$F,MATCH('Lote 1'!$A18,'Auxiliar OAE-Lote 1'!$A:$A,0))*'Auxiliar OAE-Lote 1'!AJ$3))</f>
        <v>0</v>
      </c>
      <c r="AC18" s="69">
        <f>25*((SUMIF(Geral!$M$5:$M$997,$A18,Geral!CE$5:CE$997))+(INDEX('Auxiliar OAE-Lote 1'!$F:$F,MATCH('Lote 1'!$A18,'Auxiliar OAE-Lote 1'!$A:$A,0))*'Auxiliar OAE-Lote 1'!AK$3))</f>
        <v>3031.5592126287479</v>
      </c>
      <c r="AD18" s="69">
        <f>25*((SUMIF(Geral!$M$5:$M$997,$A18,Geral!CF$5:CF$997))+(INDEX('Auxiliar OAE-Lote 1'!$F:$F,MATCH('Lote 1'!$A18,'Auxiliar OAE-Lote 1'!$A:$A,0))*'Auxiliar OAE-Lote 1'!AL$3))</f>
        <v>18136.046147978639</v>
      </c>
      <c r="AE18" s="69">
        <f>25*((SUMIF(Geral!$M$5:$M$997,$A18,Geral!CG$5:CG$997))+(INDEX('Auxiliar OAE-Lote 1'!$F:$F,MATCH('Lote 1'!$A18,'Auxiliar OAE-Lote 1'!$A:$A,0))*'Auxiliar OAE-Lote 1'!AM$3))</f>
        <v>219.65672438613257</v>
      </c>
      <c r="AF18" s="69">
        <f>25*((SUMIF(Geral!$M$5:$M$997,$A18,Geral!CH$5:CH$997))+(INDEX('Auxiliar OAE-Lote 1'!$F:$F,MATCH('Lote 1'!$A18,'Auxiliar OAE-Lote 1'!$A:$A,0))*'Auxiliar OAE-Lote 1'!AN$3))</f>
        <v>0</v>
      </c>
      <c r="AG18" s="69">
        <f>25*((SUMIF(Geral!$M$5:$M$997,$A18,Geral!CI$5:CI$997))+(INDEX('Auxiliar OAE-Lote 1'!$F:$F,MATCH('Lote 1'!$A18,'Auxiliar OAE-Lote 1'!$A:$A,0))*'Auxiliar OAE-Lote 1'!AO$3))</f>
        <v>889.6439991630325</v>
      </c>
      <c r="AH18" s="69">
        <f>25*((SUMIF(Geral!$M$5:$M$997,$A18,Geral!CJ$5:CJ$997))+(INDEX('Auxiliar OAE-Lote 1'!$F:$F,MATCH('Lote 1'!$A18,'Auxiliar OAE-Lote 1'!$A:$A,0))*'Auxiliar OAE-Lote 1'!AP$3))</f>
        <v>906.80230739893216</v>
      </c>
      <c r="AI18" s="69">
        <f>25*((SUMIF(Geral!$M$5:$M$997,$A18,Geral!CK$5:CK$997))+(INDEX('Auxiliar OAE-Lote 1'!$F:$F,MATCH('Lote 1'!$A18,'Auxiliar OAE-Lote 1'!$A:$A,0))*'Auxiliar OAE-Lote 1'!AQ$3))</f>
        <v>1057.9569408420348</v>
      </c>
      <c r="AJ18" s="69">
        <f>25*((SUMIF(Geral!$M$5:$M$997,$A18,Geral!CL$5:CL$997))+(INDEX('Auxiliar OAE-Lote 1'!$F:$F,MATCH('Lote 1'!$A18,'Auxiliar OAE-Lote 1'!$A:$A,0))*'Auxiliar OAE-Lote 1'!AR$3))</f>
        <v>181.36046147978649</v>
      </c>
      <c r="AK18" s="69"/>
      <c r="AL18" s="69"/>
      <c r="AM18" s="69"/>
      <c r="AN18" s="69"/>
      <c r="AO18" s="69"/>
      <c r="AP18" s="69"/>
    </row>
    <row r="19" spans="1:42" x14ac:dyDescent="0.25">
      <c r="A19" t="s">
        <v>1084</v>
      </c>
      <c r="B19" t="s">
        <v>1419</v>
      </c>
      <c r="C19" s="48">
        <v>16.5</v>
      </c>
      <c r="D19" s="69">
        <f>SUMIF(Geral!$M$5:$M$811,$A19,Geral!BE$5:BE$811)</f>
        <v>0</v>
      </c>
      <c r="E19" s="69">
        <f>SUMIF(Geral!$M$5:$M$811,$A19,Geral!BF$5:BF$811)</f>
        <v>0</v>
      </c>
      <c r="F19" s="69">
        <f>SUMIF(Geral!$M$5:$M$811,$A19,Geral!BG$5:BG$811)</f>
        <v>0</v>
      </c>
      <c r="G19" s="69">
        <f>SUMIF(Geral!$M$5:$M$811,$A19,Geral!BH$5:BH$811)</f>
        <v>364.8</v>
      </c>
      <c r="H19" s="69">
        <f>SUMIF(Geral!$M$5:$M$811,$A19,Geral!BI$5:BI$811)</f>
        <v>0</v>
      </c>
      <c r="I19" s="69">
        <f>SUMIF(Geral!$M$5:$M$811,$A19,Geral!BJ$5:BJ$811)</f>
        <v>0</v>
      </c>
      <c r="J19" s="69">
        <f>SUMIF(Geral!$M$5:$M$811,$A19,Geral!BK$5:BK$811)</f>
        <v>0</v>
      </c>
      <c r="K19" s="69">
        <f>SUMIF(Geral!$M$5:$M$811,$A19,Geral!BL$5:BL$811)</f>
        <v>15.200000000000001</v>
      </c>
      <c r="L19" s="69">
        <f>SUMIF(Geral!$M$5:$M$811,$A19,Geral!BM$5:BM$811)</f>
        <v>0</v>
      </c>
      <c r="M19" s="69">
        <f>SUMIF(Geral!$M$5:$M$811,$A19,Geral!BN$5:BN$811)</f>
        <v>135</v>
      </c>
      <c r="N19" s="69">
        <f>SUMIF(Geral!$M$5:$M$811,$A19,Geral!BO$5:BO$811)</f>
        <v>144</v>
      </c>
      <c r="O19" s="69">
        <f>SUMIF(Geral!$M$5:$M$811,$A19,Geral!BP$5:BP$811)</f>
        <v>0</v>
      </c>
      <c r="P19" s="69">
        <f>SUMIF(Geral!$M$5:$M$811,$A19,Geral!BQ$5:BQ$811)</f>
        <v>30</v>
      </c>
      <c r="Q19" s="69">
        <f>SUMIF(Geral!$M$5:$M$811,$A19,Geral!BR$5:BR$811)</f>
        <v>0</v>
      </c>
      <c r="R19" s="69">
        <f>SUMIF(Geral!$M$5:$M$811,$A19,Geral!BS$5:BS$811)</f>
        <v>0</v>
      </c>
      <c r="S19" s="69">
        <f>SUMIF(Geral!$M$5:$M$811,$A19,Geral!BT$5:BT$811)</f>
        <v>0</v>
      </c>
      <c r="T19" s="69">
        <f>SUMIF(Geral!$M$5:$M$811,$A19,Geral!BU$5:BU$811)</f>
        <v>100</v>
      </c>
      <c r="U19" s="69">
        <f>SUMIF(Geral!$M$5:$M$811,$A19,Geral!BV$5:BV$811)</f>
        <v>60</v>
      </c>
      <c r="V19" s="69">
        <f>SUMIF(Geral!$M$5:$M$811,$A19,Geral!BW$5:BW$811)</f>
        <v>0</v>
      </c>
      <c r="W19" s="69">
        <f>SUMIF(Geral!$M$5:$M$811,$A19,Geral!BX$5:BX$811)</f>
        <v>144</v>
      </c>
      <c r="X19" s="69">
        <f>SUMIF(Geral!$M$5:$M$811,$A19,Geral!BY$5:BY$811)</f>
        <v>14</v>
      </c>
      <c r="Y19" s="69">
        <f>SUMIF(Geral!$M$5:$M$811,$A19,Geral!BZ$5:BZ$811)</f>
        <v>114</v>
      </c>
      <c r="Z19" s="69">
        <f>25*((SUMIF(Geral!$M$5:$M$997,$A19,Geral!CB$5:CB$997))+(INDEX('Auxiliar OAE-Lote 1'!$F:$F,MATCH('Lote 1'!$A19,'Auxiliar OAE-Lote 1'!$A:$A,0))*'Auxiliar OAE-Lote 1'!AH$3))</f>
        <v>284.0218197236004</v>
      </c>
      <c r="AA19" s="69">
        <f>25*((SUMIF(Geral!$M$5:$M$997,$A19,Geral!CC$5:CC$997))+(INDEX('Auxiliar OAE-Lote 1'!$F:$F,MATCH('Lote 1'!$A19,'Auxiliar OAE-Lote 1'!$A:$A,0))*'Auxiliar OAE-Lote 1'!AI$3))</f>
        <v>587.69782994141212</v>
      </c>
      <c r="AB19" s="69">
        <f>25*((SUMIF(Geral!$M$5:$M$997,$A19,Geral!CD$5:CD$997))+(INDEX('Auxiliar OAE-Lote 1'!$F:$F,MATCH('Lote 1'!$A19,'Auxiliar OAE-Lote 1'!$A:$A,0))*'Auxiliar OAE-Lote 1'!AJ$3))</f>
        <v>0</v>
      </c>
      <c r="AC19" s="69">
        <f>25*((SUMIF(Geral!$M$5:$M$997,$A19,Geral!CE$5:CE$997))+(INDEX('Auxiliar OAE-Lote 1'!$F:$F,MATCH('Lote 1'!$A19,'Auxiliar OAE-Lote 1'!$A:$A,0))*'Auxiliar OAE-Lote 1'!AK$3))</f>
        <v>1363.3047346732831</v>
      </c>
      <c r="AD19" s="69">
        <f>25*((SUMIF(Geral!$M$5:$M$997,$A19,Geral!CF$5:CF$997))+(INDEX('Auxiliar OAE-Lote 1'!$F:$F,MATCH('Lote 1'!$A19,'Auxiliar OAE-Lote 1'!$A:$A,0))*'Auxiliar OAE-Lote 1'!AL$3))</f>
        <v>8155.8550724637671</v>
      </c>
      <c r="AE19" s="69">
        <f>25*((SUMIF(Geral!$M$5:$M$997,$A19,Geral!CG$5:CG$997))+(INDEX('Auxiliar OAE-Lote 1'!$F:$F,MATCH('Lote 1'!$A19,'Auxiliar OAE-Lote 1'!$A:$A,0))*'Auxiliar OAE-Lote 1'!AM$3))</f>
        <v>91.972846469503409</v>
      </c>
      <c r="AF19" s="69">
        <f>25*((SUMIF(Geral!$M$5:$M$997,$A19,Geral!CH$5:CH$997))+(INDEX('Auxiliar OAE-Lote 1'!$F:$F,MATCH('Lote 1'!$A19,'Auxiliar OAE-Lote 1'!$A:$A,0))*'Auxiliar OAE-Lote 1'!AN$3))</f>
        <v>0</v>
      </c>
      <c r="AG19" s="69">
        <f>25*((SUMIF(Geral!$M$5:$M$997,$A19,Geral!CI$5:CI$997))+(INDEX('Auxiliar OAE-Lote 1'!$F:$F,MATCH('Lote 1'!$A19,'Auxiliar OAE-Lote 1'!$A:$A,0))*'Auxiliar OAE-Lote 1'!AO$3))</f>
        <v>400.07659133958862</v>
      </c>
      <c r="AH19" s="69">
        <f>25*((SUMIF(Geral!$M$5:$M$997,$A19,Geral!CJ$5:CJ$997))+(INDEX('Auxiliar OAE-Lote 1'!$F:$F,MATCH('Lote 1'!$A19,'Auxiliar OAE-Lote 1'!$A:$A,0))*'Auxiliar OAE-Lote 1'!AP$3))</f>
        <v>407.79275362318845</v>
      </c>
      <c r="AI19" s="69">
        <f>25*((SUMIF(Geral!$M$5:$M$997,$A19,Geral!CK$5:CK$997))+(INDEX('Auxiliar OAE-Lote 1'!$F:$F,MATCH('Lote 1'!$A19,'Auxiliar OAE-Lote 1'!$A:$A,0))*'Auxiliar OAE-Lote 1'!AQ$3))</f>
        <v>475.76761836683215</v>
      </c>
      <c r="AJ19" s="69">
        <f>25*((SUMIF(Geral!$M$5:$M$997,$A19,Geral!CL$5:CL$997))+(INDEX('Auxiliar OAE-Lote 1'!$F:$F,MATCH('Lote 1'!$A19,'Auxiliar OAE-Lote 1'!$A:$A,0))*'Auxiliar OAE-Lote 1'!AR$3))</f>
        <v>81.558550724637712</v>
      </c>
      <c r="AK19" s="69"/>
      <c r="AL19" s="69"/>
      <c r="AM19" s="69"/>
      <c r="AN19" s="69"/>
      <c r="AO19" s="69"/>
      <c r="AP19" s="69"/>
    </row>
    <row r="20" spans="1:42" x14ac:dyDescent="0.25">
      <c r="A20" t="s">
        <v>1085</v>
      </c>
      <c r="B20" t="s">
        <v>1419</v>
      </c>
      <c r="C20" s="48">
        <v>1.1999999999999886</v>
      </c>
      <c r="D20" s="69">
        <f>SUMIF(Geral!$M$5:$M$811,$A20,Geral!BE$5:BE$811)</f>
        <v>260</v>
      </c>
      <c r="E20" s="69">
        <f>SUMIF(Geral!$M$5:$M$811,$A20,Geral!BF$5:BF$811)</f>
        <v>9</v>
      </c>
      <c r="F20" s="69">
        <f>SUMIF(Geral!$M$5:$M$811,$A20,Geral!BG$5:BG$811)</f>
        <v>0</v>
      </c>
      <c r="G20" s="69">
        <f>SUMIF(Geral!$M$5:$M$811,$A20,Geral!BH$5:BH$811)</f>
        <v>144</v>
      </c>
      <c r="H20" s="69">
        <f>SUMIF(Geral!$M$5:$M$811,$A20,Geral!BI$5:BI$811)</f>
        <v>0</v>
      </c>
      <c r="I20" s="69">
        <f>SUMIF(Geral!$M$5:$M$811,$A20,Geral!BJ$5:BJ$811)</f>
        <v>0</v>
      </c>
      <c r="J20" s="69">
        <f>SUMIF(Geral!$M$5:$M$811,$A20,Geral!BK$5:BK$811)</f>
        <v>0</v>
      </c>
      <c r="K20" s="69">
        <f>SUMIF(Geral!$M$5:$M$811,$A20,Geral!BL$5:BL$811)</f>
        <v>0</v>
      </c>
      <c r="L20" s="69">
        <f>SUMIF(Geral!$M$5:$M$811,$A20,Geral!BM$5:BM$811)</f>
        <v>0</v>
      </c>
      <c r="M20" s="69">
        <f>SUMIF(Geral!$M$5:$M$811,$A20,Geral!BN$5:BN$811)</f>
        <v>9</v>
      </c>
      <c r="N20" s="69">
        <f>SUMIF(Geral!$M$5:$M$811,$A20,Geral!BO$5:BO$811)</f>
        <v>0</v>
      </c>
      <c r="O20" s="69">
        <f>SUMIF(Geral!$M$5:$M$811,$A20,Geral!BP$5:BP$811)</f>
        <v>260</v>
      </c>
      <c r="P20" s="69">
        <f>SUMIF(Geral!$M$5:$M$811,$A20,Geral!BQ$5:BQ$811)</f>
        <v>20</v>
      </c>
      <c r="Q20" s="69">
        <f>SUMIF(Geral!$M$5:$M$811,$A20,Geral!BR$5:BR$811)</f>
        <v>0</v>
      </c>
      <c r="R20" s="69">
        <f>SUMIF(Geral!$M$5:$M$811,$A20,Geral!BS$5:BS$811)</f>
        <v>0</v>
      </c>
      <c r="S20" s="69">
        <f>SUMIF(Geral!$M$5:$M$811,$A20,Geral!BT$5:BT$811)</f>
        <v>0</v>
      </c>
      <c r="T20" s="69">
        <f>SUMIF(Geral!$M$5:$M$811,$A20,Geral!BU$5:BU$811)</f>
        <v>0</v>
      </c>
      <c r="U20" s="69">
        <f>SUMIF(Geral!$M$5:$M$811,$A20,Geral!BV$5:BV$811)</f>
        <v>0</v>
      </c>
      <c r="V20" s="69">
        <f>SUMIF(Geral!$M$5:$M$811,$A20,Geral!BW$5:BW$811)</f>
        <v>0</v>
      </c>
      <c r="W20" s="69">
        <f>SUMIF(Geral!$M$5:$M$811,$A20,Geral!BX$5:BX$811)</f>
        <v>100</v>
      </c>
      <c r="X20" s="69">
        <f>SUMIF(Geral!$M$5:$M$811,$A20,Geral!BY$5:BY$811)</f>
        <v>0</v>
      </c>
      <c r="Y20" s="69">
        <f>SUMIF(Geral!$M$5:$M$811,$A20,Geral!BZ$5:BZ$811)</f>
        <v>0</v>
      </c>
      <c r="Z20" s="69">
        <f>25*((SUMIF(Geral!$M$5:$M$997,$A20,Geral!CB$5:CB$997))+(INDEX('Auxiliar OAE-Lote 1'!$F:$F,MATCH('Lote 1'!$A20,'Auxiliar OAE-Lote 1'!$A:$A,0))*'Auxiliar OAE-Lote 1'!AH$3))</f>
        <v>85.331152090156294</v>
      </c>
      <c r="AA20" s="69">
        <f>25*((SUMIF(Geral!$M$5:$M$997,$A20,Geral!CC$5:CC$997))+(INDEX('Auxiliar OAE-Lote 1'!$F:$F,MATCH('Lote 1'!$A20,'Auxiliar OAE-Lote 1'!$A:$A,0))*'Auxiliar OAE-Lote 1'!AI$3))</f>
        <v>131.6403672235185</v>
      </c>
      <c r="AB20" s="69">
        <f>25*((SUMIF(Geral!$M$5:$M$997,$A20,Geral!CD$5:CD$997))+(INDEX('Auxiliar OAE-Lote 1'!$F:$F,MATCH('Lote 1'!$A20,'Auxiliar OAE-Lote 1'!$A:$A,0))*'Auxiliar OAE-Lote 1'!AJ$3))</f>
        <v>0</v>
      </c>
      <c r="AC20" s="69">
        <f>25*((SUMIF(Geral!$M$5:$M$997,$A20,Geral!CE$5:CE$997))+(INDEX('Auxiliar OAE-Lote 1'!$F:$F,MATCH('Lote 1'!$A20,'Auxiliar OAE-Lote 1'!$A:$A,0))*'Auxiliar OAE-Lote 1'!AK$3))</f>
        <v>409.5895300327503</v>
      </c>
      <c r="AD20" s="69">
        <f>25*((SUMIF(Geral!$M$5:$M$997,$A20,Geral!CF$5:CF$997))+(INDEX('Auxiliar OAE-Lote 1'!$F:$F,MATCH('Lote 1'!$A20,'Auxiliar OAE-Lote 1'!$A:$A,0))*'Auxiliar OAE-Lote 1'!AL$3))</f>
        <v>688.07305051927483</v>
      </c>
      <c r="AE20" s="69">
        <f>25*((SUMIF(Geral!$M$5:$M$997,$A20,Geral!CG$5:CG$997))+(INDEX('Auxiliar OAE-Lote 1'!$F:$F,MATCH('Lote 1'!$A20,'Auxiliar OAE-Lote 1'!$A:$A,0))*'Auxiliar OAE-Lote 1'!AM$3))</f>
        <v>23.461066507442492</v>
      </c>
      <c r="AF20" s="69">
        <f>25*((SUMIF(Geral!$M$5:$M$997,$A20,Geral!CH$5:CH$997))+(INDEX('Auxiliar OAE-Lote 1'!$F:$F,MATCH('Lote 1'!$A20,'Auxiliar OAE-Lote 1'!$A:$A,0))*'Auxiliar OAE-Lote 1'!AN$3))</f>
        <v>0</v>
      </c>
      <c r="AG20" s="69">
        <f>25*((SUMIF(Geral!$M$5:$M$997,$A20,Geral!CI$5:CI$997))+(INDEX('Auxiliar OAE-Lote 1'!$F:$F,MATCH('Lote 1'!$A20,'Auxiliar OAE-Lote 1'!$A:$A,0))*'Auxiliar OAE-Lote 1'!AO$3))</f>
        <v>11.481918959856058</v>
      </c>
      <c r="AH20" s="69">
        <f>25*((SUMIF(Geral!$M$5:$M$997,$A20,Geral!CJ$5:CJ$997))+(INDEX('Auxiliar OAE-Lote 1'!$F:$F,MATCH('Lote 1'!$A20,'Auxiliar OAE-Lote 1'!$A:$A,0))*'Auxiliar OAE-Lote 1'!AP$3))</f>
        <v>34.403652525963743</v>
      </c>
      <c r="AI20" s="69">
        <f>25*((SUMIF(Geral!$M$5:$M$997,$A20,Geral!CK$5:CK$997))+(INDEX('Auxiliar OAE-Lote 1'!$F:$F,MATCH('Lote 1'!$A20,'Auxiliar OAE-Lote 1'!$A:$A,0))*'Auxiliar OAE-Lote 1'!AQ$3))</f>
        <v>90.618877926932129</v>
      </c>
      <c r="AJ20" s="69">
        <f>25*((SUMIF(Geral!$M$5:$M$997,$A20,Geral!CL$5:CL$997))+(INDEX('Auxiliar OAE-Lote 1'!$F:$F,MATCH('Lote 1'!$A20,'Auxiliar OAE-Lote 1'!$A:$A,0))*'Auxiliar OAE-Lote 1'!AR$3))</f>
        <v>6.8807305051927488</v>
      </c>
      <c r="AK20" s="69"/>
      <c r="AL20" s="69"/>
      <c r="AM20" s="69"/>
      <c r="AN20" s="69"/>
      <c r="AO20" s="69"/>
      <c r="AP20" s="69"/>
    </row>
    <row r="21" spans="1:42" x14ac:dyDescent="0.25">
      <c r="A21" t="s">
        <v>1086</v>
      </c>
      <c r="B21" t="s">
        <v>1419</v>
      </c>
      <c r="C21" s="48">
        <v>30.700000000000045</v>
      </c>
      <c r="D21" s="69">
        <f>SUMIF(Geral!$M$5:$M$811,$A21,Geral!BE$5:BE$811)</f>
        <v>10</v>
      </c>
      <c r="E21" s="69">
        <f>SUMIF(Geral!$M$5:$M$811,$A21,Geral!BF$5:BF$811)</f>
        <v>81.2</v>
      </c>
      <c r="F21" s="69">
        <f>SUMIF(Geral!$M$5:$M$811,$A21,Geral!BG$5:BG$811)</f>
        <v>6</v>
      </c>
      <c r="G21" s="69">
        <f>SUMIF(Geral!$M$5:$M$811,$A21,Geral!BH$5:BH$811)</f>
        <v>2764.8</v>
      </c>
      <c r="H21" s="69">
        <f>SUMIF(Geral!$M$5:$M$811,$A21,Geral!BI$5:BI$811)</f>
        <v>2680</v>
      </c>
      <c r="I21" s="69">
        <f>SUMIF(Geral!$M$5:$M$811,$A21,Geral!BJ$5:BJ$811)</f>
        <v>0</v>
      </c>
      <c r="J21" s="69">
        <f>SUMIF(Geral!$M$5:$M$811,$A21,Geral!BK$5:BK$811)</f>
        <v>0</v>
      </c>
      <c r="K21" s="69">
        <f>SUMIF(Geral!$M$5:$M$811,$A21,Geral!BL$5:BL$811)</f>
        <v>115.2</v>
      </c>
      <c r="L21" s="69">
        <f>SUMIF(Geral!$M$5:$M$811,$A21,Geral!BM$5:BM$811)</f>
        <v>0</v>
      </c>
      <c r="M21" s="69">
        <f>SUMIF(Geral!$M$5:$M$811,$A21,Geral!BN$5:BN$811)</f>
        <v>525</v>
      </c>
      <c r="N21" s="69">
        <f>SUMIF(Geral!$M$5:$M$811,$A21,Geral!BO$5:BO$811)</f>
        <v>340</v>
      </c>
      <c r="O21" s="69">
        <f>SUMIF(Geral!$M$5:$M$811,$A21,Geral!BP$5:BP$811)</f>
        <v>340</v>
      </c>
      <c r="P21" s="69">
        <f>SUMIF(Geral!$M$5:$M$811,$A21,Geral!BQ$5:BQ$811)</f>
        <v>210</v>
      </c>
      <c r="Q21" s="69">
        <f>SUMIF(Geral!$M$5:$M$811,$A21,Geral!BR$5:BR$811)</f>
        <v>0</v>
      </c>
      <c r="R21" s="69">
        <f>SUMIF(Geral!$M$5:$M$811,$A21,Geral!BS$5:BS$811)</f>
        <v>0</v>
      </c>
      <c r="S21" s="69">
        <f>SUMIF(Geral!$M$5:$M$811,$A21,Geral!BT$5:BT$811)</f>
        <v>0</v>
      </c>
      <c r="T21" s="69">
        <f>SUMIF(Geral!$M$5:$M$811,$A21,Geral!BU$5:BU$811)</f>
        <v>1500</v>
      </c>
      <c r="U21" s="69">
        <f>SUMIF(Geral!$M$5:$M$811,$A21,Geral!BV$5:BV$811)</f>
        <v>660</v>
      </c>
      <c r="V21" s="69">
        <f>SUMIF(Geral!$M$5:$M$811,$A21,Geral!BW$5:BW$811)</f>
        <v>0</v>
      </c>
      <c r="W21" s="69">
        <f>SUMIF(Geral!$M$5:$M$811,$A21,Geral!BX$5:BX$811)</f>
        <v>340</v>
      </c>
      <c r="X21" s="69">
        <f>SUMIF(Geral!$M$5:$M$811,$A21,Geral!BY$5:BY$811)</f>
        <v>0</v>
      </c>
      <c r="Y21" s="69">
        <f>SUMIF(Geral!$M$5:$M$811,$A21,Geral!BZ$5:BZ$811)</f>
        <v>255</v>
      </c>
      <c r="Z21" s="69">
        <f>25*((SUMIF(Geral!$M$5:$M$997,$A21,Geral!CB$5:CB$997))+(INDEX('Auxiliar OAE-Lote 1'!$F:$F,MATCH('Lote 1'!$A21,'Auxiliar OAE-Lote 1'!$A:$A,0))*'Auxiliar OAE-Lote 1'!AH$3))</f>
        <v>2152.5864231683399</v>
      </c>
      <c r="AA21" s="69">
        <f>25*((SUMIF(Geral!$M$5:$M$997,$A21,Geral!CC$5:CC$997))+(INDEX('Auxiliar OAE-Lote 1'!$F:$F,MATCH('Lote 1'!$A21,'Auxiliar OAE-Lote 1'!$A:$A,0))*'Auxiliar OAE-Lote 1'!AI$3))</f>
        <v>4454.130921661229</v>
      </c>
      <c r="AB21" s="69">
        <f>25*((SUMIF(Geral!$M$5:$M$997,$A21,Geral!CD$5:CD$997))+(INDEX('Auxiliar OAE-Lote 1'!$F:$F,MATCH('Lote 1'!$A21,'Auxiliar OAE-Lote 1'!$A:$A,0))*'Auxiliar OAE-Lote 1'!AJ$3))</f>
        <v>0</v>
      </c>
      <c r="AC21" s="69">
        <f>25*((SUMIF(Geral!$M$5:$M$997,$A21,Geral!CE$5:CE$997))+(INDEX('Auxiliar OAE-Lote 1'!$F:$F,MATCH('Lote 1'!$A21,'Auxiliar OAE-Lote 1'!$A:$A,0))*'Auxiliar OAE-Lote 1'!AK$3))</f>
        <v>10332.414831208042</v>
      </c>
      <c r="AD21" s="69">
        <f>25*((SUMIF(Geral!$M$5:$M$997,$A21,Geral!CF$5:CF$997))+(INDEX('Auxiliar OAE-Lote 1'!$F:$F,MATCH('Lote 1'!$A21,'Auxiliar OAE-Lote 1'!$A:$A,0))*'Auxiliar OAE-Lote 1'!AL$3))</f>
        <v>67902.796338672764</v>
      </c>
      <c r="AE21" s="69">
        <f>25*((SUMIF(Geral!$M$5:$M$997,$A21,Geral!CG$5:CG$997))+(INDEX('Auxiliar OAE-Lote 1'!$F:$F,MATCH('Lote 1'!$A21,'Auxiliar OAE-Lote 1'!$A:$A,0))*'Auxiliar OAE-Lote 1'!AM$3))</f>
        <v>646.76788903202578</v>
      </c>
      <c r="AF21" s="69">
        <f>25*((SUMIF(Geral!$M$5:$M$997,$A21,Geral!CH$5:CH$997))+(INDEX('Auxiliar OAE-Lote 1'!$F:$F,MATCH('Lote 1'!$A21,'Auxiliar OAE-Lote 1'!$A:$A,0))*'Auxiliar OAE-Lote 1'!AN$3))</f>
        <v>0</v>
      </c>
      <c r="AG21" s="69">
        <f>25*((SUMIF(Geral!$M$5:$M$997,$A21,Geral!CI$5:CI$997))+(INDEX('Auxiliar OAE-Lote 1'!$F:$F,MATCH('Lote 1'!$A21,'Auxiliar OAE-Lote 1'!$A:$A,0))*'Auxiliar OAE-Lote 1'!AO$3))</f>
        <v>3032.1594291000401</v>
      </c>
      <c r="AH21" s="69">
        <f>25*((SUMIF(Geral!$M$5:$M$997,$A21,Geral!CJ$5:CJ$997))+(INDEX('Auxiliar OAE-Lote 1'!$F:$F,MATCH('Lote 1'!$A21,'Auxiliar OAE-Lote 1'!$A:$A,0))*'Auxiliar OAE-Lote 1'!AP$3))</f>
        <v>3395.1398169336385</v>
      </c>
      <c r="AI21" s="69">
        <f>25*((SUMIF(Geral!$M$5:$M$997,$A21,Geral!CK$5:CK$997))+(INDEX('Auxiliar OAE-Lote 1'!$F:$F,MATCH('Lote 1'!$A21,'Auxiliar OAE-Lote 1'!$A:$A,0))*'Auxiliar OAE-Lote 1'!AQ$3))</f>
        <v>3605.8177392012544</v>
      </c>
      <c r="AJ21" s="69">
        <f>25*((SUMIF(Geral!$M$5:$M$997,$A21,Geral!CL$5:CL$997))+(INDEX('Auxiliar OAE-Lote 1'!$F:$F,MATCH('Lote 1'!$A21,'Auxiliar OAE-Lote 1'!$A:$A,0))*'Auxiliar OAE-Lote 1'!AR$3))</f>
        <v>679.02796338672783</v>
      </c>
      <c r="AK21" s="69"/>
      <c r="AL21" s="69"/>
      <c r="AM21" s="69"/>
      <c r="AN21" s="69"/>
      <c r="AO21" s="69"/>
      <c r="AP21" s="69"/>
    </row>
    <row r="22" spans="1:42" x14ac:dyDescent="0.25">
      <c r="A22" t="s">
        <v>1087</v>
      </c>
      <c r="B22" t="s">
        <v>1419</v>
      </c>
      <c r="C22" s="48">
        <v>26.899999999999977</v>
      </c>
      <c r="D22" s="69">
        <f>SUMIF(Geral!$M$5:$M$811,$A22,Geral!BE$5:BE$811)</f>
        <v>12</v>
      </c>
      <c r="E22" s="69">
        <f>SUMIF(Geral!$M$5:$M$811,$A22,Geral!BF$5:BF$811)</f>
        <v>6.160000000000001</v>
      </c>
      <c r="F22" s="69">
        <f>SUMIF(Geral!$M$5:$M$811,$A22,Geral!BG$5:BG$811)</f>
        <v>3</v>
      </c>
      <c r="G22" s="69">
        <f>SUMIF(Geral!$M$5:$M$811,$A22,Geral!BH$5:BH$811)</f>
        <v>835.19999999999993</v>
      </c>
      <c r="H22" s="69">
        <f>SUMIF(Geral!$M$5:$M$811,$A22,Geral!BI$5:BI$811)</f>
        <v>2560</v>
      </c>
      <c r="I22" s="69">
        <f>SUMIF(Geral!$M$5:$M$811,$A22,Geral!BJ$5:BJ$811)</f>
        <v>0</v>
      </c>
      <c r="J22" s="69">
        <f>SUMIF(Geral!$M$5:$M$811,$A22,Geral!BK$5:BK$811)</f>
        <v>0</v>
      </c>
      <c r="K22" s="69">
        <f>SUMIF(Geral!$M$5:$M$811,$A22,Geral!BL$5:BL$811)</f>
        <v>29.200000000000003</v>
      </c>
      <c r="L22" s="69">
        <f>SUMIF(Geral!$M$5:$M$811,$A22,Geral!BM$5:BM$811)</f>
        <v>0</v>
      </c>
      <c r="M22" s="69">
        <f>SUMIF(Geral!$M$5:$M$811,$A22,Geral!BN$5:BN$811)</f>
        <v>45</v>
      </c>
      <c r="N22" s="69">
        <f>SUMIF(Geral!$M$5:$M$811,$A22,Geral!BO$5:BO$811)</f>
        <v>292</v>
      </c>
      <c r="O22" s="69">
        <f>SUMIF(Geral!$M$5:$M$811,$A22,Geral!BP$5:BP$811)</f>
        <v>292</v>
      </c>
      <c r="P22" s="69">
        <f>SUMIF(Geral!$M$5:$M$811,$A22,Geral!BQ$5:BQ$811)</f>
        <v>100.5</v>
      </c>
      <c r="Q22" s="69">
        <f>SUMIF(Geral!$M$5:$M$811,$A22,Geral!BR$5:BR$811)</f>
        <v>0</v>
      </c>
      <c r="R22" s="69">
        <f>SUMIF(Geral!$M$5:$M$811,$A22,Geral!BS$5:BS$811)</f>
        <v>0</v>
      </c>
      <c r="S22" s="69">
        <f>SUMIF(Geral!$M$5:$M$811,$A22,Geral!BT$5:BT$811)</f>
        <v>0</v>
      </c>
      <c r="T22" s="69">
        <f>SUMIF(Geral!$M$5:$M$811,$A22,Geral!BU$5:BU$811)</f>
        <v>450</v>
      </c>
      <c r="U22" s="69">
        <f>SUMIF(Geral!$M$5:$M$811,$A22,Geral!BV$5:BV$811)</f>
        <v>100</v>
      </c>
      <c r="V22" s="69">
        <f>SUMIF(Geral!$M$5:$M$811,$A22,Geral!BW$5:BW$811)</f>
        <v>0</v>
      </c>
      <c r="W22" s="69">
        <f>SUMIF(Geral!$M$5:$M$811,$A22,Geral!BX$5:BX$811)</f>
        <v>352</v>
      </c>
      <c r="X22" s="69">
        <f>SUMIF(Geral!$M$5:$M$811,$A22,Geral!BY$5:BY$811)</f>
        <v>0</v>
      </c>
      <c r="Y22" s="69">
        <f>SUMIF(Geral!$M$5:$M$811,$A22,Geral!BZ$5:BZ$811)</f>
        <v>219</v>
      </c>
      <c r="Z22" s="69">
        <f>25*((SUMIF(Geral!$M$5:$M$997,$A22,Geral!CB$5:CB$997))+(INDEX('Auxiliar OAE-Lote 1'!$F:$F,MATCH('Lote 1'!$A22,'Auxiliar OAE-Lote 1'!$A:$A,0))*'Auxiliar OAE-Lote 1'!AH$3))</f>
        <v>623.19704240531189</v>
      </c>
      <c r="AA22" s="69">
        <f>25*((SUMIF(Geral!$M$5:$M$997,$A22,Geral!CC$5:CC$997))+(INDEX('Auxiliar OAE-Lote 1'!$F:$F,MATCH('Lote 1'!$A22,'Auxiliar OAE-Lote 1'!$A:$A,0))*'Auxiliar OAE-Lote 1'!AI$3))</f>
        <v>1220.0347320794333</v>
      </c>
      <c r="AB22" s="69">
        <f>25*((SUMIF(Geral!$M$5:$M$997,$A22,Geral!CD$5:CD$997))+(INDEX('Auxiliar OAE-Lote 1'!$F:$F,MATCH('Lote 1'!$A22,'Auxiliar OAE-Lote 1'!$A:$A,0))*'Auxiliar OAE-Lote 1'!AJ$3))</f>
        <v>0</v>
      </c>
      <c r="AC22" s="69">
        <f>25*((SUMIF(Geral!$M$5:$M$997,$A22,Geral!CE$5:CE$997))+(INDEX('Auxiliar OAE-Lote 1'!$F:$F,MATCH('Lote 1'!$A22,'Auxiliar OAE-Lote 1'!$A:$A,0))*'Auxiliar OAE-Lote 1'!AK$3))</f>
        <v>2991.3458035454996</v>
      </c>
      <c r="AD22" s="69">
        <f>25*((SUMIF(Geral!$M$5:$M$997,$A22,Geral!CF$5:CF$997))+(INDEX('Auxiliar OAE-Lote 1'!$F:$F,MATCH('Lote 1'!$A22,'Auxiliar OAE-Lote 1'!$A:$A,0))*'Auxiliar OAE-Lote 1'!AL$3))</f>
        <v>16150.413753447163</v>
      </c>
      <c r="AE22" s="69">
        <f>25*((SUMIF(Geral!$M$5:$M$997,$A22,Geral!CG$5:CG$997))+(INDEX('Auxiliar OAE-Lote 1'!$F:$F,MATCH('Lote 1'!$A22,'Auxiliar OAE-Lote 1'!$A:$A,0))*'Auxiliar OAE-Lote 1'!AM$3))</f>
        <v>200.62893453371436</v>
      </c>
      <c r="AF22" s="69">
        <f>25*((SUMIF(Geral!$M$5:$M$997,$A22,Geral!CH$5:CH$997))+(INDEX('Auxiliar OAE-Lote 1'!$F:$F,MATCH('Lote 1'!$A22,'Auxiliar OAE-Lote 1'!$A:$A,0))*'Auxiliar OAE-Lote 1'!AN$3))</f>
        <v>0</v>
      </c>
      <c r="AG22" s="69">
        <f>25*((SUMIF(Geral!$M$5:$M$997,$A22,Geral!CI$5:CI$997))+(INDEX('Auxiliar OAE-Lote 1'!$F:$F,MATCH('Lote 1'!$A22,'Auxiliar OAE-Lote 1'!$A:$A,0))*'Auxiliar OAE-Lote 1'!AO$3))</f>
        <v>776.98826252994627</v>
      </c>
      <c r="AH22" s="69">
        <f>25*((SUMIF(Geral!$M$5:$M$997,$A22,Geral!CJ$5:CJ$997))+(INDEX('Auxiliar OAE-Lote 1'!$F:$F,MATCH('Lote 1'!$A22,'Auxiliar OAE-Lote 1'!$A:$A,0))*'Auxiliar OAE-Lote 1'!AP$3))</f>
        <v>807.52068767235824</v>
      </c>
      <c r="AI22" s="69">
        <f>25*((SUMIF(Geral!$M$5:$M$997,$A22,Geral!CK$5:CK$997))+(INDEX('Auxiliar OAE-Lote 1'!$F:$F,MATCH('Lote 1'!$A22,'Auxiliar OAE-Lote 1'!$A:$A,0))*'Auxiliar OAE-Lote 1'!AQ$3))</f>
        <v>995.42847909673492</v>
      </c>
      <c r="AJ22" s="69">
        <f>25*((SUMIF(Geral!$M$5:$M$997,$A22,Geral!CL$5:CL$997))+(INDEX('Auxiliar OAE-Lote 1'!$F:$F,MATCH('Lote 1'!$A22,'Auxiliar OAE-Lote 1'!$A:$A,0))*'Auxiliar OAE-Lote 1'!AR$3))</f>
        <v>161.50413753447168</v>
      </c>
      <c r="AK22" s="69"/>
      <c r="AL22" s="69"/>
      <c r="AM22" s="69"/>
      <c r="AN22" s="69"/>
      <c r="AO22" s="69"/>
      <c r="AP22" s="69"/>
    </row>
    <row r="23" spans="1:42" x14ac:dyDescent="0.25">
      <c r="A23" t="s">
        <v>1088</v>
      </c>
      <c r="B23" t="s">
        <v>1419</v>
      </c>
      <c r="C23" s="48">
        <v>15.800000000000011</v>
      </c>
      <c r="D23" s="69">
        <f>SUMIF(Geral!$M$5:$M$811,$A23,Geral!BE$5:BE$811)</f>
        <v>0</v>
      </c>
      <c r="E23" s="69">
        <f>SUMIF(Geral!$M$5:$M$811,$A23,Geral!BF$5:BF$811)</f>
        <v>0</v>
      </c>
      <c r="F23" s="69">
        <f>SUMIF(Geral!$M$5:$M$811,$A23,Geral!BG$5:BG$811)</f>
        <v>10</v>
      </c>
      <c r="G23" s="69">
        <f>SUMIF(Geral!$M$5:$M$811,$A23,Geral!BH$5:BH$811)</f>
        <v>432</v>
      </c>
      <c r="H23" s="69">
        <f>SUMIF(Geral!$M$5:$M$811,$A23,Geral!BI$5:BI$811)</f>
        <v>1250</v>
      </c>
      <c r="I23" s="69">
        <f>SUMIF(Geral!$M$5:$M$811,$A23,Geral!BJ$5:BJ$811)</f>
        <v>0</v>
      </c>
      <c r="J23" s="69">
        <f>SUMIF(Geral!$M$5:$M$811,$A23,Geral!BK$5:BK$811)</f>
        <v>0</v>
      </c>
      <c r="K23" s="69">
        <f>SUMIF(Geral!$M$5:$M$811,$A23,Geral!BL$5:BL$811)</f>
        <v>18</v>
      </c>
      <c r="L23" s="69">
        <f>SUMIF(Geral!$M$5:$M$811,$A23,Geral!BM$5:BM$811)</f>
        <v>0</v>
      </c>
      <c r="M23" s="69">
        <f>SUMIF(Geral!$M$5:$M$811,$A23,Geral!BN$5:BN$811)</f>
        <v>20</v>
      </c>
      <c r="N23" s="69">
        <f>SUMIF(Geral!$M$5:$M$811,$A23,Geral!BO$5:BO$811)</f>
        <v>180</v>
      </c>
      <c r="O23" s="69">
        <f>SUMIF(Geral!$M$5:$M$811,$A23,Geral!BP$5:BP$811)</f>
        <v>180</v>
      </c>
      <c r="P23" s="69">
        <f>SUMIF(Geral!$M$5:$M$811,$A23,Geral!BQ$5:BQ$811)</f>
        <v>60</v>
      </c>
      <c r="Q23" s="69">
        <f>SUMIF(Geral!$M$5:$M$811,$A23,Geral!BR$5:BR$811)</f>
        <v>0</v>
      </c>
      <c r="R23" s="69">
        <f>SUMIF(Geral!$M$5:$M$811,$A23,Geral!BS$5:BS$811)</f>
        <v>0</v>
      </c>
      <c r="S23" s="69">
        <f>SUMIF(Geral!$M$5:$M$811,$A23,Geral!BT$5:BT$811)</f>
        <v>0</v>
      </c>
      <c r="T23" s="69">
        <f>SUMIF(Geral!$M$5:$M$811,$A23,Geral!BU$5:BU$811)</f>
        <v>0</v>
      </c>
      <c r="U23" s="69">
        <f>SUMIF(Geral!$M$5:$M$811,$A23,Geral!BV$5:BV$811)</f>
        <v>40</v>
      </c>
      <c r="V23" s="69">
        <f>SUMIF(Geral!$M$5:$M$811,$A23,Geral!BW$5:BW$811)</f>
        <v>0</v>
      </c>
      <c r="W23" s="69">
        <f>SUMIF(Geral!$M$5:$M$811,$A23,Geral!BX$5:BX$811)</f>
        <v>180</v>
      </c>
      <c r="X23" s="69">
        <f>SUMIF(Geral!$M$5:$M$811,$A23,Geral!BY$5:BY$811)</f>
        <v>0</v>
      </c>
      <c r="Y23" s="69">
        <f>SUMIF(Geral!$M$5:$M$811,$A23,Geral!BZ$5:BZ$811)</f>
        <v>135</v>
      </c>
      <c r="Z23" s="69">
        <f>25*((SUMIF(Geral!$M$5:$M$997,$A23,Geral!CB$5:CB$997))+(INDEX('Auxiliar OAE-Lote 1'!$F:$F,MATCH('Lote 1'!$A23,'Auxiliar OAE-Lote 1'!$A:$A,0))*'Auxiliar OAE-Lote 1'!AH$3))</f>
        <v>336.34162862005314</v>
      </c>
      <c r="AA23" s="69">
        <f>25*((SUMIF(Geral!$M$5:$M$997,$A23,Geral!CC$5:CC$997))+(INDEX('Auxiliar OAE-Lote 1'!$F:$F,MATCH('Lote 1'!$A23,'Auxiliar OAE-Lote 1'!$A:$A,0))*'Auxiliar OAE-Lote 1'!AI$3))</f>
        <v>695.957956509567</v>
      </c>
      <c r="AB23" s="69">
        <f>25*((SUMIF(Geral!$M$5:$M$997,$A23,Geral!CD$5:CD$997))+(INDEX('Auxiliar OAE-Lote 1'!$F:$F,MATCH('Lote 1'!$A23,'Auxiliar OAE-Lote 1'!$A:$A,0))*'Auxiliar OAE-Lote 1'!AJ$3))</f>
        <v>0</v>
      </c>
      <c r="AC23" s="69">
        <f>25*((SUMIF(Geral!$M$5:$M$997,$A23,Geral!CE$5:CE$997))+(INDEX('Auxiliar OAE-Lote 1'!$F:$F,MATCH('Lote 1'!$A23,'Auxiliar OAE-Lote 1'!$A:$A,0))*'Auxiliar OAE-Lote 1'!AK$3))</f>
        <v>1614.4398173762561</v>
      </c>
      <c r="AD23" s="69">
        <f>25*((SUMIF(Geral!$M$5:$M$997,$A23,Geral!CF$5:CF$997))+(INDEX('Auxiliar OAE-Lote 1'!$F:$F,MATCH('Lote 1'!$A23,'Auxiliar OAE-Lote 1'!$A:$A,0))*'Auxiliar OAE-Lote 1'!AL$3))</f>
        <v>9658.249427917619</v>
      </c>
      <c r="AE23" s="69">
        <f>25*((SUMIF(Geral!$M$5:$M$997,$A23,Geral!CG$5:CG$997))+(INDEX('Auxiliar OAE-Lote 1'!$F:$F,MATCH('Lote 1'!$A23,'Auxiliar OAE-Lote 1'!$A:$A,0))*'Auxiliar OAE-Lote 1'!AM$3))</f>
        <v>105.32310766125403</v>
      </c>
      <c r="AF23" s="69">
        <f>25*((SUMIF(Geral!$M$5:$M$997,$A23,Geral!CH$5:CH$997))+(INDEX('Auxiliar OAE-Lote 1'!$F:$F,MATCH('Lote 1'!$A23,'Auxiliar OAE-Lote 1'!$A:$A,0))*'Auxiliar OAE-Lote 1'!AN$3))</f>
        <v>0</v>
      </c>
      <c r="AG23" s="69">
        <f>25*((SUMIF(Geral!$M$5:$M$997,$A23,Geral!CI$5:CI$997))+(INDEX('Auxiliar OAE-Lote 1'!$F:$F,MATCH('Lote 1'!$A23,'Auxiliar OAE-Lote 1'!$A:$A,0))*'Auxiliar OAE-Lote 1'!AO$3))</f>
        <v>473.77491079688127</v>
      </c>
      <c r="AH23" s="69">
        <f>25*((SUMIF(Geral!$M$5:$M$997,$A23,Geral!CJ$5:CJ$997))+(INDEX('Auxiliar OAE-Lote 1'!$F:$F,MATCH('Lote 1'!$A23,'Auxiliar OAE-Lote 1'!$A:$A,0))*'Auxiliar OAE-Lote 1'!AP$3))</f>
        <v>482.91247139588103</v>
      </c>
      <c r="AI23" s="69">
        <f>25*((SUMIF(Geral!$M$5:$M$997,$A23,Geral!CK$5:CK$997))+(INDEX('Auxiliar OAE-Lote 1'!$F:$F,MATCH('Lote 1'!$A23,'Auxiliar OAE-Lote 1'!$A:$A,0))*'Auxiliar OAE-Lote 1'!AQ$3))</f>
        <v>563.40902175019596</v>
      </c>
      <c r="AJ23" s="69">
        <f>25*((SUMIF(Geral!$M$5:$M$997,$A23,Geral!CL$5:CL$997))+(INDEX('Auxiliar OAE-Lote 1'!$F:$F,MATCH('Lote 1'!$A23,'Auxiliar OAE-Lote 1'!$A:$A,0))*'Auxiliar OAE-Lote 1'!AR$3))</f>
        <v>96.582494279176217</v>
      </c>
      <c r="AK23" s="69"/>
      <c r="AL23" s="69"/>
      <c r="AM23" s="69"/>
      <c r="AN23" s="69"/>
      <c r="AO23" s="69"/>
      <c r="AP23" s="69"/>
    </row>
    <row r="24" spans="1:42" x14ac:dyDescent="0.25">
      <c r="A24" t="s">
        <v>1089</v>
      </c>
      <c r="B24" t="s">
        <v>1419</v>
      </c>
      <c r="C24" s="48">
        <v>4.6999999999999886</v>
      </c>
      <c r="D24" s="69">
        <f>SUMIF(Geral!$M$5:$M$811,$A24,Geral!BE$5:BE$811)</f>
        <v>0</v>
      </c>
      <c r="E24" s="69">
        <f>SUMIF(Geral!$M$5:$M$811,$A24,Geral!BF$5:BF$811)</f>
        <v>14</v>
      </c>
      <c r="F24" s="69">
        <f>SUMIF(Geral!$M$5:$M$811,$A24,Geral!BG$5:BG$811)</f>
        <v>0</v>
      </c>
      <c r="G24" s="69">
        <f>SUMIF(Geral!$M$5:$M$811,$A24,Geral!BH$5:BH$811)</f>
        <v>336</v>
      </c>
      <c r="H24" s="69">
        <f>SUMIF(Geral!$M$5:$M$811,$A24,Geral!BI$5:BI$811)</f>
        <v>400</v>
      </c>
      <c r="I24" s="69">
        <f>SUMIF(Geral!$M$5:$M$811,$A24,Geral!BJ$5:BJ$811)</f>
        <v>0</v>
      </c>
      <c r="J24" s="69">
        <f>SUMIF(Geral!$M$5:$M$811,$A24,Geral!BK$5:BK$811)</f>
        <v>0</v>
      </c>
      <c r="K24" s="69">
        <f>SUMIF(Geral!$M$5:$M$811,$A24,Geral!BL$5:BL$811)</f>
        <v>0</v>
      </c>
      <c r="L24" s="69">
        <f>SUMIF(Geral!$M$5:$M$811,$A24,Geral!BM$5:BM$811)</f>
        <v>0</v>
      </c>
      <c r="M24" s="69">
        <f>SUMIF(Geral!$M$5:$M$811,$A24,Geral!BN$5:BN$811)</f>
        <v>10</v>
      </c>
      <c r="N24" s="69">
        <f>SUMIF(Geral!$M$5:$M$811,$A24,Geral!BO$5:BO$811)</f>
        <v>0</v>
      </c>
      <c r="O24" s="69">
        <f>SUMIF(Geral!$M$5:$M$811,$A24,Geral!BP$5:BP$811)</f>
        <v>230</v>
      </c>
      <c r="P24" s="69">
        <f>SUMIF(Geral!$M$5:$M$811,$A24,Geral!BQ$5:BQ$811)</f>
        <v>7</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160</v>
      </c>
      <c r="X24" s="69">
        <f>SUMIF(Geral!$M$5:$M$811,$A24,Geral!BY$5:BY$811)</f>
        <v>0</v>
      </c>
      <c r="Y24" s="69">
        <f>SUMIF(Geral!$M$5:$M$811,$A24,Geral!BZ$5:BZ$811)</f>
        <v>0</v>
      </c>
      <c r="Z24" s="69">
        <f>25*((SUMIF(Geral!$M$5:$M$997,$A24,Geral!CB$5:CB$997))+(INDEX('Auxiliar OAE-Lote 1'!$F:$F,MATCH('Lote 1'!$A24,'Auxiliar OAE-Lote 1'!$A:$A,0))*'Auxiliar OAE-Lote 1'!AH$3))</f>
        <v>181.88743472677086</v>
      </c>
      <c r="AA24" s="69">
        <f>25*((SUMIF(Geral!$M$5:$M$997,$A24,Geral!CC$5:CC$997))+(INDEX('Auxiliar OAE-Lote 1'!$F:$F,MATCH('Lote 1'!$A24,'Auxiliar OAE-Lote 1'!$A:$A,0))*'Auxiliar OAE-Lote 1'!AI$3))</f>
        <v>187.76024481567899</v>
      </c>
      <c r="AB24" s="69">
        <f>25*((SUMIF(Geral!$M$5:$M$997,$A24,Geral!CD$5:CD$997))+(INDEX('Auxiliar OAE-Lote 1'!$F:$F,MATCH('Lote 1'!$A24,'Auxiliar OAE-Lote 1'!$A:$A,0))*'Auxiliar OAE-Lote 1'!AJ$3))</f>
        <v>0</v>
      </c>
      <c r="AC24" s="69">
        <f>25*((SUMIF(Geral!$M$5:$M$997,$A24,Geral!CE$5:CE$997))+(INDEX('Auxiliar OAE-Lote 1'!$F:$F,MATCH('Lote 1'!$A24,'Auxiliar OAE-Lote 1'!$A:$A,0))*'Auxiliar OAE-Lote 1'!AK$3))</f>
        <v>873.05968668850028</v>
      </c>
      <c r="AD24" s="69">
        <f>25*((SUMIF(Geral!$M$5:$M$997,$A24,Geral!CF$5:CF$997))+(INDEX('Auxiliar OAE-Lote 1'!$F:$F,MATCH('Lote 1'!$A24,'Auxiliar OAE-Lote 1'!$A:$A,0))*'Auxiliar OAE-Lote 1'!AL$3))</f>
        <v>858.7153670128497</v>
      </c>
      <c r="AE24" s="69">
        <f>25*((SUMIF(Geral!$M$5:$M$997,$A24,Geral!CG$5:CG$997))+(INDEX('Auxiliar OAE-Lote 1'!$F:$F,MATCH('Lote 1'!$A24,'Auxiliar OAE-Lote 1'!$A:$A,0))*'Auxiliar OAE-Lote 1'!AM$3))</f>
        <v>22.140711004961663</v>
      </c>
      <c r="AF24" s="69">
        <f>25*((SUMIF(Geral!$M$5:$M$997,$A24,Geral!CH$5:CH$997))+(INDEX('Auxiliar OAE-Lote 1'!$F:$F,MATCH('Lote 1'!$A24,'Auxiliar OAE-Lote 1'!$A:$A,0))*'Auxiliar OAE-Lote 1'!AN$3))</f>
        <v>0</v>
      </c>
      <c r="AG24" s="69">
        <f>25*((SUMIF(Geral!$M$5:$M$997,$A24,Geral!CI$5:CI$997))+(INDEX('Auxiliar OAE-Lote 1'!$F:$F,MATCH('Lote 1'!$A24,'Auxiliar OAE-Lote 1'!$A:$A,0))*'Auxiliar OAE-Lote 1'!AO$3))</f>
        <v>7.6546126399040393</v>
      </c>
      <c r="AH24" s="69">
        <f>25*((SUMIF(Geral!$M$5:$M$997,$A24,Geral!CJ$5:CJ$997))+(INDEX('Auxiliar OAE-Lote 1'!$F:$F,MATCH('Lote 1'!$A24,'Auxiliar OAE-Lote 1'!$A:$A,0))*'Auxiliar OAE-Lote 1'!AP$3))</f>
        <v>42.935768350642498</v>
      </c>
      <c r="AI24" s="69">
        <f>25*((SUMIF(Geral!$M$5:$M$997,$A24,Geral!CK$5:CK$997))+(INDEX('Auxiliar OAE-Lote 1'!$F:$F,MATCH('Lote 1'!$A24,'Auxiliar OAE-Lote 1'!$A:$A,0))*'Auxiliar OAE-Lote 1'!AQ$3))</f>
        <v>185.4125852846214</v>
      </c>
      <c r="AJ24" s="69">
        <f>25*((SUMIF(Geral!$M$5:$M$997,$A24,Geral!CL$5:CL$997))+(INDEX('Auxiliar OAE-Lote 1'!$F:$F,MATCH('Lote 1'!$A24,'Auxiliar OAE-Lote 1'!$A:$A,0))*'Auxiliar OAE-Lote 1'!AR$3))</f>
        <v>8.5871536701285009</v>
      </c>
      <c r="AK24" s="69"/>
      <c r="AL24" s="69"/>
      <c r="AM24" s="69"/>
      <c r="AN24" s="69"/>
      <c r="AO24" s="69"/>
      <c r="AP24" s="69"/>
    </row>
    <row r="25" spans="1:42" x14ac:dyDescent="0.25">
      <c r="A25" t="s">
        <v>1090</v>
      </c>
      <c r="B25" t="s">
        <v>1419</v>
      </c>
      <c r="C25" s="48">
        <v>1.6000000000000227</v>
      </c>
      <c r="D25" s="69">
        <f>SUMIF(Geral!$M$5:$M$811,$A25,Geral!BE$5:BE$811)</f>
        <v>10</v>
      </c>
      <c r="E25" s="69">
        <f>SUMIF(Geral!$M$5:$M$811,$A25,Geral!BF$5:BF$811)</f>
        <v>0</v>
      </c>
      <c r="F25" s="69">
        <f>SUMIF(Geral!$M$5:$M$811,$A25,Geral!BG$5:BG$811)</f>
        <v>10</v>
      </c>
      <c r="G25" s="69">
        <f>SUMIF(Geral!$M$5:$M$811,$A25,Geral!BH$5:BH$811)</f>
        <v>1440</v>
      </c>
      <c r="H25" s="69">
        <f>SUMIF(Geral!$M$5:$M$811,$A25,Geral!BI$5:BI$811)</f>
        <v>0</v>
      </c>
      <c r="I25" s="69">
        <f>SUMIF(Geral!$M$5:$M$811,$A25,Geral!BJ$5:BJ$811)</f>
        <v>0</v>
      </c>
      <c r="J25" s="69">
        <f>SUMIF(Geral!$M$5:$M$811,$A25,Geral!BK$5:BK$811)</f>
        <v>0</v>
      </c>
      <c r="K25" s="69">
        <f>SUMIF(Geral!$M$5:$M$811,$A25,Geral!BL$5:BL$811)</f>
        <v>60</v>
      </c>
      <c r="L25" s="69">
        <f>SUMIF(Geral!$M$5:$M$811,$A25,Geral!BM$5:BM$811)</f>
        <v>0</v>
      </c>
      <c r="M25" s="69">
        <f>SUMIF(Geral!$M$5:$M$811,$A25,Geral!BN$5:BN$811)</f>
        <v>510</v>
      </c>
      <c r="N25" s="69">
        <f>SUMIF(Geral!$M$5:$M$811,$A25,Geral!BO$5:BO$811)</f>
        <v>0</v>
      </c>
      <c r="O25" s="69">
        <f>SUMIF(Geral!$M$5:$M$811,$A25,Geral!BP$5:BP$811)</f>
        <v>600</v>
      </c>
      <c r="P25" s="69">
        <f>SUMIF(Geral!$M$5:$M$811,$A25,Geral!BQ$5:BQ$811)</f>
        <v>390</v>
      </c>
      <c r="Q25" s="69">
        <f>SUMIF(Geral!$M$5:$M$811,$A25,Geral!BR$5:BR$811)</f>
        <v>0</v>
      </c>
      <c r="R25" s="69">
        <f>SUMIF(Geral!$M$5:$M$811,$A25,Geral!BS$5:BS$811)</f>
        <v>0</v>
      </c>
      <c r="S25" s="69">
        <f>SUMIF(Geral!$M$5:$M$811,$A25,Geral!BT$5:BT$811)</f>
        <v>0</v>
      </c>
      <c r="T25" s="69">
        <f>SUMIF(Geral!$M$5:$M$811,$A25,Geral!BU$5:BU$811)</f>
        <v>100</v>
      </c>
      <c r="U25" s="69">
        <f>SUMIF(Geral!$M$5:$M$811,$A25,Geral!BV$5:BV$811)</f>
        <v>0</v>
      </c>
      <c r="V25" s="69">
        <f>SUMIF(Geral!$M$5:$M$811,$A25,Geral!BW$5:BW$811)</f>
        <v>0</v>
      </c>
      <c r="W25" s="69">
        <f>SUMIF(Geral!$M$5:$M$811,$A25,Geral!BX$5:BX$811)</f>
        <v>600</v>
      </c>
      <c r="X25" s="69">
        <f>SUMIF(Geral!$M$5:$M$811,$A25,Geral!BY$5:BY$811)</f>
        <v>0</v>
      </c>
      <c r="Y25" s="69">
        <f>SUMIF(Geral!$M$5:$M$811,$A25,Geral!BZ$5:BZ$811)</f>
        <v>450</v>
      </c>
      <c r="Z25" s="69">
        <f>25*((SUMIF(Geral!$M$5:$M$997,$A25,Geral!CB$5:CB$997))+(INDEX('Auxiliar OAE-Lote 1'!$F:$F,MATCH('Lote 1'!$A25,'Auxiliar OAE-Lote 1'!$A:$A,0))*'Auxiliar OAE-Lote 1'!AH$3))</f>
        <v>1121.1387620668436</v>
      </c>
      <c r="AA25" s="69">
        <f>25*((SUMIF(Geral!$M$5:$M$997,$A25,Geral!CC$5:CC$997))+(INDEX('Auxiliar OAE-Lote 1'!$F:$F,MATCH('Lote 1'!$A25,'Auxiliar OAE-Lote 1'!$A:$A,0))*'Auxiliar OAE-Lote 1'!AI$3))</f>
        <v>2319.8598550318902</v>
      </c>
      <c r="AB25" s="69">
        <f>25*((SUMIF(Geral!$M$5:$M$997,$A25,Geral!CD$5:CD$997))+(INDEX('Auxiliar OAE-Lote 1'!$F:$F,MATCH('Lote 1'!$A25,'Auxiliar OAE-Lote 1'!$A:$A,0))*'Auxiliar OAE-Lote 1'!AJ$3))</f>
        <v>0</v>
      </c>
      <c r="AC25" s="69">
        <f>25*((SUMIF(Geral!$M$5:$M$997,$A25,Geral!CE$5:CE$997))+(INDEX('Auxiliar OAE-Lote 1'!$F:$F,MATCH('Lote 1'!$A25,'Auxiliar OAE-Lote 1'!$A:$A,0))*'Auxiliar OAE-Lote 1'!AK$3))</f>
        <v>5381.4660579208539</v>
      </c>
      <c r="AD25" s="69">
        <f>25*((SUMIF(Geral!$M$5:$M$997,$A25,Geral!CF$5:CF$997))+(INDEX('Auxiliar OAE-Lote 1'!$F:$F,MATCH('Lote 1'!$A25,'Auxiliar OAE-Lote 1'!$A:$A,0))*'Auxiliar OAE-Lote 1'!AL$3))</f>
        <v>32194.164759725398</v>
      </c>
      <c r="AE25" s="69">
        <f>25*((SUMIF(Geral!$M$5:$M$997,$A25,Geral!CG$5:CG$997))+(INDEX('Auxiliar OAE-Lote 1'!$F:$F,MATCH('Lote 1'!$A25,'Auxiliar OAE-Lote 1'!$A:$A,0))*'Auxiliar OAE-Lote 1'!AM$3))</f>
        <v>305.57702553751341</v>
      </c>
      <c r="AF25" s="69">
        <f>25*((SUMIF(Geral!$M$5:$M$997,$A25,Geral!CH$5:CH$997))+(INDEX('Auxiliar OAE-Lote 1'!$F:$F,MATCH('Lote 1'!$A25,'Auxiliar OAE-Lote 1'!$A:$A,0))*'Auxiliar OAE-Lote 1'!AN$3))</f>
        <v>0</v>
      </c>
      <c r="AG25" s="69">
        <f>25*((SUMIF(Geral!$M$5:$M$997,$A25,Geral!CI$5:CI$997))+(INDEX('Auxiliar OAE-Lote 1'!$F:$F,MATCH('Lote 1'!$A25,'Auxiliar OAE-Lote 1'!$A:$A,0))*'Auxiliar OAE-Lote 1'!AO$3))</f>
        <v>1579.2497026562708</v>
      </c>
      <c r="AH25" s="69">
        <f>25*((SUMIF(Geral!$M$5:$M$997,$A25,Geral!CJ$5:CJ$997))+(INDEX('Auxiliar OAE-Lote 1'!$F:$F,MATCH('Lote 1'!$A25,'Auxiliar OAE-Lote 1'!$A:$A,0))*'Auxiliar OAE-Lote 1'!AP$3))</f>
        <v>1609.7082379862702</v>
      </c>
      <c r="AI25" s="69">
        <f>25*((SUMIF(Geral!$M$5:$M$997,$A25,Geral!CK$5:CK$997))+(INDEX('Auxiliar OAE-Lote 1'!$F:$F,MATCH('Lote 1'!$A25,'Auxiliar OAE-Lote 1'!$A:$A,0))*'Auxiliar OAE-Lote 1'!AQ$3))</f>
        <v>1878.0300725006534</v>
      </c>
      <c r="AJ25" s="69">
        <f>25*((SUMIF(Geral!$M$5:$M$997,$A25,Geral!CL$5:CL$997))+(INDEX('Auxiliar OAE-Lote 1'!$F:$F,MATCH('Lote 1'!$A25,'Auxiliar OAE-Lote 1'!$A:$A,0))*'Auxiliar OAE-Lote 1'!AR$3))</f>
        <v>321.94164759725408</v>
      </c>
      <c r="AK25" s="69"/>
      <c r="AL25" s="69"/>
      <c r="AM25" s="69"/>
      <c r="AN25" s="69"/>
      <c r="AO25" s="69"/>
      <c r="AP25" s="69"/>
    </row>
    <row r="26" spans="1:42" x14ac:dyDescent="0.25">
      <c r="A26" t="s">
        <v>1091</v>
      </c>
      <c r="B26" t="s">
        <v>1419</v>
      </c>
      <c r="C26" s="48">
        <v>1.3999999999999773</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1'!$F:$F,MATCH('Lote 1'!$A26,'Auxiliar OAE-Lote 1'!$A:$A,0))*'Auxiliar OAE-Lote 1'!AH$3))</f>
        <v>0</v>
      </c>
      <c r="AA26" s="69">
        <f>25*((SUMIF(Geral!$M$5:$M$997,$A26,Geral!CC$5:CC$997))+(INDEX('Auxiliar OAE-Lote 1'!$F:$F,MATCH('Lote 1'!$A26,'Auxiliar OAE-Lote 1'!$A:$A,0))*'Auxiliar OAE-Lote 1'!AI$3))</f>
        <v>0</v>
      </c>
      <c r="AB26" s="69">
        <f>25*((SUMIF(Geral!$M$5:$M$997,$A26,Geral!CD$5:CD$997))+(INDEX('Auxiliar OAE-Lote 1'!$F:$F,MATCH('Lote 1'!$A26,'Auxiliar OAE-Lote 1'!$A:$A,0))*'Auxiliar OAE-Lote 1'!AJ$3))</f>
        <v>0</v>
      </c>
      <c r="AC26" s="69">
        <f>25*((SUMIF(Geral!$M$5:$M$997,$A26,Geral!CE$5:CE$997))+(INDEX('Auxiliar OAE-Lote 1'!$F:$F,MATCH('Lote 1'!$A26,'Auxiliar OAE-Lote 1'!$A:$A,0))*'Auxiliar OAE-Lote 1'!AK$3))</f>
        <v>0</v>
      </c>
      <c r="AD26" s="69">
        <f>25*((SUMIF(Geral!$M$5:$M$997,$A26,Geral!CF$5:CF$997))+(INDEX('Auxiliar OAE-Lote 1'!$F:$F,MATCH('Lote 1'!$A26,'Auxiliar OAE-Lote 1'!$A:$A,0))*'Auxiliar OAE-Lote 1'!AL$3))</f>
        <v>0</v>
      </c>
      <c r="AE26" s="69">
        <f>25*((SUMIF(Geral!$M$5:$M$997,$A26,Geral!CG$5:CG$997))+(INDEX('Auxiliar OAE-Lote 1'!$F:$F,MATCH('Lote 1'!$A26,'Auxiliar OAE-Lote 1'!$A:$A,0))*'Auxiliar OAE-Lote 1'!AM$3))</f>
        <v>0</v>
      </c>
      <c r="AF26" s="69">
        <f>25*((SUMIF(Geral!$M$5:$M$997,$A26,Geral!CH$5:CH$997))+(INDEX('Auxiliar OAE-Lote 1'!$F:$F,MATCH('Lote 1'!$A26,'Auxiliar OAE-Lote 1'!$A:$A,0))*'Auxiliar OAE-Lote 1'!AN$3))</f>
        <v>0</v>
      </c>
      <c r="AG26" s="69">
        <f>25*((SUMIF(Geral!$M$5:$M$997,$A26,Geral!CI$5:CI$997))+(INDEX('Auxiliar OAE-Lote 1'!$F:$F,MATCH('Lote 1'!$A26,'Auxiliar OAE-Lote 1'!$A:$A,0))*'Auxiliar OAE-Lote 1'!AO$3))</f>
        <v>0</v>
      </c>
      <c r="AH26" s="69">
        <f>25*((SUMIF(Geral!$M$5:$M$997,$A26,Geral!CJ$5:CJ$997))+(INDEX('Auxiliar OAE-Lote 1'!$F:$F,MATCH('Lote 1'!$A26,'Auxiliar OAE-Lote 1'!$A:$A,0))*'Auxiliar OAE-Lote 1'!AP$3))</f>
        <v>0</v>
      </c>
      <c r="AI26" s="69">
        <f>25*((SUMIF(Geral!$M$5:$M$997,$A26,Geral!CK$5:CK$997))+(INDEX('Auxiliar OAE-Lote 1'!$F:$F,MATCH('Lote 1'!$A26,'Auxiliar OAE-Lote 1'!$A:$A,0))*'Auxiliar OAE-Lote 1'!AQ$3))</f>
        <v>0</v>
      </c>
      <c r="AJ26" s="69">
        <f>25*((SUMIF(Geral!$M$5:$M$997,$A26,Geral!CL$5:CL$997))+(INDEX('Auxiliar OAE-Lote 1'!$F:$F,MATCH('Lote 1'!$A26,'Auxiliar OAE-Lote 1'!$A:$A,0))*'Auxiliar OAE-Lote 1'!AR$3))</f>
        <v>0</v>
      </c>
      <c r="AK26" s="69"/>
      <c r="AL26" s="69"/>
      <c r="AM26" s="69"/>
      <c r="AN26" s="69"/>
      <c r="AO26" s="69"/>
      <c r="AP26" s="69"/>
    </row>
    <row r="27" spans="1:42" x14ac:dyDescent="0.25">
      <c r="A27" t="s">
        <v>1092</v>
      </c>
      <c r="B27" t="s">
        <v>1419</v>
      </c>
      <c r="C27" s="48">
        <v>22.600000000000023</v>
      </c>
      <c r="D27" s="69">
        <f>SUMIF(Geral!$M$5:$M$811,$A27,Geral!BE$5:BE$811)</f>
        <v>10</v>
      </c>
      <c r="E27" s="69">
        <f>SUMIF(Geral!$M$5:$M$811,$A27,Geral!BF$5:BF$811)</f>
        <v>0</v>
      </c>
      <c r="F27" s="69">
        <f>SUMIF(Geral!$M$5:$M$811,$A27,Geral!BG$5:BG$811)</f>
        <v>2</v>
      </c>
      <c r="G27" s="69">
        <f>SUMIF(Geral!$M$5:$M$811,$A27,Geral!BH$5:BH$811)</f>
        <v>364.8</v>
      </c>
      <c r="H27" s="69">
        <f>SUMIF(Geral!$M$5:$M$811,$A27,Geral!BI$5:BI$811)</f>
        <v>1340</v>
      </c>
      <c r="I27" s="69">
        <f>SUMIF(Geral!$M$5:$M$811,$A27,Geral!BJ$5:BJ$811)</f>
        <v>0</v>
      </c>
      <c r="J27" s="69">
        <f>SUMIF(Geral!$M$5:$M$811,$A27,Geral!BK$5:BK$811)</f>
        <v>0</v>
      </c>
      <c r="K27" s="69">
        <f>SUMIF(Geral!$M$5:$M$811,$A27,Geral!BL$5:BL$811)</f>
        <v>15.200000000000001</v>
      </c>
      <c r="L27" s="69">
        <f>SUMIF(Geral!$M$5:$M$811,$A27,Geral!BM$5:BM$811)</f>
        <v>0</v>
      </c>
      <c r="M27" s="69">
        <f>SUMIF(Geral!$M$5:$M$811,$A27,Geral!BN$5:BN$811)</f>
        <v>26</v>
      </c>
      <c r="N27" s="69">
        <f>SUMIF(Geral!$M$5:$M$811,$A27,Geral!BO$5:BO$811)</f>
        <v>152</v>
      </c>
      <c r="O27" s="69">
        <f>SUMIF(Geral!$M$5:$M$811,$A27,Geral!BP$5:BP$811)</f>
        <v>152</v>
      </c>
      <c r="P27" s="69">
        <f>SUMIF(Geral!$M$5:$M$811,$A27,Geral!BQ$5:BQ$811)</f>
        <v>135</v>
      </c>
      <c r="Q27" s="69">
        <f>SUMIF(Geral!$M$5:$M$811,$A27,Geral!BR$5:BR$811)</f>
        <v>0</v>
      </c>
      <c r="R27" s="69">
        <f>SUMIF(Geral!$M$5:$M$811,$A27,Geral!BS$5:BS$811)</f>
        <v>0</v>
      </c>
      <c r="S27" s="69">
        <f>SUMIF(Geral!$M$5:$M$811,$A27,Geral!BT$5:BT$811)</f>
        <v>0</v>
      </c>
      <c r="T27" s="69">
        <f>SUMIF(Geral!$M$5:$M$811,$A27,Geral!BU$5:BU$811)</f>
        <v>100</v>
      </c>
      <c r="U27" s="69">
        <f>SUMIF(Geral!$M$5:$M$811,$A27,Geral!BV$5:BV$811)</f>
        <v>80</v>
      </c>
      <c r="V27" s="69">
        <f>SUMIF(Geral!$M$5:$M$811,$A27,Geral!BW$5:BW$811)</f>
        <v>0</v>
      </c>
      <c r="W27" s="69">
        <f>SUMIF(Geral!$M$5:$M$811,$A27,Geral!BX$5:BX$811)</f>
        <v>152</v>
      </c>
      <c r="X27" s="69">
        <f>SUMIF(Geral!$M$5:$M$811,$A27,Geral!BY$5:BY$811)</f>
        <v>10</v>
      </c>
      <c r="Y27" s="69">
        <f>SUMIF(Geral!$M$5:$M$811,$A27,Geral!BZ$5:BZ$811)</f>
        <v>114</v>
      </c>
      <c r="Z27" s="69">
        <f>25*((SUMIF(Geral!$M$5:$M$997,$A27,Geral!CB$5:CB$997))+(INDEX('Auxiliar OAE-Lote 1'!$F:$F,MATCH('Lote 1'!$A27,'Auxiliar OAE-Lote 1'!$A:$A,0))*'Auxiliar OAE-Lote 1'!AH$3))</f>
        <v>284.0218197236004</v>
      </c>
      <c r="AA27" s="69">
        <f>25*((SUMIF(Geral!$M$5:$M$997,$A27,Geral!CC$5:CC$997))+(INDEX('Auxiliar OAE-Lote 1'!$F:$F,MATCH('Lote 1'!$A27,'Auxiliar OAE-Lote 1'!$A:$A,0))*'Auxiliar OAE-Lote 1'!AI$3))</f>
        <v>587.69782994141212</v>
      </c>
      <c r="AB27" s="69">
        <f>25*((SUMIF(Geral!$M$5:$M$997,$A27,Geral!CD$5:CD$997))+(INDEX('Auxiliar OAE-Lote 1'!$F:$F,MATCH('Lote 1'!$A27,'Auxiliar OAE-Lote 1'!$A:$A,0))*'Auxiliar OAE-Lote 1'!AJ$3))</f>
        <v>0</v>
      </c>
      <c r="AC27" s="69">
        <f>25*((SUMIF(Geral!$M$5:$M$997,$A27,Geral!CE$5:CE$997))+(INDEX('Auxiliar OAE-Lote 1'!$F:$F,MATCH('Lote 1'!$A27,'Auxiliar OAE-Lote 1'!$A:$A,0))*'Auxiliar OAE-Lote 1'!AK$3))</f>
        <v>1363.3047346732831</v>
      </c>
      <c r="AD27" s="69">
        <f>25*((SUMIF(Geral!$M$5:$M$997,$A27,Geral!CF$5:CF$997))+(INDEX('Auxiliar OAE-Lote 1'!$F:$F,MATCH('Lote 1'!$A27,'Auxiliar OAE-Lote 1'!$A:$A,0))*'Auxiliar OAE-Lote 1'!AL$3))</f>
        <v>8155.8550724637671</v>
      </c>
      <c r="AE27" s="69">
        <f>25*((SUMIF(Geral!$M$5:$M$997,$A27,Geral!CG$5:CG$997))+(INDEX('Auxiliar OAE-Lote 1'!$F:$F,MATCH('Lote 1'!$A27,'Auxiliar OAE-Lote 1'!$A:$A,0))*'Auxiliar OAE-Lote 1'!AM$3))</f>
        <v>91.972846469503409</v>
      </c>
      <c r="AF27" s="69">
        <f>25*((SUMIF(Geral!$M$5:$M$997,$A27,Geral!CH$5:CH$997))+(INDEX('Auxiliar OAE-Lote 1'!$F:$F,MATCH('Lote 1'!$A27,'Auxiliar OAE-Lote 1'!$A:$A,0))*'Auxiliar OAE-Lote 1'!AN$3))</f>
        <v>0</v>
      </c>
      <c r="AG27" s="69">
        <f>25*((SUMIF(Geral!$M$5:$M$997,$A27,Geral!CI$5:CI$997))+(INDEX('Auxiliar OAE-Lote 1'!$F:$F,MATCH('Lote 1'!$A27,'Auxiliar OAE-Lote 1'!$A:$A,0))*'Auxiliar OAE-Lote 1'!AO$3))</f>
        <v>400.07659133958862</v>
      </c>
      <c r="AH27" s="69">
        <f>25*((SUMIF(Geral!$M$5:$M$997,$A27,Geral!CJ$5:CJ$997))+(INDEX('Auxiliar OAE-Lote 1'!$F:$F,MATCH('Lote 1'!$A27,'Auxiliar OAE-Lote 1'!$A:$A,0))*'Auxiliar OAE-Lote 1'!AP$3))</f>
        <v>407.79275362318845</v>
      </c>
      <c r="AI27" s="69">
        <f>25*((SUMIF(Geral!$M$5:$M$997,$A27,Geral!CK$5:CK$997))+(INDEX('Auxiliar OAE-Lote 1'!$F:$F,MATCH('Lote 1'!$A27,'Auxiliar OAE-Lote 1'!$A:$A,0))*'Auxiliar OAE-Lote 1'!AQ$3))</f>
        <v>475.76761836683215</v>
      </c>
      <c r="AJ27" s="69">
        <f>25*((SUMIF(Geral!$M$5:$M$997,$A27,Geral!CL$5:CL$997))+(INDEX('Auxiliar OAE-Lote 1'!$F:$F,MATCH('Lote 1'!$A27,'Auxiliar OAE-Lote 1'!$A:$A,0))*'Auxiliar OAE-Lote 1'!AR$3))</f>
        <v>81.558550724637712</v>
      </c>
      <c r="AK27" s="69"/>
      <c r="AL27" s="69"/>
      <c r="AM27" s="69"/>
      <c r="AN27" s="69"/>
      <c r="AO27" s="69"/>
      <c r="AP27" s="69"/>
    </row>
    <row r="28" spans="1:42" x14ac:dyDescent="0.25">
      <c r="A28" t="s">
        <v>1093</v>
      </c>
      <c r="B28" t="s">
        <v>1419</v>
      </c>
      <c r="C28" s="48">
        <v>5.0999999999999659</v>
      </c>
      <c r="D28" s="69">
        <f>SUMIF(Geral!$M$5:$M$811,$A28,Geral!BE$5:BE$811)</f>
        <v>0</v>
      </c>
      <c r="E28" s="69">
        <f>SUMIF(Geral!$M$5:$M$811,$A28,Geral!BF$5:BF$811)</f>
        <v>0</v>
      </c>
      <c r="F28" s="69">
        <f>SUMIF(Geral!$M$5:$M$811,$A28,Geral!BG$5:BG$811)</f>
        <v>0</v>
      </c>
      <c r="G28" s="69">
        <f>SUMIF(Geral!$M$5:$M$811,$A28,Geral!BH$5:BH$811)</f>
        <v>0</v>
      </c>
      <c r="H28" s="69">
        <f>SUMIF(Geral!$M$5:$M$811,$A28,Geral!BI$5:BI$811)</f>
        <v>0</v>
      </c>
      <c r="I28" s="69">
        <f>SUMIF(Geral!$M$5:$M$811,$A28,Geral!BJ$5:BJ$811)</f>
        <v>0</v>
      </c>
      <c r="J28" s="69">
        <f>SUMIF(Geral!$M$5:$M$811,$A28,Geral!BK$5:BK$811)</f>
        <v>0</v>
      </c>
      <c r="K28" s="69">
        <f>SUMIF(Geral!$M$5:$M$811,$A28,Geral!BL$5:BL$811)</f>
        <v>0</v>
      </c>
      <c r="L28" s="69">
        <f>SUMIF(Geral!$M$5:$M$811,$A28,Geral!BM$5:BM$811)</f>
        <v>0</v>
      </c>
      <c r="M28" s="69">
        <f>SUMIF(Geral!$M$5:$M$811,$A28,Geral!BN$5:BN$811)</f>
        <v>0</v>
      </c>
      <c r="N28" s="69">
        <f>SUMIF(Geral!$M$5:$M$811,$A28,Geral!BO$5:BO$811)</f>
        <v>0</v>
      </c>
      <c r="O28" s="69">
        <f>SUMIF(Geral!$M$5:$M$811,$A28,Geral!BP$5:BP$811)</f>
        <v>0</v>
      </c>
      <c r="P28" s="69">
        <f>SUMIF(Geral!$M$5:$M$811,$A28,Geral!BQ$5:BQ$811)</f>
        <v>0</v>
      </c>
      <c r="Q28" s="69">
        <f>SUMIF(Geral!$M$5:$M$811,$A28,Geral!BR$5:BR$811)</f>
        <v>0</v>
      </c>
      <c r="R28" s="69">
        <f>SUMIF(Geral!$M$5:$M$811,$A28,Geral!BS$5:BS$811)</f>
        <v>0</v>
      </c>
      <c r="S28" s="69">
        <f>SUMIF(Geral!$M$5:$M$811,$A28,Geral!BT$5:BT$811)</f>
        <v>0</v>
      </c>
      <c r="T28" s="69">
        <f>SUMIF(Geral!$M$5:$M$811,$A28,Geral!BU$5:BU$811)</f>
        <v>0</v>
      </c>
      <c r="U28" s="69">
        <f>SUMIF(Geral!$M$5:$M$811,$A28,Geral!BV$5:BV$811)</f>
        <v>0</v>
      </c>
      <c r="V28" s="69">
        <f>SUMIF(Geral!$M$5:$M$811,$A28,Geral!BW$5:BW$811)</f>
        <v>0</v>
      </c>
      <c r="W28" s="69">
        <f>SUMIF(Geral!$M$5:$M$811,$A28,Geral!BX$5:BX$811)</f>
        <v>0</v>
      </c>
      <c r="X28" s="69">
        <f>SUMIF(Geral!$M$5:$M$811,$A28,Geral!BY$5:BY$811)</f>
        <v>0</v>
      </c>
      <c r="Y28" s="69">
        <f>SUMIF(Geral!$M$5:$M$811,$A28,Geral!BZ$5:BZ$811)</f>
        <v>0</v>
      </c>
      <c r="Z28" s="69">
        <f>25*((SUMIF(Geral!$M$5:$M$997,$A28,Geral!CB$5:CB$997))+(INDEX('Auxiliar OAE-Lote 1'!$F:$F,MATCH('Lote 1'!$A28,'Auxiliar OAE-Lote 1'!$A:$A,0))*'Auxiliar OAE-Lote 1'!AH$3))</f>
        <v>0</v>
      </c>
      <c r="AA28" s="69">
        <f>25*((SUMIF(Geral!$M$5:$M$997,$A28,Geral!CC$5:CC$997))+(INDEX('Auxiliar OAE-Lote 1'!$F:$F,MATCH('Lote 1'!$A28,'Auxiliar OAE-Lote 1'!$A:$A,0))*'Auxiliar OAE-Lote 1'!AI$3))</f>
        <v>0</v>
      </c>
      <c r="AB28" s="69">
        <f>25*((SUMIF(Geral!$M$5:$M$997,$A28,Geral!CD$5:CD$997))+(INDEX('Auxiliar OAE-Lote 1'!$F:$F,MATCH('Lote 1'!$A28,'Auxiliar OAE-Lote 1'!$A:$A,0))*'Auxiliar OAE-Lote 1'!AJ$3))</f>
        <v>0</v>
      </c>
      <c r="AC28" s="69">
        <f>25*((SUMIF(Geral!$M$5:$M$997,$A28,Geral!CE$5:CE$997))+(INDEX('Auxiliar OAE-Lote 1'!$F:$F,MATCH('Lote 1'!$A28,'Auxiliar OAE-Lote 1'!$A:$A,0))*'Auxiliar OAE-Lote 1'!AK$3))</f>
        <v>0</v>
      </c>
      <c r="AD28" s="69">
        <f>25*((SUMIF(Geral!$M$5:$M$997,$A28,Geral!CF$5:CF$997))+(INDEX('Auxiliar OAE-Lote 1'!$F:$F,MATCH('Lote 1'!$A28,'Auxiliar OAE-Lote 1'!$A:$A,0))*'Auxiliar OAE-Lote 1'!AL$3))</f>
        <v>0</v>
      </c>
      <c r="AE28" s="69">
        <f>25*((SUMIF(Geral!$M$5:$M$997,$A28,Geral!CG$5:CG$997))+(INDEX('Auxiliar OAE-Lote 1'!$F:$F,MATCH('Lote 1'!$A28,'Auxiliar OAE-Lote 1'!$A:$A,0))*'Auxiliar OAE-Lote 1'!AM$3))</f>
        <v>0</v>
      </c>
      <c r="AF28" s="69">
        <f>25*((SUMIF(Geral!$M$5:$M$997,$A28,Geral!CH$5:CH$997))+(INDEX('Auxiliar OAE-Lote 1'!$F:$F,MATCH('Lote 1'!$A28,'Auxiliar OAE-Lote 1'!$A:$A,0))*'Auxiliar OAE-Lote 1'!AN$3))</f>
        <v>0</v>
      </c>
      <c r="AG28" s="69">
        <f>25*((SUMIF(Geral!$M$5:$M$997,$A28,Geral!CI$5:CI$997))+(INDEX('Auxiliar OAE-Lote 1'!$F:$F,MATCH('Lote 1'!$A28,'Auxiliar OAE-Lote 1'!$A:$A,0))*'Auxiliar OAE-Lote 1'!AO$3))</f>
        <v>0</v>
      </c>
      <c r="AH28" s="69">
        <f>25*((SUMIF(Geral!$M$5:$M$997,$A28,Geral!CJ$5:CJ$997))+(INDEX('Auxiliar OAE-Lote 1'!$F:$F,MATCH('Lote 1'!$A28,'Auxiliar OAE-Lote 1'!$A:$A,0))*'Auxiliar OAE-Lote 1'!AP$3))</f>
        <v>0</v>
      </c>
      <c r="AI28" s="69">
        <f>25*((SUMIF(Geral!$M$5:$M$997,$A28,Geral!CK$5:CK$997))+(INDEX('Auxiliar OAE-Lote 1'!$F:$F,MATCH('Lote 1'!$A28,'Auxiliar OAE-Lote 1'!$A:$A,0))*'Auxiliar OAE-Lote 1'!AQ$3))</f>
        <v>0</v>
      </c>
      <c r="AJ28" s="69">
        <f>25*((SUMIF(Geral!$M$5:$M$997,$A28,Geral!CL$5:CL$997))+(INDEX('Auxiliar OAE-Lote 1'!$F:$F,MATCH('Lote 1'!$A28,'Auxiliar OAE-Lote 1'!$A:$A,0))*'Auxiliar OAE-Lote 1'!AR$3))</f>
        <v>0</v>
      </c>
      <c r="AK28" s="69"/>
      <c r="AL28" s="69"/>
      <c r="AM28" s="69"/>
      <c r="AN28" s="69"/>
      <c r="AO28" s="69"/>
      <c r="AP28" s="69"/>
    </row>
    <row r="29" spans="1:42" x14ac:dyDescent="0.25">
      <c r="A29" t="s">
        <v>1094</v>
      </c>
      <c r="B29" t="s">
        <v>1419</v>
      </c>
      <c r="C29" s="48">
        <v>6.6999999999999886</v>
      </c>
      <c r="D29" s="69">
        <f>SUMIF(Geral!$M$5:$M$811,$A29,Geral!BE$5:BE$811)</f>
        <v>0</v>
      </c>
      <c r="E29" s="69">
        <f>SUMIF(Geral!$M$5:$M$811,$A29,Geral!BF$5:BF$811)</f>
        <v>0</v>
      </c>
      <c r="F29" s="69">
        <f>SUMIF(Geral!$M$5:$M$811,$A29,Geral!BG$5:BG$811)</f>
        <v>0</v>
      </c>
      <c r="G29" s="69">
        <f>SUMIF(Geral!$M$5:$M$811,$A29,Geral!BH$5:BH$811)</f>
        <v>0</v>
      </c>
      <c r="H29" s="69">
        <f>SUMIF(Geral!$M$5:$M$811,$A29,Geral!BI$5:BI$811)</f>
        <v>0</v>
      </c>
      <c r="I29" s="69">
        <f>SUMIF(Geral!$M$5:$M$811,$A29,Geral!BJ$5:BJ$811)</f>
        <v>0</v>
      </c>
      <c r="J29" s="69">
        <f>SUMIF(Geral!$M$5:$M$811,$A29,Geral!BK$5:BK$811)</f>
        <v>0</v>
      </c>
      <c r="K29" s="69">
        <f>SUMIF(Geral!$M$5:$M$811,$A29,Geral!BL$5:BL$811)</f>
        <v>0</v>
      </c>
      <c r="L29" s="69">
        <f>SUMIF(Geral!$M$5:$M$811,$A29,Geral!BM$5:BM$811)</f>
        <v>0</v>
      </c>
      <c r="M29" s="69">
        <f>SUMIF(Geral!$M$5:$M$811,$A29,Geral!BN$5:BN$811)</f>
        <v>0</v>
      </c>
      <c r="N29" s="69">
        <f>SUMIF(Geral!$M$5:$M$811,$A29,Geral!BO$5:BO$811)</f>
        <v>0</v>
      </c>
      <c r="O29" s="69">
        <f>SUMIF(Geral!$M$5:$M$811,$A29,Geral!BP$5:BP$811)</f>
        <v>0</v>
      </c>
      <c r="P29" s="69">
        <f>SUMIF(Geral!$M$5:$M$811,$A29,Geral!BQ$5:BQ$811)</f>
        <v>0</v>
      </c>
      <c r="Q29" s="69">
        <f>SUMIF(Geral!$M$5:$M$811,$A29,Geral!BR$5:BR$811)</f>
        <v>0</v>
      </c>
      <c r="R29" s="69">
        <f>SUMIF(Geral!$M$5:$M$811,$A29,Geral!BS$5:BS$811)</f>
        <v>0</v>
      </c>
      <c r="S29" s="69">
        <f>SUMIF(Geral!$M$5:$M$811,$A29,Geral!BT$5:BT$811)</f>
        <v>0</v>
      </c>
      <c r="T29" s="69">
        <f>SUMIF(Geral!$M$5:$M$811,$A29,Geral!BU$5:BU$811)</f>
        <v>0</v>
      </c>
      <c r="U29" s="69">
        <f>SUMIF(Geral!$M$5:$M$811,$A29,Geral!BV$5:BV$811)</f>
        <v>0</v>
      </c>
      <c r="V29" s="69">
        <f>SUMIF(Geral!$M$5:$M$811,$A29,Geral!BW$5:BW$811)</f>
        <v>0</v>
      </c>
      <c r="W29" s="69">
        <f>SUMIF(Geral!$M$5:$M$811,$A29,Geral!BX$5:BX$811)</f>
        <v>0</v>
      </c>
      <c r="X29" s="69">
        <f>SUMIF(Geral!$M$5:$M$811,$A29,Geral!BY$5:BY$811)</f>
        <v>0</v>
      </c>
      <c r="Y29" s="69">
        <f>SUMIF(Geral!$M$5:$M$811,$A29,Geral!BZ$5:BZ$811)</f>
        <v>0</v>
      </c>
      <c r="Z29" s="69">
        <f>25*((SUMIF(Geral!$M$5:$M$997,$A29,Geral!CB$5:CB$997))+(INDEX('Auxiliar OAE-Lote 1'!$F:$F,MATCH('Lote 1'!$A29,'Auxiliar OAE-Lote 1'!$A:$A,0))*'Auxiliar OAE-Lote 1'!AH$3))</f>
        <v>0</v>
      </c>
      <c r="AA29" s="69">
        <f>25*((SUMIF(Geral!$M$5:$M$997,$A29,Geral!CC$5:CC$997))+(INDEX('Auxiliar OAE-Lote 1'!$F:$F,MATCH('Lote 1'!$A29,'Auxiliar OAE-Lote 1'!$A:$A,0))*'Auxiliar OAE-Lote 1'!AI$3))</f>
        <v>0</v>
      </c>
      <c r="AB29" s="69">
        <f>25*((SUMIF(Geral!$M$5:$M$997,$A29,Geral!CD$5:CD$997))+(INDEX('Auxiliar OAE-Lote 1'!$F:$F,MATCH('Lote 1'!$A29,'Auxiliar OAE-Lote 1'!$A:$A,0))*'Auxiliar OAE-Lote 1'!AJ$3))</f>
        <v>0</v>
      </c>
      <c r="AC29" s="69">
        <f>25*((SUMIF(Geral!$M$5:$M$997,$A29,Geral!CE$5:CE$997))+(INDEX('Auxiliar OAE-Lote 1'!$F:$F,MATCH('Lote 1'!$A29,'Auxiliar OAE-Lote 1'!$A:$A,0))*'Auxiliar OAE-Lote 1'!AK$3))</f>
        <v>0</v>
      </c>
      <c r="AD29" s="69">
        <f>25*((SUMIF(Geral!$M$5:$M$997,$A29,Geral!CF$5:CF$997))+(INDEX('Auxiliar OAE-Lote 1'!$F:$F,MATCH('Lote 1'!$A29,'Auxiliar OAE-Lote 1'!$A:$A,0))*'Auxiliar OAE-Lote 1'!AL$3))</f>
        <v>0</v>
      </c>
      <c r="AE29" s="69">
        <f>25*((SUMIF(Geral!$M$5:$M$997,$A29,Geral!CG$5:CG$997))+(INDEX('Auxiliar OAE-Lote 1'!$F:$F,MATCH('Lote 1'!$A29,'Auxiliar OAE-Lote 1'!$A:$A,0))*'Auxiliar OAE-Lote 1'!AM$3))</f>
        <v>0</v>
      </c>
      <c r="AF29" s="69">
        <f>25*((SUMIF(Geral!$M$5:$M$997,$A29,Geral!CH$5:CH$997))+(INDEX('Auxiliar OAE-Lote 1'!$F:$F,MATCH('Lote 1'!$A29,'Auxiliar OAE-Lote 1'!$A:$A,0))*'Auxiliar OAE-Lote 1'!AN$3))</f>
        <v>0</v>
      </c>
      <c r="AG29" s="69">
        <f>25*((SUMIF(Geral!$M$5:$M$997,$A29,Geral!CI$5:CI$997))+(INDEX('Auxiliar OAE-Lote 1'!$F:$F,MATCH('Lote 1'!$A29,'Auxiliar OAE-Lote 1'!$A:$A,0))*'Auxiliar OAE-Lote 1'!AO$3))</f>
        <v>0</v>
      </c>
      <c r="AH29" s="69">
        <f>25*((SUMIF(Geral!$M$5:$M$997,$A29,Geral!CJ$5:CJ$997))+(INDEX('Auxiliar OAE-Lote 1'!$F:$F,MATCH('Lote 1'!$A29,'Auxiliar OAE-Lote 1'!$A:$A,0))*'Auxiliar OAE-Lote 1'!AP$3))</f>
        <v>0</v>
      </c>
      <c r="AI29" s="69">
        <f>25*((SUMIF(Geral!$M$5:$M$997,$A29,Geral!CK$5:CK$997))+(INDEX('Auxiliar OAE-Lote 1'!$F:$F,MATCH('Lote 1'!$A29,'Auxiliar OAE-Lote 1'!$A:$A,0))*'Auxiliar OAE-Lote 1'!AQ$3))</f>
        <v>0</v>
      </c>
      <c r="AJ29" s="69">
        <f>25*((SUMIF(Geral!$M$5:$M$997,$A29,Geral!CL$5:CL$997))+(INDEX('Auxiliar OAE-Lote 1'!$F:$F,MATCH('Lote 1'!$A29,'Auxiliar OAE-Lote 1'!$A:$A,0))*'Auxiliar OAE-Lote 1'!AR$3))</f>
        <v>0</v>
      </c>
      <c r="AK29" s="69"/>
      <c r="AL29" s="69"/>
      <c r="AM29" s="69"/>
      <c r="AN29" s="69"/>
      <c r="AO29" s="69"/>
      <c r="AP29" s="69"/>
    </row>
    <row r="30" spans="1:42" x14ac:dyDescent="0.25">
      <c r="A30" t="s">
        <v>1095</v>
      </c>
      <c r="B30" t="s">
        <v>1419</v>
      </c>
      <c r="C30" s="48">
        <v>9.2000000000000455</v>
      </c>
      <c r="D30" s="69">
        <f>SUMIF(Geral!$M$5:$M$811,$A30,Geral!BE$5:BE$811)</f>
        <v>2</v>
      </c>
      <c r="E30" s="69">
        <f>SUMIF(Geral!$M$5:$M$811,$A30,Geral!BF$5:BF$811)</f>
        <v>0</v>
      </c>
      <c r="F30" s="69">
        <f>SUMIF(Geral!$M$5:$M$811,$A30,Geral!BG$5:BG$811)</f>
        <v>2</v>
      </c>
      <c r="G30" s="69">
        <f>SUMIF(Geral!$M$5:$M$811,$A30,Geral!BH$5:BH$811)</f>
        <v>624</v>
      </c>
      <c r="H30" s="69">
        <f>SUMIF(Geral!$M$5:$M$811,$A30,Geral!BI$5:BI$811)</f>
        <v>0</v>
      </c>
      <c r="I30" s="69">
        <f>SUMIF(Geral!$M$5:$M$811,$A30,Geral!BJ$5:BJ$811)</f>
        <v>110</v>
      </c>
      <c r="J30" s="69">
        <f>SUMIF(Geral!$M$5:$M$811,$A30,Geral!BK$5:BK$811)</f>
        <v>0</v>
      </c>
      <c r="K30" s="69">
        <f>SUMIF(Geral!$M$5:$M$811,$A30,Geral!BL$5:BL$811)</f>
        <v>26</v>
      </c>
      <c r="L30" s="69">
        <f>SUMIF(Geral!$M$5:$M$811,$A30,Geral!BM$5:BM$811)</f>
        <v>0</v>
      </c>
      <c r="M30" s="69">
        <f>SUMIF(Geral!$M$5:$M$811,$A30,Geral!BN$5:BN$811)</f>
        <v>112</v>
      </c>
      <c r="N30" s="69">
        <f>SUMIF(Geral!$M$5:$M$811,$A30,Geral!BO$5:BO$811)</f>
        <v>260</v>
      </c>
      <c r="O30" s="69">
        <f>SUMIF(Geral!$M$5:$M$811,$A30,Geral!BP$5:BP$811)</f>
        <v>0</v>
      </c>
      <c r="P30" s="69">
        <f>SUMIF(Geral!$M$5:$M$811,$A30,Geral!BQ$5:BQ$811)</f>
        <v>62</v>
      </c>
      <c r="Q30" s="69">
        <f>SUMIF(Geral!$M$5:$M$811,$A30,Geral!BR$5:BR$811)</f>
        <v>0</v>
      </c>
      <c r="R30" s="69">
        <f>SUMIF(Geral!$M$5:$M$811,$A30,Geral!BS$5:BS$811)</f>
        <v>0</v>
      </c>
      <c r="S30" s="69">
        <f>SUMIF(Geral!$M$5:$M$811,$A30,Geral!BT$5:BT$811)</f>
        <v>0</v>
      </c>
      <c r="T30" s="69">
        <f>SUMIF(Geral!$M$5:$M$811,$A30,Geral!BU$5:BU$811)</f>
        <v>200</v>
      </c>
      <c r="U30" s="69">
        <f>SUMIF(Geral!$M$5:$M$811,$A30,Geral!BV$5:BV$811)</f>
        <v>60</v>
      </c>
      <c r="V30" s="69">
        <f>SUMIF(Geral!$M$5:$M$811,$A30,Geral!BW$5:BW$811)</f>
        <v>0</v>
      </c>
      <c r="W30" s="69">
        <f>SUMIF(Geral!$M$5:$M$811,$A30,Geral!BX$5:BX$811)</f>
        <v>260</v>
      </c>
      <c r="X30" s="69">
        <f>SUMIF(Geral!$M$5:$M$811,$A30,Geral!BY$5:BY$811)</f>
        <v>0</v>
      </c>
      <c r="Y30" s="69">
        <f>SUMIF(Geral!$M$5:$M$811,$A30,Geral!BZ$5:BZ$811)</f>
        <v>195</v>
      </c>
      <c r="Z30" s="69">
        <f>25*((SUMIF(Geral!$M$5:$M$997,$A30,Geral!CB$5:CB$997))+(INDEX('Auxiliar OAE-Lote 1'!$F:$F,MATCH('Lote 1'!$A30,'Auxiliar OAE-Lote 1'!$A:$A,0))*'Auxiliar OAE-Lote 1'!AH$3))</f>
        <v>485.8267968956323</v>
      </c>
      <c r="AA30" s="69">
        <f>25*((SUMIF(Geral!$M$5:$M$997,$A30,Geral!CC$5:CC$997))+(INDEX('Auxiliar OAE-Lote 1'!$F:$F,MATCH('Lote 1'!$A30,'Auxiliar OAE-Lote 1'!$A:$A,0))*'Auxiliar OAE-Lote 1'!AI$3))</f>
        <v>1005.2726038471525</v>
      </c>
      <c r="AB30" s="69">
        <f>25*((SUMIF(Geral!$M$5:$M$997,$A30,Geral!CD$5:CD$997))+(INDEX('Auxiliar OAE-Lote 1'!$F:$F,MATCH('Lote 1'!$A30,'Auxiliar OAE-Lote 1'!$A:$A,0))*'Auxiliar OAE-Lote 1'!AJ$3))</f>
        <v>0</v>
      </c>
      <c r="AC30" s="69">
        <f>25*((SUMIF(Geral!$M$5:$M$997,$A30,Geral!CE$5:CE$997))+(INDEX('Auxiliar OAE-Lote 1'!$F:$F,MATCH('Lote 1'!$A30,'Auxiliar OAE-Lote 1'!$A:$A,0))*'Auxiliar OAE-Lote 1'!AK$3))</f>
        <v>2331.9686250990367</v>
      </c>
      <c r="AD30" s="69">
        <f>25*((SUMIF(Geral!$M$5:$M$997,$A30,Geral!CF$5:CF$997))+(INDEX('Auxiliar OAE-Lote 1'!$F:$F,MATCH('Lote 1'!$A30,'Auxiliar OAE-Lote 1'!$A:$A,0))*'Auxiliar OAE-Lote 1'!AL$3))</f>
        <v>13950.804729214338</v>
      </c>
      <c r="AE30" s="69">
        <f>25*((SUMIF(Geral!$M$5:$M$997,$A30,Geral!CG$5:CG$997))+(INDEX('Auxiliar OAE-Lote 1'!$F:$F,MATCH('Lote 1'!$A30,'Auxiliar OAE-Lote 1'!$A:$A,0))*'Auxiliar OAE-Lote 1'!AM$3))</f>
        <v>162.96671106625581</v>
      </c>
      <c r="AF30" s="69">
        <f>25*((SUMIF(Geral!$M$5:$M$997,$A30,Geral!CH$5:CH$997))+(INDEX('Auxiliar OAE-Lote 1'!$F:$F,MATCH('Lote 1'!$A30,'Auxiliar OAE-Lote 1'!$A:$A,0))*'Auxiliar OAE-Lote 1'!AN$3))</f>
        <v>0</v>
      </c>
      <c r="AG30" s="69">
        <f>25*((SUMIF(Geral!$M$5:$M$997,$A30,Geral!CI$5:CI$997))+(INDEX('Auxiliar OAE-Lote 1'!$F:$F,MATCH('Lote 1'!$A30,'Auxiliar OAE-Lote 1'!$A:$A,0))*'Auxiliar OAE-Lote 1'!AO$3))</f>
        <v>684.34153781771738</v>
      </c>
      <c r="AH30" s="69">
        <f>25*((SUMIF(Geral!$M$5:$M$997,$A30,Geral!CJ$5:CJ$997))+(INDEX('Auxiliar OAE-Lote 1'!$F:$F,MATCH('Lote 1'!$A30,'Auxiliar OAE-Lote 1'!$A:$A,0))*'Auxiliar OAE-Lote 1'!AP$3))</f>
        <v>697.54023646071698</v>
      </c>
      <c r="AI30" s="69">
        <f>25*((SUMIF(Geral!$M$5:$M$997,$A30,Geral!CK$5:CK$997))+(INDEX('Auxiliar OAE-Lote 1'!$F:$F,MATCH('Lote 1'!$A30,'Auxiliar OAE-Lote 1'!$A:$A,0))*'Auxiliar OAE-Lote 1'!AQ$3))</f>
        <v>813.8130314169498</v>
      </c>
      <c r="AJ30" s="69">
        <f>25*((SUMIF(Geral!$M$5:$M$997,$A30,Geral!CL$5:CL$997))+(INDEX('Auxiliar OAE-Lote 1'!$F:$F,MATCH('Lote 1'!$A30,'Auxiliar OAE-Lote 1'!$A:$A,0))*'Auxiliar OAE-Lote 1'!AR$3))</f>
        <v>139.50804729214343</v>
      </c>
      <c r="AK30" s="69"/>
      <c r="AL30" s="69"/>
      <c r="AM30" s="69"/>
      <c r="AN30" s="69"/>
      <c r="AO30" s="69"/>
      <c r="AP30" s="69"/>
    </row>
    <row r="31" spans="1:42" x14ac:dyDescent="0.25">
      <c r="A31" t="s">
        <v>1096</v>
      </c>
      <c r="B31" t="s">
        <v>1419</v>
      </c>
      <c r="C31" s="48">
        <v>17.099999999999966</v>
      </c>
      <c r="D31" s="69">
        <f>SUMIF(Geral!$M$5:$M$811,$A31,Geral!BE$5:BE$811)</f>
        <v>38</v>
      </c>
      <c r="E31" s="69">
        <f>SUMIF(Geral!$M$5:$M$811,$A31,Geral!BF$5:BF$811)</f>
        <v>44.75</v>
      </c>
      <c r="F31" s="69">
        <f>SUMIF(Geral!$M$5:$M$811,$A31,Geral!BG$5:BG$811)</f>
        <v>16</v>
      </c>
      <c r="G31" s="69">
        <f>SUMIF(Geral!$M$5:$M$811,$A31,Geral!BH$5:BH$811)</f>
        <v>691.19999999999993</v>
      </c>
      <c r="H31" s="69">
        <f>SUMIF(Geral!$M$5:$M$811,$A31,Geral!BI$5:BI$811)</f>
        <v>0</v>
      </c>
      <c r="I31" s="69">
        <f>SUMIF(Geral!$M$5:$M$811,$A31,Geral!BJ$5:BJ$811)</f>
        <v>60</v>
      </c>
      <c r="J31" s="69">
        <f>SUMIF(Geral!$M$5:$M$811,$A31,Geral!BK$5:BK$811)</f>
        <v>0</v>
      </c>
      <c r="K31" s="69">
        <f>SUMIF(Geral!$M$5:$M$811,$A31,Geral!BL$5:BL$811)</f>
        <v>28.8</v>
      </c>
      <c r="L31" s="69">
        <f>SUMIF(Geral!$M$5:$M$811,$A31,Geral!BM$5:BM$811)</f>
        <v>0</v>
      </c>
      <c r="M31" s="69">
        <f>SUMIF(Geral!$M$5:$M$811,$A31,Geral!BN$5:BN$811)</f>
        <v>42</v>
      </c>
      <c r="N31" s="69">
        <f>SUMIF(Geral!$M$5:$M$811,$A31,Geral!BO$5:BO$811)</f>
        <v>226</v>
      </c>
      <c r="O31" s="69">
        <f>SUMIF(Geral!$M$5:$M$811,$A31,Geral!BP$5:BP$811)</f>
        <v>0</v>
      </c>
      <c r="P31" s="69">
        <f>SUMIF(Geral!$M$5:$M$811,$A31,Geral!BQ$5:BQ$811)</f>
        <v>67</v>
      </c>
      <c r="Q31" s="69">
        <f>SUMIF(Geral!$M$5:$M$811,$A31,Geral!BR$5:BR$811)</f>
        <v>0</v>
      </c>
      <c r="R31" s="69">
        <f>SUMIF(Geral!$M$5:$M$811,$A31,Geral!BS$5:BS$811)</f>
        <v>0</v>
      </c>
      <c r="S31" s="69">
        <f>SUMIF(Geral!$M$5:$M$811,$A31,Geral!BT$5:BT$811)</f>
        <v>0</v>
      </c>
      <c r="T31" s="69">
        <f>SUMIF(Geral!$M$5:$M$811,$A31,Geral!BU$5:BU$811)</f>
        <v>220</v>
      </c>
      <c r="U31" s="69">
        <f>SUMIF(Geral!$M$5:$M$811,$A31,Geral!BV$5:BV$811)</f>
        <v>40</v>
      </c>
      <c r="V31" s="69">
        <f>SUMIF(Geral!$M$5:$M$811,$A31,Geral!BW$5:BW$811)</f>
        <v>0</v>
      </c>
      <c r="W31" s="69">
        <f>SUMIF(Geral!$M$5:$M$811,$A31,Geral!BX$5:BX$811)</f>
        <v>160</v>
      </c>
      <c r="X31" s="69">
        <f>SUMIF(Geral!$M$5:$M$811,$A31,Geral!BY$5:BY$811)</f>
        <v>0</v>
      </c>
      <c r="Y31" s="69">
        <f>SUMIF(Geral!$M$5:$M$811,$A31,Geral!BZ$5:BZ$811)</f>
        <v>114</v>
      </c>
      <c r="Z31" s="69">
        <f>25*((SUMIF(Geral!$M$5:$M$997,$A31,Geral!CB$5:CB$997))+(INDEX('Auxiliar OAE-Lote 1'!$F:$F,MATCH('Lote 1'!$A31,'Auxiliar OAE-Lote 1'!$A:$A,0))*'Auxiliar OAE-Lote 1'!AH$3))</f>
        <v>491.27378612378322</v>
      </c>
      <c r="AA31" s="69">
        <f>25*((SUMIF(Geral!$M$5:$M$997,$A31,Geral!CC$5:CC$997))+(INDEX('Auxiliar OAE-Lote 1'!$F:$F,MATCH('Lote 1'!$A31,'Auxiliar OAE-Lote 1'!$A:$A,0))*'Auxiliar OAE-Lote 1'!AI$3))</f>
        <v>1026.6921754197142</v>
      </c>
      <c r="AB31" s="69">
        <f>25*((SUMIF(Geral!$M$5:$M$997,$A31,Geral!CD$5:CD$997))+(INDEX('Auxiliar OAE-Lote 1'!$F:$F,MATCH('Lote 1'!$A31,'Auxiliar OAE-Lote 1'!$A:$A,0))*'Auxiliar OAE-Lote 1'!AJ$3))</f>
        <v>0</v>
      </c>
      <c r="AC31" s="69">
        <f>25*((SUMIF(Geral!$M$5:$M$997,$A31,Geral!CE$5:CE$997))+(INDEX('Auxiliar OAE-Lote 1'!$F:$F,MATCH('Lote 1'!$A31,'Auxiliar OAE-Lote 1'!$A:$A,0))*'Auxiliar OAE-Lote 1'!AK$3))</f>
        <v>2358.1141733941613</v>
      </c>
      <c r="AD31" s="69">
        <f>25*((SUMIF(Geral!$M$5:$M$997,$A31,Geral!CF$5:CF$997))+(INDEX('Auxiliar OAE-Lote 1'!$F:$F,MATCH('Lote 1'!$A31,'Auxiliar OAE-Lote 1'!$A:$A,0))*'Auxiliar OAE-Lote 1'!AL$3))</f>
        <v>16950.552836941853</v>
      </c>
      <c r="AE31" s="69">
        <f>25*((SUMIF(Geral!$M$5:$M$997,$A31,Geral!CG$5:CG$997))+(INDEX('Auxiliar OAE-Lote 1'!$F:$F,MATCH('Lote 1'!$A31,'Auxiliar OAE-Lote 1'!$A:$A,0))*'Auxiliar OAE-Lote 1'!AM$3))</f>
        <v>216.84546680757296</v>
      </c>
      <c r="AF31" s="69">
        <f>25*((SUMIF(Geral!$M$5:$M$997,$A31,Geral!CH$5:CH$997))+(INDEX('Auxiliar OAE-Lote 1'!$F:$F,MATCH('Lote 1'!$A31,'Auxiliar OAE-Lote 1'!$A:$A,0))*'Auxiliar OAE-Lote 1'!AN$3))</f>
        <v>0</v>
      </c>
      <c r="AG31" s="69">
        <f>25*((SUMIF(Geral!$M$5:$M$997,$A31,Geral!CI$5:CI$997))+(INDEX('Auxiliar OAE-Lote 1'!$F:$F,MATCH('Lote 1'!$A31,'Auxiliar OAE-Lote 1'!$A:$A,0))*'Auxiliar OAE-Lote 1'!AO$3))</f>
        <v>705.9459656978853</v>
      </c>
      <c r="AH31" s="69">
        <f>25*((SUMIF(Geral!$M$5:$M$997,$A31,Geral!CJ$5:CJ$997))+(INDEX('Auxiliar OAE-Lote 1'!$F:$F,MATCH('Lote 1'!$A31,'Auxiliar OAE-Lote 1'!$A:$A,0))*'Auxiliar OAE-Lote 1'!AP$3))</f>
        <v>847.52764184709281</v>
      </c>
      <c r="AI31" s="69">
        <f>25*((SUMIF(Geral!$M$5:$M$997,$A31,Geral!CK$5:CK$997))+(INDEX('Auxiliar OAE-Lote 1'!$F:$F,MATCH('Lote 1'!$A31,'Auxiliar OAE-Lote 1'!$A:$A,0))*'Auxiliar OAE-Lote 1'!AQ$3))</f>
        <v>830.59100716886235</v>
      </c>
      <c r="AJ31" s="69">
        <f>25*((SUMIF(Geral!$M$5:$M$997,$A31,Geral!CL$5:CL$997))+(INDEX('Auxiliar OAE-Lote 1'!$F:$F,MATCH('Lote 1'!$A31,'Auxiliar OAE-Lote 1'!$A:$A,0))*'Auxiliar OAE-Lote 1'!AR$3))</f>
        <v>169.50552836941858</v>
      </c>
      <c r="AK31" s="69"/>
      <c r="AL31" s="69"/>
      <c r="AM31" s="69"/>
      <c r="AN31" s="69"/>
      <c r="AO31" s="69"/>
      <c r="AP31" s="69"/>
    </row>
    <row r="32" spans="1:42" x14ac:dyDescent="0.25">
      <c r="A32" t="s">
        <v>1097</v>
      </c>
      <c r="B32" t="s">
        <v>1419</v>
      </c>
      <c r="C32" s="48">
        <v>4.9000000000000341</v>
      </c>
      <c r="D32" s="69">
        <f>SUMIF(Geral!$M$5:$M$811,$A32,Geral!BE$5:BE$811)</f>
        <v>0</v>
      </c>
      <c r="E32" s="69">
        <f>SUMIF(Geral!$M$5:$M$811,$A32,Geral!BF$5:BF$811)</f>
        <v>3.7</v>
      </c>
      <c r="F32" s="69">
        <f>SUMIF(Geral!$M$5:$M$811,$A32,Geral!BG$5:BG$811)</f>
        <v>25</v>
      </c>
      <c r="G32" s="69">
        <f>SUMIF(Geral!$M$5:$M$811,$A32,Geral!BH$5:BH$811)</f>
        <v>235.2</v>
      </c>
      <c r="H32" s="69">
        <f>SUMIF(Geral!$M$5:$M$811,$A32,Geral!BI$5:BI$811)</f>
        <v>170</v>
      </c>
      <c r="I32" s="69">
        <f>SUMIF(Geral!$M$5:$M$811,$A32,Geral!BJ$5:BJ$811)</f>
        <v>0</v>
      </c>
      <c r="J32" s="69">
        <f>SUMIF(Geral!$M$5:$M$811,$A32,Geral!BK$5:BK$811)</f>
        <v>0</v>
      </c>
      <c r="K32" s="69">
        <f>SUMIF(Geral!$M$5:$M$811,$A32,Geral!BL$5:BL$811)</f>
        <v>9.8000000000000007</v>
      </c>
      <c r="L32" s="69">
        <f>SUMIF(Geral!$M$5:$M$811,$A32,Geral!BM$5:BM$811)</f>
        <v>0</v>
      </c>
      <c r="M32" s="69">
        <f>SUMIF(Geral!$M$5:$M$811,$A32,Geral!BN$5:BN$811)</f>
        <v>5</v>
      </c>
      <c r="N32" s="69">
        <f>SUMIF(Geral!$M$5:$M$811,$A32,Geral!BO$5:BO$811)</f>
        <v>98</v>
      </c>
      <c r="O32" s="69">
        <f>SUMIF(Geral!$M$5:$M$811,$A32,Geral!BP$5:BP$811)</f>
        <v>0</v>
      </c>
      <c r="P32" s="69">
        <f>SUMIF(Geral!$M$5:$M$811,$A32,Geral!BQ$5:BQ$811)</f>
        <v>49</v>
      </c>
      <c r="Q32" s="69">
        <f>SUMIF(Geral!$M$5:$M$811,$A32,Geral!BR$5:BR$811)</f>
        <v>0</v>
      </c>
      <c r="R32" s="69">
        <f>SUMIF(Geral!$M$5:$M$811,$A32,Geral!BS$5:BS$811)</f>
        <v>0</v>
      </c>
      <c r="S32" s="69">
        <f>SUMIF(Geral!$M$5:$M$811,$A32,Geral!BT$5:BT$811)</f>
        <v>0</v>
      </c>
      <c r="T32" s="69">
        <f>SUMIF(Geral!$M$5:$M$811,$A32,Geral!BU$5:BU$811)</f>
        <v>0</v>
      </c>
      <c r="U32" s="69">
        <f>SUMIF(Geral!$M$5:$M$811,$A32,Geral!BV$5:BV$811)</f>
        <v>0</v>
      </c>
      <c r="V32" s="69">
        <f>SUMIF(Geral!$M$5:$M$811,$A32,Geral!BW$5:BW$811)</f>
        <v>0</v>
      </c>
      <c r="W32" s="69">
        <f>SUMIF(Geral!$M$5:$M$811,$A32,Geral!BX$5:BX$811)</f>
        <v>24</v>
      </c>
      <c r="X32" s="69">
        <f>SUMIF(Geral!$M$5:$M$811,$A32,Geral!BY$5:BY$811)</f>
        <v>0</v>
      </c>
      <c r="Y32" s="69">
        <f>SUMIF(Geral!$M$5:$M$811,$A32,Geral!BZ$5:BZ$811)</f>
        <v>55</v>
      </c>
      <c r="Z32" s="69">
        <f>25*((SUMIF(Geral!$M$5:$M$997,$A32,Geral!CB$5:CB$997))+(INDEX('Auxiliar OAE-Lote 1'!$F:$F,MATCH('Lote 1'!$A32,'Auxiliar OAE-Lote 1'!$A:$A,0))*'Auxiliar OAE-Lote 1'!AH$3))</f>
        <v>132.42015884329894</v>
      </c>
      <c r="AA32" s="69">
        <f>25*((SUMIF(Geral!$M$5:$M$997,$A32,Geral!CC$5:CC$997))+(INDEX('Auxiliar OAE-Lote 1'!$F:$F,MATCH('Lote 1'!$A32,'Auxiliar OAE-Lote 1'!$A:$A,0))*'Auxiliar OAE-Lote 1'!AI$3))</f>
        <v>284.98086309534949</v>
      </c>
      <c r="AB32" s="69">
        <f>25*((SUMIF(Geral!$M$5:$M$997,$A32,Geral!CD$5:CD$997))+(INDEX('Auxiliar OAE-Lote 1'!$F:$F,MATCH('Lote 1'!$A32,'Auxiliar OAE-Lote 1'!$A:$A,0))*'Auxiliar OAE-Lote 1'!AJ$3))</f>
        <v>0</v>
      </c>
      <c r="AC32" s="69">
        <f>25*((SUMIF(Geral!$M$5:$M$997,$A32,Geral!CE$5:CE$997))+(INDEX('Auxiliar OAE-Lote 1'!$F:$F,MATCH('Lote 1'!$A32,'Auxiliar OAE-Lote 1'!$A:$A,0))*'Auxiliar OAE-Lote 1'!AK$3))</f>
        <v>635.61676244783541</v>
      </c>
      <c r="AD32" s="69">
        <f>25*((SUMIF(Geral!$M$5:$M$997,$A32,Geral!CF$5:CF$997))+(INDEX('Auxiliar OAE-Lote 1'!$F:$F,MATCH('Lote 1'!$A32,'Auxiliar OAE-Lote 1'!$A:$A,0))*'Auxiliar OAE-Lote 1'!AL$3))</f>
        <v>4460.0587924661158</v>
      </c>
      <c r="AE32" s="69">
        <f>25*((SUMIF(Geral!$M$5:$M$997,$A32,Geral!CG$5:CG$997))+(INDEX('Auxiliar OAE-Lote 1'!$F:$F,MATCH('Lote 1'!$A32,'Auxiliar OAE-Lote 1'!$A:$A,0))*'Auxiliar OAE-Lote 1'!AM$3))</f>
        <v>66.287347051270501</v>
      </c>
      <c r="AF32" s="69">
        <f>25*((SUMIF(Geral!$M$5:$M$997,$A32,Geral!CH$5:CH$997))+(INDEX('Auxiliar OAE-Lote 1'!$F:$F,MATCH('Lote 1'!$A32,'Auxiliar OAE-Lote 1'!$A:$A,0))*'Auxiliar OAE-Lote 1'!AN$3))</f>
        <v>0</v>
      </c>
      <c r="AG32" s="69">
        <f>25*((SUMIF(Geral!$M$5:$M$997,$A32,Geral!CI$5:CI$997))+(INDEX('Auxiliar OAE-Lote 1'!$F:$F,MATCH('Lote 1'!$A32,'Auxiliar OAE-Lote 1'!$A:$A,0))*'Auxiliar OAE-Lote 1'!AO$3))</f>
        <v>201.59766394567509</v>
      </c>
      <c r="AH32" s="69">
        <f>25*((SUMIF(Geral!$M$5:$M$997,$A32,Geral!CJ$5:CJ$997))+(INDEX('Auxiliar OAE-Lote 1'!$F:$F,MATCH('Lote 1'!$A32,'Auxiliar OAE-Lote 1'!$A:$A,0))*'Auxiliar OAE-Lote 1'!AP$3))</f>
        <v>223.00293962330579</v>
      </c>
      <c r="AI32" s="69">
        <f>25*((SUMIF(Geral!$M$5:$M$997,$A32,Geral!CK$5:CK$997))+(INDEX('Auxiliar OAE-Lote 1'!$F:$F,MATCH('Lote 1'!$A32,'Auxiliar OAE-Lote 1'!$A:$A,0))*'Auxiliar OAE-Lote 1'!AQ$3))</f>
        <v>230.09671460775465</v>
      </c>
      <c r="AJ32" s="69">
        <f>25*((SUMIF(Geral!$M$5:$M$997,$A32,Geral!CL$5:CL$997))+(INDEX('Auxiliar OAE-Lote 1'!$F:$F,MATCH('Lote 1'!$A32,'Auxiliar OAE-Lote 1'!$A:$A,0))*'Auxiliar OAE-Lote 1'!AR$3))</f>
        <v>44.600587924661163</v>
      </c>
      <c r="AK32" s="69"/>
      <c r="AL32" s="69"/>
      <c r="AM32" s="69"/>
      <c r="AN32" s="69"/>
      <c r="AO32" s="69"/>
      <c r="AP32" s="69"/>
    </row>
    <row r="33" spans="1:42" x14ac:dyDescent="0.25">
      <c r="A33" t="s">
        <v>1098</v>
      </c>
      <c r="B33" t="s">
        <v>1419</v>
      </c>
      <c r="C33" s="48">
        <v>12.600000000000023</v>
      </c>
      <c r="D33" s="69">
        <f>SUMIF(Geral!$M$5:$M$811,$A33,Geral!BE$5:BE$811)</f>
        <v>2</v>
      </c>
      <c r="E33" s="69">
        <f>SUMIF(Geral!$M$5:$M$811,$A33,Geral!BF$5:BF$811)</f>
        <v>0</v>
      </c>
      <c r="F33" s="69">
        <f>SUMIF(Geral!$M$5:$M$811,$A33,Geral!BG$5:BG$811)</f>
        <v>38</v>
      </c>
      <c r="G33" s="69">
        <f>SUMIF(Geral!$M$5:$M$811,$A33,Geral!BH$5:BH$811)</f>
        <v>835.19999999999993</v>
      </c>
      <c r="H33" s="69">
        <f>SUMIF(Geral!$M$5:$M$811,$A33,Geral!BI$5:BI$811)</f>
        <v>0</v>
      </c>
      <c r="I33" s="69">
        <f>SUMIF(Geral!$M$5:$M$811,$A33,Geral!BJ$5:BJ$811)</f>
        <v>0</v>
      </c>
      <c r="J33" s="69">
        <f>SUMIF(Geral!$M$5:$M$811,$A33,Geral!BK$5:BK$811)</f>
        <v>0</v>
      </c>
      <c r="K33" s="69">
        <f>SUMIF(Geral!$M$5:$M$811,$A33,Geral!BL$5:BL$811)</f>
        <v>34.800000000000004</v>
      </c>
      <c r="L33" s="69">
        <f>SUMIF(Geral!$M$5:$M$811,$A33,Geral!BM$5:BM$811)</f>
        <v>0</v>
      </c>
      <c r="M33" s="69">
        <f>SUMIF(Geral!$M$5:$M$811,$A33,Geral!BN$5:BN$811)</f>
        <v>66</v>
      </c>
      <c r="N33" s="69">
        <f>SUMIF(Geral!$M$5:$M$811,$A33,Geral!BO$5:BO$811)</f>
        <v>344</v>
      </c>
      <c r="O33" s="69">
        <f>SUMIF(Geral!$M$5:$M$811,$A33,Geral!BP$5:BP$811)</f>
        <v>72</v>
      </c>
      <c r="P33" s="69">
        <f>SUMIF(Geral!$M$5:$M$811,$A33,Geral!BQ$5:BQ$811)</f>
        <v>74</v>
      </c>
      <c r="Q33" s="69">
        <f>SUMIF(Geral!$M$5:$M$811,$A33,Geral!BR$5:BR$811)</f>
        <v>0</v>
      </c>
      <c r="R33" s="69">
        <f>SUMIF(Geral!$M$5:$M$811,$A33,Geral!BS$5:BS$811)</f>
        <v>0</v>
      </c>
      <c r="S33" s="69">
        <f>SUMIF(Geral!$M$5:$M$811,$A33,Geral!BT$5:BT$811)</f>
        <v>0</v>
      </c>
      <c r="T33" s="69">
        <f>SUMIF(Geral!$M$5:$M$811,$A33,Geral!BU$5:BU$811)</f>
        <v>700</v>
      </c>
      <c r="U33" s="69">
        <f>SUMIF(Geral!$M$5:$M$811,$A33,Geral!BV$5:BV$811)</f>
        <v>140</v>
      </c>
      <c r="V33" s="69">
        <f>SUMIF(Geral!$M$5:$M$811,$A33,Geral!BW$5:BW$811)</f>
        <v>0</v>
      </c>
      <c r="W33" s="69">
        <f>SUMIF(Geral!$M$5:$M$811,$A33,Geral!BX$5:BX$811)</f>
        <v>344</v>
      </c>
      <c r="X33" s="69">
        <f>SUMIF(Geral!$M$5:$M$811,$A33,Geral!BY$5:BY$811)</f>
        <v>2</v>
      </c>
      <c r="Y33" s="69">
        <f>SUMIF(Geral!$M$5:$M$811,$A33,Geral!BZ$5:BZ$811)</f>
        <v>447</v>
      </c>
      <c r="Z33" s="69">
        <f>25*((SUMIF(Geral!$M$5:$M$997,$A33,Geral!CB$5:CB$997))+(INDEX('Auxiliar OAE-Lote 1'!$F:$F,MATCH('Lote 1'!$A33,'Auxiliar OAE-Lote 1'!$A:$A,0))*'Auxiliar OAE-Lote 1'!AH$3))</f>
        <v>650.26048199876936</v>
      </c>
      <c r="AA33" s="69">
        <f>25*((SUMIF(Geral!$M$5:$M$997,$A33,Geral!CC$5:CC$997))+(INDEX('Auxiliar OAE-Lote 1'!$F:$F,MATCH('Lote 1'!$A33,'Auxiliar OAE-Lote 1'!$A:$A,0))*'Auxiliar OAE-Lote 1'!AI$3))</f>
        <v>1345.5187159184964</v>
      </c>
      <c r="AB33" s="69">
        <f>25*((SUMIF(Geral!$M$5:$M$997,$A33,Geral!CD$5:CD$997))+(INDEX('Auxiliar OAE-Lote 1'!$F:$F,MATCH('Lote 1'!$A33,'Auxiliar OAE-Lote 1'!$A:$A,0))*'Auxiliar OAE-Lote 1'!AJ$3))</f>
        <v>0</v>
      </c>
      <c r="AC33" s="69">
        <f>25*((SUMIF(Geral!$M$5:$M$997,$A33,Geral!CE$5:CE$997))+(INDEX('Auxiliar OAE-Lote 1'!$F:$F,MATCH('Lote 1'!$A33,'Auxiliar OAE-Lote 1'!$A:$A,0))*'Auxiliar OAE-Lote 1'!AK$3))</f>
        <v>3121.2503135940956</v>
      </c>
      <c r="AD33" s="69">
        <f>25*((SUMIF(Geral!$M$5:$M$997,$A33,Geral!CF$5:CF$997))+(INDEX('Auxiliar OAE-Lote 1'!$F:$F,MATCH('Lote 1'!$A33,'Auxiliar OAE-Lote 1'!$A:$A,0))*'Auxiliar OAE-Lote 1'!AL$3))</f>
        <v>18672.61556064073</v>
      </c>
      <c r="AE33" s="69">
        <f>25*((SUMIF(Geral!$M$5:$M$997,$A33,Geral!CG$5:CG$997))+(INDEX('Auxiliar OAE-Lote 1'!$F:$F,MATCH('Lote 1'!$A33,'Auxiliar OAE-Lote 1'!$A:$A,0))*'Auxiliar OAE-Lote 1'!AM$3))</f>
        <v>263.42467481175777</v>
      </c>
      <c r="AF33" s="69">
        <f>25*((SUMIF(Geral!$M$5:$M$997,$A33,Geral!CH$5:CH$997))+(INDEX('Auxiliar OAE-Lote 1'!$F:$F,MATCH('Lote 1'!$A33,'Auxiliar OAE-Lote 1'!$A:$A,0))*'Auxiliar OAE-Lote 1'!AN$3))</f>
        <v>0</v>
      </c>
      <c r="AG33" s="69">
        <f>25*((SUMIF(Geral!$M$5:$M$997,$A33,Geral!CI$5:CI$997))+(INDEX('Auxiliar OAE-Lote 1'!$F:$F,MATCH('Lote 1'!$A33,'Auxiliar OAE-Lote 1'!$A:$A,0))*'Auxiliar OAE-Lote 1'!AO$3))</f>
        <v>915.9648275406372</v>
      </c>
      <c r="AH33" s="69">
        <f>25*((SUMIF(Geral!$M$5:$M$997,$A33,Geral!CJ$5:CJ$997))+(INDEX('Auxiliar OAE-Lote 1'!$F:$F,MATCH('Lote 1'!$A33,'Auxiliar OAE-Lote 1'!$A:$A,0))*'Auxiliar OAE-Lote 1'!AP$3))</f>
        <v>933.6307780320368</v>
      </c>
      <c r="AI33" s="69">
        <f>25*((SUMIF(Geral!$M$5:$M$997,$A33,Geral!CK$5:CK$997))+(INDEX('Auxiliar OAE-Lote 1'!$F:$F,MATCH('Lote 1'!$A33,'Auxiliar OAE-Lote 1'!$A:$A,0))*'Auxiliar OAE-Lote 1'!AQ$3))</f>
        <v>1089.257442050379</v>
      </c>
      <c r="AJ33" s="69">
        <f>25*((SUMIF(Geral!$M$5:$M$997,$A33,Geral!CL$5:CL$997))+(INDEX('Auxiliar OAE-Lote 1'!$F:$F,MATCH('Lote 1'!$A33,'Auxiliar OAE-Lote 1'!$A:$A,0))*'Auxiliar OAE-Lote 1'!AR$3))</f>
        <v>186.72615560640739</v>
      </c>
      <c r="AK33" s="69"/>
      <c r="AL33" s="69"/>
      <c r="AM33" s="69"/>
      <c r="AN33" s="69"/>
      <c r="AO33" s="69"/>
      <c r="AP33" s="69"/>
    </row>
    <row r="34" spans="1:42" x14ac:dyDescent="0.25">
      <c r="A34" t="s">
        <v>1099</v>
      </c>
      <c r="B34" t="s">
        <v>1419</v>
      </c>
      <c r="C34" s="48">
        <v>15.799999999999955</v>
      </c>
      <c r="D34" s="69">
        <f>SUMIF(Geral!$M$5:$M$811,$A34,Geral!BE$5:BE$811)</f>
        <v>0</v>
      </c>
      <c r="E34" s="69">
        <f>SUMIF(Geral!$M$5:$M$811,$A34,Geral!BF$5:BF$811)</f>
        <v>0</v>
      </c>
      <c r="F34" s="69">
        <f>SUMIF(Geral!$M$5:$M$811,$A34,Geral!BG$5:BG$811)</f>
        <v>3</v>
      </c>
      <c r="G34" s="69">
        <f>SUMIF(Geral!$M$5:$M$811,$A34,Geral!BH$5:BH$811)</f>
        <v>240</v>
      </c>
      <c r="H34" s="69">
        <f>SUMIF(Geral!$M$5:$M$811,$A34,Geral!BI$5:BI$811)</f>
        <v>660</v>
      </c>
      <c r="I34" s="69">
        <f>SUMIF(Geral!$M$5:$M$811,$A34,Geral!BJ$5:BJ$811)</f>
        <v>0</v>
      </c>
      <c r="J34" s="69">
        <f>SUMIF(Geral!$M$5:$M$811,$A34,Geral!BK$5:BK$811)</f>
        <v>0</v>
      </c>
      <c r="K34" s="69">
        <f>SUMIF(Geral!$M$5:$M$811,$A34,Geral!BL$5:BL$811)</f>
        <v>10</v>
      </c>
      <c r="L34" s="69">
        <f>SUMIF(Geral!$M$5:$M$811,$A34,Geral!BM$5:BM$811)</f>
        <v>0</v>
      </c>
      <c r="M34" s="69">
        <f>SUMIF(Geral!$M$5:$M$811,$A34,Geral!BN$5:BN$811)</f>
        <v>9</v>
      </c>
      <c r="N34" s="69">
        <f>SUMIF(Geral!$M$5:$M$811,$A34,Geral!BO$5:BO$811)</f>
        <v>100</v>
      </c>
      <c r="O34" s="69">
        <f>SUMIF(Geral!$M$5:$M$811,$A34,Geral!BP$5:BP$811)</f>
        <v>80</v>
      </c>
      <c r="P34" s="69">
        <f>SUMIF(Geral!$M$5:$M$811,$A34,Geral!BQ$5:BQ$811)</f>
        <v>34</v>
      </c>
      <c r="Q34" s="69">
        <f>SUMIF(Geral!$M$5:$M$811,$A34,Geral!BR$5:BR$811)</f>
        <v>0</v>
      </c>
      <c r="R34" s="69">
        <f>SUMIF(Geral!$M$5:$M$811,$A34,Geral!BS$5:BS$811)</f>
        <v>0</v>
      </c>
      <c r="S34" s="69">
        <f>SUMIF(Geral!$M$5:$M$811,$A34,Geral!BT$5:BT$811)</f>
        <v>0</v>
      </c>
      <c r="T34" s="69">
        <f>SUMIF(Geral!$M$5:$M$811,$A34,Geral!BU$5:BU$811)</f>
        <v>10</v>
      </c>
      <c r="U34" s="69">
        <f>SUMIF(Geral!$M$5:$M$811,$A34,Geral!BV$5:BV$811)</f>
        <v>30</v>
      </c>
      <c r="V34" s="69">
        <f>SUMIF(Geral!$M$5:$M$811,$A34,Geral!BW$5:BW$811)</f>
        <v>0</v>
      </c>
      <c r="W34" s="69">
        <f>SUMIF(Geral!$M$5:$M$811,$A34,Geral!BX$5:BX$811)</f>
        <v>104</v>
      </c>
      <c r="X34" s="69">
        <f>SUMIF(Geral!$M$5:$M$811,$A34,Geral!BY$5:BY$811)</f>
        <v>0</v>
      </c>
      <c r="Y34" s="69">
        <f>SUMIF(Geral!$M$5:$M$811,$A34,Geral!BZ$5:BZ$811)</f>
        <v>75</v>
      </c>
      <c r="Z34" s="69">
        <f>25*((SUMIF(Geral!$M$5:$M$997,$A34,Geral!CB$5:CB$997))+(INDEX('Auxiliar OAE-Lote 1'!$F:$F,MATCH('Lote 1'!$A34,'Auxiliar OAE-Lote 1'!$A:$A,0))*'Auxiliar OAE-Lote 1'!AH$3))</f>
        <v>186.85646034447393</v>
      </c>
      <c r="AA34" s="69">
        <f>25*((SUMIF(Geral!$M$5:$M$997,$A34,Geral!CC$5:CC$997))+(INDEX('Auxiliar OAE-Lote 1'!$F:$F,MATCH('Lote 1'!$A34,'Auxiliar OAE-Lote 1'!$A:$A,0))*'Auxiliar OAE-Lote 1'!AI$3))</f>
        <v>386.64330917198168</v>
      </c>
      <c r="AB34" s="69">
        <f>25*((SUMIF(Geral!$M$5:$M$997,$A34,Geral!CD$5:CD$997))+(INDEX('Auxiliar OAE-Lote 1'!$F:$F,MATCH('Lote 1'!$A34,'Auxiliar OAE-Lote 1'!$A:$A,0))*'Auxiliar OAE-Lote 1'!AJ$3))</f>
        <v>0</v>
      </c>
      <c r="AC34" s="69">
        <f>25*((SUMIF(Geral!$M$5:$M$997,$A34,Geral!CE$5:CE$997))+(INDEX('Auxiliar OAE-Lote 1'!$F:$F,MATCH('Lote 1'!$A34,'Auxiliar OAE-Lote 1'!$A:$A,0))*'Auxiliar OAE-Lote 1'!AK$3))</f>
        <v>896.91100965347562</v>
      </c>
      <c r="AD34" s="69">
        <f>25*((SUMIF(Geral!$M$5:$M$997,$A34,Geral!CF$5:CF$997))+(INDEX('Auxiliar OAE-Lote 1'!$F:$F,MATCH('Lote 1'!$A34,'Auxiliar OAE-Lote 1'!$A:$A,0))*'Auxiliar OAE-Lote 1'!AL$3))</f>
        <v>5365.6941266208996</v>
      </c>
      <c r="AE34" s="69">
        <f>25*((SUMIF(Geral!$M$5:$M$997,$A34,Geral!CG$5:CG$997))+(INDEX('Auxiliar OAE-Lote 1'!$F:$F,MATCH('Lote 1'!$A34,'Auxiliar OAE-Lote 1'!$A:$A,0))*'Auxiliar OAE-Lote 1'!AM$3))</f>
        <v>86.679504256252244</v>
      </c>
      <c r="AF34" s="69">
        <f>25*((SUMIF(Geral!$M$5:$M$997,$A34,Geral!CH$5:CH$997))+(INDEX('Auxiliar OAE-Lote 1'!$F:$F,MATCH('Lote 1'!$A34,'Auxiliar OAE-Lote 1'!$A:$A,0))*'Auxiliar OAE-Lote 1'!AN$3))</f>
        <v>0</v>
      </c>
      <c r="AG34" s="69">
        <f>25*((SUMIF(Geral!$M$5:$M$997,$A34,Geral!CI$5:CI$997))+(INDEX('Auxiliar OAE-Lote 1'!$F:$F,MATCH('Lote 1'!$A34,'Auxiliar OAE-Lote 1'!$A:$A,0))*'Auxiliar OAE-Lote 1'!AO$3))</f>
        <v>263.20828377604516</v>
      </c>
      <c r="AH34" s="69">
        <f>25*((SUMIF(Geral!$M$5:$M$997,$A34,Geral!CJ$5:CJ$997))+(INDEX('Auxiliar OAE-Lote 1'!$F:$F,MATCH('Lote 1'!$A34,'Auxiliar OAE-Lote 1'!$A:$A,0))*'Auxiliar OAE-Lote 1'!AP$3))</f>
        <v>268.28470633104502</v>
      </c>
      <c r="AI34" s="69">
        <f>25*((SUMIF(Geral!$M$5:$M$997,$A34,Geral!CK$5:CK$997))+(INDEX('Auxiliar OAE-Lote 1'!$F:$F,MATCH('Lote 1'!$A34,'Auxiliar OAE-Lote 1'!$A:$A,0))*'Auxiliar OAE-Lote 1'!AQ$3))</f>
        <v>313.00501208344224</v>
      </c>
      <c r="AJ34" s="69">
        <f>25*((SUMIF(Geral!$M$5:$M$997,$A34,Geral!CL$5:CL$997))+(INDEX('Auxiliar OAE-Lote 1'!$F:$F,MATCH('Lote 1'!$A34,'Auxiliar OAE-Lote 1'!$A:$A,0))*'Auxiliar OAE-Lote 1'!AR$3))</f>
        <v>53.65694126620901</v>
      </c>
      <c r="AK34" s="69"/>
      <c r="AL34" s="69"/>
      <c r="AM34" s="69"/>
      <c r="AN34" s="69"/>
      <c r="AO34" s="69"/>
      <c r="AP34" s="69"/>
    </row>
    <row r="35" spans="1:42" x14ac:dyDescent="0.25">
      <c r="A35" t="s">
        <v>1100</v>
      </c>
      <c r="B35" t="s">
        <v>1419</v>
      </c>
      <c r="C35" s="48">
        <v>19</v>
      </c>
      <c r="D35" s="69">
        <f>SUMIF(Geral!$M$5:$M$811,$A35,Geral!BE$5:BE$811)</f>
        <v>20</v>
      </c>
      <c r="E35" s="69">
        <f>SUMIF(Geral!$M$5:$M$811,$A35,Geral!BF$5:BF$811)</f>
        <v>0</v>
      </c>
      <c r="F35" s="69">
        <f>SUMIF(Geral!$M$5:$M$811,$A35,Geral!BG$5:BG$811)</f>
        <v>0</v>
      </c>
      <c r="G35" s="69">
        <f>SUMIF(Geral!$M$5:$M$811,$A35,Geral!BH$5:BH$811)</f>
        <v>316.8</v>
      </c>
      <c r="H35" s="69">
        <f>SUMIF(Geral!$M$5:$M$811,$A35,Geral!BI$5:BI$811)</f>
        <v>1060</v>
      </c>
      <c r="I35" s="69">
        <f>SUMIF(Geral!$M$5:$M$811,$A35,Geral!BJ$5:BJ$811)</f>
        <v>0</v>
      </c>
      <c r="J35" s="69">
        <f>SUMIF(Geral!$M$5:$M$811,$A35,Geral!BK$5:BK$811)</f>
        <v>0</v>
      </c>
      <c r="K35" s="69">
        <f>SUMIF(Geral!$M$5:$M$811,$A35,Geral!BL$5:BL$811)</f>
        <v>13.2</v>
      </c>
      <c r="L35" s="69">
        <f>SUMIF(Geral!$M$5:$M$811,$A35,Geral!BM$5:BM$811)</f>
        <v>0</v>
      </c>
      <c r="M35" s="69">
        <f>SUMIF(Geral!$M$5:$M$811,$A35,Geral!BN$5:BN$811)</f>
        <v>65</v>
      </c>
      <c r="N35" s="69">
        <f>SUMIF(Geral!$M$5:$M$811,$A35,Geral!BO$5:BO$811)</f>
        <v>120</v>
      </c>
      <c r="O35" s="69">
        <f>SUMIF(Geral!$M$5:$M$811,$A35,Geral!BP$5:BP$811)</f>
        <v>130</v>
      </c>
      <c r="P35" s="69">
        <f>SUMIF(Geral!$M$5:$M$811,$A35,Geral!BQ$5:BQ$811)</f>
        <v>58</v>
      </c>
      <c r="Q35" s="69">
        <f>SUMIF(Geral!$M$5:$M$811,$A35,Geral!BR$5:BR$811)</f>
        <v>0</v>
      </c>
      <c r="R35" s="69">
        <f>SUMIF(Geral!$M$5:$M$811,$A35,Geral!BS$5:BS$811)</f>
        <v>0</v>
      </c>
      <c r="S35" s="69">
        <f>SUMIF(Geral!$M$5:$M$811,$A35,Geral!BT$5:BT$811)</f>
        <v>0</v>
      </c>
      <c r="T35" s="69">
        <f>SUMIF(Geral!$M$5:$M$811,$A35,Geral!BU$5:BU$811)</f>
        <v>0</v>
      </c>
      <c r="U35" s="69">
        <f>SUMIF(Geral!$M$5:$M$811,$A35,Geral!BV$5:BV$811)</f>
        <v>30</v>
      </c>
      <c r="V35" s="69">
        <f>SUMIF(Geral!$M$5:$M$811,$A35,Geral!BW$5:BW$811)</f>
        <v>0</v>
      </c>
      <c r="W35" s="69">
        <f>SUMIF(Geral!$M$5:$M$811,$A35,Geral!BX$5:BX$811)</f>
        <v>132</v>
      </c>
      <c r="X35" s="69">
        <f>SUMIF(Geral!$M$5:$M$811,$A35,Geral!BY$5:BY$811)</f>
        <v>0</v>
      </c>
      <c r="Y35" s="69">
        <f>SUMIF(Geral!$M$5:$M$811,$A35,Geral!BZ$5:BZ$811)</f>
        <v>123.00000000000003</v>
      </c>
      <c r="Z35" s="69">
        <f>25*((SUMIF(Geral!$M$5:$M$997,$A35,Geral!CB$5:CB$997))+(INDEX('Auxiliar OAE-Lote 1'!$F:$F,MATCH('Lote 1'!$A35,'Auxiliar OAE-Lote 1'!$A:$A,0))*'Auxiliar OAE-Lote 1'!AH$3))</f>
        <v>246.6505276547056</v>
      </c>
      <c r="AA35" s="69">
        <f>25*((SUMIF(Geral!$M$5:$M$997,$A35,Geral!CC$5:CC$997))+(INDEX('Auxiliar OAE-Lote 1'!$F:$F,MATCH('Lote 1'!$A35,'Auxiliar OAE-Lote 1'!$A:$A,0))*'Auxiliar OAE-Lote 1'!AI$3))</f>
        <v>510.36916810701581</v>
      </c>
      <c r="AB35" s="69">
        <f>25*((SUMIF(Geral!$M$5:$M$997,$A35,Geral!CD$5:CD$997))+(INDEX('Auxiliar OAE-Lote 1'!$F:$F,MATCH('Lote 1'!$A35,'Auxiliar OAE-Lote 1'!$A:$A,0))*'Auxiliar OAE-Lote 1'!AJ$3))</f>
        <v>0</v>
      </c>
      <c r="AC35" s="69">
        <f>25*((SUMIF(Geral!$M$5:$M$997,$A35,Geral!CE$5:CE$997))+(INDEX('Auxiliar OAE-Lote 1'!$F:$F,MATCH('Lote 1'!$A35,'Auxiliar OAE-Lote 1'!$A:$A,0))*'Auxiliar OAE-Lote 1'!AK$3))</f>
        <v>1183.9225327425879</v>
      </c>
      <c r="AD35" s="69">
        <f>25*((SUMIF(Geral!$M$5:$M$997,$A35,Geral!CF$5:CF$997))+(INDEX('Auxiliar OAE-Lote 1'!$F:$F,MATCH('Lote 1'!$A35,'Auxiliar OAE-Lote 1'!$A:$A,0))*'Auxiliar OAE-Lote 1'!AL$3))</f>
        <v>6962.7162471395877</v>
      </c>
      <c r="AE35" s="69">
        <f>25*((SUMIF(Geral!$M$5:$M$997,$A35,Geral!CG$5:CG$997))+(INDEX('Auxiliar OAE-Lote 1'!$F:$F,MATCH('Lote 1'!$A35,'Auxiliar OAE-Lote 1'!$A:$A,0))*'Auxiliar OAE-Lote 1'!AM$3))</f>
        <v>121.43694561825296</v>
      </c>
      <c r="AF35" s="69">
        <f>25*((SUMIF(Geral!$M$5:$M$997,$A35,Geral!CH$5:CH$997))+(INDEX('Auxiliar OAE-Lote 1'!$F:$F,MATCH('Lote 1'!$A35,'Auxiliar OAE-Lote 1'!$A:$A,0))*'Auxiliar OAE-Lote 1'!AN$3))</f>
        <v>0</v>
      </c>
      <c r="AG35" s="69">
        <f>25*((SUMIF(Geral!$M$5:$M$997,$A35,Geral!CI$5:CI$997))+(INDEX('Auxiliar OAE-Lote 1'!$F:$F,MATCH('Lote 1'!$A35,'Auxiliar OAE-Lote 1'!$A:$A,0))*'Auxiliar OAE-Lote 1'!AO$3))</f>
        <v>347.43493458437956</v>
      </c>
      <c r="AH35" s="69">
        <f>25*((SUMIF(Geral!$M$5:$M$997,$A35,Geral!CJ$5:CJ$997))+(INDEX('Auxiliar OAE-Lote 1'!$F:$F,MATCH('Lote 1'!$A35,'Auxiliar OAE-Lote 1'!$A:$A,0))*'Auxiliar OAE-Lote 1'!AP$3))</f>
        <v>348.13581235697939</v>
      </c>
      <c r="AI35" s="69">
        <f>25*((SUMIF(Geral!$M$5:$M$997,$A35,Geral!CK$5:CK$997))+(INDEX('Auxiliar OAE-Lote 1'!$F:$F,MATCH('Lote 1'!$A35,'Auxiliar OAE-Lote 1'!$A:$A,0))*'Auxiliar OAE-Lote 1'!AQ$3))</f>
        <v>413.16661595014369</v>
      </c>
      <c r="AJ35" s="69">
        <f>25*((SUMIF(Geral!$M$5:$M$997,$A35,Geral!CL$5:CL$997))+(INDEX('Auxiliar OAE-Lote 1'!$F:$F,MATCH('Lote 1'!$A35,'Auxiliar OAE-Lote 1'!$A:$A,0))*'Auxiliar OAE-Lote 1'!AR$3))</f>
        <v>69.627162471395891</v>
      </c>
      <c r="AK35" s="69"/>
      <c r="AL35" s="69"/>
      <c r="AM35" s="69"/>
      <c r="AN35" s="69"/>
      <c r="AO35" s="69"/>
      <c r="AP35" s="69"/>
    </row>
    <row r="36" spans="1:42" x14ac:dyDescent="0.25">
      <c r="A36" t="s">
        <v>1101</v>
      </c>
      <c r="B36" t="s">
        <v>1419</v>
      </c>
      <c r="C36" s="48">
        <v>7.1000000000000227</v>
      </c>
      <c r="D36" s="69">
        <f>SUMIF(Geral!$M$5:$M$811,$A36,Geral!BE$5:BE$811)</f>
        <v>6</v>
      </c>
      <c r="E36" s="69">
        <f>SUMIF(Geral!$M$5:$M$811,$A36,Geral!BF$5:BF$811)</f>
        <v>0</v>
      </c>
      <c r="F36" s="69">
        <f>SUMIF(Geral!$M$5:$M$811,$A36,Geral!BG$5:BG$811)</f>
        <v>6</v>
      </c>
      <c r="G36" s="69">
        <f>SUMIF(Geral!$M$5:$M$811,$A36,Geral!BH$5:BH$811)</f>
        <v>336</v>
      </c>
      <c r="H36" s="69">
        <f>SUMIF(Geral!$M$5:$M$811,$A36,Geral!BI$5:BI$811)</f>
        <v>1040</v>
      </c>
      <c r="I36" s="69">
        <f>SUMIF(Geral!$M$5:$M$811,$A36,Geral!BJ$5:BJ$811)</f>
        <v>0</v>
      </c>
      <c r="J36" s="69">
        <f>SUMIF(Geral!$M$5:$M$811,$A36,Geral!BK$5:BK$811)</f>
        <v>0</v>
      </c>
      <c r="K36" s="69">
        <f>SUMIF(Geral!$M$5:$M$811,$A36,Geral!BL$5:BL$811)</f>
        <v>14</v>
      </c>
      <c r="L36" s="69">
        <f>SUMIF(Geral!$M$5:$M$811,$A36,Geral!BM$5:BM$811)</f>
        <v>0</v>
      </c>
      <c r="M36" s="69">
        <f>SUMIF(Geral!$M$5:$M$811,$A36,Geral!BN$5:BN$811)</f>
        <v>150</v>
      </c>
      <c r="N36" s="69">
        <f>SUMIF(Geral!$M$5:$M$811,$A36,Geral!BO$5:BO$811)</f>
        <v>140</v>
      </c>
      <c r="O36" s="69">
        <f>SUMIF(Geral!$M$5:$M$811,$A36,Geral!BP$5:BP$811)</f>
        <v>0</v>
      </c>
      <c r="P36" s="69">
        <f>SUMIF(Geral!$M$5:$M$811,$A36,Geral!BQ$5:BQ$811)</f>
        <v>32</v>
      </c>
      <c r="Q36" s="69">
        <f>SUMIF(Geral!$M$5:$M$811,$A36,Geral!BR$5:BR$811)</f>
        <v>0</v>
      </c>
      <c r="R36" s="69">
        <f>SUMIF(Geral!$M$5:$M$811,$A36,Geral!BS$5:BS$811)</f>
        <v>0</v>
      </c>
      <c r="S36" s="69">
        <f>SUMIF(Geral!$M$5:$M$811,$A36,Geral!BT$5:BT$811)</f>
        <v>0</v>
      </c>
      <c r="T36" s="69">
        <f>SUMIF(Geral!$M$5:$M$811,$A36,Geral!BU$5:BU$811)</f>
        <v>30</v>
      </c>
      <c r="U36" s="69">
        <f>SUMIF(Geral!$M$5:$M$811,$A36,Geral!BV$5:BV$811)</f>
        <v>0</v>
      </c>
      <c r="V36" s="69">
        <f>SUMIF(Geral!$M$5:$M$811,$A36,Geral!BW$5:BW$811)</f>
        <v>0</v>
      </c>
      <c r="W36" s="69">
        <f>SUMIF(Geral!$M$5:$M$811,$A36,Geral!BX$5:BX$811)</f>
        <v>140</v>
      </c>
      <c r="X36" s="69">
        <f>SUMIF(Geral!$M$5:$M$811,$A36,Geral!BY$5:BY$811)</f>
        <v>8</v>
      </c>
      <c r="Y36" s="69">
        <f>SUMIF(Geral!$M$5:$M$811,$A36,Geral!BZ$5:BZ$811)</f>
        <v>105</v>
      </c>
      <c r="Z36" s="69">
        <f>25*((SUMIF(Geral!$M$5:$M$997,$A36,Geral!CB$5:CB$997))+(INDEX('Auxiliar OAE-Lote 1'!$F:$F,MATCH('Lote 1'!$A36,'Auxiliar OAE-Lote 1'!$A:$A,0))*'Auxiliar OAE-Lote 1'!AH$3))</f>
        <v>261.59904448226354</v>
      </c>
      <c r="AA36" s="69">
        <f>25*((SUMIF(Geral!$M$5:$M$997,$A36,Geral!CC$5:CC$997))+(INDEX('Auxiliar OAE-Lote 1'!$F:$F,MATCH('Lote 1'!$A36,'Auxiliar OAE-Lote 1'!$A:$A,0))*'Auxiliar OAE-Lote 1'!AI$3))</f>
        <v>541.30063284077437</v>
      </c>
      <c r="AB36" s="69">
        <f>25*((SUMIF(Geral!$M$5:$M$997,$A36,Geral!CD$5:CD$997))+(INDEX('Auxiliar OAE-Lote 1'!$F:$F,MATCH('Lote 1'!$A36,'Auxiliar OAE-Lote 1'!$A:$A,0))*'Auxiliar OAE-Lote 1'!AJ$3))</f>
        <v>0</v>
      </c>
      <c r="AC36" s="69">
        <f>25*((SUMIF(Geral!$M$5:$M$997,$A36,Geral!CE$5:CE$997))+(INDEX('Auxiliar OAE-Lote 1'!$F:$F,MATCH('Lote 1'!$A36,'Auxiliar OAE-Lote 1'!$A:$A,0))*'Auxiliar OAE-Lote 1'!AK$3))</f>
        <v>1255.6754135148662</v>
      </c>
      <c r="AD36" s="69">
        <f>25*((SUMIF(Geral!$M$5:$M$997,$A36,Geral!CF$5:CF$997))+(INDEX('Auxiliar OAE-Lote 1'!$F:$F,MATCH('Lote 1'!$A36,'Auxiliar OAE-Lote 1'!$A:$A,0))*'Auxiliar OAE-Lote 1'!AL$3))</f>
        <v>7511.9717772692593</v>
      </c>
      <c r="AE36" s="69">
        <f>25*((SUMIF(Geral!$M$5:$M$997,$A36,Geral!CG$5:CG$997))+(INDEX('Auxiliar OAE-Lote 1'!$F:$F,MATCH('Lote 1'!$A36,'Auxiliar OAE-Lote 1'!$A:$A,0))*'Auxiliar OAE-Lote 1'!AM$3))</f>
        <v>86.25130595875315</v>
      </c>
      <c r="AF36" s="69">
        <f>25*((SUMIF(Geral!$M$5:$M$997,$A36,Geral!CH$5:CH$997))+(INDEX('Auxiliar OAE-Lote 1'!$F:$F,MATCH('Lote 1'!$A36,'Auxiliar OAE-Lote 1'!$A:$A,0))*'Auxiliar OAE-Lote 1'!AN$3))</f>
        <v>0</v>
      </c>
      <c r="AG36" s="69">
        <f>25*((SUMIF(Geral!$M$5:$M$997,$A36,Geral!CI$5:CI$997))+(INDEX('Auxiliar OAE-Lote 1'!$F:$F,MATCH('Lote 1'!$A36,'Auxiliar OAE-Lote 1'!$A:$A,0))*'Auxiliar OAE-Lote 1'!AO$3))</f>
        <v>368.49159728646322</v>
      </c>
      <c r="AH36" s="69">
        <f>25*((SUMIF(Geral!$M$5:$M$997,$A36,Geral!CJ$5:CJ$997))+(INDEX('Auxiliar OAE-Lote 1'!$F:$F,MATCH('Lote 1'!$A36,'Auxiliar OAE-Lote 1'!$A:$A,0))*'Auxiliar OAE-Lote 1'!AP$3))</f>
        <v>375.59858886346302</v>
      </c>
      <c r="AI36" s="69">
        <f>25*((SUMIF(Geral!$M$5:$M$997,$A36,Geral!CK$5:CK$997))+(INDEX('Auxiliar OAE-Lote 1'!$F:$F,MATCH('Lote 1'!$A36,'Auxiliar OAE-Lote 1'!$A:$A,0))*'Auxiliar OAE-Lote 1'!AQ$3))</f>
        <v>438.2070169168191</v>
      </c>
      <c r="AJ36" s="69">
        <f>25*((SUMIF(Geral!$M$5:$M$997,$A36,Geral!CL$5:CL$997))+(INDEX('Auxiliar OAE-Lote 1'!$F:$F,MATCH('Lote 1'!$A36,'Auxiliar OAE-Lote 1'!$A:$A,0))*'Auxiliar OAE-Lote 1'!AR$3))</f>
        <v>75.119717772692624</v>
      </c>
      <c r="AK36" s="69"/>
      <c r="AL36" s="69"/>
      <c r="AM36" s="69"/>
      <c r="AN36" s="69"/>
      <c r="AO36" s="69"/>
      <c r="AP36" s="69"/>
    </row>
    <row r="37" spans="1:42" x14ac:dyDescent="0.25">
      <c r="A37" t="s">
        <v>1102</v>
      </c>
      <c r="B37" t="s">
        <v>1419</v>
      </c>
      <c r="C37" s="48">
        <v>17.299999999999955</v>
      </c>
      <c r="D37" s="69">
        <f>SUMIF(Geral!$M$5:$M$811,$A37,Geral!BE$5:BE$811)</f>
        <v>0</v>
      </c>
      <c r="E37" s="69">
        <f>SUMIF(Geral!$M$5:$M$811,$A37,Geral!BF$5:BF$811)</f>
        <v>0</v>
      </c>
      <c r="F37" s="69">
        <f>SUMIF(Geral!$M$5:$M$811,$A37,Geral!BG$5:BG$811)</f>
        <v>4</v>
      </c>
      <c r="G37" s="69">
        <f>SUMIF(Geral!$M$5:$M$811,$A37,Geral!BH$5:BH$811)</f>
        <v>172.79999999999998</v>
      </c>
      <c r="H37" s="69">
        <f>SUMIF(Geral!$M$5:$M$811,$A37,Geral!BI$5:BI$811)</f>
        <v>700</v>
      </c>
      <c r="I37" s="69">
        <f>SUMIF(Geral!$M$5:$M$811,$A37,Geral!BJ$5:BJ$811)</f>
        <v>0</v>
      </c>
      <c r="J37" s="69">
        <f>SUMIF(Geral!$M$5:$M$811,$A37,Geral!BK$5:BK$811)</f>
        <v>0</v>
      </c>
      <c r="K37" s="69">
        <f>SUMIF(Geral!$M$5:$M$811,$A37,Geral!BL$5:BL$811)</f>
        <v>7.2</v>
      </c>
      <c r="L37" s="69">
        <f>SUMIF(Geral!$M$5:$M$811,$A37,Geral!BM$5:BM$811)</f>
        <v>0</v>
      </c>
      <c r="M37" s="69">
        <f>SUMIF(Geral!$M$5:$M$811,$A37,Geral!BN$5:BN$811)</f>
        <v>50</v>
      </c>
      <c r="N37" s="69">
        <f>SUMIF(Geral!$M$5:$M$811,$A37,Geral!BO$5:BO$811)</f>
        <v>72</v>
      </c>
      <c r="O37" s="69">
        <f>SUMIF(Geral!$M$5:$M$811,$A37,Geral!BP$5:BP$811)</f>
        <v>72</v>
      </c>
      <c r="P37" s="69">
        <f>SUMIF(Geral!$M$5:$M$811,$A37,Geral!BQ$5:BQ$811)</f>
        <v>21</v>
      </c>
      <c r="Q37" s="69">
        <f>SUMIF(Geral!$M$5:$M$811,$A37,Geral!BR$5:BR$811)</f>
        <v>0</v>
      </c>
      <c r="R37" s="69">
        <f>SUMIF(Geral!$M$5:$M$811,$A37,Geral!BS$5:BS$811)</f>
        <v>0</v>
      </c>
      <c r="S37" s="69">
        <f>SUMIF(Geral!$M$5:$M$811,$A37,Geral!BT$5:BT$811)</f>
        <v>0</v>
      </c>
      <c r="T37" s="69">
        <f>SUMIF(Geral!$M$5:$M$811,$A37,Geral!BU$5:BU$811)</f>
        <v>80</v>
      </c>
      <c r="U37" s="69">
        <f>SUMIF(Geral!$M$5:$M$811,$A37,Geral!BV$5:BV$811)</f>
        <v>40</v>
      </c>
      <c r="V37" s="69">
        <f>SUMIF(Geral!$M$5:$M$811,$A37,Geral!BW$5:BW$811)</f>
        <v>0</v>
      </c>
      <c r="W37" s="69">
        <f>SUMIF(Geral!$M$5:$M$811,$A37,Geral!BX$5:BX$811)</f>
        <v>72</v>
      </c>
      <c r="X37" s="69">
        <f>SUMIF(Geral!$M$5:$M$811,$A37,Geral!BY$5:BY$811)</f>
        <v>0</v>
      </c>
      <c r="Y37" s="69">
        <f>SUMIF(Geral!$M$5:$M$811,$A37,Geral!BZ$5:BZ$811)</f>
        <v>54</v>
      </c>
      <c r="Z37" s="69">
        <f>25*((SUMIF(Geral!$M$5:$M$997,$A37,Geral!CB$5:CB$997))+(INDEX('Auxiliar OAE-Lote 1'!$F:$F,MATCH('Lote 1'!$A37,'Auxiliar OAE-Lote 1'!$A:$A,0))*'Auxiliar OAE-Lote 1'!AH$3))</f>
        <v>134.53665144802125</v>
      </c>
      <c r="AA37" s="69">
        <f>25*((SUMIF(Geral!$M$5:$M$997,$A37,Geral!CC$5:CC$997))+(INDEX('Auxiliar OAE-Lote 1'!$F:$F,MATCH('Lote 1'!$A37,'Auxiliar OAE-Lote 1'!$A:$A,0))*'Auxiliar OAE-Lote 1'!AI$3))</f>
        <v>278.38318260382681</v>
      </c>
      <c r="AB37" s="69">
        <f>25*((SUMIF(Geral!$M$5:$M$997,$A37,Geral!CD$5:CD$997))+(INDEX('Auxiliar OAE-Lote 1'!$F:$F,MATCH('Lote 1'!$A37,'Auxiliar OAE-Lote 1'!$A:$A,0))*'Auxiliar OAE-Lote 1'!AJ$3))</f>
        <v>0</v>
      </c>
      <c r="AC37" s="69">
        <f>25*((SUMIF(Geral!$M$5:$M$997,$A37,Geral!CE$5:CE$997))+(INDEX('Auxiliar OAE-Lote 1'!$F:$F,MATCH('Lote 1'!$A37,'Auxiliar OAE-Lote 1'!$A:$A,0))*'Auxiliar OAE-Lote 1'!AK$3))</f>
        <v>645.77592695050259</v>
      </c>
      <c r="AD37" s="69">
        <f>25*((SUMIF(Geral!$M$5:$M$997,$A37,Geral!CF$5:CF$997))+(INDEX('Auxiliar OAE-Lote 1'!$F:$F,MATCH('Lote 1'!$A37,'Auxiliar OAE-Lote 1'!$A:$A,0))*'Auxiliar OAE-Lote 1'!AL$3))</f>
        <v>3863.2997711670478</v>
      </c>
      <c r="AE37" s="69">
        <f>25*((SUMIF(Geral!$M$5:$M$997,$A37,Geral!CG$5:CG$997))+(INDEX('Auxiliar OAE-Lote 1'!$F:$F,MATCH('Lote 1'!$A37,'Auxiliar OAE-Lote 1'!$A:$A,0))*'Auxiliar OAE-Lote 1'!AM$3))</f>
        <v>53.829243064501611</v>
      </c>
      <c r="AF37" s="69">
        <f>25*((SUMIF(Geral!$M$5:$M$997,$A37,Geral!CH$5:CH$997))+(INDEX('Auxiliar OAE-Lote 1'!$F:$F,MATCH('Lote 1'!$A37,'Auxiliar OAE-Lote 1'!$A:$A,0))*'Auxiliar OAE-Lote 1'!AN$3))</f>
        <v>0</v>
      </c>
      <c r="AG37" s="69">
        <f>25*((SUMIF(Geral!$M$5:$M$997,$A37,Geral!CI$5:CI$997))+(INDEX('Auxiliar OAE-Lote 1'!$F:$F,MATCH('Lote 1'!$A37,'Auxiliar OAE-Lote 1'!$A:$A,0))*'Auxiliar OAE-Lote 1'!AO$3))</f>
        <v>189.50996431875251</v>
      </c>
      <c r="AH37" s="69">
        <f>25*((SUMIF(Geral!$M$5:$M$997,$A37,Geral!CJ$5:CJ$997))+(INDEX('Auxiliar OAE-Lote 1'!$F:$F,MATCH('Lote 1'!$A37,'Auxiliar OAE-Lote 1'!$A:$A,0))*'Auxiliar OAE-Lote 1'!AP$3))</f>
        <v>193.16498855835241</v>
      </c>
      <c r="AI37" s="69">
        <f>25*((SUMIF(Geral!$M$5:$M$997,$A37,Geral!CK$5:CK$997))+(INDEX('Auxiliar OAE-Lote 1'!$F:$F,MATCH('Lote 1'!$A37,'Auxiliar OAE-Lote 1'!$A:$A,0))*'Auxiliar OAE-Lote 1'!AQ$3))</f>
        <v>225.3636087000784</v>
      </c>
      <c r="AJ37" s="69">
        <f>25*((SUMIF(Geral!$M$5:$M$997,$A37,Geral!CL$5:CL$997))+(INDEX('Auxiliar OAE-Lote 1'!$F:$F,MATCH('Lote 1'!$A37,'Auxiliar OAE-Lote 1'!$A:$A,0))*'Auxiliar OAE-Lote 1'!AR$3))</f>
        <v>38.632997711670491</v>
      </c>
      <c r="AK37" s="69"/>
      <c r="AL37" s="69"/>
      <c r="AM37" s="69"/>
      <c r="AN37" s="69"/>
      <c r="AO37" s="69"/>
      <c r="AP37" s="69"/>
    </row>
    <row r="38" spans="1:42" x14ac:dyDescent="0.25">
      <c r="A38" t="s">
        <v>1103</v>
      </c>
      <c r="B38" t="s">
        <v>1419</v>
      </c>
      <c r="C38" s="48">
        <v>6.3000000000000682</v>
      </c>
      <c r="D38" s="69">
        <f>SUMIF(Geral!$M$5:$M$811,$A38,Geral!BE$5:BE$811)</f>
        <v>0</v>
      </c>
      <c r="E38" s="69">
        <f>SUMIF(Geral!$M$5:$M$811,$A38,Geral!BF$5:BF$811)</f>
        <v>0</v>
      </c>
      <c r="F38" s="69">
        <f>SUMIF(Geral!$M$5:$M$811,$A38,Geral!BG$5:BG$811)</f>
        <v>0</v>
      </c>
      <c r="G38" s="69">
        <f>SUMIF(Geral!$M$5:$M$811,$A38,Geral!BH$5:BH$811)</f>
        <v>0</v>
      </c>
      <c r="H38" s="69">
        <f>SUMIF(Geral!$M$5:$M$811,$A38,Geral!BI$5:BI$811)</f>
        <v>0</v>
      </c>
      <c r="I38" s="69">
        <f>SUMIF(Geral!$M$5:$M$811,$A38,Geral!BJ$5:BJ$811)</f>
        <v>0</v>
      </c>
      <c r="J38" s="69">
        <f>SUMIF(Geral!$M$5:$M$811,$A38,Geral!BK$5:BK$811)</f>
        <v>0</v>
      </c>
      <c r="K38" s="69">
        <f>SUMIF(Geral!$M$5:$M$811,$A38,Geral!BL$5:BL$811)</f>
        <v>0</v>
      </c>
      <c r="L38" s="69">
        <f>SUMIF(Geral!$M$5:$M$811,$A38,Geral!BM$5:BM$811)</f>
        <v>0</v>
      </c>
      <c r="M38" s="69">
        <f>SUMIF(Geral!$M$5:$M$811,$A38,Geral!BN$5:BN$811)</f>
        <v>0</v>
      </c>
      <c r="N38" s="69">
        <f>SUMIF(Geral!$M$5:$M$811,$A38,Geral!BO$5:BO$811)</f>
        <v>0</v>
      </c>
      <c r="O38" s="69">
        <f>SUMIF(Geral!$M$5:$M$811,$A38,Geral!BP$5:BP$811)</f>
        <v>0</v>
      </c>
      <c r="P38" s="69">
        <f>SUMIF(Geral!$M$5:$M$811,$A38,Geral!BQ$5:BQ$811)</f>
        <v>0</v>
      </c>
      <c r="Q38" s="69">
        <f>SUMIF(Geral!$M$5:$M$811,$A38,Geral!BR$5:BR$811)</f>
        <v>0</v>
      </c>
      <c r="R38" s="69">
        <f>SUMIF(Geral!$M$5:$M$811,$A38,Geral!BS$5:BS$811)</f>
        <v>0</v>
      </c>
      <c r="S38" s="69">
        <f>SUMIF(Geral!$M$5:$M$811,$A38,Geral!BT$5:BT$811)</f>
        <v>0</v>
      </c>
      <c r="T38" s="69">
        <f>SUMIF(Geral!$M$5:$M$811,$A38,Geral!BU$5:BU$811)</f>
        <v>0</v>
      </c>
      <c r="U38" s="69">
        <f>SUMIF(Geral!$M$5:$M$811,$A38,Geral!BV$5:BV$811)</f>
        <v>0</v>
      </c>
      <c r="V38" s="69">
        <f>SUMIF(Geral!$M$5:$M$811,$A38,Geral!BW$5:BW$811)</f>
        <v>0</v>
      </c>
      <c r="W38" s="69">
        <f>SUMIF(Geral!$M$5:$M$811,$A38,Geral!BX$5:BX$811)</f>
        <v>0</v>
      </c>
      <c r="X38" s="69">
        <f>SUMIF(Geral!$M$5:$M$811,$A38,Geral!BY$5:BY$811)</f>
        <v>0</v>
      </c>
      <c r="Y38" s="69">
        <f>SUMIF(Geral!$M$5:$M$811,$A38,Geral!BZ$5:BZ$811)</f>
        <v>0</v>
      </c>
      <c r="Z38" s="69">
        <f>25*((SUMIF(Geral!$M$5:$M$997,$A38,Geral!CB$5:CB$997))+(INDEX('Auxiliar OAE-Lote 1'!$F:$F,MATCH('Lote 1'!$A38,'Auxiliar OAE-Lote 1'!$A:$A,0))*'Auxiliar OAE-Lote 1'!AH$3))</f>
        <v>0</v>
      </c>
      <c r="AA38" s="69">
        <f>25*((SUMIF(Geral!$M$5:$M$997,$A38,Geral!CC$5:CC$997))+(INDEX('Auxiliar OAE-Lote 1'!$F:$F,MATCH('Lote 1'!$A38,'Auxiliar OAE-Lote 1'!$A:$A,0))*'Auxiliar OAE-Lote 1'!AI$3))</f>
        <v>0</v>
      </c>
      <c r="AB38" s="69">
        <f>25*((SUMIF(Geral!$M$5:$M$997,$A38,Geral!CD$5:CD$997))+(INDEX('Auxiliar OAE-Lote 1'!$F:$F,MATCH('Lote 1'!$A38,'Auxiliar OAE-Lote 1'!$A:$A,0))*'Auxiliar OAE-Lote 1'!AJ$3))</f>
        <v>0</v>
      </c>
      <c r="AC38" s="69">
        <f>25*((SUMIF(Geral!$M$5:$M$997,$A38,Geral!CE$5:CE$997))+(INDEX('Auxiliar OAE-Lote 1'!$F:$F,MATCH('Lote 1'!$A38,'Auxiliar OAE-Lote 1'!$A:$A,0))*'Auxiliar OAE-Lote 1'!AK$3))</f>
        <v>0</v>
      </c>
      <c r="AD38" s="69">
        <f>25*((SUMIF(Geral!$M$5:$M$997,$A38,Geral!CF$5:CF$997))+(INDEX('Auxiliar OAE-Lote 1'!$F:$F,MATCH('Lote 1'!$A38,'Auxiliar OAE-Lote 1'!$A:$A,0))*'Auxiliar OAE-Lote 1'!AL$3))</f>
        <v>0</v>
      </c>
      <c r="AE38" s="69">
        <f>25*((SUMIF(Geral!$M$5:$M$997,$A38,Geral!CG$5:CG$997))+(INDEX('Auxiliar OAE-Lote 1'!$F:$F,MATCH('Lote 1'!$A38,'Auxiliar OAE-Lote 1'!$A:$A,0))*'Auxiliar OAE-Lote 1'!AM$3))</f>
        <v>0</v>
      </c>
      <c r="AF38" s="69">
        <f>25*((SUMIF(Geral!$M$5:$M$997,$A38,Geral!CH$5:CH$997))+(INDEX('Auxiliar OAE-Lote 1'!$F:$F,MATCH('Lote 1'!$A38,'Auxiliar OAE-Lote 1'!$A:$A,0))*'Auxiliar OAE-Lote 1'!AN$3))</f>
        <v>0</v>
      </c>
      <c r="AG38" s="69">
        <f>25*((SUMIF(Geral!$M$5:$M$997,$A38,Geral!CI$5:CI$997))+(INDEX('Auxiliar OAE-Lote 1'!$F:$F,MATCH('Lote 1'!$A38,'Auxiliar OAE-Lote 1'!$A:$A,0))*'Auxiliar OAE-Lote 1'!AO$3))</f>
        <v>0</v>
      </c>
      <c r="AH38" s="69">
        <f>25*((SUMIF(Geral!$M$5:$M$997,$A38,Geral!CJ$5:CJ$997))+(INDEX('Auxiliar OAE-Lote 1'!$F:$F,MATCH('Lote 1'!$A38,'Auxiliar OAE-Lote 1'!$A:$A,0))*'Auxiliar OAE-Lote 1'!AP$3))</f>
        <v>0</v>
      </c>
      <c r="AI38" s="69">
        <f>25*((SUMIF(Geral!$M$5:$M$997,$A38,Geral!CK$5:CK$997))+(INDEX('Auxiliar OAE-Lote 1'!$F:$F,MATCH('Lote 1'!$A38,'Auxiliar OAE-Lote 1'!$A:$A,0))*'Auxiliar OAE-Lote 1'!AQ$3))</f>
        <v>0</v>
      </c>
      <c r="AJ38" s="69">
        <f>25*((SUMIF(Geral!$M$5:$M$997,$A38,Geral!CL$5:CL$997))+(INDEX('Auxiliar OAE-Lote 1'!$F:$F,MATCH('Lote 1'!$A38,'Auxiliar OAE-Lote 1'!$A:$A,0))*'Auxiliar OAE-Lote 1'!AR$3))</f>
        <v>0</v>
      </c>
      <c r="AK38" s="69"/>
      <c r="AL38" s="69"/>
      <c r="AM38" s="69"/>
      <c r="AN38" s="69"/>
      <c r="AO38" s="69"/>
      <c r="AP38" s="69"/>
    </row>
    <row r="39" spans="1:42" x14ac:dyDescent="0.25">
      <c r="A39" t="s">
        <v>1104</v>
      </c>
      <c r="B39" t="s">
        <v>1419</v>
      </c>
      <c r="C39" s="48">
        <v>7.3999999999999773</v>
      </c>
      <c r="D39" s="69">
        <f>SUMIF(Geral!$M$5:$M$811,$A39,Geral!BE$5:BE$811)</f>
        <v>6</v>
      </c>
      <c r="E39" s="69">
        <f>SUMIF(Geral!$M$5:$M$811,$A39,Geral!BF$5:BF$811)</f>
        <v>0</v>
      </c>
      <c r="F39" s="69">
        <f>SUMIF(Geral!$M$5:$M$811,$A39,Geral!BG$5:BG$811)</f>
        <v>1</v>
      </c>
      <c r="G39" s="69">
        <f>SUMIF(Geral!$M$5:$M$811,$A39,Geral!BH$5:BH$811)</f>
        <v>240</v>
      </c>
      <c r="H39" s="69">
        <f>SUMIF(Geral!$M$5:$M$811,$A39,Geral!BI$5:BI$811)</f>
        <v>150</v>
      </c>
      <c r="I39" s="69">
        <f>SUMIF(Geral!$M$5:$M$811,$A39,Geral!BJ$5:BJ$811)</f>
        <v>0</v>
      </c>
      <c r="J39" s="69">
        <f>SUMIF(Geral!$M$5:$M$811,$A39,Geral!BK$5:BK$811)</f>
        <v>0</v>
      </c>
      <c r="K39" s="69">
        <f>SUMIF(Geral!$M$5:$M$811,$A39,Geral!BL$5:BL$811)</f>
        <v>10</v>
      </c>
      <c r="L39" s="69">
        <f>SUMIF(Geral!$M$5:$M$811,$A39,Geral!BM$5:BM$811)</f>
        <v>0</v>
      </c>
      <c r="M39" s="69">
        <f>SUMIF(Geral!$M$5:$M$811,$A39,Geral!BN$5:BN$811)</f>
        <v>55</v>
      </c>
      <c r="N39" s="69">
        <f>SUMIF(Geral!$M$5:$M$811,$A39,Geral!BO$5:BO$811)</f>
        <v>100</v>
      </c>
      <c r="O39" s="69">
        <f>SUMIF(Geral!$M$5:$M$811,$A39,Geral!BP$5:BP$811)</f>
        <v>100</v>
      </c>
      <c r="P39" s="69">
        <f>SUMIF(Geral!$M$5:$M$811,$A39,Geral!BQ$5:BQ$811)</f>
        <v>43</v>
      </c>
      <c r="Q39" s="69">
        <f>SUMIF(Geral!$M$5:$M$811,$A39,Geral!BR$5:BR$811)</f>
        <v>0</v>
      </c>
      <c r="R39" s="69">
        <f>SUMIF(Geral!$M$5:$M$811,$A39,Geral!BS$5:BS$811)</f>
        <v>0</v>
      </c>
      <c r="S39" s="69">
        <f>SUMIF(Geral!$M$5:$M$811,$A39,Geral!BT$5:BT$811)</f>
        <v>0</v>
      </c>
      <c r="T39" s="69">
        <f>SUMIF(Geral!$M$5:$M$811,$A39,Geral!BU$5:BU$811)</f>
        <v>0</v>
      </c>
      <c r="U39" s="69">
        <f>SUMIF(Geral!$M$5:$M$811,$A39,Geral!BV$5:BV$811)</f>
        <v>60</v>
      </c>
      <c r="V39" s="69">
        <f>SUMIF(Geral!$M$5:$M$811,$A39,Geral!BW$5:BW$811)</f>
        <v>0</v>
      </c>
      <c r="W39" s="69">
        <f>SUMIF(Geral!$M$5:$M$811,$A39,Geral!BX$5:BX$811)</f>
        <v>100</v>
      </c>
      <c r="X39" s="69">
        <f>SUMIF(Geral!$M$5:$M$811,$A39,Geral!BY$5:BY$811)</f>
        <v>0</v>
      </c>
      <c r="Y39" s="69">
        <f>SUMIF(Geral!$M$5:$M$811,$A39,Geral!BZ$5:BZ$811)</f>
        <v>75</v>
      </c>
      <c r="Z39" s="69">
        <f>25*((SUMIF(Geral!$M$5:$M$997,$A39,Geral!CB$5:CB$997))+(INDEX('Auxiliar OAE-Lote 1'!$F:$F,MATCH('Lote 1'!$A39,'Auxiliar OAE-Lote 1'!$A:$A,0))*'Auxiliar OAE-Lote 1'!AH$3))</f>
        <v>186.85646034447393</v>
      </c>
      <c r="AA39" s="69">
        <f>25*((SUMIF(Geral!$M$5:$M$997,$A39,Geral!CC$5:CC$997))+(INDEX('Auxiliar OAE-Lote 1'!$F:$F,MATCH('Lote 1'!$A39,'Auxiliar OAE-Lote 1'!$A:$A,0))*'Auxiliar OAE-Lote 1'!AI$3))</f>
        <v>386.64330917198168</v>
      </c>
      <c r="AB39" s="69">
        <f>25*((SUMIF(Geral!$M$5:$M$997,$A39,Geral!CD$5:CD$997))+(INDEX('Auxiliar OAE-Lote 1'!$F:$F,MATCH('Lote 1'!$A39,'Auxiliar OAE-Lote 1'!$A:$A,0))*'Auxiliar OAE-Lote 1'!AJ$3))</f>
        <v>0</v>
      </c>
      <c r="AC39" s="69">
        <f>25*((SUMIF(Geral!$M$5:$M$997,$A39,Geral!CE$5:CE$997))+(INDEX('Auxiliar OAE-Lote 1'!$F:$F,MATCH('Lote 1'!$A39,'Auxiliar OAE-Lote 1'!$A:$A,0))*'Auxiliar OAE-Lote 1'!AK$3))</f>
        <v>896.91100965347562</v>
      </c>
      <c r="AD39" s="69">
        <f>25*((SUMIF(Geral!$M$5:$M$997,$A39,Geral!CF$5:CF$997))+(INDEX('Auxiliar OAE-Lote 1'!$F:$F,MATCH('Lote 1'!$A39,'Auxiliar OAE-Lote 1'!$A:$A,0))*'Auxiliar OAE-Lote 1'!AL$3))</f>
        <v>5365.6941266208996</v>
      </c>
      <c r="AE39" s="69">
        <f>25*((SUMIF(Geral!$M$5:$M$997,$A39,Geral!CG$5:CG$997))+(INDEX('Auxiliar OAE-Lote 1'!$F:$F,MATCH('Lote 1'!$A39,'Auxiliar OAE-Lote 1'!$A:$A,0))*'Auxiliar OAE-Lote 1'!AM$3))</f>
        <v>125.67950425625223</v>
      </c>
      <c r="AF39" s="69">
        <f>25*((SUMIF(Geral!$M$5:$M$997,$A39,Geral!CH$5:CH$997))+(INDEX('Auxiliar OAE-Lote 1'!$F:$F,MATCH('Lote 1'!$A39,'Auxiliar OAE-Lote 1'!$A:$A,0))*'Auxiliar OAE-Lote 1'!AN$3))</f>
        <v>0</v>
      </c>
      <c r="AG39" s="69">
        <f>25*((SUMIF(Geral!$M$5:$M$997,$A39,Geral!CI$5:CI$997))+(INDEX('Auxiliar OAE-Lote 1'!$F:$F,MATCH('Lote 1'!$A39,'Auxiliar OAE-Lote 1'!$A:$A,0))*'Auxiliar OAE-Lote 1'!AO$3))</f>
        <v>263.20828377604516</v>
      </c>
      <c r="AH39" s="69">
        <f>25*((SUMIF(Geral!$M$5:$M$997,$A39,Geral!CJ$5:CJ$997))+(INDEX('Auxiliar OAE-Lote 1'!$F:$F,MATCH('Lote 1'!$A39,'Auxiliar OAE-Lote 1'!$A:$A,0))*'Auxiliar OAE-Lote 1'!AP$3))</f>
        <v>268.28470633104502</v>
      </c>
      <c r="AI39" s="69">
        <f>25*((SUMIF(Geral!$M$5:$M$997,$A39,Geral!CK$5:CK$997))+(INDEX('Auxiliar OAE-Lote 1'!$F:$F,MATCH('Lote 1'!$A39,'Auxiliar OAE-Lote 1'!$A:$A,0))*'Auxiliar OAE-Lote 1'!AQ$3))</f>
        <v>313.00501208344224</v>
      </c>
      <c r="AJ39" s="69">
        <f>25*((SUMIF(Geral!$M$5:$M$997,$A39,Geral!CL$5:CL$997))+(INDEX('Auxiliar OAE-Lote 1'!$F:$F,MATCH('Lote 1'!$A39,'Auxiliar OAE-Lote 1'!$A:$A,0))*'Auxiliar OAE-Lote 1'!AR$3))</f>
        <v>53.65694126620901</v>
      </c>
      <c r="AK39" s="69"/>
      <c r="AL39" s="69"/>
      <c r="AM39" s="69"/>
      <c r="AN39" s="69"/>
      <c r="AO39" s="69"/>
      <c r="AP39" s="69"/>
    </row>
    <row r="40" spans="1:42" x14ac:dyDescent="0.25">
      <c r="A40" t="s">
        <v>1105</v>
      </c>
      <c r="B40" t="s">
        <v>1419</v>
      </c>
      <c r="C40" s="48">
        <v>36.699999999999932</v>
      </c>
      <c r="D40" s="69">
        <f>SUMIF(Geral!$M$5:$M$811,$A40,Geral!BE$5:BE$811)</f>
        <v>0</v>
      </c>
      <c r="E40" s="69">
        <f>SUMIF(Geral!$M$5:$M$811,$A40,Geral!BF$5:BF$811)</f>
        <v>0</v>
      </c>
      <c r="F40" s="69">
        <f>SUMIF(Geral!$M$5:$M$811,$A40,Geral!BG$5:BG$811)</f>
        <v>0</v>
      </c>
      <c r="G40" s="69">
        <f>SUMIF(Geral!$M$5:$M$811,$A40,Geral!BH$5:BH$811)</f>
        <v>1536</v>
      </c>
      <c r="H40" s="69">
        <f>SUMIF(Geral!$M$5:$M$811,$A40,Geral!BI$5:BI$811)</f>
        <v>0</v>
      </c>
      <c r="I40" s="69">
        <f>SUMIF(Geral!$M$5:$M$811,$A40,Geral!BJ$5:BJ$811)</f>
        <v>0</v>
      </c>
      <c r="J40" s="69">
        <f>SUMIF(Geral!$M$5:$M$811,$A40,Geral!BK$5:BK$811)</f>
        <v>0</v>
      </c>
      <c r="K40" s="69">
        <f>SUMIF(Geral!$M$5:$M$811,$A40,Geral!BL$5:BL$811)</f>
        <v>64</v>
      </c>
      <c r="L40" s="69">
        <f>SUMIF(Geral!$M$5:$M$811,$A40,Geral!BM$5:BM$811)</f>
        <v>0</v>
      </c>
      <c r="M40" s="69">
        <f>SUMIF(Geral!$M$5:$M$811,$A40,Geral!BN$5:BN$811)</f>
        <v>170</v>
      </c>
      <c r="N40" s="69">
        <f>SUMIF(Geral!$M$5:$M$811,$A40,Geral!BO$5:BO$811)</f>
        <v>0</v>
      </c>
      <c r="O40" s="69">
        <f>SUMIF(Geral!$M$5:$M$811,$A40,Geral!BP$5:BP$811)</f>
        <v>0</v>
      </c>
      <c r="P40" s="69">
        <f>SUMIF(Geral!$M$5:$M$811,$A40,Geral!BQ$5:BQ$811)</f>
        <v>95</v>
      </c>
      <c r="Q40" s="69">
        <f>SUMIF(Geral!$M$5:$M$811,$A40,Geral!BR$5:BR$811)</f>
        <v>0</v>
      </c>
      <c r="R40" s="69">
        <f>SUMIF(Geral!$M$5:$M$811,$A40,Geral!BS$5:BS$811)</f>
        <v>0</v>
      </c>
      <c r="S40" s="69">
        <f>SUMIF(Geral!$M$5:$M$811,$A40,Geral!BT$5:BT$811)</f>
        <v>0</v>
      </c>
      <c r="T40" s="69">
        <f>SUMIF(Geral!$M$5:$M$811,$A40,Geral!BU$5:BU$811)</f>
        <v>0</v>
      </c>
      <c r="U40" s="69">
        <f>SUMIF(Geral!$M$5:$M$811,$A40,Geral!BV$5:BV$811)</f>
        <v>0</v>
      </c>
      <c r="V40" s="69">
        <f>SUMIF(Geral!$M$5:$M$811,$A40,Geral!BW$5:BW$811)</f>
        <v>0</v>
      </c>
      <c r="W40" s="69">
        <f>SUMIF(Geral!$M$5:$M$811,$A40,Geral!BX$5:BX$811)</f>
        <v>640</v>
      </c>
      <c r="X40" s="69">
        <f>SUMIF(Geral!$M$5:$M$811,$A40,Geral!BY$5:BY$811)</f>
        <v>0</v>
      </c>
      <c r="Y40" s="69">
        <f>SUMIF(Geral!$M$5:$M$811,$A40,Geral!BZ$5:BZ$811)</f>
        <v>480</v>
      </c>
      <c r="Z40" s="69">
        <f>25*((SUMIF(Geral!$M$5:$M$997,$A40,Geral!CB$5:CB$997))+(INDEX('Auxiliar OAE-Lote 1'!$F:$F,MATCH('Lote 1'!$A40,'Auxiliar OAE-Lote 1'!$A:$A,0))*'Auxiliar OAE-Lote 1'!AH$3))</f>
        <v>1195.8813462046332</v>
      </c>
      <c r="AA40" s="69">
        <f>25*((SUMIF(Geral!$M$5:$M$997,$A40,Geral!CC$5:CC$997))+(INDEX('Auxiliar OAE-Lote 1'!$F:$F,MATCH('Lote 1'!$A40,'Auxiliar OAE-Lote 1'!$A:$A,0))*'Auxiliar OAE-Lote 1'!AI$3))</f>
        <v>2474.517178700683</v>
      </c>
      <c r="AB40" s="69">
        <f>25*((SUMIF(Geral!$M$5:$M$997,$A40,Geral!CD$5:CD$997))+(INDEX('Auxiliar OAE-Lote 1'!$F:$F,MATCH('Lote 1'!$A40,'Auxiliar OAE-Lote 1'!$A:$A,0))*'Auxiliar OAE-Lote 1'!AJ$3))</f>
        <v>0</v>
      </c>
      <c r="AC40" s="69">
        <f>25*((SUMIF(Geral!$M$5:$M$997,$A40,Geral!CE$5:CE$997))+(INDEX('Auxiliar OAE-Lote 1'!$F:$F,MATCH('Lote 1'!$A40,'Auxiliar OAE-Lote 1'!$A:$A,0))*'Auxiliar OAE-Lote 1'!AK$3))</f>
        <v>5740.2304617822438</v>
      </c>
      <c r="AD40" s="69">
        <f>25*((SUMIF(Geral!$M$5:$M$997,$A40,Geral!CF$5:CF$997))+(INDEX('Auxiliar OAE-Lote 1'!$F:$F,MATCH('Lote 1'!$A40,'Auxiliar OAE-Lote 1'!$A:$A,0))*'Auxiliar OAE-Lote 1'!AL$3))</f>
        <v>34340.442410373762</v>
      </c>
      <c r="AE40" s="69">
        <f>25*((SUMIF(Geral!$M$5:$M$997,$A40,Geral!CG$5:CG$997))+(INDEX('Auxiliar OAE-Lote 1'!$F:$F,MATCH('Lote 1'!$A40,'Auxiliar OAE-Lote 1'!$A:$A,0))*'Auxiliar OAE-Lote 1'!AM$3))</f>
        <v>324.64882724001433</v>
      </c>
      <c r="AF40" s="69">
        <f>25*((SUMIF(Geral!$M$5:$M$997,$A40,Geral!CH$5:CH$997))+(INDEX('Auxiliar OAE-Lote 1'!$F:$F,MATCH('Lote 1'!$A40,'Auxiliar OAE-Lote 1'!$A:$A,0))*'Auxiliar OAE-Lote 1'!AN$3))</f>
        <v>0</v>
      </c>
      <c r="AG40" s="69">
        <f>25*((SUMIF(Geral!$M$5:$M$997,$A40,Geral!CI$5:CI$997))+(INDEX('Auxiliar OAE-Lote 1'!$F:$F,MATCH('Lote 1'!$A40,'Auxiliar OAE-Lote 1'!$A:$A,0))*'Auxiliar OAE-Lote 1'!AO$3))</f>
        <v>1684.5330161666886</v>
      </c>
      <c r="AH40" s="69">
        <f>25*((SUMIF(Geral!$M$5:$M$997,$A40,Geral!CJ$5:CJ$997))+(INDEX('Auxiliar OAE-Lote 1'!$F:$F,MATCH('Lote 1'!$A40,'Auxiliar OAE-Lote 1'!$A:$A,0))*'Auxiliar OAE-Lote 1'!AP$3))</f>
        <v>1717.0221205186883</v>
      </c>
      <c r="AI40" s="69">
        <f>25*((SUMIF(Geral!$M$5:$M$997,$A40,Geral!CK$5:CK$997))+(INDEX('Auxiliar OAE-Lote 1'!$F:$F,MATCH('Lote 1'!$A40,'Auxiliar OAE-Lote 1'!$A:$A,0))*'Auxiliar OAE-Lote 1'!AQ$3))</f>
        <v>2003.2320773340302</v>
      </c>
      <c r="AJ40" s="69">
        <f>25*((SUMIF(Geral!$M$5:$M$997,$A40,Geral!CL$5:CL$997))+(INDEX('Auxiliar OAE-Lote 1'!$F:$F,MATCH('Lote 1'!$A40,'Auxiliar OAE-Lote 1'!$A:$A,0))*'Auxiliar OAE-Lote 1'!AR$3))</f>
        <v>343.40442410373771</v>
      </c>
      <c r="AK40" s="69"/>
      <c r="AL40" s="69"/>
      <c r="AM40" s="69"/>
      <c r="AN40" s="69"/>
      <c r="AO40" s="69"/>
      <c r="AP40" s="69"/>
    </row>
    <row r="41" spans="1:42" x14ac:dyDescent="0.25">
      <c r="A41" t="s">
        <v>1106</v>
      </c>
      <c r="B41" t="s">
        <v>1419</v>
      </c>
      <c r="C41" s="48">
        <v>13.900000000000091</v>
      </c>
      <c r="D41" s="69">
        <f>SUMIF(Geral!$M$5:$M$811,$A41,Geral!BE$5:BE$811)</f>
        <v>0</v>
      </c>
      <c r="E41" s="69">
        <f>SUMIF(Geral!$M$5:$M$811,$A41,Geral!BF$5:BF$811)</f>
        <v>0</v>
      </c>
      <c r="F41" s="69">
        <f>SUMIF(Geral!$M$5:$M$811,$A41,Geral!BG$5:BG$811)</f>
        <v>0</v>
      </c>
      <c r="G41" s="69">
        <f>SUMIF(Geral!$M$5:$M$811,$A41,Geral!BH$5:BH$811)</f>
        <v>0</v>
      </c>
      <c r="H41" s="69">
        <f>SUMIF(Geral!$M$5:$M$811,$A41,Geral!BI$5:BI$811)</f>
        <v>0</v>
      </c>
      <c r="I41" s="69">
        <f>SUMIF(Geral!$M$5:$M$811,$A41,Geral!BJ$5:BJ$811)</f>
        <v>0</v>
      </c>
      <c r="J41" s="69">
        <f>SUMIF(Geral!$M$5:$M$811,$A41,Geral!BK$5:BK$811)</f>
        <v>0</v>
      </c>
      <c r="K41" s="69">
        <f>SUMIF(Geral!$M$5:$M$811,$A41,Geral!BL$5:BL$811)</f>
        <v>0</v>
      </c>
      <c r="L41" s="69">
        <f>SUMIF(Geral!$M$5:$M$811,$A41,Geral!BM$5:BM$811)</f>
        <v>0</v>
      </c>
      <c r="M41" s="69">
        <f>SUMIF(Geral!$M$5:$M$811,$A41,Geral!BN$5:BN$811)</f>
        <v>0</v>
      </c>
      <c r="N41" s="69">
        <f>SUMIF(Geral!$M$5:$M$811,$A41,Geral!BO$5:BO$811)</f>
        <v>0</v>
      </c>
      <c r="O41" s="69">
        <f>SUMIF(Geral!$M$5:$M$811,$A41,Geral!BP$5:BP$811)</f>
        <v>0</v>
      </c>
      <c r="P41" s="69">
        <f>SUMIF(Geral!$M$5:$M$811,$A41,Geral!BQ$5:BQ$811)</f>
        <v>0</v>
      </c>
      <c r="Q41" s="69">
        <f>SUMIF(Geral!$M$5:$M$811,$A41,Geral!BR$5:BR$811)</f>
        <v>0</v>
      </c>
      <c r="R41" s="69">
        <f>SUMIF(Geral!$M$5:$M$811,$A41,Geral!BS$5:BS$811)</f>
        <v>0</v>
      </c>
      <c r="S41" s="69">
        <f>SUMIF(Geral!$M$5:$M$811,$A41,Geral!BT$5:BT$811)</f>
        <v>0</v>
      </c>
      <c r="T41" s="69">
        <f>SUMIF(Geral!$M$5:$M$811,$A41,Geral!BU$5:BU$811)</f>
        <v>0</v>
      </c>
      <c r="U41" s="69">
        <f>SUMIF(Geral!$M$5:$M$811,$A41,Geral!BV$5:BV$811)</f>
        <v>0</v>
      </c>
      <c r="V41" s="69">
        <f>SUMIF(Geral!$M$5:$M$811,$A41,Geral!BW$5:BW$811)</f>
        <v>0</v>
      </c>
      <c r="W41" s="69">
        <f>SUMIF(Geral!$M$5:$M$811,$A41,Geral!BX$5:BX$811)</f>
        <v>0</v>
      </c>
      <c r="X41" s="69">
        <f>SUMIF(Geral!$M$5:$M$811,$A41,Geral!BY$5:BY$811)</f>
        <v>0</v>
      </c>
      <c r="Y41" s="69">
        <f>SUMIF(Geral!$M$5:$M$811,$A41,Geral!BZ$5:BZ$811)</f>
        <v>0</v>
      </c>
      <c r="Z41" s="69">
        <f>25*((SUMIF(Geral!$M$5:$M$997,$A41,Geral!CB$5:CB$997))+(INDEX('Auxiliar OAE-Lote 1'!$F:$F,MATCH('Lote 1'!$A41,'Auxiliar OAE-Lote 1'!$A:$A,0))*'Auxiliar OAE-Lote 1'!AH$3))</f>
        <v>0</v>
      </c>
      <c r="AA41" s="69">
        <f>25*((SUMIF(Geral!$M$5:$M$997,$A41,Geral!CC$5:CC$997))+(INDEX('Auxiliar OAE-Lote 1'!$F:$F,MATCH('Lote 1'!$A41,'Auxiliar OAE-Lote 1'!$A:$A,0))*'Auxiliar OAE-Lote 1'!AI$3))</f>
        <v>0</v>
      </c>
      <c r="AB41" s="69">
        <f>25*((SUMIF(Geral!$M$5:$M$997,$A41,Geral!CD$5:CD$997))+(INDEX('Auxiliar OAE-Lote 1'!$F:$F,MATCH('Lote 1'!$A41,'Auxiliar OAE-Lote 1'!$A:$A,0))*'Auxiliar OAE-Lote 1'!AJ$3))</f>
        <v>0</v>
      </c>
      <c r="AC41" s="69">
        <f>25*((SUMIF(Geral!$M$5:$M$997,$A41,Geral!CE$5:CE$997))+(INDEX('Auxiliar OAE-Lote 1'!$F:$F,MATCH('Lote 1'!$A41,'Auxiliar OAE-Lote 1'!$A:$A,0))*'Auxiliar OAE-Lote 1'!AK$3))</f>
        <v>0</v>
      </c>
      <c r="AD41" s="69">
        <f>25*((SUMIF(Geral!$M$5:$M$997,$A41,Geral!CF$5:CF$997))+(INDEX('Auxiliar OAE-Lote 1'!$F:$F,MATCH('Lote 1'!$A41,'Auxiliar OAE-Lote 1'!$A:$A,0))*'Auxiliar OAE-Lote 1'!AL$3))</f>
        <v>0</v>
      </c>
      <c r="AE41" s="69">
        <f>25*((SUMIF(Geral!$M$5:$M$997,$A41,Geral!CG$5:CG$997))+(INDEX('Auxiliar OAE-Lote 1'!$F:$F,MATCH('Lote 1'!$A41,'Auxiliar OAE-Lote 1'!$A:$A,0))*'Auxiliar OAE-Lote 1'!AM$3))</f>
        <v>0</v>
      </c>
      <c r="AF41" s="69">
        <f>25*((SUMIF(Geral!$M$5:$M$997,$A41,Geral!CH$5:CH$997))+(INDEX('Auxiliar OAE-Lote 1'!$F:$F,MATCH('Lote 1'!$A41,'Auxiliar OAE-Lote 1'!$A:$A,0))*'Auxiliar OAE-Lote 1'!AN$3))</f>
        <v>0</v>
      </c>
      <c r="AG41" s="69">
        <f>25*((SUMIF(Geral!$M$5:$M$997,$A41,Geral!CI$5:CI$997))+(INDEX('Auxiliar OAE-Lote 1'!$F:$F,MATCH('Lote 1'!$A41,'Auxiliar OAE-Lote 1'!$A:$A,0))*'Auxiliar OAE-Lote 1'!AO$3))</f>
        <v>0</v>
      </c>
      <c r="AH41" s="69">
        <f>25*((SUMIF(Geral!$M$5:$M$997,$A41,Geral!CJ$5:CJ$997))+(INDEX('Auxiliar OAE-Lote 1'!$F:$F,MATCH('Lote 1'!$A41,'Auxiliar OAE-Lote 1'!$A:$A,0))*'Auxiliar OAE-Lote 1'!AP$3))</f>
        <v>0</v>
      </c>
      <c r="AI41" s="69">
        <f>25*((SUMIF(Geral!$M$5:$M$997,$A41,Geral!CK$5:CK$997))+(INDEX('Auxiliar OAE-Lote 1'!$F:$F,MATCH('Lote 1'!$A41,'Auxiliar OAE-Lote 1'!$A:$A,0))*'Auxiliar OAE-Lote 1'!AQ$3))</f>
        <v>0</v>
      </c>
      <c r="AJ41" s="69">
        <f>25*((SUMIF(Geral!$M$5:$M$997,$A41,Geral!CL$5:CL$997))+(INDEX('Auxiliar OAE-Lote 1'!$F:$F,MATCH('Lote 1'!$A41,'Auxiliar OAE-Lote 1'!$A:$A,0))*'Auxiliar OAE-Lote 1'!AR$3))</f>
        <v>0</v>
      </c>
      <c r="AK41" s="69"/>
      <c r="AL41" s="69"/>
      <c r="AM41" s="69"/>
      <c r="AN41" s="69"/>
      <c r="AO41" s="69"/>
      <c r="AP41" s="69"/>
    </row>
    <row r="42" spans="1:42" x14ac:dyDescent="0.25">
      <c r="A42" t="s">
        <v>1107</v>
      </c>
      <c r="B42" t="s">
        <v>1419</v>
      </c>
      <c r="C42" s="48">
        <v>16.599999999999909</v>
      </c>
      <c r="D42" s="69">
        <f>SUMIF(Geral!$M$5:$M$811,$A42,Geral!BE$5:BE$811)</f>
        <v>36</v>
      </c>
      <c r="E42" s="69">
        <f>SUMIF(Geral!$M$5:$M$811,$A42,Geral!BF$5:BF$811)</f>
        <v>0</v>
      </c>
      <c r="F42" s="69">
        <f>SUMIF(Geral!$M$5:$M$811,$A42,Geral!BG$5:BG$811)</f>
        <v>56</v>
      </c>
      <c r="G42" s="69">
        <f>SUMIF(Geral!$M$5:$M$811,$A42,Geral!BH$5:BH$811)</f>
        <v>2548.7999999999997</v>
      </c>
      <c r="H42" s="69">
        <f>SUMIF(Geral!$M$5:$M$811,$A42,Geral!BI$5:BI$811)</f>
        <v>300</v>
      </c>
      <c r="I42" s="69">
        <f>SUMIF(Geral!$M$5:$M$811,$A42,Geral!BJ$5:BJ$811)</f>
        <v>80</v>
      </c>
      <c r="J42" s="69">
        <f>SUMIF(Geral!$M$5:$M$811,$A42,Geral!BK$5:BK$811)</f>
        <v>0</v>
      </c>
      <c r="K42" s="69">
        <f>SUMIF(Geral!$M$5:$M$811,$A42,Geral!BL$5:BL$811)</f>
        <v>106.2</v>
      </c>
      <c r="L42" s="69">
        <f>SUMIF(Geral!$M$5:$M$811,$A42,Geral!BM$5:BM$811)</f>
        <v>0</v>
      </c>
      <c r="M42" s="69">
        <f>SUMIF(Geral!$M$5:$M$811,$A42,Geral!BN$5:BN$811)</f>
        <v>489</v>
      </c>
      <c r="N42" s="69">
        <f>SUMIF(Geral!$M$5:$M$811,$A42,Geral!BO$5:BO$811)</f>
        <v>1062</v>
      </c>
      <c r="O42" s="69">
        <f>SUMIF(Geral!$M$5:$M$811,$A42,Geral!BP$5:BP$811)</f>
        <v>40</v>
      </c>
      <c r="P42" s="69">
        <f>SUMIF(Geral!$M$5:$M$811,$A42,Geral!BQ$5:BQ$811)</f>
        <v>1407</v>
      </c>
      <c r="Q42" s="69">
        <f>SUMIF(Geral!$M$5:$M$811,$A42,Geral!BR$5:BR$811)</f>
        <v>0</v>
      </c>
      <c r="R42" s="69">
        <f>SUMIF(Geral!$M$5:$M$811,$A42,Geral!BS$5:BS$811)</f>
        <v>0</v>
      </c>
      <c r="S42" s="69">
        <f>SUMIF(Geral!$M$5:$M$811,$A42,Geral!BT$5:BT$811)</f>
        <v>0</v>
      </c>
      <c r="T42" s="69">
        <f>SUMIF(Geral!$M$5:$M$811,$A42,Geral!BU$5:BU$811)</f>
        <v>180</v>
      </c>
      <c r="U42" s="69">
        <f>SUMIF(Geral!$M$5:$M$811,$A42,Geral!BV$5:BV$811)</f>
        <v>100</v>
      </c>
      <c r="V42" s="69">
        <f>SUMIF(Geral!$M$5:$M$811,$A42,Geral!BW$5:BW$811)</f>
        <v>0</v>
      </c>
      <c r="W42" s="69">
        <f>SUMIF(Geral!$M$5:$M$811,$A42,Geral!BX$5:BX$811)</f>
        <v>1062</v>
      </c>
      <c r="X42" s="69">
        <f>SUMIF(Geral!$M$5:$M$811,$A42,Geral!BY$5:BY$811)</f>
        <v>0</v>
      </c>
      <c r="Y42" s="69">
        <f>SUMIF(Geral!$M$5:$M$811,$A42,Geral!BZ$5:BZ$811)</f>
        <v>796.5</v>
      </c>
      <c r="Z42" s="69">
        <f>25*((SUMIF(Geral!$M$5:$M$997,$A42,Geral!CB$5:CB$997))+(INDEX('Auxiliar OAE-Lote 1'!$F:$F,MATCH('Lote 1'!$A42,'Auxiliar OAE-Lote 1'!$A:$A,0))*'Auxiliar OAE-Lote 1'!AH$3))</f>
        <v>1984.4156088583134</v>
      </c>
      <c r="AA42" s="69">
        <f>25*((SUMIF(Geral!$M$5:$M$997,$A42,Geral!CC$5:CC$997))+(INDEX('Auxiliar OAE-Lote 1'!$F:$F,MATCH('Lote 1'!$A42,'Auxiliar OAE-Lote 1'!$A:$A,0))*'Auxiliar OAE-Lote 1'!AI$3))</f>
        <v>4106.1519434064458</v>
      </c>
      <c r="AB42" s="69">
        <f>25*((SUMIF(Geral!$M$5:$M$997,$A42,Geral!CD$5:CD$997))+(INDEX('Auxiliar OAE-Lote 1'!$F:$F,MATCH('Lote 1'!$A42,'Auxiliar OAE-Lote 1'!$A:$A,0))*'Auxiliar OAE-Lote 1'!AJ$3))</f>
        <v>0</v>
      </c>
      <c r="AC42" s="69">
        <f>25*((SUMIF(Geral!$M$5:$M$997,$A42,Geral!CE$5:CE$997))+(INDEX('Auxiliar OAE-Lote 1'!$F:$F,MATCH('Lote 1'!$A42,'Auxiliar OAE-Lote 1'!$A:$A,0))*'Auxiliar OAE-Lote 1'!AK$3))</f>
        <v>9525.1949225199132</v>
      </c>
      <c r="AD42" s="69">
        <f>25*((SUMIF(Geral!$M$5:$M$997,$A42,Geral!CF$5:CF$997))+(INDEX('Auxiliar OAE-Lote 1'!$F:$F,MATCH('Lote 1'!$A42,'Auxiliar OAE-Lote 1'!$A:$A,0))*'Auxiliar OAE-Lote 1'!AL$3))</f>
        <v>56983.671624713956</v>
      </c>
      <c r="AE42" s="69">
        <f>25*((SUMIF(Geral!$M$5:$M$997,$A42,Geral!CG$5:CG$997))+(INDEX('Auxiliar OAE-Lote 1'!$F:$F,MATCH('Lote 1'!$A42,'Auxiliar OAE-Lote 1'!$A:$A,0))*'Auxiliar OAE-Lote 1'!AM$3))</f>
        <v>564.85633520139879</v>
      </c>
      <c r="AF42" s="69">
        <f>25*((SUMIF(Geral!$M$5:$M$997,$A42,Geral!CH$5:CH$997))+(INDEX('Auxiliar OAE-Lote 1'!$F:$F,MATCH('Lote 1'!$A42,'Auxiliar OAE-Lote 1'!$A:$A,0))*'Auxiliar OAE-Lote 1'!AN$3))</f>
        <v>0</v>
      </c>
      <c r="AG42" s="69">
        <f>25*((SUMIF(Geral!$M$5:$M$997,$A42,Geral!CI$5:CI$997))+(INDEX('Auxiliar OAE-Lote 1'!$F:$F,MATCH('Lote 1'!$A42,'Auxiliar OAE-Lote 1'!$A:$A,0))*'Auxiliar OAE-Lote 1'!AO$3))</f>
        <v>2795.2719737015996</v>
      </c>
      <c r="AH42" s="69">
        <f>25*((SUMIF(Geral!$M$5:$M$997,$A42,Geral!CJ$5:CJ$997))+(INDEX('Auxiliar OAE-Lote 1'!$F:$F,MATCH('Lote 1'!$A42,'Auxiliar OAE-Lote 1'!$A:$A,0))*'Auxiliar OAE-Lote 1'!AP$3))</f>
        <v>2849.1835812356981</v>
      </c>
      <c r="AI42" s="69">
        <f>25*((SUMIF(Geral!$M$5:$M$997,$A42,Geral!CK$5:CK$997))+(INDEX('Auxiliar OAE-Lote 1'!$F:$F,MATCH('Lote 1'!$A42,'Auxiliar OAE-Lote 1'!$A:$A,0))*'Auxiliar OAE-Lote 1'!AQ$3))</f>
        <v>3324.1132283261563</v>
      </c>
      <c r="AJ42" s="69">
        <f>25*((SUMIF(Geral!$M$5:$M$997,$A42,Geral!CL$5:CL$997))+(INDEX('Auxiliar OAE-Lote 1'!$F:$F,MATCH('Lote 1'!$A42,'Auxiliar OAE-Lote 1'!$A:$A,0))*'Auxiliar OAE-Lote 1'!AR$3))</f>
        <v>569.83671624713975</v>
      </c>
      <c r="AK42" s="69"/>
      <c r="AL42" s="69"/>
      <c r="AM42" s="69"/>
      <c r="AN42" s="69"/>
      <c r="AO42" s="69"/>
      <c r="AP42" s="69"/>
    </row>
    <row r="43" spans="1:42" x14ac:dyDescent="0.25">
      <c r="A43" t="s">
        <v>1108</v>
      </c>
      <c r="B43" t="s">
        <v>1419</v>
      </c>
      <c r="C43" s="48">
        <v>14.700000000000045</v>
      </c>
      <c r="D43" s="69">
        <f>SUMIF(Geral!$M$5:$M$811,$A43,Geral!BE$5:BE$811)</f>
        <v>0</v>
      </c>
      <c r="E43" s="69">
        <f>SUMIF(Geral!$M$5:$M$811,$A43,Geral!BF$5:BF$811)</f>
        <v>0</v>
      </c>
      <c r="F43" s="69">
        <f>SUMIF(Geral!$M$5:$M$811,$A43,Geral!BG$5:BG$811)</f>
        <v>0</v>
      </c>
      <c r="G43" s="69">
        <f>SUMIF(Geral!$M$5:$M$811,$A43,Geral!BH$5:BH$811)</f>
        <v>0</v>
      </c>
      <c r="H43" s="69">
        <f>SUMIF(Geral!$M$5:$M$811,$A43,Geral!BI$5:BI$811)</f>
        <v>0</v>
      </c>
      <c r="I43" s="69">
        <f>SUMIF(Geral!$M$5:$M$811,$A43,Geral!BJ$5:BJ$811)</f>
        <v>0</v>
      </c>
      <c r="J43" s="69">
        <f>SUMIF(Geral!$M$5:$M$811,$A43,Geral!BK$5:BK$811)</f>
        <v>0</v>
      </c>
      <c r="K43" s="69">
        <f>SUMIF(Geral!$M$5:$M$811,$A43,Geral!BL$5:BL$811)</f>
        <v>0</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0</v>
      </c>
      <c r="Z43" s="69">
        <f>25*((SUMIF(Geral!$M$5:$M$997,$A43,Geral!CB$5:CB$997))+(INDEX('Auxiliar OAE-Lote 1'!$F:$F,MATCH('Lote 1'!$A43,'Auxiliar OAE-Lote 1'!$A:$A,0))*'Auxiliar OAE-Lote 1'!AH$3))</f>
        <v>0</v>
      </c>
      <c r="AA43" s="69">
        <f>25*((SUMIF(Geral!$M$5:$M$997,$A43,Geral!CC$5:CC$997))+(INDEX('Auxiliar OAE-Lote 1'!$F:$F,MATCH('Lote 1'!$A43,'Auxiliar OAE-Lote 1'!$A:$A,0))*'Auxiliar OAE-Lote 1'!AI$3))</f>
        <v>0</v>
      </c>
      <c r="AB43" s="69">
        <f>25*((SUMIF(Geral!$M$5:$M$997,$A43,Geral!CD$5:CD$997))+(INDEX('Auxiliar OAE-Lote 1'!$F:$F,MATCH('Lote 1'!$A43,'Auxiliar OAE-Lote 1'!$A:$A,0))*'Auxiliar OAE-Lote 1'!AJ$3))</f>
        <v>0</v>
      </c>
      <c r="AC43" s="69">
        <f>25*((SUMIF(Geral!$M$5:$M$997,$A43,Geral!CE$5:CE$997))+(INDEX('Auxiliar OAE-Lote 1'!$F:$F,MATCH('Lote 1'!$A43,'Auxiliar OAE-Lote 1'!$A:$A,0))*'Auxiliar OAE-Lote 1'!AK$3))</f>
        <v>0</v>
      </c>
      <c r="AD43" s="69">
        <f>25*((SUMIF(Geral!$M$5:$M$997,$A43,Geral!CF$5:CF$997))+(INDEX('Auxiliar OAE-Lote 1'!$F:$F,MATCH('Lote 1'!$A43,'Auxiliar OAE-Lote 1'!$A:$A,0))*'Auxiliar OAE-Lote 1'!AL$3))</f>
        <v>0</v>
      </c>
      <c r="AE43" s="69">
        <f>25*((SUMIF(Geral!$M$5:$M$997,$A43,Geral!CG$5:CG$997))+(INDEX('Auxiliar OAE-Lote 1'!$F:$F,MATCH('Lote 1'!$A43,'Auxiliar OAE-Lote 1'!$A:$A,0))*'Auxiliar OAE-Lote 1'!AM$3))</f>
        <v>0</v>
      </c>
      <c r="AF43" s="69">
        <f>25*((SUMIF(Geral!$M$5:$M$997,$A43,Geral!CH$5:CH$997))+(INDEX('Auxiliar OAE-Lote 1'!$F:$F,MATCH('Lote 1'!$A43,'Auxiliar OAE-Lote 1'!$A:$A,0))*'Auxiliar OAE-Lote 1'!AN$3))</f>
        <v>0</v>
      </c>
      <c r="AG43" s="69">
        <f>25*((SUMIF(Geral!$M$5:$M$997,$A43,Geral!CI$5:CI$997))+(INDEX('Auxiliar OAE-Lote 1'!$F:$F,MATCH('Lote 1'!$A43,'Auxiliar OAE-Lote 1'!$A:$A,0))*'Auxiliar OAE-Lote 1'!AO$3))</f>
        <v>0</v>
      </c>
      <c r="AH43" s="69">
        <f>25*((SUMIF(Geral!$M$5:$M$997,$A43,Geral!CJ$5:CJ$997))+(INDEX('Auxiliar OAE-Lote 1'!$F:$F,MATCH('Lote 1'!$A43,'Auxiliar OAE-Lote 1'!$A:$A,0))*'Auxiliar OAE-Lote 1'!AP$3))</f>
        <v>0</v>
      </c>
      <c r="AI43" s="69">
        <f>25*((SUMIF(Geral!$M$5:$M$997,$A43,Geral!CK$5:CK$997))+(INDEX('Auxiliar OAE-Lote 1'!$F:$F,MATCH('Lote 1'!$A43,'Auxiliar OAE-Lote 1'!$A:$A,0))*'Auxiliar OAE-Lote 1'!AQ$3))</f>
        <v>0</v>
      </c>
      <c r="AJ43" s="69">
        <f>25*((SUMIF(Geral!$M$5:$M$997,$A43,Geral!CL$5:CL$997))+(INDEX('Auxiliar OAE-Lote 1'!$F:$F,MATCH('Lote 1'!$A43,'Auxiliar OAE-Lote 1'!$A:$A,0))*'Auxiliar OAE-Lote 1'!AR$3))</f>
        <v>0</v>
      </c>
      <c r="AK43" s="69"/>
      <c r="AL43" s="69"/>
      <c r="AM43" s="69"/>
      <c r="AN43" s="69"/>
      <c r="AO43" s="69"/>
      <c r="AP43" s="69"/>
    </row>
    <row r="44" spans="1:42" x14ac:dyDescent="0.25">
      <c r="A44" t="s">
        <v>1109</v>
      </c>
      <c r="B44" t="s">
        <v>1419</v>
      </c>
      <c r="C44" s="48">
        <v>22.899999999999977</v>
      </c>
      <c r="D44" s="69">
        <f>SUMIF(Geral!$M$5:$M$811,$A44,Geral!BE$5:BE$811)</f>
        <v>6</v>
      </c>
      <c r="E44" s="69">
        <f>SUMIF(Geral!$M$5:$M$811,$A44,Geral!BF$5:BF$811)</f>
        <v>0</v>
      </c>
      <c r="F44" s="69">
        <f>SUMIF(Geral!$M$5:$M$811,$A44,Geral!BG$5:BG$811)</f>
        <v>1</v>
      </c>
      <c r="G44" s="69">
        <f>SUMIF(Geral!$M$5:$M$811,$A44,Geral!BH$5:BH$811)</f>
        <v>288</v>
      </c>
      <c r="H44" s="69">
        <f>SUMIF(Geral!$M$5:$M$811,$A44,Geral!BI$5:BI$811)</f>
        <v>890</v>
      </c>
      <c r="I44" s="69">
        <f>SUMIF(Geral!$M$5:$M$811,$A44,Geral!BJ$5:BJ$811)</f>
        <v>50</v>
      </c>
      <c r="J44" s="69">
        <f>SUMIF(Geral!$M$5:$M$811,$A44,Geral!BK$5:BK$811)</f>
        <v>0</v>
      </c>
      <c r="K44" s="69">
        <f>SUMIF(Geral!$M$5:$M$811,$A44,Geral!BL$5:BL$811)</f>
        <v>12</v>
      </c>
      <c r="L44" s="69">
        <f>SUMIF(Geral!$M$5:$M$811,$A44,Geral!BM$5:BM$811)</f>
        <v>0</v>
      </c>
      <c r="M44" s="69">
        <f>SUMIF(Geral!$M$5:$M$811,$A44,Geral!BN$5:BN$811)</f>
        <v>90</v>
      </c>
      <c r="N44" s="69">
        <f>SUMIF(Geral!$M$5:$M$811,$A44,Geral!BO$5:BO$811)</f>
        <v>120</v>
      </c>
      <c r="O44" s="69">
        <f>SUMIF(Geral!$M$5:$M$811,$A44,Geral!BP$5:BP$811)</f>
        <v>120</v>
      </c>
      <c r="P44" s="69">
        <f>SUMIF(Geral!$M$5:$M$811,$A44,Geral!BQ$5:BQ$811)</f>
        <v>33</v>
      </c>
      <c r="Q44" s="69">
        <f>SUMIF(Geral!$M$5:$M$811,$A44,Geral!BR$5:BR$811)</f>
        <v>0</v>
      </c>
      <c r="R44" s="69">
        <f>SUMIF(Geral!$M$5:$M$811,$A44,Geral!BS$5:BS$811)</f>
        <v>0</v>
      </c>
      <c r="S44" s="69">
        <f>SUMIF(Geral!$M$5:$M$811,$A44,Geral!BT$5:BT$811)</f>
        <v>0</v>
      </c>
      <c r="T44" s="69">
        <f>SUMIF(Geral!$M$5:$M$811,$A44,Geral!BU$5:BU$811)</f>
        <v>500</v>
      </c>
      <c r="U44" s="69">
        <f>SUMIF(Geral!$M$5:$M$811,$A44,Geral!BV$5:BV$811)</f>
        <v>80</v>
      </c>
      <c r="V44" s="69">
        <f>SUMIF(Geral!$M$5:$M$811,$A44,Geral!BW$5:BW$811)</f>
        <v>0</v>
      </c>
      <c r="W44" s="69">
        <f>SUMIF(Geral!$M$5:$M$811,$A44,Geral!BX$5:BX$811)</f>
        <v>120</v>
      </c>
      <c r="X44" s="69">
        <f>SUMIF(Geral!$M$5:$M$811,$A44,Geral!BY$5:BY$811)</f>
        <v>8</v>
      </c>
      <c r="Y44" s="69">
        <f>SUMIF(Geral!$M$5:$M$811,$A44,Geral!BZ$5:BZ$811)</f>
        <v>90</v>
      </c>
      <c r="Z44" s="69">
        <f>25*((SUMIF(Geral!$M$5:$M$997,$A44,Geral!CB$5:CB$997))+(INDEX('Auxiliar OAE-Lote 1'!$F:$F,MATCH('Lote 1'!$A44,'Auxiliar OAE-Lote 1'!$A:$A,0))*'Auxiliar OAE-Lote 1'!AH$3))</f>
        <v>224.22775241336871</v>
      </c>
      <c r="AA44" s="69">
        <f>25*((SUMIF(Geral!$M$5:$M$997,$A44,Geral!CC$5:CC$997))+(INDEX('Auxiliar OAE-Lote 1'!$F:$F,MATCH('Lote 1'!$A44,'Auxiliar OAE-Lote 1'!$A:$A,0))*'Auxiliar OAE-Lote 1'!AI$3))</f>
        <v>463.971971006378</v>
      </c>
      <c r="AB44" s="69">
        <f>25*((SUMIF(Geral!$M$5:$M$997,$A44,Geral!CD$5:CD$997))+(INDEX('Auxiliar OAE-Lote 1'!$F:$F,MATCH('Lote 1'!$A44,'Auxiliar OAE-Lote 1'!$A:$A,0))*'Auxiliar OAE-Lote 1'!AJ$3))</f>
        <v>0</v>
      </c>
      <c r="AC44" s="69">
        <f>25*((SUMIF(Geral!$M$5:$M$997,$A44,Geral!CE$5:CE$997))+(INDEX('Auxiliar OAE-Lote 1'!$F:$F,MATCH('Lote 1'!$A44,'Auxiliar OAE-Lote 1'!$A:$A,0))*'Auxiliar OAE-Lote 1'!AK$3))</f>
        <v>1076.2932115841706</v>
      </c>
      <c r="AD44" s="69">
        <f>25*((SUMIF(Geral!$M$5:$M$997,$A44,Geral!CF$5:CF$997))+(INDEX('Auxiliar OAE-Lote 1'!$F:$F,MATCH('Lote 1'!$A44,'Auxiliar OAE-Lote 1'!$A:$A,0))*'Auxiliar OAE-Lote 1'!AL$3))</f>
        <v>6438.832951945079</v>
      </c>
      <c r="AE44" s="69">
        <f>25*((SUMIF(Geral!$M$5:$M$997,$A44,Geral!CG$5:CG$997))+(INDEX('Auxiliar OAE-Lote 1'!$F:$F,MATCH('Lote 1'!$A44,'Auxiliar OAE-Lote 1'!$A:$A,0))*'Auxiliar OAE-Lote 1'!AM$3))</f>
        <v>76.715405107502676</v>
      </c>
      <c r="AF44" s="69">
        <f>25*((SUMIF(Geral!$M$5:$M$997,$A44,Geral!CH$5:CH$997))+(INDEX('Auxiliar OAE-Lote 1'!$F:$F,MATCH('Lote 1'!$A44,'Auxiliar OAE-Lote 1'!$A:$A,0))*'Auxiliar OAE-Lote 1'!AN$3))</f>
        <v>0</v>
      </c>
      <c r="AG44" s="69">
        <f>25*((SUMIF(Geral!$M$5:$M$997,$A44,Geral!CI$5:CI$997))+(INDEX('Auxiliar OAE-Lote 1'!$F:$F,MATCH('Lote 1'!$A44,'Auxiliar OAE-Lote 1'!$A:$A,0))*'Auxiliar OAE-Lote 1'!AO$3))</f>
        <v>315.84994053125416</v>
      </c>
      <c r="AH44" s="69">
        <f>25*((SUMIF(Geral!$M$5:$M$997,$A44,Geral!CJ$5:CJ$997))+(INDEX('Auxiliar OAE-Lote 1'!$F:$F,MATCH('Lote 1'!$A44,'Auxiliar OAE-Lote 1'!$A:$A,0))*'Auxiliar OAE-Lote 1'!AP$3))</f>
        <v>321.94164759725402</v>
      </c>
      <c r="AI44" s="69">
        <f>25*((SUMIF(Geral!$M$5:$M$997,$A44,Geral!CK$5:CK$997))+(INDEX('Auxiliar OAE-Lote 1'!$F:$F,MATCH('Lote 1'!$A44,'Auxiliar OAE-Lote 1'!$A:$A,0))*'Auxiliar OAE-Lote 1'!AQ$3))</f>
        <v>375.60601450013064</v>
      </c>
      <c r="AJ44" s="69">
        <f>25*((SUMIF(Geral!$M$5:$M$997,$A44,Geral!CL$5:CL$997))+(INDEX('Auxiliar OAE-Lote 1'!$F:$F,MATCH('Lote 1'!$A44,'Auxiliar OAE-Lote 1'!$A:$A,0))*'Auxiliar OAE-Lote 1'!AR$3))</f>
        <v>64.388329519450821</v>
      </c>
      <c r="AK44" s="69"/>
      <c r="AL44" s="69"/>
      <c r="AM44" s="69"/>
      <c r="AN44" s="69"/>
      <c r="AO44" s="69"/>
      <c r="AP44" s="69"/>
    </row>
    <row r="45" spans="1:42" x14ac:dyDescent="0.25">
      <c r="A45" t="s">
        <v>1110</v>
      </c>
      <c r="B45" t="s">
        <v>1419</v>
      </c>
      <c r="C45" s="48">
        <v>14.899999999999977</v>
      </c>
      <c r="D45" s="69">
        <f>SUMIF(Geral!$M$5:$M$811,$A45,Geral!BE$5:BE$811)</f>
        <v>4</v>
      </c>
      <c r="E45" s="69">
        <f>SUMIF(Geral!$M$5:$M$811,$A45,Geral!BF$5:BF$811)</f>
        <v>0</v>
      </c>
      <c r="F45" s="69">
        <f>SUMIF(Geral!$M$5:$M$811,$A45,Geral!BG$5:BG$811)</f>
        <v>12</v>
      </c>
      <c r="G45" s="69">
        <f>SUMIF(Geral!$M$5:$M$811,$A45,Geral!BH$5:BH$811)</f>
        <v>432</v>
      </c>
      <c r="H45" s="69">
        <f>SUMIF(Geral!$M$5:$M$811,$A45,Geral!BI$5:BI$811)</f>
        <v>1540</v>
      </c>
      <c r="I45" s="69">
        <f>SUMIF(Geral!$M$5:$M$811,$A45,Geral!BJ$5:BJ$811)</f>
        <v>0</v>
      </c>
      <c r="J45" s="69">
        <f>SUMIF(Geral!$M$5:$M$811,$A45,Geral!BK$5:BK$811)</f>
        <v>0</v>
      </c>
      <c r="K45" s="69">
        <f>SUMIF(Geral!$M$5:$M$811,$A45,Geral!BL$5:BL$811)</f>
        <v>18</v>
      </c>
      <c r="L45" s="69">
        <f>SUMIF(Geral!$M$5:$M$811,$A45,Geral!BM$5:BM$811)</f>
        <v>0</v>
      </c>
      <c r="M45" s="69">
        <f>SUMIF(Geral!$M$5:$M$811,$A45,Geral!BN$5:BN$811)</f>
        <v>60</v>
      </c>
      <c r="N45" s="69">
        <f>SUMIF(Geral!$M$5:$M$811,$A45,Geral!BO$5:BO$811)</f>
        <v>180</v>
      </c>
      <c r="O45" s="69">
        <f>SUMIF(Geral!$M$5:$M$811,$A45,Geral!BP$5:BP$811)</f>
        <v>180</v>
      </c>
      <c r="P45" s="69">
        <f>SUMIF(Geral!$M$5:$M$811,$A45,Geral!BQ$5:BQ$811)</f>
        <v>72</v>
      </c>
      <c r="Q45" s="69">
        <f>SUMIF(Geral!$M$5:$M$811,$A45,Geral!BR$5:BR$811)</f>
        <v>0</v>
      </c>
      <c r="R45" s="69">
        <f>SUMIF(Geral!$M$5:$M$811,$A45,Geral!BS$5:BS$811)</f>
        <v>0</v>
      </c>
      <c r="S45" s="69">
        <f>SUMIF(Geral!$M$5:$M$811,$A45,Geral!BT$5:BT$811)</f>
        <v>0</v>
      </c>
      <c r="T45" s="69">
        <f>SUMIF(Geral!$M$5:$M$811,$A45,Geral!BU$5:BU$811)</f>
        <v>80</v>
      </c>
      <c r="U45" s="69">
        <f>SUMIF(Geral!$M$5:$M$811,$A45,Geral!BV$5:BV$811)</f>
        <v>0</v>
      </c>
      <c r="V45" s="69">
        <f>SUMIF(Geral!$M$5:$M$811,$A45,Geral!BW$5:BW$811)</f>
        <v>0</v>
      </c>
      <c r="W45" s="69">
        <f>SUMIF(Geral!$M$5:$M$811,$A45,Geral!BX$5:BX$811)</f>
        <v>180</v>
      </c>
      <c r="X45" s="69">
        <f>SUMIF(Geral!$M$5:$M$811,$A45,Geral!BY$5:BY$811)</f>
        <v>0</v>
      </c>
      <c r="Y45" s="69">
        <f>SUMIF(Geral!$M$5:$M$811,$A45,Geral!BZ$5:BZ$811)</f>
        <v>135</v>
      </c>
      <c r="Z45" s="69">
        <f>25*((SUMIF(Geral!$M$5:$M$997,$A45,Geral!CB$5:CB$997))+(INDEX('Auxiliar OAE-Lote 1'!$F:$F,MATCH('Lote 1'!$A45,'Auxiliar OAE-Lote 1'!$A:$A,0))*'Auxiliar OAE-Lote 1'!AH$3))</f>
        <v>336.34162862005314</v>
      </c>
      <c r="AA45" s="69">
        <f>25*((SUMIF(Geral!$M$5:$M$997,$A45,Geral!CC$5:CC$997))+(INDEX('Auxiliar OAE-Lote 1'!$F:$F,MATCH('Lote 1'!$A45,'Auxiliar OAE-Lote 1'!$A:$A,0))*'Auxiliar OAE-Lote 1'!AI$3))</f>
        <v>695.957956509567</v>
      </c>
      <c r="AB45" s="69">
        <f>25*((SUMIF(Geral!$M$5:$M$997,$A45,Geral!CD$5:CD$997))+(INDEX('Auxiliar OAE-Lote 1'!$F:$F,MATCH('Lote 1'!$A45,'Auxiliar OAE-Lote 1'!$A:$A,0))*'Auxiliar OAE-Lote 1'!AJ$3))</f>
        <v>0</v>
      </c>
      <c r="AC45" s="69">
        <f>25*((SUMIF(Geral!$M$5:$M$997,$A45,Geral!CE$5:CE$997))+(INDEX('Auxiliar OAE-Lote 1'!$F:$F,MATCH('Lote 1'!$A45,'Auxiliar OAE-Lote 1'!$A:$A,0))*'Auxiliar OAE-Lote 1'!AK$3))</f>
        <v>1614.4398173762561</v>
      </c>
      <c r="AD45" s="69">
        <f>25*((SUMIF(Geral!$M$5:$M$997,$A45,Geral!CF$5:CF$997))+(INDEX('Auxiliar OAE-Lote 1'!$F:$F,MATCH('Lote 1'!$A45,'Auxiliar OAE-Lote 1'!$A:$A,0))*'Auxiliar OAE-Lote 1'!AL$3))</f>
        <v>9658.249427917619</v>
      </c>
      <c r="AE45" s="69">
        <f>25*((SUMIF(Geral!$M$5:$M$997,$A45,Geral!CG$5:CG$997))+(INDEX('Auxiliar OAE-Lote 1'!$F:$F,MATCH('Lote 1'!$A45,'Auxiliar OAE-Lote 1'!$A:$A,0))*'Auxiliar OAE-Lote 1'!AM$3))</f>
        <v>105.32310766125403</v>
      </c>
      <c r="AF45" s="69">
        <f>25*((SUMIF(Geral!$M$5:$M$997,$A45,Geral!CH$5:CH$997))+(INDEX('Auxiliar OAE-Lote 1'!$F:$F,MATCH('Lote 1'!$A45,'Auxiliar OAE-Lote 1'!$A:$A,0))*'Auxiliar OAE-Lote 1'!AN$3))</f>
        <v>0</v>
      </c>
      <c r="AG45" s="69">
        <f>25*((SUMIF(Geral!$M$5:$M$997,$A45,Geral!CI$5:CI$997))+(INDEX('Auxiliar OAE-Lote 1'!$F:$F,MATCH('Lote 1'!$A45,'Auxiliar OAE-Lote 1'!$A:$A,0))*'Auxiliar OAE-Lote 1'!AO$3))</f>
        <v>473.77491079688127</v>
      </c>
      <c r="AH45" s="69">
        <f>25*((SUMIF(Geral!$M$5:$M$997,$A45,Geral!CJ$5:CJ$997))+(INDEX('Auxiliar OAE-Lote 1'!$F:$F,MATCH('Lote 1'!$A45,'Auxiliar OAE-Lote 1'!$A:$A,0))*'Auxiliar OAE-Lote 1'!AP$3))</f>
        <v>482.91247139588103</v>
      </c>
      <c r="AI45" s="69">
        <f>25*((SUMIF(Geral!$M$5:$M$997,$A45,Geral!CK$5:CK$997))+(INDEX('Auxiliar OAE-Lote 1'!$F:$F,MATCH('Lote 1'!$A45,'Auxiliar OAE-Lote 1'!$A:$A,0))*'Auxiliar OAE-Lote 1'!AQ$3))</f>
        <v>563.40902175019596</v>
      </c>
      <c r="AJ45" s="69">
        <f>25*((SUMIF(Geral!$M$5:$M$997,$A45,Geral!CL$5:CL$997))+(INDEX('Auxiliar OAE-Lote 1'!$F:$F,MATCH('Lote 1'!$A45,'Auxiliar OAE-Lote 1'!$A:$A,0))*'Auxiliar OAE-Lote 1'!AR$3))</f>
        <v>96.582494279176217</v>
      </c>
      <c r="AK45" s="69"/>
      <c r="AL45" s="69"/>
      <c r="AM45" s="69"/>
      <c r="AN45" s="69"/>
      <c r="AO45" s="69"/>
      <c r="AP45" s="69"/>
    </row>
    <row r="46" spans="1:42" x14ac:dyDescent="0.25">
      <c r="A46" t="s">
        <v>1111</v>
      </c>
      <c r="B46" t="s">
        <v>1417</v>
      </c>
      <c r="C46" s="48">
        <v>27.200000000000045</v>
      </c>
      <c r="D46" s="69">
        <f>SUMIF(Geral!$M$5:$M$811,$A46,Geral!BE$5:BE$811)</f>
        <v>0</v>
      </c>
      <c r="E46" s="69">
        <f>SUMIF(Geral!$M$5:$M$811,$A46,Geral!BF$5:BF$811)</f>
        <v>0</v>
      </c>
      <c r="F46" s="69">
        <f>SUMIF(Geral!$M$5:$M$811,$A46,Geral!BG$5:BG$811)</f>
        <v>10</v>
      </c>
      <c r="G46" s="69">
        <f>SUMIF(Geral!$M$5:$M$811,$A46,Geral!BH$5:BH$811)</f>
        <v>393.6</v>
      </c>
      <c r="H46" s="69">
        <f>SUMIF(Geral!$M$5:$M$811,$A46,Geral!BI$5:BI$811)</f>
        <v>1140</v>
      </c>
      <c r="I46" s="69">
        <f>SUMIF(Geral!$M$5:$M$811,$A46,Geral!BJ$5:BJ$811)</f>
        <v>0</v>
      </c>
      <c r="J46" s="69">
        <f>SUMIF(Geral!$M$5:$M$811,$A46,Geral!BK$5:BK$811)</f>
        <v>0</v>
      </c>
      <c r="K46" s="69">
        <f>SUMIF(Geral!$M$5:$M$811,$A46,Geral!BL$5:BL$811)</f>
        <v>16.399999999999999</v>
      </c>
      <c r="L46" s="69">
        <f>SUMIF(Geral!$M$5:$M$811,$A46,Geral!BM$5:BM$811)</f>
        <v>0</v>
      </c>
      <c r="M46" s="69">
        <f>SUMIF(Geral!$M$5:$M$811,$A46,Geral!BN$5:BN$811)</f>
        <v>74</v>
      </c>
      <c r="N46" s="69">
        <f>SUMIF(Geral!$M$5:$M$811,$A46,Geral!BO$5:BO$811)</f>
        <v>164</v>
      </c>
      <c r="O46" s="69">
        <f>SUMIF(Geral!$M$5:$M$811,$A46,Geral!BP$5:BP$811)</f>
        <v>24</v>
      </c>
      <c r="P46" s="69">
        <f>SUMIF(Geral!$M$5:$M$811,$A46,Geral!BQ$5:BQ$811)</f>
        <v>29</v>
      </c>
      <c r="Q46" s="69">
        <f>SUMIF(Geral!$M$5:$M$811,$A46,Geral!BR$5:BR$811)</f>
        <v>0</v>
      </c>
      <c r="R46" s="69">
        <f>SUMIF(Geral!$M$5:$M$811,$A46,Geral!BS$5:BS$811)</f>
        <v>0</v>
      </c>
      <c r="S46" s="69">
        <f>SUMIF(Geral!$M$5:$M$811,$A46,Geral!BT$5:BT$811)</f>
        <v>0</v>
      </c>
      <c r="T46" s="69">
        <f>SUMIF(Geral!$M$5:$M$811,$A46,Geral!BU$5:BU$811)</f>
        <v>100</v>
      </c>
      <c r="U46" s="69">
        <f>SUMIF(Geral!$M$5:$M$811,$A46,Geral!BV$5:BV$811)</f>
        <v>80</v>
      </c>
      <c r="V46" s="69">
        <f>SUMIF(Geral!$M$5:$M$811,$A46,Geral!BW$5:BW$811)</f>
        <v>0</v>
      </c>
      <c r="W46" s="69">
        <f>SUMIF(Geral!$M$5:$M$811,$A46,Geral!BX$5:BX$811)</f>
        <v>164</v>
      </c>
      <c r="X46" s="69">
        <f>SUMIF(Geral!$M$5:$M$811,$A46,Geral!BY$5:BY$811)</f>
        <v>0</v>
      </c>
      <c r="Y46" s="69">
        <f>SUMIF(Geral!$M$5:$M$811,$A46,Geral!BZ$5:BZ$811)</f>
        <v>123</v>
      </c>
      <c r="Z46" s="69">
        <f>25*((SUMIF(Geral!$M$5:$M$997,$A46,Geral!CB$5:CB$997))+(INDEX('Auxiliar OAE-Lote 1'!$F:$F,MATCH('Lote 1'!$A46,'Auxiliar OAE-Lote 1'!$A:$A,0))*'Auxiliar OAE-Lote 1'!AH$3))</f>
        <v>102.49999999999999</v>
      </c>
      <c r="AA46" s="69">
        <f>25*((SUMIF(Geral!$M$5:$M$997,$A46,Geral!CC$5:CC$997))+(INDEX('Auxiliar OAE-Lote 1'!$F:$F,MATCH('Lote 1'!$A46,'Auxiliar OAE-Lote 1'!$A:$A,0))*'Auxiliar OAE-Lote 1'!AI$3))</f>
        <v>256.25</v>
      </c>
      <c r="AB46" s="69">
        <f>25*((SUMIF(Geral!$M$5:$M$997,$A46,Geral!CD$5:CD$997))+(INDEX('Auxiliar OAE-Lote 1'!$F:$F,MATCH('Lote 1'!$A46,'Auxiliar OAE-Lote 1'!$A:$A,0))*'Auxiliar OAE-Lote 1'!AJ$3))</f>
        <v>0</v>
      </c>
      <c r="AC46" s="69">
        <f>25*((SUMIF(Geral!$M$5:$M$997,$A46,Geral!CE$5:CE$997))+(INDEX('Auxiliar OAE-Lote 1'!$F:$F,MATCH('Lote 1'!$A46,'Auxiliar OAE-Lote 1'!$A:$A,0))*'Auxiliar OAE-Lote 1'!AK$3))</f>
        <v>492</v>
      </c>
      <c r="AD46" s="69">
        <f>25*((SUMIF(Geral!$M$5:$M$997,$A46,Geral!CF$5:CF$997))+(INDEX('Auxiliar OAE-Lote 1'!$F:$F,MATCH('Lote 1'!$A46,'Auxiliar OAE-Lote 1'!$A:$A,0))*'Auxiliar OAE-Lote 1'!AL$3))</f>
        <v>4100</v>
      </c>
      <c r="AE46" s="69">
        <f>25*((SUMIF(Geral!$M$5:$M$997,$A46,Geral!CG$5:CG$997))+(INDEX('Auxiliar OAE-Lote 1'!$F:$F,MATCH('Lote 1'!$A46,'Auxiliar OAE-Lote 1'!$A:$A,0))*'Auxiliar OAE-Lote 1'!AM$3))</f>
        <v>39</v>
      </c>
      <c r="AF46" s="69">
        <f>25*((SUMIF(Geral!$M$5:$M$997,$A46,Geral!CH$5:CH$997))+(INDEX('Auxiliar OAE-Lote 1'!$F:$F,MATCH('Lote 1'!$A46,'Auxiliar OAE-Lote 1'!$A:$A,0))*'Auxiliar OAE-Lote 1'!AN$3))</f>
        <v>0</v>
      </c>
      <c r="AG46" s="69">
        <f>25*((SUMIF(Geral!$M$5:$M$997,$A46,Geral!CI$5:CI$997))+(INDEX('Auxiliar OAE-Lote 1'!$F:$F,MATCH('Lote 1'!$A46,'Auxiliar OAE-Lote 1'!$A:$A,0))*'Auxiliar OAE-Lote 1'!AO$3))</f>
        <v>204.99999999999997</v>
      </c>
      <c r="AH46" s="69">
        <f>25*((SUMIF(Geral!$M$5:$M$997,$A46,Geral!CJ$5:CJ$997))+(INDEX('Auxiliar OAE-Lote 1'!$F:$F,MATCH('Lote 1'!$A46,'Auxiliar OAE-Lote 1'!$A:$A,0))*'Auxiliar OAE-Lote 1'!AP$3))</f>
        <v>204.99999999999997</v>
      </c>
      <c r="AI46" s="69">
        <f>25*((SUMIF(Geral!$M$5:$M$997,$A46,Geral!CK$5:CK$997))+(INDEX('Auxiliar OAE-Lote 1'!$F:$F,MATCH('Lote 1'!$A46,'Auxiliar OAE-Lote 1'!$A:$A,0))*'Auxiliar OAE-Lote 1'!AQ$3))</f>
        <v>204.99999999999997</v>
      </c>
      <c r="AJ46" s="69">
        <f>25*((SUMIF(Geral!$M$5:$M$997,$A46,Geral!CL$5:CL$997))+(INDEX('Auxiliar OAE-Lote 1'!$F:$F,MATCH('Lote 1'!$A46,'Auxiliar OAE-Lote 1'!$A:$A,0))*'Auxiliar OAE-Lote 1'!AR$3))</f>
        <v>41</v>
      </c>
      <c r="AK46" s="69"/>
      <c r="AL46" s="69"/>
      <c r="AM46" s="69"/>
      <c r="AN46" s="69"/>
      <c r="AO46" s="69"/>
      <c r="AP46" s="69"/>
    </row>
    <row r="47" spans="1:42" x14ac:dyDescent="0.25">
      <c r="A47" t="s">
        <v>1112</v>
      </c>
      <c r="B47" t="s">
        <v>1417</v>
      </c>
      <c r="C47" s="48">
        <v>48.5</v>
      </c>
      <c r="D47" s="69">
        <f>SUMIF(Geral!$M$5:$M$811,$A47,Geral!BE$5:BE$811)</f>
        <v>0</v>
      </c>
      <c r="E47" s="69">
        <f>SUMIF(Geral!$M$5:$M$811,$A47,Geral!BF$5:BF$811)</f>
        <v>0</v>
      </c>
      <c r="F47" s="69">
        <f>SUMIF(Geral!$M$5:$M$811,$A47,Geral!BG$5:BG$811)</f>
        <v>18</v>
      </c>
      <c r="G47" s="69">
        <f>SUMIF(Geral!$M$5:$M$811,$A47,Geral!BH$5:BH$811)</f>
        <v>412.8</v>
      </c>
      <c r="H47" s="69">
        <f>SUMIF(Geral!$M$5:$M$811,$A47,Geral!BI$5:BI$811)</f>
        <v>1630</v>
      </c>
      <c r="I47" s="69">
        <f>SUMIF(Geral!$M$5:$M$811,$A47,Geral!BJ$5:BJ$811)</f>
        <v>0</v>
      </c>
      <c r="J47" s="69">
        <f>SUMIF(Geral!$M$5:$M$811,$A47,Geral!BK$5:BK$811)</f>
        <v>0</v>
      </c>
      <c r="K47" s="69">
        <f>SUMIF(Geral!$M$5:$M$811,$A47,Geral!BL$5:BL$811)</f>
        <v>17.2</v>
      </c>
      <c r="L47" s="69">
        <f>SUMIF(Geral!$M$5:$M$811,$A47,Geral!BM$5:BM$811)</f>
        <v>0</v>
      </c>
      <c r="M47" s="69">
        <f>SUMIF(Geral!$M$5:$M$811,$A47,Geral!BN$5:BN$811)</f>
        <v>50</v>
      </c>
      <c r="N47" s="69">
        <f>SUMIF(Geral!$M$5:$M$811,$A47,Geral!BO$5:BO$811)</f>
        <v>148</v>
      </c>
      <c r="O47" s="69">
        <f>SUMIF(Geral!$M$5:$M$811,$A47,Geral!BP$5:BP$811)</f>
        <v>0</v>
      </c>
      <c r="P47" s="69">
        <f>SUMIF(Geral!$M$5:$M$811,$A47,Geral!BQ$5:BQ$811)</f>
        <v>64</v>
      </c>
      <c r="Q47" s="69">
        <f>SUMIF(Geral!$M$5:$M$811,$A47,Geral!BR$5:BR$811)</f>
        <v>0</v>
      </c>
      <c r="R47" s="69">
        <f>SUMIF(Geral!$M$5:$M$811,$A47,Geral!BS$5:BS$811)</f>
        <v>0</v>
      </c>
      <c r="S47" s="69">
        <f>SUMIF(Geral!$M$5:$M$811,$A47,Geral!BT$5:BT$811)</f>
        <v>0</v>
      </c>
      <c r="T47" s="69">
        <f>SUMIF(Geral!$M$5:$M$811,$A47,Geral!BU$5:BU$811)</f>
        <v>0</v>
      </c>
      <c r="U47" s="69">
        <f>SUMIF(Geral!$M$5:$M$811,$A47,Geral!BV$5:BV$811)</f>
        <v>110</v>
      </c>
      <c r="V47" s="69">
        <f>SUMIF(Geral!$M$5:$M$811,$A47,Geral!BW$5:BW$811)</f>
        <v>0</v>
      </c>
      <c r="W47" s="69">
        <f>SUMIF(Geral!$M$5:$M$811,$A47,Geral!BX$5:BX$811)</f>
        <v>148</v>
      </c>
      <c r="X47" s="69">
        <f>SUMIF(Geral!$M$5:$M$811,$A47,Geral!BY$5:BY$811)</f>
        <v>4</v>
      </c>
      <c r="Y47" s="69">
        <f>SUMIF(Geral!$M$5:$M$811,$A47,Geral!BZ$5:BZ$811)</f>
        <v>129</v>
      </c>
      <c r="Z47" s="69">
        <f>25*((SUMIF(Geral!$M$5:$M$997,$A47,Geral!CB$5:CB$997))+(INDEX('Auxiliar OAE-Lote 1'!$F:$F,MATCH('Lote 1'!$A47,'Auxiliar OAE-Lote 1'!$A:$A,0))*'Auxiliar OAE-Lote 1'!AH$3))</f>
        <v>107.5</v>
      </c>
      <c r="AA47" s="69">
        <f>25*((SUMIF(Geral!$M$5:$M$997,$A47,Geral!CC$5:CC$997))+(INDEX('Auxiliar OAE-Lote 1'!$F:$F,MATCH('Lote 1'!$A47,'Auxiliar OAE-Lote 1'!$A:$A,0))*'Auxiliar OAE-Lote 1'!AI$3))</f>
        <v>268.75</v>
      </c>
      <c r="AB47" s="69">
        <f>25*((SUMIF(Geral!$M$5:$M$997,$A47,Geral!CD$5:CD$997))+(INDEX('Auxiliar OAE-Lote 1'!$F:$F,MATCH('Lote 1'!$A47,'Auxiliar OAE-Lote 1'!$A:$A,0))*'Auxiliar OAE-Lote 1'!AJ$3))</f>
        <v>0</v>
      </c>
      <c r="AC47" s="69">
        <f>25*((SUMIF(Geral!$M$5:$M$997,$A47,Geral!CE$5:CE$997))+(INDEX('Auxiliar OAE-Lote 1'!$F:$F,MATCH('Lote 1'!$A47,'Auxiliar OAE-Lote 1'!$A:$A,0))*'Auxiliar OAE-Lote 1'!AK$3))</f>
        <v>516</v>
      </c>
      <c r="AD47" s="69">
        <f>25*((SUMIF(Geral!$M$5:$M$997,$A47,Geral!CF$5:CF$997))+(INDEX('Auxiliar OAE-Lote 1'!$F:$F,MATCH('Lote 1'!$A47,'Auxiliar OAE-Lote 1'!$A:$A,0))*'Auxiliar OAE-Lote 1'!AL$3))</f>
        <v>4300</v>
      </c>
      <c r="AE47" s="69">
        <f>25*((SUMIF(Geral!$M$5:$M$997,$A47,Geral!CG$5:CG$997))+(INDEX('Auxiliar OAE-Lote 1'!$F:$F,MATCH('Lote 1'!$A47,'Auxiliar OAE-Lote 1'!$A:$A,0))*'Auxiliar OAE-Lote 1'!AM$3))</f>
        <v>39</v>
      </c>
      <c r="AF47" s="69">
        <f>25*((SUMIF(Geral!$M$5:$M$997,$A47,Geral!CH$5:CH$997))+(INDEX('Auxiliar OAE-Lote 1'!$F:$F,MATCH('Lote 1'!$A47,'Auxiliar OAE-Lote 1'!$A:$A,0))*'Auxiliar OAE-Lote 1'!AN$3))</f>
        <v>0</v>
      </c>
      <c r="AG47" s="69">
        <f>25*((SUMIF(Geral!$M$5:$M$997,$A47,Geral!CI$5:CI$997))+(INDEX('Auxiliar OAE-Lote 1'!$F:$F,MATCH('Lote 1'!$A47,'Auxiliar OAE-Lote 1'!$A:$A,0))*'Auxiliar OAE-Lote 1'!AO$3))</f>
        <v>215</v>
      </c>
      <c r="AH47" s="69">
        <f>25*((SUMIF(Geral!$M$5:$M$997,$A47,Geral!CJ$5:CJ$997))+(INDEX('Auxiliar OAE-Lote 1'!$F:$F,MATCH('Lote 1'!$A47,'Auxiliar OAE-Lote 1'!$A:$A,0))*'Auxiliar OAE-Lote 1'!AP$3))</f>
        <v>215</v>
      </c>
      <c r="AI47" s="69">
        <f>25*((SUMIF(Geral!$M$5:$M$997,$A47,Geral!CK$5:CK$997))+(INDEX('Auxiliar OAE-Lote 1'!$F:$F,MATCH('Lote 1'!$A47,'Auxiliar OAE-Lote 1'!$A:$A,0))*'Auxiliar OAE-Lote 1'!AQ$3))</f>
        <v>215</v>
      </c>
      <c r="AJ47" s="69">
        <f>25*((SUMIF(Geral!$M$5:$M$997,$A47,Geral!CL$5:CL$997))+(INDEX('Auxiliar OAE-Lote 1'!$F:$F,MATCH('Lote 1'!$A47,'Auxiliar OAE-Lote 1'!$A:$A,0))*'Auxiliar OAE-Lote 1'!AR$3))</f>
        <v>43.000000000000007</v>
      </c>
      <c r="AK47" s="69"/>
      <c r="AL47" s="69"/>
      <c r="AM47" s="69"/>
      <c r="AN47" s="69"/>
      <c r="AO47" s="69"/>
      <c r="AP47" s="69"/>
    </row>
    <row r="48" spans="1:42" x14ac:dyDescent="0.25">
      <c r="A48" t="s">
        <v>1113</v>
      </c>
      <c r="B48" t="s">
        <v>1417</v>
      </c>
      <c r="C48" s="48">
        <v>15</v>
      </c>
      <c r="D48" s="69">
        <f>SUMIF(Geral!$M$5:$M$811,$A48,Geral!BE$5:BE$811)</f>
        <v>2</v>
      </c>
      <c r="E48" s="69">
        <f>SUMIF(Geral!$M$5:$M$811,$A48,Geral!BF$5:BF$811)</f>
        <v>0</v>
      </c>
      <c r="F48" s="69">
        <f>SUMIF(Geral!$M$5:$M$811,$A48,Geral!BG$5:BG$811)</f>
        <v>0</v>
      </c>
      <c r="G48" s="69">
        <f>SUMIF(Geral!$M$5:$M$811,$A48,Geral!BH$5:BH$811)</f>
        <v>96</v>
      </c>
      <c r="H48" s="69">
        <f>SUMIF(Geral!$M$5:$M$811,$A48,Geral!BI$5:BI$811)</f>
        <v>0</v>
      </c>
      <c r="I48" s="69">
        <f>SUMIF(Geral!$M$5:$M$811,$A48,Geral!BJ$5:BJ$811)</f>
        <v>0</v>
      </c>
      <c r="J48" s="69">
        <f>SUMIF(Geral!$M$5:$M$811,$A48,Geral!BK$5:BK$811)</f>
        <v>0</v>
      </c>
      <c r="K48" s="69">
        <f>SUMIF(Geral!$M$5:$M$811,$A48,Geral!BL$5:BL$811)</f>
        <v>4</v>
      </c>
      <c r="L48" s="69">
        <f>SUMIF(Geral!$M$5:$M$811,$A48,Geral!BM$5:BM$811)</f>
        <v>0</v>
      </c>
      <c r="M48" s="69">
        <f>SUMIF(Geral!$M$5:$M$811,$A48,Geral!BN$5:BN$811)</f>
        <v>10</v>
      </c>
      <c r="N48" s="69">
        <f>SUMIF(Geral!$M$5:$M$811,$A48,Geral!BO$5:BO$811)</f>
        <v>40</v>
      </c>
      <c r="O48" s="69">
        <f>SUMIF(Geral!$M$5:$M$811,$A48,Geral!BP$5:BP$811)</f>
        <v>40</v>
      </c>
      <c r="P48" s="69">
        <f>SUMIF(Geral!$M$5:$M$811,$A48,Geral!BQ$5:BQ$811)</f>
        <v>57</v>
      </c>
      <c r="Q48" s="69">
        <f>SUMIF(Geral!$M$5:$M$811,$A48,Geral!BR$5:BR$811)</f>
        <v>0</v>
      </c>
      <c r="R48" s="69">
        <f>SUMIF(Geral!$M$5:$M$811,$A48,Geral!BS$5:BS$811)</f>
        <v>0</v>
      </c>
      <c r="S48" s="69">
        <f>SUMIF(Geral!$M$5:$M$811,$A48,Geral!BT$5:BT$811)</f>
        <v>0</v>
      </c>
      <c r="T48" s="69">
        <f>SUMIF(Geral!$M$5:$M$811,$A48,Geral!BU$5:BU$811)</f>
        <v>0</v>
      </c>
      <c r="U48" s="69">
        <f>SUMIF(Geral!$M$5:$M$811,$A48,Geral!BV$5:BV$811)</f>
        <v>20</v>
      </c>
      <c r="V48" s="69">
        <f>SUMIF(Geral!$M$5:$M$811,$A48,Geral!BW$5:BW$811)</f>
        <v>0</v>
      </c>
      <c r="W48" s="69">
        <f>SUMIF(Geral!$M$5:$M$811,$A48,Geral!BX$5:BX$811)</f>
        <v>40</v>
      </c>
      <c r="X48" s="69">
        <f>SUMIF(Geral!$M$5:$M$811,$A48,Geral!BY$5:BY$811)</f>
        <v>0</v>
      </c>
      <c r="Y48" s="69">
        <f>SUMIF(Geral!$M$5:$M$811,$A48,Geral!BZ$5:BZ$811)</f>
        <v>30</v>
      </c>
      <c r="Z48" s="69">
        <f>25*((SUMIF(Geral!$M$5:$M$997,$A48,Geral!CB$5:CB$997))+(INDEX('Auxiliar OAE-Lote 1'!$F:$F,MATCH('Lote 1'!$A48,'Auxiliar OAE-Lote 1'!$A:$A,0))*'Auxiliar OAE-Lote 1'!AH$3))</f>
        <v>25</v>
      </c>
      <c r="AA48" s="69">
        <f>25*((SUMIF(Geral!$M$5:$M$997,$A48,Geral!CC$5:CC$997))+(INDEX('Auxiliar OAE-Lote 1'!$F:$F,MATCH('Lote 1'!$A48,'Auxiliar OAE-Lote 1'!$A:$A,0))*'Auxiliar OAE-Lote 1'!AI$3))</f>
        <v>62.5</v>
      </c>
      <c r="AB48" s="69">
        <f>25*((SUMIF(Geral!$M$5:$M$997,$A48,Geral!CD$5:CD$997))+(INDEX('Auxiliar OAE-Lote 1'!$F:$F,MATCH('Lote 1'!$A48,'Auxiliar OAE-Lote 1'!$A:$A,0))*'Auxiliar OAE-Lote 1'!AJ$3))</f>
        <v>0</v>
      </c>
      <c r="AC48" s="69">
        <f>25*((SUMIF(Geral!$M$5:$M$997,$A48,Geral!CE$5:CE$997))+(INDEX('Auxiliar OAE-Lote 1'!$F:$F,MATCH('Lote 1'!$A48,'Auxiliar OAE-Lote 1'!$A:$A,0))*'Auxiliar OAE-Lote 1'!AK$3))</f>
        <v>120</v>
      </c>
      <c r="AD48" s="69">
        <f>25*((SUMIF(Geral!$M$5:$M$997,$A48,Geral!CF$5:CF$997))+(INDEX('Auxiliar OAE-Lote 1'!$F:$F,MATCH('Lote 1'!$A48,'Auxiliar OAE-Lote 1'!$A:$A,0))*'Auxiliar OAE-Lote 1'!AL$3))</f>
        <v>1000</v>
      </c>
      <c r="AE48" s="69">
        <f>25*((SUMIF(Geral!$M$5:$M$997,$A48,Geral!CG$5:CG$997))+(INDEX('Auxiliar OAE-Lote 1'!$F:$F,MATCH('Lote 1'!$A48,'Auxiliar OAE-Lote 1'!$A:$A,0))*'Auxiliar OAE-Lote 1'!AM$3))</f>
        <v>19.5</v>
      </c>
      <c r="AF48" s="69">
        <f>25*((SUMIF(Geral!$M$5:$M$997,$A48,Geral!CH$5:CH$997))+(INDEX('Auxiliar OAE-Lote 1'!$F:$F,MATCH('Lote 1'!$A48,'Auxiliar OAE-Lote 1'!$A:$A,0))*'Auxiliar OAE-Lote 1'!AN$3))</f>
        <v>0</v>
      </c>
      <c r="AG48" s="69">
        <f>25*((SUMIF(Geral!$M$5:$M$997,$A48,Geral!CI$5:CI$997))+(INDEX('Auxiliar OAE-Lote 1'!$F:$F,MATCH('Lote 1'!$A48,'Auxiliar OAE-Lote 1'!$A:$A,0))*'Auxiliar OAE-Lote 1'!AO$3))</f>
        <v>50</v>
      </c>
      <c r="AH48" s="69">
        <f>25*((SUMIF(Geral!$M$5:$M$997,$A48,Geral!CJ$5:CJ$997))+(INDEX('Auxiliar OAE-Lote 1'!$F:$F,MATCH('Lote 1'!$A48,'Auxiliar OAE-Lote 1'!$A:$A,0))*'Auxiliar OAE-Lote 1'!AP$3))</f>
        <v>50</v>
      </c>
      <c r="AI48" s="69">
        <f>25*((SUMIF(Geral!$M$5:$M$997,$A48,Geral!CK$5:CK$997))+(INDEX('Auxiliar OAE-Lote 1'!$F:$F,MATCH('Lote 1'!$A48,'Auxiliar OAE-Lote 1'!$A:$A,0))*'Auxiliar OAE-Lote 1'!AQ$3))</f>
        <v>50</v>
      </c>
      <c r="AJ48" s="69">
        <f>25*((SUMIF(Geral!$M$5:$M$997,$A48,Geral!CL$5:CL$997))+(INDEX('Auxiliar OAE-Lote 1'!$F:$F,MATCH('Lote 1'!$A48,'Auxiliar OAE-Lote 1'!$A:$A,0))*'Auxiliar OAE-Lote 1'!AR$3))</f>
        <v>10</v>
      </c>
      <c r="AK48" s="69"/>
      <c r="AL48" s="69"/>
      <c r="AM48" s="69"/>
      <c r="AN48" s="69"/>
      <c r="AO48" s="69"/>
      <c r="AP48" s="69"/>
    </row>
    <row r="49" spans="1:42" x14ac:dyDescent="0.25">
      <c r="A49" t="s">
        <v>1114</v>
      </c>
      <c r="B49" t="s">
        <v>1417</v>
      </c>
      <c r="C49" s="48">
        <v>4.7000000000000455</v>
      </c>
      <c r="D49" s="69">
        <f>SUMIF(Geral!$M$5:$M$811,$A49,Geral!BE$5:BE$811)</f>
        <v>60</v>
      </c>
      <c r="E49" s="69">
        <f>SUMIF(Geral!$M$5:$M$811,$A49,Geral!BF$5:BF$811)</f>
        <v>0</v>
      </c>
      <c r="F49" s="69">
        <f>SUMIF(Geral!$M$5:$M$811,$A49,Geral!BG$5:BG$811)</f>
        <v>6</v>
      </c>
      <c r="G49" s="69">
        <f>SUMIF(Geral!$M$5:$M$811,$A49,Geral!BH$5:BH$811)</f>
        <v>1656</v>
      </c>
      <c r="H49" s="69">
        <f>SUMIF(Geral!$M$5:$M$811,$A49,Geral!BI$5:BI$811)</f>
        <v>4850</v>
      </c>
      <c r="I49" s="69">
        <f>SUMIF(Geral!$M$5:$M$811,$A49,Geral!BJ$5:BJ$811)</f>
        <v>80</v>
      </c>
      <c r="J49" s="69">
        <f>SUMIF(Geral!$M$5:$M$811,$A49,Geral!BK$5:BK$811)</f>
        <v>0</v>
      </c>
      <c r="K49" s="69">
        <f>SUMIF(Geral!$M$5:$M$811,$A49,Geral!BL$5:BL$811)</f>
        <v>69</v>
      </c>
      <c r="L49" s="69">
        <f>SUMIF(Geral!$M$5:$M$811,$A49,Geral!BM$5:BM$811)</f>
        <v>0</v>
      </c>
      <c r="M49" s="69">
        <f>SUMIF(Geral!$M$5:$M$811,$A49,Geral!BN$5:BN$811)</f>
        <v>180</v>
      </c>
      <c r="N49" s="69">
        <f>SUMIF(Geral!$M$5:$M$811,$A49,Geral!BO$5:BO$811)</f>
        <v>690</v>
      </c>
      <c r="O49" s="69">
        <f>SUMIF(Geral!$M$5:$M$811,$A49,Geral!BP$5:BP$811)</f>
        <v>690</v>
      </c>
      <c r="P49" s="69">
        <f>SUMIF(Geral!$M$5:$M$811,$A49,Geral!BQ$5:BQ$811)</f>
        <v>244</v>
      </c>
      <c r="Q49" s="69">
        <f>SUMIF(Geral!$M$5:$M$811,$A49,Geral!BR$5:BR$811)</f>
        <v>0</v>
      </c>
      <c r="R49" s="69">
        <f>SUMIF(Geral!$M$5:$M$811,$A49,Geral!BS$5:BS$811)</f>
        <v>0</v>
      </c>
      <c r="S49" s="69">
        <f>SUMIF(Geral!$M$5:$M$811,$A49,Geral!BT$5:BT$811)</f>
        <v>0</v>
      </c>
      <c r="T49" s="69">
        <f>SUMIF(Geral!$M$5:$M$811,$A49,Geral!BU$5:BU$811)</f>
        <v>250</v>
      </c>
      <c r="U49" s="69">
        <f>SUMIF(Geral!$M$5:$M$811,$A49,Geral!BV$5:BV$811)</f>
        <v>40</v>
      </c>
      <c r="V49" s="69">
        <f>SUMIF(Geral!$M$5:$M$811,$A49,Geral!BW$5:BW$811)</f>
        <v>0</v>
      </c>
      <c r="W49" s="69">
        <f>SUMIF(Geral!$M$5:$M$811,$A49,Geral!BX$5:BX$811)</f>
        <v>690</v>
      </c>
      <c r="X49" s="69">
        <f>SUMIF(Geral!$M$5:$M$811,$A49,Geral!BY$5:BY$811)</f>
        <v>10</v>
      </c>
      <c r="Y49" s="69">
        <f>SUMIF(Geral!$M$5:$M$811,$A49,Geral!BZ$5:BZ$811)</f>
        <v>1035</v>
      </c>
      <c r="Z49" s="69">
        <f>25*((SUMIF(Geral!$M$5:$M$997,$A49,Geral!CB$5:CB$997))+(INDEX('Auxiliar OAE-Lote 1'!$F:$F,MATCH('Lote 1'!$A49,'Auxiliar OAE-Lote 1'!$A:$A,0))*'Auxiliar OAE-Lote 1'!AH$3))</f>
        <v>431.25</v>
      </c>
      <c r="AA49" s="69">
        <f>25*((SUMIF(Geral!$M$5:$M$997,$A49,Geral!CC$5:CC$997))+(INDEX('Auxiliar OAE-Lote 1'!$F:$F,MATCH('Lote 1'!$A49,'Auxiliar OAE-Lote 1'!$A:$A,0))*'Auxiliar OAE-Lote 1'!AI$3))</f>
        <v>1078.125</v>
      </c>
      <c r="AB49" s="69">
        <f>25*((SUMIF(Geral!$M$5:$M$997,$A49,Geral!CD$5:CD$997))+(INDEX('Auxiliar OAE-Lote 1'!$F:$F,MATCH('Lote 1'!$A49,'Auxiliar OAE-Lote 1'!$A:$A,0))*'Auxiliar OAE-Lote 1'!AJ$3))</f>
        <v>0</v>
      </c>
      <c r="AC49" s="69">
        <f>25*((SUMIF(Geral!$M$5:$M$997,$A49,Geral!CE$5:CE$997))+(INDEX('Auxiliar OAE-Lote 1'!$F:$F,MATCH('Lote 1'!$A49,'Auxiliar OAE-Lote 1'!$A:$A,0))*'Auxiliar OAE-Lote 1'!AK$3))</f>
        <v>2070</v>
      </c>
      <c r="AD49" s="69">
        <f>25*((SUMIF(Geral!$M$5:$M$997,$A49,Geral!CF$5:CF$997))+(INDEX('Auxiliar OAE-Lote 1'!$F:$F,MATCH('Lote 1'!$A49,'Auxiliar OAE-Lote 1'!$A:$A,0))*'Auxiliar OAE-Lote 1'!AL$3))</f>
        <v>17250</v>
      </c>
      <c r="AE49" s="69">
        <f>25*((SUMIF(Geral!$M$5:$M$997,$A49,Geral!CG$5:CG$997))+(INDEX('Auxiliar OAE-Lote 1'!$F:$F,MATCH('Lote 1'!$A49,'Auxiliar OAE-Lote 1'!$A:$A,0))*'Auxiliar OAE-Lote 1'!AM$3))</f>
        <v>19.5</v>
      </c>
      <c r="AF49" s="69">
        <f>25*((SUMIF(Geral!$M$5:$M$997,$A49,Geral!CH$5:CH$997))+(INDEX('Auxiliar OAE-Lote 1'!$F:$F,MATCH('Lote 1'!$A49,'Auxiliar OAE-Lote 1'!$A:$A,0))*'Auxiliar OAE-Lote 1'!AN$3))</f>
        <v>0</v>
      </c>
      <c r="AG49" s="69">
        <f>25*((SUMIF(Geral!$M$5:$M$997,$A49,Geral!CI$5:CI$997))+(INDEX('Auxiliar OAE-Lote 1'!$F:$F,MATCH('Lote 1'!$A49,'Auxiliar OAE-Lote 1'!$A:$A,0))*'Auxiliar OAE-Lote 1'!AO$3))</f>
        <v>862.5</v>
      </c>
      <c r="AH49" s="69">
        <f>25*((SUMIF(Geral!$M$5:$M$997,$A49,Geral!CJ$5:CJ$997))+(INDEX('Auxiliar OAE-Lote 1'!$F:$F,MATCH('Lote 1'!$A49,'Auxiliar OAE-Lote 1'!$A:$A,0))*'Auxiliar OAE-Lote 1'!AP$3))</f>
        <v>862.5</v>
      </c>
      <c r="AI49" s="69">
        <f>25*((SUMIF(Geral!$M$5:$M$997,$A49,Geral!CK$5:CK$997))+(INDEX('Auxiliar OAE-Lote 1'!$F:$F,MATCH('Lote 1'!$A49,'Auxiliar OAE-Lote 1'!$A:$A,0))*'Auxiliar OAE-Lote 1'!AQ$3))</f>
        <v>862.5</v>
      </c>
      <c r="AJ49" s="69">
        <f>25*((SUMIF(Geral!$M$5:$M$997,$A49,Geral!CL$5:CL$997))+(INDEX('Auxiliar OAE-Lote 1'!$F:$F,MATCH('Lote 1'!$A49,'Auxiliar OAE-Lote 1'!$A:$A,0))*'Auxiliar OAE-Lote 1'!AR$3))</f>
        <v>172.5</v>
      </c>
      <c r="AK49" s="69"/>
      <c r="AL49" s="69"/>
      <c r="AM49" s="69"/>
      <c r="AN49" s="69"/>
      <c r="AO49" s="69"/>
      <c r="AP49" s="69"/>
    </row>
    <row r="50" spans="1:42" x14ac:dyDescent="0.25">
      <c r="A50" t="s">
        <v>1115</v>
      </c>
      <c r="B50" t="s">
        <v>1417</v>
      </c>
      <c r="C50" s="48">
        <v>61.799999999999955</v>
      </c>
      <c r="D50" s="69">
        <f>SUMIF(Geral!$M$5:$M$811,$A50,Geral!BE$5:BE$811)</f>
        <v>20</v>
      </c>
      <c r="E50" s="69">
        <f>SUMIF(Geral!$M$5:$M$811,$A50,Geral!BF$5:BF$811)</f>
        <v>0</v>
      </c>
      <c r="F50" s="69">
        <f>SUMIF(Geral!$M$5:$M$811,$A50,Geral!BG$5:BG$811)</f>
        <v>9</v>
      </c>
      <c r="G50" s="69">
        <f>SUMIF(Geral!$M$5:$M$811,$A50,Geral!BH$5:BH$811)</f>
        <v>1065.5999999999999</v>
      </c>
      <c r="H50" s="69">
        <f>SUMIF(Geral!$M$5:$M$811,$A50,Geral!BI$5:BI$811)</f>
        <v>1440</v>
      </c>
      <c r="I50" s="69">
        <f>SUMIF(Geral!$M$5:$M$811,$A50,Geral!BJ$5:BJ$811)</f>
        <v>110</v>
      </c>
      <c r="J50" s="69">
        <f>SUMIF(Geral!$M$5:$M$811,$A50,Geral!BK$5:BK$811)</f>
        <v>0</v>
      </c>
      <c r="K50" s="69">
        <f>SUMIF(Geral!$M$5:$M$811,$A50,Geral!BL$5:BL$811)</f>
        <v>44.400000000000006</v>
      </c>
      <c r="L50" s="69">
        <f>SUMIF(Geral!$M$5:$M$811,$A50,Geral!BM$5:BM$811)</f>
        <v>0</v>
      </c>
      <c r="M50" s="69">
        <f>SUMIF(Geral!$M$5:$M$811,$A50,Geral!BN$5:BN$811)</f>
        <v>160</v>
      </c>
      <c r="N50" s="69">
        <f>SUMIF(Geral!$M$5:$M$811,$A50,Geral!BO$5:BO$811)</f>
        <v>444</v>
      </c>
      <c r="O50" s="69">
        <f>SUMIF(Geral!$M$5:$M$811,$A50,Geral!BP$5:BP$811)</f>
        <v>444</v>
      </c>
      <c r="P50" s="69">
        <f>SUMIF(Geral!$M$5:$M$811,$A50,Geral!BQ$5:BQ$811)</f>
        <v>76</v>
      </c>
      <c r="Q50" s="69">
        <f>SUMIF(Geral!$M$5:$M$811,$A50,Geral!BR$5:BR$811)</f>
        <v>0</v>
      </c>
      <c r="R50" s="69">
        <f>SUMIF(Geral!$M$5:$M$811,$A50,Geral!BS$5:BS$811)</f>
        <v>0</v>
      </c>
      <c r="S50" s="69">
        <f>SUMIF(Geral!$M$5:$M$811,$A50,Geral!BT$5:BT$811)</f>
        <v>0</v>
      </c>
      <c r="T50" s="69">
        <f>SUMIF(Geral!$M$5:$M$811,$A50,Geral!BU$5:BU$811)</f>
        <v>760</v>
      </c>
      <c r="U50" s="69">
        <f>SUMIF(Geral!$M$5:$M$811,$A50,Geral!BV$5:BV$811)</f>
        <v>180</v>
      </c>
      <c r="V50" s="69">
        <f>SUMIF(Geral!$M$5:$M$811,$A50,Geral!BW$5:BW$811)</f>
        <v>0</v>
      </c>
      <c r="W50" s="69">
        <f>SUMIF(Geral!$M$5:$M$811,$A50,Geral!BX$5:BX$811)</f>
        <v>444</v>
      </c>
      <c r="X50" s="69">
        <f>SUMIF(Geral!$M$5:$M$811,$A50,Geral!BY$5:BY$811)</f>
        <v>8</v>
      </c>
      <c r="Y50" s="69">
        <f>SUMIF(Geral!$M$5:$M$811,$A50,Geral!BZ$5:BZ$811)</f>
        <v>333</v>
      </c>
      <c r="Z50" s="69">
        <f>25*((SUMIF(Geral!$M$5:$M$997,$A50,Geral!CB$5:CB$997))+(INDEX('Auxiliar OAE-Lote 1'!$F:$F,MATCH('Lote 1'!$A50,'Auxiliar OAE-Lote 1'!$A:$A,0))*'Auxiliar OAE-Lote 1'!AH$3))</f>
        <v>277.50000000000006</v>
      </c>
      <c r="AA50" s="69">
        <f>25*((SUMIF(Geral!$M$5:$M$997,$A50,Geral!CC$5:CC$997))+(INDEX('Auxiliar OAE-Lote 1'!$F:$F,MATCH('Lote 1'!$A50,'Auxiliar OAE-Lote 1'!$A:$A,0))*'Auxiliar OAE-Lote 1'!AI$3))</f>
        <v>693.75</v>
      </c>
      <c r="AB50" s="69">
        <f>25*((SUMIF(Geral!$M$5:$M$997,$A50,Geral!CD$5:CD$997))+(INDEX('Auxiliar OAE-Lote 1'!$F:$F,MATCH('Lote 1'!$A50,'Auxiliar OAE-Lote 1'!$A:$A,0))*'Auxiliar OAE-Lote 1'!AJ$3))</f>
        <v>0</v>
      </c>
      <c r="AC50" s="69">
        <f>25*((SUMIF(Geral!$M$5:$M$997,$A50,Geral!CE$5:CE$997))+(INDEX('Auxiliar OAE-Lote 1'!$F:$F,MATCH('Lote 1'!$A50,'Auxiliar OAE-Lote 1'!$A:$A,0))*'Auxiliar OAE-Lote 1'!AK$3))</f>
        <v>1332</v>
      </c>
      <c r="AD50" s="69">
        <f>25*((SUMIF(Geral!$M$5:$M$997,$A50,Geral!CF$5:CF$997))+(INDEX('Auxiliar OAE-Lote 1'!$F:$F,MATCH('Lote 1'!$A50,'Auxiliar OAE-Lote 1'!$A:$A,0))*'Auxiliar OAE-Lote 1'!AL$3))</f>
        <v>11100</v>
      </c>
      <c r="AE50" s="69">
        <f>25*((SUMIF(Geral!$M$5:$M$997,$A50,Geral!CG$5:CG$997))+(INDEX('Auxiliar OAE-Lote 1'!$F:$F,MATCH('Lote 1'!$A50,'Auxiliar OAE-Lote 1'!$A:$A,0))*'Auxiliar OAE-Lote 1'!AM$3))</f>
        <v>39</v>
      </c>
      <c r="AF50" s="69">
        <f>25*((SUMIF(Geral!$M$5:$M$997,$A50,Geral!CH$5:CH$997))+(INDEX('Auxiliar OAE-Lote 1'!$F:$F,MATCH('Lote 1'!$A50,'Auxiliar OAE-Lote 1'!$A:$A,0))*'Auxiliar OAE-Lote 1'!AN$3))</f>
        <v>0</v>
      </c>
      <c r="AG50" s="69">
        <f>25*((SUMIF(Geral!$M$5:$M$997,$A50,Geral!CI$5:CI$997))+(INDEX('Auxiliar OAE-Lote 1'!$F:$F,MATCH('Lote 1'!$A50,'Auxiliar OAE-Lote 1'!$A:$A,0))*'Auxiliar OAE-Lote 1'!AO$3))</f>
        <v>555.00000000000011</v>
      </c>
      <c r="AH50" s="69">
        <f>25*((SUMIF(Geral!$M$5:$M$997,$A50,Geral!CJ$5:CJ$997))+(INDEX('Auxiliar OAE-Lote 1'!$F:$F,MATCH('Lote 1'!$A50,'Auxiliar OAE-Lote 1'!$A:$A,0))*'Auxiliar OAE-Lote 1'!AP$3))</f>
        <v>555.00000000000011</v>
      </c>
      <c r="AI50" s="69">
        <f>25*((SUMIF(Geral!$M$5:$M$997,$A50,Geral!CK$5:CK$997))+(INDEX('Auxiliar OAE-Lote 1'!$F:$F,MATCH('Lote 1'!$A50,'Auxiliar OAE-Lote 1'!$A:$A,0))*'Auxiliar OAE-Lote 1'!AQ$3))</f>
        <v>555.00000000000011</v>
      </c>
      <c r="AJ50" s="69">
        <f>25*((SUMIF(Geral!$M$5:$M$997,$A50,Geral!CL$5:CL$997))+(INDEX('Auxiliar OAE-Lote 1'!$F:$F,MATCH('Lote 1'!$A50,'Auxiliar OAE-Lote 1'!$A:$A,0))*'Auxiliar OAE-Lote 1'!AR$3))</f>
        <v>111.00000000000001</v>
      </c>
      <c r="AK50" s="69"/>
      <c r="AL50" s="69"/>
      <c r="AM50" s="69"/>
      <c r="AN50" s="69"/>
      <c r="AO50" s="69"/>
      <c r="AP50" s="69"/>
    </row>
    <row r="51" spans="1:42" x14ac:dyDescent="0.25">
      <c r="A51" t="s">
        <v>1116</v>
      </c>
      <c r="B51" t="s">
        <v>1417</v>
      </c>
      <c r="C51" s="48">
        <v>44.899999999999977</v>
      </c>
      <c r="D51" s="69">
        <f>SUMIF(Geral!$M$5:$M$811,$A51,Geral!BE$5:BE$811)</f>
        <v>30</v>
      </c>
      <c r="E51" s="69">
        <f>SUMIF(Geral!$M$5:$M$811,$A51,Geral!BF$5:BF$811)</f>
        <v>0</v>
      </c>
      <c r="F51" s="69">
        <f>SUMIF(Geral!$M$5:$M$811,$A51,Geral!BG$5:BG$811)</f>
        <v>60</v>
      </c>
      <c r="G51" s="69">
        <f>SUMIF(Geral!$M$5:$M$811,$A51,Geral!BH$5:BH$811)</f>
        <v>950.40000000000009</v>
      </c>
      <c r="H51" s="69">
        <f>SUMIF(Geral!$M$5:$M$811,$A51,Geral!BI$5:BI$811)</f>
        <v>3330</v>
      </c>
      <c r="I51" s="69">
        <f>SUMIF(Geral!$M$5:$M$811,$A51,Geral!BJ$5:BJ$811)</f>
        <v>120</v>
      </c>
      <c r="J51" s="69">
        <f>SUMIF(Geral!$M$5:$M$811,$A51,Geral!BK$5:BK$811)</f>
        <v>0</v>
      </c>
      <c r="K51" s="69">
        <f>SUMIF(Geral!$M$5:$M$811,$A51,Geral!BL$5:BL$811)</f>
        <v>39.6</v>
      </c>
      <c r="L51" s="69">
        <f>SUMIF(Geral!$M$5:$M$811,$A51,Geral!BM$5:BM$811)</f>
        <v>0</v>
      </c>
      <c r="M51" s="69">
        <f>SUMIF(Geral!$M$5:$M$811,$A51,Geral!BN$5:BN$811)</f>
        <v>5</v>
      </c>
      <c r="N51" s="69">
        <f>SUMIF(Geral!$M$5:$M$811,$A51,Geral!BO$5:BO$811)</f>
        <v>396</v>
      </c>
      <c r="O51" s="69">
        <f>SUMIF(Geral!$M$5:$M$811,$A51,Geral!BP$5:BP$811)</f>
        <v>396</v>
      </c>
      <c r="P51" s="69">
        <f>SUMIF(Geral!$M$5:$M$811,$A51,Geral!BQ$5:BQ$811)</f>
        <v>88</v>
      </c>
      <c r="Q51" s="69">
        <f>SUMIF(Geral!$M$5:$M$811,$A51,Geral!BR$5:BR$811)</f>
        <v>0</v>
      </c>
      <c r="R51" s="69">
        <f>SUMIF(Geral!$M$5:$M$811,$A51,Geral!BS$5:BS$811)</f>
        <v>0</v>
      </c>
      <c r="S51" s="69">
        <f>SUMIF(Geral!$M$5:$M$811,$A51,Geral!BT$5:BT$811)</f>
        <v>0</v>
      </c>
      <c r="T51" s="69">
        <f>SUMIF(Geral!$M$5:$M$811,$A51,Geral!BU$5:BU$811)</f>
        <v>120</v>
      </c>
      <c r="U51" s="69">
        <f>SUMIF(Geral!$M$5:$M$811,$A51,Geral!BV$5:BV$811)</f>
        <v>80</v>
      </c>
      <c r="V51" s="69">
        <f>SUMIF(Geral!$M$5:$M$811,$A51,Geral!BW$5:BW$811)</f>
        <v>0</v>
      </c>
      <c r="W51" s="69">
        <f>SUMIF(Geral!$M$5:$M$811,$A51,Geral!BX$5:BX$811)</f>
        <v>396</v>
      </c>
      <c r="X51" s="69">
        <f>SUMIF(Geral!$M$5:$M$811,$A51,Geral!BY$5:BY$811)</f>
        <v>12</v>
      </c>
      <c r="Y51" s="69">
        <f>SUMIF(Geral!$M$5:$M$811,$A51,Geral!BZ$5:BZ$811)</f>
        <v>297</v>
      </c>
      <c r="Z51" s="69">
        <f>25*((SUMIF(Geral!$M$5:$M$997,$A51,Geral!CB$5:CB$997))+(INDEX('Auxiliar OAE-Lote 1'!$F:$F,MATCH('Lote 1'!$A51,'Auxiliar OAE-Lote 1'!$A:$A,0))*'Auxiliar OAE-Lote 1'!AH$3))</f>
        <v>247.5</v>
      </c>
      <c r="AA51" s="69">
        <f>25*((SUMIF(Geral!$M$5:$M$997,$A51,Geral!CC$5:CC$997))+(INDEX('Auxiliar OAE-Lote 1'!$F:$F,MATCH('Lote 1'!$A51,'Auxiliar OAE-Lote 1'!$A:$A,0))*'Auxiliar OAE-Lote 1'!AI$3))</f>
        <v>618.75</v>
      </c>
      <c r="AB51" s="69">
        <f>25*((SUMIF(Geral!$M$5:$M$997,$A51,Geral!CD$5:CD$997))+(INDEX('Auxiliar OAE-Lote 1'!$F:$F,MATCH('Lote 1'!$A51,'Auxiliar OAE-Lote 1'!$A:$A,0))*'Auxiliar OAE-Lote 1'!AJ$3))</f>
        <v>0</v>
      </c>
      <c r="AC51" s="69">
        <f>25*((SUMIF(Geral!$M$5:$M$997,$A51,Geral!CE$5:CE$997))+(INDEX('Auxiliar OAE-Lote 1'!$F:$F,MATCH('Lote 1'!$A51,'Auxiliar OAE-Lote 1'!$A:$A,0))*'Auxiliar OAE-Lote 1'!AK$3))</f>
        <v>1188</v>
      </c>
      <c r="AD51" s="69">
        <f>25*((SUMIF(Geral!$M$5:$M$997,$A51,Geral!CF$5:CF$997))+(INDEX('Auxiliar OAE-Lote 1'!$F:$F,MATCH('Lote 1'!$A51,'Auxiliar OAE-Lote 1'!$A:$A,0))*'Auxiliar OAE-Lote 1'!AL$3))</f>
        <v>9900</v>
      </c>
      <c r="AE51" s="69">
        <f>25*((SUMIF(Geral!$M$5:$M$997,$A51,Geral!CG$5:CG$997))+(INDEX('Auxiliar OAE-Lote 1'!$F:$F,MATCH('Lote 1'!$A51,'Auxiliar OAE-Lote 1'!$A:$A,0))*'Auxiliar OAE-Lote 1'!AM$3))</f>
        <v>39</v>
      </c>
      <c r="AF51" s="69">
        <f>25*((SUMIF(Geral!$M$5:$M$997,$A51,Geral!CH$5:CH$997))+(INDEX('Auxiliar OAE-Lote 1'!$F:$F,MATCH('Lote 1'!$A51,'Auxiliar OAE-Lote 1'!$A:$A,0))*'Auxiliar OAE-Lote 1'!AN$3))</f>
        <v>0</v>
      </c>
      <c r="AG51" s="69">
        <f>25*((SUMIF(Geral!$M$5:$M$997,$A51,Geral!CI$5:CI$997))+(INDEX('Auxiliar OAE-Lote 1'!$F:$F,MATCH('Lote 1'!$A51,'Auxiliar OAE-Lote 1'!$A:$A,0))*'Auxiliar OAE-Lote 1'!AO$3))</f>
        <v>495</v>
      </c>
      <c r="AH51" s="69">
        <f>25*((SUMIF(Geral!$M$5:$M$997,$A51,Geral!CJ$5:CJ$997))+(INDEX('Auxiliar OAE-Lote 1'!$F:$F,MATCH('Lote 1'!$A51,'Auxiliar OAE-Lote 1'!$A:$A,0))*'Auxiliar OAE-Lote 1'!AP$3))</f>
        <v>495.00000000000011</v>
      </c>
      <c r="AI51" s="69">
        <f>25*((SUMIF(Geral!$M$5:$M$997,$A51,Geral!CK$5:CK$997))+(INDEX('Auxiliar OAE-Lote 1'!$F:$F,MATCH('Lote 1'!$A51,'Auxiliar OAE-Lote 1'!$A:$A,0))*'Auxiliar OAE-Lote 1'!AQ$3))</f>
        <v>495</v>
      </c>
      <c r="AJ51" s="69">
        <f>25*((SUMIF(Geral!$M$5:$M$997,$A51,Geral!CL$5:CL$997))+(INDEX('Auxiliar OAE-Lote 1'!$F:$F,MATCH('Lote 1'!$A51,'Auxiliar OAE-Lote 1'!$A:$A,0))*'Auxiliar OAE-Lote 1'!AR$3))</f>
        <v>99.000000000000028</v>
      </c>
      <c r="AK51" s="69"/>
      <c r="AL51" s="69"/>
      <c r="AM51" s="69"/>
      <c r="AN51" s="69"/>
      <c r="AO51" s="69"/>
      <c r="AP51" s="69"/>
    </row>
    <row r="52" spans="1:42" x14ac:dyDescent="0.25">
      <c r="A52" t="s">
        <v>1117</v>
      </c>
      <c r="B52" t="s">
        <v>1417</v>
      </c>
      <c r="C52" s="48">
        <v>18.899999999999977</v>
      </c>
      <c r="D52" s="69">
        <f>SUMIF(Geral!$M$5:$M$811,$A52,Geral!BE$5:BE$811)</f>
        <v>0</v>
      </c>
      <c r="E52" s="69">
        <f>SUMIF(Geral!$M$5:$M$811,$A52,Geral!BF$5:BF$811)</f>
        <v>0</v>
      </c>
      <c r="F52" s="69">
        <f>SUMIF(Geral!$M$5:$M$811,$A52,Geral!BG$5:BG$811)</f>
        <v>0</v>
      </c>
      <c r="G52" s="69">
        <f>SUMIF(Geral!$M$5:$M$811,$A52,Geral!BH$5:BH$811)</f>
        <v>0</v>
      </c>
      <c r="H52" s="69">
        <f>SUMIF(Geral!$M$5:$M$811,$A52,Geral!BI$5:BI$811)</f>
        <v>0</v>
      </c>
      <c r="I52" s="69">
        <f>SUMIF(Geral!$M$5:$M$811,$A52,Geral!BJ$5:BJ$811)</f>
        <v>0</v>
      </c>
      <c r="J52" s="69">
        <f>SUMIF(Geral!$M$5:$M$811,$A52,Geral!BK$5:BK$811)</f>
        <v>0</v>
      </c>
      <c r="K52" s="69">
        <f>SUMIF(Geral!$M$5:$M$811,$A52,Geral!BL$5:BL$811)</f>
        <v>0</v>
      </c>
      <c r="L52" s="69">
        <f>SUMIF(Geral!$M$5:$M$811,$A52,Geral!BM$5:BM$811)</f>
        <v>0</v>
      </c>
      <c r="M52" s="69">
        <f>SUMIF(Geral!$M$5:$M$811,$A52,Geral!BN$5:BN$811)</f>
        <v>0</v>
      </c>
      <c r="N52" s="69">
        <f>SUMIF(Geral!$M$5:$M$811,$A52,Geral!BO$5:BO$811)</f>
        <v>0</v>
      </c>
      <c r="O52" s="69">
        <f>SUMIF(Geral!$M$5:$M$811,$A52,Geral!BP$5:BP$811)</f>
        <v>0</v>
      </c>
      <c r="P52" s="69">
        <f>SUMIF(Geral!$M$5:$M$811,$A52,Geral!BQ$5:BQ$811)</f>
        <v>0</v>
      </c>
      <c r="Q52" s="69">
        <f>SUMIF(Geral!$M$5:$M$811,$A52,Geral!BR$5:BR$811)</f>
        <v>0</v>
      </c>
      <c r="R52" s="69">
        <f>SUMIF(Geral!$M$5:$M$811,$A52,Geral!BS$5:BS$811)</f>
        <v>0</v>
      </c>
      <c r="S52" s="69">
        <f>SUMIF(Geral!$M$5:$M$811,$A52,Geral!BT$5:BT$811)</f>
        <v>0</v>
      </c>
      <c r="T52" s="69">
        <f>SUMIF(Geral!$M$5:$M$811,$A52,Geral!BU$5:BU$811)</f>
        <v>0</v>
      </c>
      <c r="U52" s="69">
        <f>SUMIF(Geral!$M$5:$M$811,$A52,Geral!BV$5:BV$811)</f>
        <v>0</v>
      </c>
      <c r="V52" s="69">
        <f>SUMIF(Geral!$M$5:$M$811,$A52,Geral!BW$5:BW$811)</f>
        <v>0</v>
      </c>
      <c r="W52" s="69">
        <f>SUMIF(Geral!$M$5:$M$811,$A52,Geral!BX$5:BX$811)</f>
        <v>0</v>
      </c>
      <c r="X52" s="69">
        <f>SUMIF(Geral!$M$5:$M$811,$A52,Geral!BY$5:BY$811)</f>
        <v>0</v>
      </c>
      <c r="Y52" s="69">
        <f>SUMIF(Geral!$M$5:$M$811,$A52,Geral!BZ$5:BZ$811)</f>
        <v>0</v>
      </c>
      <c r="Z52" s="69">
        <f>25*((SUMIF(Geral!$M$5:$M$997,$A52,Geral!CB$5:CB$997))+(INDEX('Auxiliar OAE-Lote 1'!$F:$F,MATCH('Lote 1'!$A52,'Auxiliar OAE-Lote 1'!$A:$A,0))*'Auxiliar OAE-Lote 1'!AH$3))</f>
        <v>0</v>
      </c>
      <c r="AA52" s="69">
        <f>25*((SUMIF(Geral!$M$5:$M$997,$A52,Geral!CC$5:CC$997))+(INDEX('Auxiliar OAE-Lote 1'!$F:$F,MATCH('Lote 1'!$A52,'Auxiliar OAE-Lote 1'!$A:$A,0))*'Auxiliar OAE-Lote 1'!AI$3))</f>
        <v>0</v>
      </c>
      <c r="AB52" s="69">
        <f>25*((SUMIF(Geral!$M$5:$M$997,$A52,Geral!CD$5:CD$997))+(INDEX('Auxiliar OAE-Lote 1'!$F:$F,MATCH('Lote 1'!$A52,'Auxiliar OAE-Lote 1'!$A:$A,0))*'Auxiliar OAE-Lote 1'!AJ$3))</f>
        <v>0</v>
      </c>
      <c r="AC52" s="69">
        <f>25*((SUMIF(Geral!$M$5:$M$997,$A52,Geral!CE$5:CE$997))+(INDEX('Auxiliar OAE-Lote 1'!$F:$F,MATCH('Lote 1'!$A52,'Auxiliar OAE-Lote 1'!$A:$A,0))*'Auxiliar OAE-Lote 1'!AK$3))</f>
        <v>0</v>
      </c>
      <c r="AD52" s="69">
        <f>25*((SUMIF(Geral!$M$5:$M$997,$A52,Geral!CF$5:CF$997))+(INDEX('Auxiliar OAE-Lote 1'!$F:$F,MATCH('Lote 1'!$A52,'Auxiliar OAE-Lote 1'!$A:$A,0))*'Auxiliar OAE-Lote 1'!AL$3))</f>
        <v>0</v>
      </c>
      <c r="AE52" s="69">
        <f>25*((SUMIF(Geral!$M$5:$M$997,$A52,Geral!CG$5:CG$997))+(INDEX('Auxiliar OAE-Lote 1'!$F:$F,MATCH('Lote 1'!$A52,'Auxiliar OAE-Lote 1'!$A:$A,0))*'Auxiliar OAE-Lote 1'!AM$3))</f>
        <v>0</v>
      </c>
      <c r="AF52" s="69">
        <f>25*((SUMIF(Geral!$M$5:$M$997,$A52,Geral!CH$5:CH$997))+(INDEX('Auxiliar OAE-Lote 1'!$F:$F,MATCH('Lote 1'!$A52,'Auxiliar OAE-Lote 1'!$A:$A,0))*'Auxiliar OAE-Lote 1'!AN$3))</f>
        <v>0</v>
      </c>
      <c r="AG52" s="69">
        <f>25*((SUMIF(Geral!$M$5:$M$997,$A52,Geral!CI$5:CI$997))+(INDEX('Auxiliar OAE-Lote 1'!$F:$F,MATCH('Lote 1'!$A52,'Auxiliar OAE-Lote 1'!$A:$A,0))*'Auxiliar OAE-Lote 1'!AO$3))</f>
        <v>0</v>
      </c>
      <c r="AH52" s="69">
        <f>25*((SUMIF(Geral!$M$5:$M$997,$A52,Geral!CJ$5:CJ$997))+(INDEX('Auxiliar OAE-Lote 1'!$F:$F,MATCH('Lote 1'!$A52,'Auxiliar OAE-Lote 1'!$A:$A,0))*'Auxiliar OAE-Lote 1'!AP$3))</f>
        <v>0</v>
      </c>
      <c r="AI52" s="69">
        <f>25*((SUMIF(Geral!$M$5:$M$997,$A52,Geral!CK$5:CK$997))+(INDEX('Auxiliar OAE-Lote 1'!$F:$F,MATCH('Lote 1'!$A52,'Auxiliar OAE-Lote 1'!$A:$A,0))*'Auxiliar OAE-Lote 1'!AQ$3))</f>
        <v>0</v>
      </c>
      <c r="AJ52" s="69">
        <f>25*((SUMIF(Geral!$M$5:$M$997,$A52,Geral!CL$5:CL$997))+(INDEX('Auxiliar OAE-Lote 1'!$F:$F,MATCH('Lote 1'!$A52,'Auxiliar OAE-Lote 1'!$A:$A,0))*'Auxiliar OAE-Lote 1'!AR$3))</f>
        <v>0</v>
      </c>
      <c r="AK52" s="69"/>
      <c r="AL52" s="69"/>
      <c r="AM52" s="69"/>
      <c r="AN52" s="69"/>
      <c r="AO52" s="69"/>
      <c r="AP52" s="69"/>
    </row>
    <row r="53" spans="1: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1: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1: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1: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1: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1: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1: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1: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1: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1: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1: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1: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V1" workbookViewId="0">
      <selection activeCell="Z2" sqref="Z2:AJ2"/>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1530</v>
      </c>
      <c r="AA2" s="31" t="s">
        <v>1531</v>
      </c>
      <c r="AB2" s="31" t="s">
        <v>1532</v>
      </c>
      <c r="AC2" s="31" t="s">
        <v>1533</v>
      </c>
      <c r="AD2" s="31" t="s">
        <v>1534</v>
      </c>
      <c r="AE2" s="31" t="s">
        <v>1535</v>
      </c>
      <c r="AF2" s="31" t="s">
        <v>1536</v>
      </c>
      <c r="AG2" s="31" t="s">
        <v>1537</v>
      </c>
      <c r="AH2" s="31" t="s">
        <v>1538</v>
      </c>
      <c r="AI2" s="31" t="s">
        <v>1539</v>
      </c>
      <c r="AJ2" s="31" t="s">
        <v>1540</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1120</v>
      </c>
      <c r="B4" t="s">
        <v>1419</v>
      </c>
      <c r="C4">
        <v>10.199999999999999</v>
      </c>
      <c r="D4" s="69">
        <f>SUMIF(Geral!$M$5:$M$811,$A4,Geral!BE$5:BE$811)</f>
        <v>0</v>
      </c>
      <c r="E4" s="69">
        <f>SUMIF(Geral!$M$5:$M$811,$A4,Geral!BF$5:BF$811)</f>
        <v>0</v>
      </c>
      <c r="F4" s="69">
        <f>SUMIF(Geral!$M$5:$M$811,$A4,Geral!BG$5:BG$811)</f>
        <v>0</v>
      </c>
      <c r="G4" s="69">
        <f>SUMIF(Geral!$M$5:$M$811,$A4,Geral!BH$5:BH$811)</f>
        <v>230.39999999999998</v>
      </c>
      <c r="H4" s="69">
        <f>SUMIF(Geral!$M$5:$M$811,$A4,Geral!BI$5:BI$811)</f>
        <v>0</v>
      </c>
      <c r="I4" s="69">
        <f>SUMIF(Geral!$M$5:$M$811,$A4,Geral!BJ$5:BJ$811)</f>
        <v>0</v>
      </c>
      <c r="J4" s="69">
        <f>SUMIF(Geral!$M$5:$M$811,$A4,Geral!BK$5:BK$811)</f>
        <v>0</v>
      </c>
      <c r="K4" s="69">
        <f>SUMIF(Geral!$M$5:$M$811,$A4,Geral!BL$5:BL$811)</f>
        <v>9.6000000000000014</v>
      </c>
      <c r="L4" s="69">
        <f>SUMIF(Geral!$M$5:$M$811,$A4,Geral!BM$5:BM$811)</f>
        <v>0</v>
      </c>
      <c r="M4" s="69">
        <f>SUMIF(Geral!$M$5:$M$811,$A4,Geral!BN$5:BN$811)</f>
        <v>110</v>
      </c>
      <c r="N4" s="69">
        <f>SUMIF(Geral!$M$5:$M$811,$A4,Geral!BO$5:BO$811)</f>
        <v>96</v>
      </c>
      <c r="O4" s="69">
        <f>SUMIF(Geral!$M$5:$M$811,$A4,Geral!BP$5:BP$811)</f>
        <v>100</v>
      </c>
      <c r="P4" s="69">
        <f>SUMIF(Geral!$M$5:$M$811,$A4,Geral!BQ$5:BQ$811)</f>
        <v>10</v>
      </c>
      <c r="Q4" s="69">
        <f>SUMIF(Geral!$M$5:$M$811,$A4,Geral!BR$5:BR$811)</f>
        <v>0</v>
      </c>
      <c r="R4" s="69">
        <f>SUMIF(Geral!$M$5:$M$811,$A4,Geral!BS$5:BS$811)</f>
        <v>0</v>
      </c>
      <c r="S4" s="69">
        <f>SUMIF(Geral!$M$5:$M$811,$A4,Geral!BT$5:BT$811)</f>
        <v>0</v>
      </c>
      <c r="T4" s="69">
        <f>SUMIF(Geral!$M$5:$M$811,$A4,Geral!BU$5:BU$811)</f>
        <v>96</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2'!$F:$F,MATCH('Lote 2'!$A4,'Auxiliar OAE-Lote 2'!$A:$A,0))*'Auxiliar OAE-Lote 2'!AH$3))</f>
        <v>86.985200231653963</v>
      </c>
      <c r="AA4" s="69">
        <f>25*((SUMIF(Geral!$M$5:$M$997,$A4,Geral!CC$5:CC$997))+(INDEX('Auxiliar OAE-Lote 2'!$F:$F,MATCH('Lote 2'!$A4,'Auxiliar OAE-Lote 2'!$A:$A,0))*'Auxiliar OAE-Lote 2'!AI$3))</f>
        <v>210.55510584229279</v>
      </c>
      <c r="AB4" s="69">
        <f>25*((SUMIF(Geral!$M$5:$M$997,$A4,Geral!CD$5:CD$997))+(INDEX('Auxiliar OAE-Lote 2'!$F:$F,MATCH('Lote 2'!$A4,'Auxiliar OAE-Lote 2'!$A:$A,0))*'Auxiliar OAE-Lote 2'!AJ$3))</f>
        <v>0</v>
      </c>
      <c r="AC4" s="69">
        <f>25*((SUMIF(Geral!$M$5:$M$997,$A4,Geral!CE$5:CE$997))+(INDEX('Auxiliar OAE-Lote 2'!$F:$F,MATCH('Lote 2'!$A4,'Auxiliar OAE-Lote 2'!$A:$A,0))*'Auxiliar OAE-Lote 2'!AK$3))</f>
        <v>417.528961111939</v>
      </c>
      <c r="AD4" s="69">
        <f>25*((SUMIF(Geral!$M$5:$M$997,$A4,Geral!CF$5:CF$997))+(INDEX('Auxiliar OAE-Lote 2'!$F:$F,MATCH('Lote 2'!$A4,'Auxiliar OAE-Lote 2'!$A:$A,0))*'Auxiliar OAE-Lote 2'!AL$3))</f>
        <v>3300.0000000000009</v>
      </c>
      <c r="AE4" s="69">
        <f>25*((SUMIF(Geral!$M$5:$M$997,$A4,Geral!CG$5:CG$997))+(INDEX('Auxiliar OAE-Lote 2'!$F:$F,MATCH('Lote 2'!$A4,'Auxiliar OAE-Lote 2'!$A:$A,0))*'Auxiliar OAE-Lote 2'!AM$3))</f>
        <v>31.559453930126612</v>
      </c>
      <c r="AF4" s="69">
        <f>25*((SUMIF(Geral!$M$5:$M$997,$A4,Geral!CH$5:CH$997))+(INDEX('Auxiliar OAE-Lote 2'!$F:$F,MATCH('Lote 2'!$A4,'Auxiliar OAE-Lote 2'!$A:$A,0))*'Auxiliar OAE-Lote 2'!AN$3))</f>
        <v>0</v>
      </c>
      <c r="AG4" s="69">
        <f>25*((SUMIF(Geral!$M$5:$M$997,$A4,Geral!CI$5:CI$997))+(INDEX('Auxiliar OAE-Lote 2'!$F:$F,MATCH('Lote 2'!$A4,'Auxiliar OAE-Lote 2'!$A:$A,0))*'Auxiliar OAE-Lote 2'!AO$3))</f>
        <v>166.07566362120266</v>
      </c>
      <c r="AH4" s="69">
        <f>25*((SUMIF(Geral!$M$5:$M$997,$A4,Geral!CJ$5:CJ$997))+(INDEX('Auxiliar OAE-Lote 2'!$F:$F,MATCH('Lote 2'!$A4,'Auxiliar OAE-Lote 2'!$A:$A,0))*'Auxiliar OAE-Lote 2'!AP$3))</f>
        <v>165.00000000000003</v>
      </c>
      <c r="AI4" s="69">
        <f>25*((SUMIF(Geral!$M$5:$M$997,$A4,Geral!CK$5:CK$997))+(INDEX('Auxiliar OAE-Lote 2'!$F:$F,MATCH('Lote 2'!$A4,'Auxiliar OAE-Lote 2'!$A:$A,0))*'Auxiliar OAE-Lote 2'!AQ$3))</f>
        <v>170.02303204225529</v>
      </c>
      <c r="AJ4" s="69">
        <f>25*((SUMIF(Geral!$M$5:$M$997,$A4,Geral!CL$5:CL$997))+(INDEX('Auxiliar OAE-Lote 2'!$F:$F,MATCH('Lote 2'!$A4,'Auxiliar OAE-Lote 2'!$A:$A,0))*'Auxiliar OAE-Lote 2'!AR$3))</f>
        <v>33.000000000000007</v>
      </c>
      <c r="AK4" s="69"/>
      <c r="AL4" s="69"/>
      <c r="AM4" s="69"/>
      <c r="AN4" s="69"/>
      <c r="AO4" s="69"/>
      <c r="AP4" s="69"/>
    </row>
    <row r="5" spans="1:42" x14ac:dyDescent="0.25">
      <c r="A5" t="s">
        <v>1121</v>
      </c>
      <c r="B5" t="s">
        <v>1419</v>
      </c>
      <c r="C5">
        <v>5.1000000000000014</v>
      </c>
      <c r="D5" s="69">
        <f>SUMIF(Geral!$M$5:$M$811,$A5,Geral!BE$5:BE$811)</f>
        <v>0</v>
      </c>
      <c r="E5" s="69">
        <f>SUMIF(Geral!$M$5:$M$811,$A5,Geral!BF$5:BF$811)</f>
        <v>0</v>
      </c>
      <c r="F5" s="69">
        <f>SUMIF(Geral!$M$5:$M$811,$A5,Geral!BG$5:BG$811)</f>
        <v>0</v>
      </c>
      <c r="G5" s="69">
        <f>SUMIF(Geral!$M$5:$M$811,$A5,Geral!BH$5:BH$811)</f>
        <v>0</v>
      </c>
      <c r="H5" s="69">
        <f>SUMIF(Geral!$M$5:$M$811,$A5,Geral!BI$5:BI$811)</f>
        <v>0</v>
      </c>
      <c r="I5" s="69">
        <f>SUMIF(Geral!$M$5:$M$811,$A5,Geral!BJ$5:BJ$811)</f>
        <v>0</v>
      </c>
      <c r="J5" s="69">
        <f>SUMIF(Geral!$M$5:$M$811,$A5,Geral!BK$5:BK$811)</f>
        <v>0</v>
      </c>
      <c r="K5" s="69">
        <f>SUMIF(Geral!$M$5:$M$811,$A5,Geral!BL$5:BL$811)</f>
        <v>0</v>
      </c>
      <c r="L5" s="69">
        <f>SUMIF(Geral!$M$5:$M$811,$A5,Geral!BM$5:BM$811)</f>
        <v>0</v>
      </c>
      <c r="M5" s="69">
        <f>SUMIF(Geral!$M$5:$M$811,$A5,Geral!BN$5:BN$811)</f>
        <v>0</v>
      </c>
      <c r="N5" s="69">
        <f>SUMIF(Geral!$M$5:$M$811,$A5,Geral!BO$5:BO$811)</f>
        <v>0</v>
      </c>
      <c r="O5" s="69">
        <f>SUMIF(Geral!$M$5:$M$811,$A5,Geral!BP$5:BP$811)</f>
        <v>0</v>
      </c>
      <c r="P5" s="69">
        <f>SUMIF(Geral!$M$5:$M$811,$A5,Geral!BQ$5:BQ$811)</f>
        <v>0</v>
      </c>
      <c r="Q5" s="69">
        <f>SUMIF(Geral!$M$5:$M$811,$A5,Geral!BR$5:BR$811)</f>
        <v>0</v>
      </c>
      <c r="R5" s="69">
        <f>SUMIF(Geral!$M$5:$M$811,$A5,Geral!BS$5:BS$811)</f>
        <v>0</v>
      </c>
      <c r="S5" s="69">
        <f>SUMIF(Geral!$M$5:$M$811,$A5,Geral!BT$5:BT$811)</f>
        <v>0</v>
      </c>
      <c r="T5" s="69">
        <f>SUMIF(Geral!$M$5:$M$811,$A5,Geral!BU$5:BU$811)</f>
        <v>0</v>
      </c>
      <c r="U5" s="69">
        <f>SUMIF(Geral!$M$5:$M$811,$A5,Geral!BV$5:BV$811)</f>
        <v>0</v>
      </c>
      <c r="V5" s="69">
        <f>SUMIF(Geral!$M$5:$M$811,$A5,Geral!BW$5:BW$811)</f>
        <v>0</v>
      </c>
      <c r="W5" s="69">
        <f>SUMIF(Geral!$M$5:$M$811,$A5,Geral!BX$5:BX$811)</f>
        <v>0</v>
      </c>
      <c r="X5" s="69">
        <f>SUMIF(Geral!$M$5:$M$811,$A5,Geral!BY$5:BY$811)</f>
        <v>0</v>
      </c>
      <c r="Y5" s="69">
        <f>SUMIF(Geral!$M$5:$M$811,$A5,Geral!BZ$5:BZ$811)</f>
        <v>0</v>
      </c>
      <c r="Z5" s="69">
        <f>25*((SUMIF(Geral!$M$5:$M$997,$A5,Geral!CB$5:CB$997))+(INDEX('Auxiliar OAE-Lote 2'!$F:$F,MATCH('Lote 2'!$A5,'Auxiliar OAE-Lote 2'!$A:$A,0))*'Auxiliar OAE-Lote 2'!AH$3))</f>
        <v>0</v>
      </c>
      <c r="AA5" s="69">
        <f>25*((SUMIF(Geral!$M$5:$M$997,$A5,Geral!CC$5:CC$997))+(INDEX('Auxiliar OAE-Lote 2'!$F:$F,MATCH('Lote 2'!$A5,'Auxiliar OAE-Lote 2'!$A:$A,0))*'Auxiliar OAE-Lote 2'!AI$3))</f>
        <v>0</v>
      </c>
      <c r="AB5" s="69">
        <f>25*((SUMIF(Geral!$M$5:$M$997,$A5,Geral!CD$5:CD$997))+(INDEX('Auxiliar OAE-Lote 2'!$F:$F,MATCH('Lote 2'!$A5,'Auxiliar OAE-Lote 2'!$A:$A,0))*'Auxiliar OAE-Lote 2'!AJ$3))</f>
        <v>0</v>
      </c>
      <c r="AC5" s="69">
        <f>25*((SUMIF(Geral!$M$5:$M$997,$A5,Geral!CE$5:CE$997))+(INDEX('Auxiliar OAE-Lote 2'!$F:$F,MATCH('Lote 2'!$A5,'Auxiliar OAE-Lote 2'!$A:$A,0))*'Auxiliar OAE-Lote 2'!AK$3))</f>
        <v>0</v>
      </c>
      <c r="AD5" s="69">
        <f>25*((SUMIF(Geral!$M$5:$M$997,$A5,Geral!CF$5:CF$997))+(INDEX('Auxiliar OAE-Lote 2'!$F:$F,MATCH('Lote 2'!$A5,'Auxiliar OAE-Lote 2'!$A:$A,0))*'Auxiliar OAE-Lote 2'!AL$3))</f>
        <v>0</v>
      </c>
      <c r="AE5" s="69">
        <f>25*((SUMIF(Geral!$M$5:$M$997,$A5,Geral!CG$5:CG$997))+(INDEX('Auxiliar OAE-Lote 2'!$F:$F,MATCH('Lote 2'!$A5,'Auxiliar OAE-Lote 2'!$A:$A,0))*'Auxiliar OAE-Lote 2'!AM$3))</f>
        <v>0</v>
      </c>
      <c r="AF5" s="69">
        <f>25*((SUMIF(Geral!$M$5:$M$997,$A5,Geral!CH$5:CH$997))+(INDEX('Auxiliar OAE-Lote 2'!$F:$F,MATCH('Lote 2'!$A5,'Auxiliar OAE-Lote 2'!$A:$A,0))*'Auxiliar OAE-Lote 2'!AN$3))</f>
        <v>0</v>
      </c>
      <c r="AG5" s="69">
        <f>25*((SUMIF(Geral!$M$5:$M$997,$A5,Geral!CI$5:CI$997))+(INDEX('Auxiliar OAE-Lote 2'!$F:$F,MATCH('Lote 2'!$A5,'Auxiliar OAE-Lote 2'!$A:$A,0))*'Auxiliar OAE-Lote 2'!AO$3))</f>
        <v>0</v>
      </c>
      <c r="AH5" s="69">
        <f>25*((SUMIF(Geral!$M$5:$M$997,$A5,Geral!CJ$5:CJ$997))+(INDEX('Auxiliar OAE-Lote 2'!$F:$F,MATCH('Lote 2'!$A5,'Auxiliar OAE-Lote 2'!$A:$A,0))*'Auxiliar OAE-Lote 2'!AP$3))</f>
        <v>0</v>
      </c>
      <c r="AI5" s="69">
        <f>25*((SUMIF(Geral!$M$5:$M$997,$A5,Geral!CK$5:CK$997))+(INDEX('Auxiliar OAE-Lote 2'!$F:$F,MATCH('Lote 2'!$A5,'Auxiliar OAE-Lote 2'!$A:$A,0))*'Auxiliar OAE-Lote 2'!AQ$3))</f>
        <v>0</v>
      </c>
      <c r="AJ5" s="69">
        <f>25*((SUMIF(Geral!$M$5:$M$997,$A5,Geral!CL$5:CL$997))+(INDEX('Auxiliar OAE-Lote 2'!$F:$F,MATCH('Lote 2'!$A5,'Auxiliar OAE-Lote 2'!$A:$A,0))*'Auxiliar OAE-Lote 2'!AR$3))</f>
        <v>0</v>
      </c>
      <c r="AK5" s="69"/>
      <c r="AL5" s="69"/>
      <c r="AM5" s="69"/>
      <c r="AN5" s="69"/>
      <c r="AO5" s="69"/>
      <c r="AP5" s="69"/>
    </row>
    <row r="6" spans="1:42" x14ac:dyDescent="0.25">
      <c r="A6" t="s">
        <v>1122</v>
      </c>
      <c r="B6" t="s">
        <v>1419</v>
      </c>
      <c r="C6">
        <v>13.7</v>
      </c>
      <c r="D6" s="69">
        <f>SUMIF(Geral!$M$5:$M$811,$A6,Geral!BE$5:BE$811)</f>
        <v>4</v>
      </c>
      <c r="E6" s="69">
        <f>SUMIF(Geral!$M$5:$M$811,$A6,Geral!BF$5:BF$811)</f>
        <v>0</v>
      </c>
      <c r="F6" s="69">
        <f>SUMIF(Geral!$M$5:$M$811,$A6,Geral!BG$5:BG$811)</f>
        <v>0</v>
      </c>
      <c r="G6" s="69">
        <f>SUMIF(Geral!$M$5:$M$811,$A6,Geral!BH$5:BH$811)</f>
        <v>288</v>
      </c>
      <c r="H6" s="69">
        <f>SUMIF(Geral!$M$5:$M$811,$A6,Geral!BI$5:BI$811)</f>
        <v>1050</v>
      </c>
      <c r="I6" s="69">
        <f>SUMIF(Geral!$M$5:$M$811,$A6,Geral!BJ$5:BJ$811)</f>
        <v>0</v>
      </c>
      <c r="J6" s="69">
        <f>SUMIF(Geral!$M$5:$M$811,$A6,Geral!BK$5:BK$811)</f>
        <v>0</v>
      </c>
      <c r="K6" s="69">
        <f>SUMIF(Geral!$M$5:$M$811,$A6,Geral!BL$5:BL$811)</f>
        <v>12</v>
      </c>
      <c r="L6" s="69">
        <f>SUMIF(Geral!$M$5:$M$811,$A6,Geral!BM$5:BM$811)</f>
        <v>0</v>
      </c>
      <c r="M6" s="69">
        <f>SUMIF(Geral!$M$5:$M$811,$A6,Geral!BN$5:BN$811)</f>
        <v>110</v>
      </c>
      <c r="N6" s="69">
        <f>SUMIF(Geral!$M$5:$M$811,$A6,Geral!BO$5:BO$811)</f>
        <v>120</v>
      </c>
      <c r="O6" s="69">
        <f>SUMIF(Geral!$M$5:$M$811,$A6,Geral!BP$5:BP$811)</f>
        <v>120</v>
      </c>
      <c r="P6" s="69">
        <f>SUMIF(Geral!$M$5:$M$811,$A6,Geral!BQ$5:BQ$811)</f>
        <v>21</v>
      </c>
      <c r="Q6" s="69">
        <f>SUMIF(Geral!$M$5:$M$811,$A6,Geral!BR$5:BR$811)</f>
        <v>0</v>
      </c>
      <c r="R6" s="69">
        <f>SUMIF(Geral!$M$5:$M$811,$A6,Geral!BS$5:BS$811)</f>
        <v>0</v>
      </c>
      <c r="S6" s="69">
        <f>SUMIF(Geral!$M$5:$M$811,$A6,Geral!BT$5:BT$811)</f>
        <v>0</v>
      </c>
      <c r="T6" s="69">
        <f>SUMIF(Geral!$M$5:$M$811,$A6,Geral!BU$5:BU$811)</f>
        <v>100</v>
      </c>
      <c r="U6" s="69">
        <f>SUMIF(Geral!$M$5:$M$811,$A6,Geral!BV$5:BV$811)</f>
        <v>40</v>
      </c>
      <c r="V6" s="69">
        <f>SUMIF(Geral!$M$5:$M$811,$A6,Geral!BW$5:BW$811)</f>
        <v>0</v>
      </c>
      <c r="W6" s="69">
        <f>SUMIF(Geral!$M$5:$M$811,$A6,Geral!BX$5:BX$811)</f>
        <v>120</v>
      </c>
      <c r="X6" s="69">
        <f>SUMIF(Geral!$M$5:$M$811,$A6,Geral!BY$5:BY$811)</f>
        <v>0</v>
      </c>
      <c r="Y6" s="69">
        <f>SUMIF(Geral!$M$5:$M$811,$A6,Geral!BZ$5:BZ$811)</f>
        <v>0</v>
      </c>
      <c r="Z6" s="69">
        <f>25*((SUMIF(Geral!$M$5:$M$997,$A6,Geral!CB$5:CB$997))+(INDEX('Auxiliar OAE-Lote 2'!$F:$F,MATCH('Lote 2'!$A6,'Auxiliar OAE-Lote 2'!$A:$A,0))*'Auxiliar OAE-Lote 2'!AH$3))</f>
        <v>191.93586767050044</v>
      </c>
      <c r="AA6" s="69">
        <f>25*((SUMIF(Geral!$M$5:$M$997,$A6,Geral!CC$5:CC$997))+(INDEX('Auxiliar OAE-Lote 2'!$F:$F,MATCH('Lote 2'!$A6,'Auxiliar OAE-Lote 2'!$A:$A,0))*'Auxiliar OAE-Lote 2'!AI$3))</f>
        <v>449.90545864993533</v>
      </c>
      <c r="AB6" s="69">
        <f>25*((SUMIF(Geral!$M$5:$M$997,$A6,Geral!CD$5:CD$997))+(INDEX('Auxiliar OAE-Lote 2'!$F:$F,MATCH('Lote 2'!$A6,'Auxiliar OAE-Lote 2'!$A:$A,0))*'Auxiliar OAE-Lote 2'!AJ$3))</f>
        <v>0</v>
      </c>
      <c r="AC6" s="69">
        <f>25*((SUMIF(Geral!$M$5:$M$997,$A6,Geral!CE$5:CE$997))+(INDEX('Auxiliar OAE-Lote 2'!$F:$F,MATCH('Lote 2'!$A6,'Auxiliar OAE-Lote 2'!$A:$A,0))*'Auxiliar OAE-Lote 2'!AK$3))</f>
        <v>921.29216481840217</v>
      </c>
      <c r="AD6" s="69">
        <f>25*((SUMIF(Geral!$M$5:$M$997,$A6,Geral!CF$5:CF$997))+(INDEX('Auxiliar OAE-Lote 2'!$F:$F,MATCH('Lote 2'!$A6,'Auxiliar OAE-Lote 2'!$A:$A,0))*'Auxiliar OAE-Lote 2'!AL$3))</f>
        <v>6900.0000000000018</v>
      </c>
      <c r="AE6" s="69">
        <f>25*((SUMIF(Geral!$M$5:$M$997,$A6,Geral!CG$5:CG$997))+(INDEX('Auxiliar OAE-Lote 2'!$F:$F,MATCH('Lote 2'!$A6,'Auxiliar OAE-Lote 2'!$A:$A,0))*'Auxiliar OAE-Lote 2'!AM$3))</f>
        <v>71.757633697215326</v>
      </c>
      <c r="AF6" s="69">
        <f>25*((SUMIF(Geral!$M$5:$M$997,$A6,Geral!CH$5:CH$997))+(INDEX('Auxiliar OAE-Lote 2'!$F:$F,MATCH('Lote 2'!$A6,'Auxiliar OAE-Lote 2'!$A:$A,0))*'Auxiliar OAE-Lote 2'!AN$3))</f>
        <v>0</v>
      </c>
      <c r="AG6" s="69">
        <f>25*((SUMIF(Geral!$M$5:$M$997,$A6,Geral!CI$5:CI$997))+(INDEX('Auxiliar OAE-Lote 2'!$F:$F,MATCH('Lote 2'!$A6,'Auxiliar OAE-Lote 2'!$A:$A,0))*'Auxiliar OAE-Lote 2'!AO$3))</f>
        <v>349.66120902521146</v>
      </c>
      <c r="AH6" s="69">
        <f>25*((SUMIF(Geral!$M$5:$M$997,$A6,Geral!CJ$5:CJ$997))+(INDEX('Auxiliar OAE-Lote 2'!$F:$F,MATCH('Lote 2'!$A6,'Auxiliar OAE-Lote 2'!$A:$A,0))*'Auxiliar OAE-Lote 2'!AP$3))</f>
        <v>345.00000000000006</v>
      </c>
      <c r="AI6" s="69">
        <f>25*((SUMIF(Geral!$M$5:$M$997,$A6,Geral!CK$5:CK$997))+(INDEX('Auxiliar OAE-Lote 2'!$F:$F,MATCH('Lote 2'!$A6,'Auxiliar OAE-Lote 2'!$A:$A,0))*'Auxiliar OAE-Lote 2'!AQ$3))</f>
        <v>366.7664721831062</v>
      </c>
      <c r="AJ6" s="69">
        <f>25*((SUMIF(Geral!$M$5:$M$997,$A6,Geral!CL$5:CL$997))+(INDEX('Auxiliar OAE-Lote 2'!$F:$F,MATCH('Lote 2'!$A6,'Auxiliar OAE-Lote 2'!$A:$A,0))*'Auxiliar OAE-Lote 2'!AR$3))</f>
        <v>69.000000000000014</v>
      </c>
      <c r="AK6" s="69"/>
      <c r="AL6" s="69"/>
      <c r="AM6" s="69"/>
      <c r="AN6" s="69"/>
      <c r="AO6" s="69"/>
      <c r="AP6" s="69"/>
    </row>
    <row r="7" spans="1:42" x14ac:dyDescent="0.25">
      <c r="A7" t="s">
        <v>1123</v>
      </c>
      <c r="B7" t="s">
        <v>1419</v>
      </c>
      <c r="C7">
        <v>7.3999999999999986</v>
      </c>
      <c r="D7" s="69">
        <f>SUMIF(Geral!$M$5:$M$811,$A7,Geral!BE$5:BE$811)</f>
        <v>4</v>
      </c>
      <c r="E7" s="69">
        <f>SUMIF(Geral!$M$5:$M$811,$A7,Geral!BF$5:BF$811)</f>
        <v>0</v>
      </c>
      <c r="F7" s="69">
        <f>SUMIF(Geral!$M$5:$M$811,$A7,Geral!BG$5:BG$811)</f>
        <v>0</v>
      </c>
      <c r="G7" s="69">
        <f>SUMIF(Geral!$M$5:$M$811,$A7,Geral!BH$5:BH$811)</f>
        <v>230.39999999999998</v>
      </c>
      <c r="H7" s="69">
        <f>SUMIF(Geral!$M$5:$M$811,$A7,Geral!BI$5:BI$811)</f>
        <v>900</v>
      </c>
      <c r="I7" s="69">
        <f>SUMIF(Geral!$M$5:$M$811,$A7,Geral!BJ$5:BJ$811)</f>
        <v>30</v>
      </c>
      <c r="J7" s="69">
        <f>SUMIF(Geral!$M$5:$M$811,$A7,Geral!BK$5:BK$811)</f>
        <v>0</v>
      </c>
      <c r="K7" s="69">
        <f>SUMIF(Geral!$M$5:$M$811,$A7,Geral!BL$5:BL$811)</f>
        <v>9.6000000000000014</v>
      </c>
      <c r="L7" s="69">
        <f>SUMIF(Geral!$M$5:$M$811,$A7,Geral!BM$5:BM$811)</f>
        <v>0</v>
      </c>
      <c r="M7" s="69">
        <f>SUMIF(Geral!$M$5:$M$811,$A7,Geral!BN$5:BN$811)</f>
        <v>90</v>
      </c>
      <c r="N7" s="69">
        <f>SUMIF(Geral!$M$5:$M$811,$A7,Geral!BO$5:BO$811)</f>
        <v>0</v>
      </c>
      <c r="O7" s="69">
        <f>SUMIF(Geral!$M$5:$M$811,$A7,Geral!BP$5:BP$811)</f>
        <v>96</v>
      </c>
      <c r="P7" s="69">
        <f>SUMIF(Geral!$M$5:$M$811,$A7,Geral!BQ$5:BQ$811)</f>
        <v>35</v>
      </c>
      <c r="Q7" s="69">
        <f>SUMIF(Geral!$M$5:$M$811,$A7,Geral!BR$5:BR$811)</f>
        <v>0</v>
      </c>
      <c r="R7" s="69">
        <f>SUMIF(Geral!$M$5:$M$811,$A7,Geral!BS$5:BS$811)</f>
        <v>0</v>
      </c>
      <c r="S7" s="69">
        <f>SUMIF(Geral!$M$5:$M$811,$A7,Geral!BT$5:BT$811)</f>
        <v>0</v>
      </c>
      <c r="T7" s="69">
        <f>SUMIF(Geral!$M$5:$M$811,$A7,Geral!BU$5:BU$811)</f>
        <v>80</v>
      </c>
      <c r="U7" s="69">
        <f>SUMIF(Geral!$M$5:$M$811,$A7,Geral!BV$5:BV$811)</f>
        <v>60</v>
      </c>
      <c r="V7" s="69">
        <f>SUMIF(Geral!$M$5:$M$811,$A7,Geral!BW$5:BW$811)</f>
        <v>0</v>
      </c>
      <c r="W7" s="69">
        <f>SUMIF(Geral!$M$5:$M$811,$A7,Geral!BX$5:BX$811)</f>
        <v>96</v>
      </c>
      <c r="X7" s="69">
        <f>SUMIF(Geral!$M$5:$M$811,$A7,Geral!BY$5:BY$811)</f>
        <v>0</v>
      </c>
      <c r="Y7" s="69">
        <f>SUMIF(Geral!$M$5:$M$811,$A7,Geral!BZ$5:BZ$811)</f>
        <v>0</v>
      </c>
      <c r="Z7" s="69">
        <f>25*((SUMIF(Geral!$M$5:$M$997,$A7,Geral!CB$5:CB$997))+(INDEX('Auxiliar OAE-Lote 2'!$F:$F,MATCH('Lote 2'!$A7,'Auxiliar OAE-Lote 2'!$A:$A,0))*'Auxiliar OAE-Lote 2'!AH$3))</f>
        <v>153.54869413640037</v>
      </c>
      <c r="AA7" s="69">
        <f>25*((SUMIF(Geral!$M$5:$M$997,$A7,Geral!CC$5:CC$997))+(INDEX('Auxiliar OAE-Lote 2'!$F:$F,MATCH('Lote 2'!$A7,'Auxiliar OAE-Lote 2'!$A:$A,0))*'Auxiliar OAE-Lote 2'!AI$3))</f>
        <v>359.92436691994828</v>
      </c>
      <c r="AB7" s="69">
        <f>25*((SUMIF(Geral!$M$5:$M$997,$A7,Geral!CD$5:CD$997))+(INDEX('Auxiliar OAE-Lote 2'!$F:$F,MATCH('Lote 2'!$A7,'Auxiliar OAE-Lote 2'!$A:$A,0))*'Auxiliar OAE-Lote 2'!AJ$3))</f>
        <v>0</v>
      </c>
      <c r="AC7" s="69">
        <f>25*((SUMIF(Geral!$M$5:$M$997,$A7,Geral!CE$5:CE$997))+(INDEX('Auxiliar OAE-Lote 2'!$F:$F,MATCH('Lote 2'!$A7,'Auxiliar OAE-Lote 2'!$A:$A,0))*'Auxiliar OAE-Lote 2'!AK$3))</f>
        <v>737.03373185472185</v>
      </c>
      <c r="AD7" s="69">
        <f>25*((SUMIF(Geral!$M$5:$M$997,$A7,Geral!CF$5:CF$997))+(INDEX('Auxiliar OAE-Lote 2'!$F:$F,MATCH('Lote 2'!$A7,'Auxiliar OAE-Lote 2'!$A:$A,0))*'Auxiliar OAE-Lote 2'!AL$3))</f>
        <v>5520.0000000000018</v>
      </c>
      <c r="AE7" s="69">
        <f>25*((SUMIF(Geral!$M$5:$M$997,$A7,Geral!CG$5:CG$997))+(INDEX('Auxiliar OAE-Lote 2'!$F:$F,MATCH('Lote 2'!$A7,'Auxiliar OAE-Lote 2'!$A:$A,0))*'Auxiliar OAE-Lote 2'!AM$3))</f>
        <v>61.306106957772258</v>
      </c>
      <c r="AF7" s="69">
        <f>25*((SUMIF(Geral!$M$5:$M$997,$A7,Geral!CH$5:CH$997))+(INDEX('Auxiliar OAE-Lote 2'!$F:$F,MATCH('Lote 2'!$A7,'Auxiliar OAE-Lote 2'!$A:$A,0))*'Auxiliar OAE-Lote 2'!AN$3))</f>
        <v>0</v>
      </c>
      <c r="AG7" s="69">
        <f>25*((SUMIF(Geral!$M$5:$M$997,$A7,Geral!CI$5:CI$997))+(INDEX('Auxiliar OAE-Lote 2'!$F:$F,MATCH('Lote 2'!$A7,'Auxiliar OAE-Lote 2'!$A:$A,0))*'Auxiliar OAE-Lote 2'!AO$3))</f>
        <v>279.72896722016918</v>
      </c>
      <c r="AH7" s="69">
        <f>25*((SUMIF(Geral!$M$5:$M$997,$A7,Geral!CJ$5:CJ$997))+(INDEX('Auxiliar OAE-Lote 2'!$F:$F,MATCH('Lote 2'!$A7,'Auxiliar OAE-Lote 2'!$A:$A,0))*'Auxiliar OAE-Lote 2'!AP$3))</f>
        <v>276.00000000000006</v>
      </c>
      <c r="AI7" s="69">
        <f>25*((SUMIF(Geral!$M$5:$M$997,$A7,Geral!CK$5:CK$997))+(INDEX('Auxiliar OAE-Lote 2'!$F:$F,MATCH('Lote 2'!$A7,'Auxiliar OAE-Lote 2'!$A:$A,0))*'Auxiliar OAE-Lote 2'!AQ$3))</f>
        <v>293.41317774648496</v>
      </c>
      <c r="AJ7" s="69">
        <f>25*((SUMIF(Geral!$M$5:$M$997,$A7,Geral!CL$5:CL$997))+(INDEX('Auxiliar OAE-Lote 2'!$F:$F,MATCH('Lote 2'!$A7,'Auxiliar OAE-Lote 2'!$A:$A,0))*'Auxiliar OAE-Lote 2'!AR$3))</f>
        <v>55.200000000000024</v>
      </c>
      <c r="AK7" s="69"/>
      <c r="AL7" s="69"/>
      <c r="AM7" s="69"/>
      <c r="AN7" s="69"/>
      <c r="AO7" s="69"/>
      <c r="AP7" s="69"/>
    </row>
    <row r="8" spans="1:42" x14ac:dyDescent="0.25">
      <c r="A8" t="s">
        <v>1124</v>
      </c>
      <c r="B8" t="s">
        <v>1419</v>
      </c>
      <c r="C8">
        <v>14.399999999999999</v>
      </c>
      <c r="D8" s="69">
        <f>SUMIF(Geral!$M$5:$M$811,$A8,Geral!BE$5:BE$811)</f>
        <v>38</v>
      </c>
      <c r="E8" s="69">
        <f>SUMIF(Geral!$M$5:$M$811,$A8,Geral!BF$5:BF$811)</f>
        <v>0</v>
      </c>
      <c r="F8" s="69">
        <f>SUMIF(Geral!$M$5:$M$811,$A8,Geral!BG$5:BG$811)</f>
        <v>1</v>
      </c>
      <c r="G8" s="69">
        <f>SUMIF(Geral!$M$5:$M$811,$A8,Geral!BH$5:BH$811)</f>
        <v>163.19999999999999</v>
      </c>
      <c r="H8" s="69">
        <f>SUMIF(Geral!$M$5:$M$811,$A8,Geral!BI$5:BI$811)</f>
        <v>520</v>
      </c>
      <c r="I8" s="69">
        <f>SUMIF(Geral!$M$5:$M$811,$A8,Geral!BJ$5:BJ$811)</f>
        <v>0</v>
      </c>
      <c r="J8" s="69">
        <f>SUMIF(Geral!$M$5:$M$811,$A8,Geral!BK$5:BK$811)</f>
        <v>0</v>
      </c>
      <c r="K8" s="69">
        <f>SUMIF(Geral!$M$5:$M$811,$A8,Geral!BL$5:BL$811)</f>
        <v>6.8000000000000007</v>
      </c>
      <c r="L8" s="69">
        <f>SUMIF(Geral!$M$5:$M$811,$A8,Geral!BM$5:BM$811)</f>
        <v>0</v>
      </c>
      <c r="M8" s="69">
        <f>SUMIF(Geral!$M$5:$M$811,$A8,Geral!BN$5:BN$811)</f>
        <v>23</v>
      </c>
      <c r="N8" s="69">
        <f>SUMIF(Geral!$M$5:$M$811,$A8,Geral!BO$5:BO$811)</f>
        <v>72</v>
      </c>
      <c r="O8" s="69">
        <f>SUMIF(Geral!$M$5:$M$811,$A8,Geral!BP$5:BP$811)</f>
        <v>72</v>
      </c>
      <c r="P8" s="69">
        <f>SUMIF(Geral!$M$5:$M$811,$A8,Geral!BQ$5:BQ$811)</f>
        <v>30</v>
      </c>
      <c r="Q8" s="69">
        <f>SUMIF(Geral!$M$5:$M$811,$A8,Geral!BR$5:BR$811)</f>
        <v>0</v>
      </c>
      <c r="R8" s="69">
        <f>SUMIF(Geral!$M$5:$M$811,$A8,Geral!BS$5:BS$811)</f>
        <v>0</v>
      </c>
      <c r="S8" s="69">
        <f>SUMIF(Geral!$M$5:$M$811,$A8,Geral!BT$5:BT$811)</f>
        <v>0</v>
      </c>
      <c r="T8" s="69">
        <f>SUMIF(Geral!$M$5:$M$811,$A8,Geral!BU$5:BU$811)</f>
        <v>0</v>
      </c>
      <c r="U8" s="69">
        <f>SUMIF(Geral!$M$5:$M$811,$A8,Geral!BV$5:BV$811)</f>
        <v>72</v>
      </c>
      <c r="V8" s="69">
        <f>SUMIF(Geral!$M$5:$M$811,$A8,Geral!BW$5:BW$811)</f>
        <v>0</v>
      </c>
      <c r="W8" s="69">
        <f>SUMIF(Geral!$M$5:$M$811,$A8,Geral!BX$5:BX$811)</f>
        <v>72</v>
      </c>
      <c r="X8" s="69">
        <f>SUMIF(Geral!$M$5:$M$811,$A8,Geral!BY$5:BY$811)</f>
        <v>0</v>
      </c>
      <c r="Y8" s="69">
        <f>SUMIF(Geral!$M$5:$M$811,$A8,Geral!BZ$5:BZ$811)</f>
        <v>0</v>
      </c>
      <c r="Z8" s="69">
        <f>25*((SUMIF(Geral!$M$5:$M$997,$A8,Geral!CB$5:CB$997))+(INDEX('Auxiliar OAE-Lote 2'!$F:$F,MATCH('Lote 2'!$A8,'Auxiliar OAE-Lote 2'!$A:$A,0))*'Auxiliar OAE-Lote 2'!AH$3))</f>
        <v>108.76365834661692</v>
      </c>
      <c r="AA8" s="69">
        <f>25*((SUMIF(Geral!$M$5:$M$997,$A8,Geral!CC$5:CC$997))+(INDEX('Auxiliar OAE-Lote 2'!$F:$F,MATCH('Lote 2'!$A8,'Auxiliar OAE-Lote 2'!$A:$A,0))*'Auxiliar OAE-Lote 2'!AI$3))</f>
        <v>254.94642656829666</v>
      </c>
      <c r="AB8" s="69">
        <f>25*((SUMIF(Geral!$M$5:$M$997,$A8,Geral!CD$5:CD$997))+(INDEX('Auxiliar OAE-Lote 2'!$F:$F,MATCH('Lote 2'!$A8,'Auxiliar OAE-Lote 2'!$A:$A,0))*'Auxiliar OAE-Lote 2'!AJ$3))</f>
        <v>0</v>
      </c>
      <c r="AC8" s="69">
        <f>25*((SUMIF(Geral!$M$5:$M$997,$A8,Geral!CE$5:CE$997))+(INDEX('Auxiliar OAE-Lote 2'!$F:$F,MATCH('Lote 2'!$A8,'Auxiliar OAE-Lote 2'!$A:$A,0))*'Auxiliar OAE-Lote 2'!AK$3))</f>
        <v>522.06556006376127</v>
      </c>
      <c r="AD8" s="69">
        <f>25*((SUMIF(Geral!$M$5:$M$997,$A8,Geral!CF$5:CF$997))+(INDEX('Auxiliar OAE-Lote 2'!$F:$F,MATCH('Lote 2'!$A8,'Auxiliar OAE-Lote 2'!$A:$A,0))*'Auxiliar OAE-Lote 2'!AL$3))</f>
        <v>3677.0000000000009</v>
      </c>
      <c r="AE8" s="69">
        <f>25*((SUMIF(Geral!$M$5:$M$997,$A8,Geral!CG$5:CG$997))+(INDEX('Auxiliar OAE-Lote 2'!$F:$F,MATCH('Lote 2'!$A8,'Auxiliar OAE-Lote 2'!$A:$A,0))*'Auxiliar OAE-Lote 2'!AM$3))</f>
        <v>68.612659095088688</v>
      </c>
      <c r="AF8" s="69">
        <f>25*((SUMIF(Geral!$M$5:$M$997,$A8,Geral!CH$5:CH$997))+(INDEX('Auxiliar OAE-Lote 2'!$F:$F,MATCH('Lote 2'!$A8,'Auxiliar OAE-Lote 2'!$A:$A,0))*'Auxiliar OAE-Lote 2'!AN$3))</f>
        <v>0</v>
      </c>
      <c r="AG8" s="69">
        <f>25*((SUMIF(Geral!$M$5:$M$997,$A8,Geral!CI$5:CI$997))+(INDEX('Auxiliar OAE-Lote 2'!$F:$F,MATCH('Lote 2'!$A8,'Auxiliar OAE-Lote 2'!$A:$A,0))*'Auxiliar OAE-Lote 2'!AO$3))</f>
        <v>198.14135178095316</v>
      </c>
      <c r="AH8" s="69">
        <f>25*((SUMIF(Geral!$M$5:$M$997,$A8,Geral!CJ$5:CJ$997))+(INDEX('Auxiliar OAE-Lote 2'!$F:$F,MATCH('Lote 2'!$A8,'Auxiliar OAE-Lote 2'!$A:$A,0))*'Auxiliar OAE-Lote 2'!AP$3))</f>
        <v>183.85000000000005</v>
      </c>
      <c r="AI8" s="69">
        <f>25*((SUMIF(Geral!$M$5:$M$997,$A8,Geral!CK$5:CK$997))+(INDEX('Auxiliar OAE-Lote 2'!$F:$F,MATCH('Lote 2'!$A8,'Auxiliar OAE-Lote 2'!$A:$A,0))*'Auxiliar OAE-Lote 2'!AQ$3))</f>
        <v>207.83433423709349</v>
      </c>
      <c r="AJ8" s="69">
        <f>25*((SUMIF(Geral!$M$5:$M$997,$A8,Geral!CL$5:CL$997))+(INDEX('Auxiliar OAE-Lote 2'!$F:$F,MATCH('Lote 2'!$A8,'Auxiliar OAE-Lote 2'!$A:$A,0))*'Auxiliar OAE-Lote 2'!AR$3))</f>
        <v>36.77000000000001</v>
      </c>
      <c r="AK8" s="69"/>
      <c r="AL8" s="69"/>
      <c r="AM8" s="69"/>
      <c r="AN8" s="69"/>
      <c r="AO8" s="69"/>
      <c r="AP8" s="69"/>
    </row>
    <row r="9" spans="1:42" x14ac:dyDescent="0.25">
      <c r="A9" t="s">
        <v>1125</v>
      </c>
      <c r="B9" t="s">
        <v>1419</v>
      </c>
      <c r="C9">
        <v>17</v>
      </c>
      <c r="D9" s="69">
        <f>SUMIF(Geral!$M$5:$M$811,$A9,Geral!BE$5:BE$811)</f>
        <v>0</v>
      </c>
      <c r="E9" s="69">
        <f>SUMIF(Geral!$M$5:$M$811,$A9,Geral!BF$5:BF$811)</f>
        <v>0</v>
      </c>
      <c r="F9" s="69">
        <f>SUMIF(Geral!$M$5:$M$811,$A9,Geral!BG$5:BG$811)</f>
        <v>0</v>
      </c>
      <c r="G9" s="69">
        <f>SUMIF(Geral!$M$5:$M$811,$A9,Geral!BH$5:BH$811)</f>
        <v>0</v>
      </c>
      <c r="H9" s="69">
        <f>SUMIF(Geral!$M$5:$M$811,$A9,Geral!BI$5:BI$811)</f>
        <v>0</v>
      </c>
      <c r="I9" s="69">
        <f>SUMIF(Geral!$M$5:$M$811,$A9,Geral!BJ$5:BJ$811)</f>
        <v>0</v>
      </c>
      <c r="J9" s="69">
        <f>SUMIF(Geral!$M$5:$M$811,$A9,Geral!BK$5:BK$811)</f>
        <v>0</v>
      </c>
      <c r="K9" s="69">
        <f>SUMIF(Geral!$M$5:$M$811,$A9,Geral!BL$5:BL$811)</f>
        <v>0</v>
      </c>
      <c r="L9" s="69">
        <f>SUMIF(Geral!$M$5:$M$811,$A9,Geral!BM$5:BM$811)</f>
        <v>0</v>
      </c>
      <c r="M9" s="69">
        <f>SUMIF(Geral!$M$5:$M$811,$A9,Geral!BN$5:BN$811)</f>
        <v>0</v>
      </c>
      <c r="N9" s="69">
        <f>SUMIF(Geral!$M$5:$M$811,$A9,Geral!BO$5:BO$811)</f>
        <v>0</v>
      </c>
      <c r="O9" s="69">
        <f>SUMIF(Geral!$M$5:$M$811,$A9,Geral!BP$5:BP$811)</f>
        <v>0</v>
      </c>
      <c r="P9" s="69">
        <f>SUMIF(Geral!$M$5:$M$811,$A9,Geral!BQ$5:BQ$811)</f>
        <v>0</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0</v>
      </c>
      <c r="Z9" s="69">
        <f>25*((SUMIF(Geral!$M$5:$M$997,$A9,Geral!CB$5:CB$997))+(INDEX('Auxiliar OAE-Lote 2'!$F:$F,MATCH('Lote 2'!$A9,'Auxiliar OAE-Lote 2'!$A:$A,0))*'Auxiliar OAE-Lote 2'!AH$3))</f>
        <v>0</v>
      </c>
      <c r="AA9" s="69">
        <f>25*((SUMIF(Geral!$M$5:$M$997,$A9,Geral!CC$5:CC$997))+(INDEX('Auxiliar OAE-Lote 2'!$F:$F,MATCH('Lote 2'!$A9,'Auxiliar OAE-Lote 2'!$A:$A,0))*'Auxiliar OAE-Lote 2'!AI$3))</f>
        <v>0</v>
      </c>
      <c r="AB9" s="69">
        <f>25*((SUMIF(Geral!$M$5:$M$997,$A9,Geral!CD$5:CD$997))+(INDEX('Auxiliar OAE-Lote 2'!$F:$F,MATCH('Lote 2'!$A9,'Auxiliar OAE-Lote 2'!$A:$A,0))*'Auxiliar OAE-Lote 2'!AJ$3))</f>
        <v>0</v>
      </c>
      <c r="AC9" s="69">
        <f>25*((SUMIF(Geral!$M$5:$M$997,$A9,Geral!CE$5:CE$997))+(INDEX('Auxiliar OAE-Lote 2'!$F:$F,MATCH('Lote 2'!$A9,'Auxiliar OAE-Lote 2'!$A:$A,0))*'Auxiliar OAE-Lote 2'!AK$3))</f>
        <v>0</v>
      </c>
      <c r="AD9" s="69">
        <f>25*((SUMIF(Geral!$M$5:$M$997,$A9,Geral!CF$5:CF$997))+(INDEX('Auxiliar OAE-Lote 2'!$F:$F,MATCH('Lote 2'!$A9,'Auxiliar OAE-Lote 2'!$A:$A,0))*'Auxiliar OAE-Lote 2'!AL$3))</f>
        <v>0</v>
      </c>
      <c r="AE9" s="69">
        <f>25*((SUMIF(Geral!$M$5:$M$997,$A9,Geral!CG$5:CG$997))+(INDEX('Auxiliar OAE-Lote 2'!$F:$F,MATCH('Lote 2'!$A9,'Auxiliar OAE-Lote 2'!$A:$A,0))*'Auxiliar OAE-Lote 2'!AM$3))</f>
        <v>0</v>
      </c>
      <c r="AF9" s="69">
        <f>25*((SUMIF(Geral!$M$5:$M$997,$A9,Geral!CH$5:CH$997))+(INDEX('Auxiliar OAE-Lote 2'!$F:$F,MATCH('Lote 2'!$A9,'Auxiliar OAE-Lote 2'!$A:$A,0))*'Auxiliar OAE-Lote 2'!AN$3))</f>
        <v>0</v>
      </c>
      <c r="AG9" s="69">
        <f>25*((SUMIF(Geral!$M$5:$M$997,$A9,Geral!CI$5:CI$997))+(INDEX('Auxiliar OAE-Lote 2'!$F:$F,MATCH('Lote 2'!$A9,'Auxiliar OAE-Lote 2'!$A:$A,0))*'Auxiliar OAE-Lote 2'!AO$3))</f>
        <v>0</v>
      </c>
      <c r="AH9" s="69">
        <f>25*((SUMIF(Geral!$M$5:$M$997,$A9,Geral!CJ$5:CJ$997))+(INDEX('Auxiliar OAE-Lote 2'!$F:$F,MATCH('Lote 2'!$A9,'Auxiliar OAE-Lote 2'!$A:$A,0))*'Auxiliar OAE-Lote 2'!AP$3))</f>
        <v>0</v>
      </c>
      <c r="AI9" s="69">
        <f>25*((SUMIF(Geral!$M$5:$M$997,$A9,Geral!CK$5:CK$997))+(INDEX('Auxiliar OAE-Lote 2'!$F:$F,MATCH('Lote 2'!$A9,'Auxiliar OAE-Lote 2'!$A:$A,0))*'Auxiliar OAE-Lote 2'!AQ$3))</f>
        <v>0</v>
      </c>
      <c r="AJ9" s="69">
        <f>25*((SUMIF(Geral!$M$5:$M$997,$A9,Geral!CL$5:CL$997))+(INDEX('Auxiliar OAE-Lote 2'!$F:$F,MATCH('Lote 2'!$A9,'Auxiliar OAE-Lote 2'!$A:$A,0))*'Auxiliar OAE-Lote 2'!AR$3))</f>
        <v>0</v>
      </c>
      <c r="AK9" s="69"/>
      <c r="AL9" s="69"/>
      <c r="AM9" s="69"/>
      <c r="AN9" s="69"/>
      <c r="AO9" s="69"/>
      <c r="AP9" s="69"/>
    </row>
    <row r="10" spans="1:42" x14ac:dyDescent="0.25">
      <c r="A10" t="s">
        <v>1126</v>
      </c>
      <c r="B10" t="s">
        <v>1419</v>
      </c>
      <c r="C10">
        <v>4.4000000000000057</v>
      </c>
      <c r="D10" s="69">
        <f>SUMIF(Geral!$M$5:$M$811,$A10,Geral!BE$5:BE$811)</f>
        <v>0</v>
      </c>
      <c r="E10" s="69">
        <f>SUMIF(Geral!$M$5:$M$811,$A10,Geral!BF$5:BF$811)</f>
        <v>0</v>
      </c>
      <c r="F10" s="69">
        <f>SUMIF(Geral!$M$5:$M$811,$A10,Geral!BG$5:BG$811)</f>
        <v>0</v>
      </c>
      <c r="G10" s="69">
        <f>SUMIF(Geral!$M$5:$M$811,$A10,Geral!BH$5:BH$811)</f>
        <v>0</v>
      </c>
      <c r="H10" s="69">
        <f>SUMIF(Geral!$M$5:$M$811,$A10,Geral!BI$5:BI$811)</f>
        <v>0</v>
      </c>
      <c r="I10" s="69">
        <f>SUMIF(Geral!$M$5:$M$811,$A10,Geral!BJ$5:BJ$811)</f>
        <v>0</v>
      </c>
      <c r="J10" s="69">
        <f>SUMIF(Geral!$M$5:$M$811,$A10,Geral!BK$5:BK$811)</f>
        <v>0</v>
      </c>
      <c r="K10" s="69">
        <f>SUMIF(Geral!$M$5:$M$811,$A10,Geral!BL$5:BL$811)</f>
        <v>0</v>
      </c>
      <c r="L10" s="69">
        <f>SUMIF(Geral!$M$5:$M$811,$A10,Geral!BM$5:BM$811)</f>
        <v>0</v>
      </c>
      <c r="M10" s="69">
        <f>SUMIF(Geral!$M$5:$M$811,$A10,Geral!BN$5:BN$811)</f>
        <v>0</v>
      </c>
      <c r="N10" s="69">
        <f>SUMIF(Geral!$M$5:$M$811,$A10,Geral!BO$5:BO$811)</f>
        <v>0</v>
      </c>
      <c r="O10" s="69">
        <f>SUMIF(Geral!$M$5:$M$811,$A10,Geral!BP$5:BP$811)</f>
        <v>0</v>
      </c>
      <c r="P10" s="69">
        <f>SUMIF(Geral!$M$5:$M$811,$A10,Geral!BQ$5:BQ$811)</f>
        <v>0</v>
      </c>
      <c r="Q10" s="69">
        <f>SUMIF(Geral!$M$5:$M$811,$A10,Geral!BR$5:BR$811)</f>
        <v>0</v>
      </c>
      <c r="R10" s="69">
        <f>SUMIF(Geral!$M$5:$M$811,$A10,Geral!BS$5:BS$811)</f>
        <v>0</v>
      </c>
      <c r="S10" s="69">
        <f>SUMIF(Geral!$M$5:$M$811,$A10,Geral!BT$5:BT$811)</f>
        <v>0</v>
      </c>
      <c r="T10" s="69">
        <f>SUMIF(Geral!$M$5:$M$811,$A10,Geral!BU$5:BU$811)</f>
        <v>0</v>
      </c>
      <c r="U10" s="69">
        <f>SUMIF(Geral!$M$5:$M$811,$A10,Geral!BV$5:BV$811)</f>
        <v>0</v>
      </c>
      <c r="V10" s="69">
        <f>SUMIF(Geral!$M$5:$M$811,$A10,Geral!BW$5:BW$811)</f>
        <v>0</v>
      </c>
      <c r="W10" s="69">
        <f>SUMIF(Geral!$M$5:$M$811,$A10,Geral!BX$5:BX$811)</f>
        <v>0</v>
      </c>
      <c r="X10" s="69">
        <f>SUMIF(Geral!$M$5:$M$811,$A10,Geral!BY$5:BY$811)</f>
        <v>0</v>
      </c>
      <c r="Y10" s="69">
        <f>SUMIF(Geral!$M$5:$M$811,$A10,Geral!BZ$5:BZ$811)</f>
        <v>0</v>
      </c>
      <c r="Z10" s="69">
        <f>25*((SUMIF(Geral!$M$5:$M$997,$A10,Geral!CB$5:CB$997))+(INDEX('Auxiliar OAE-Lote 2'!$F:$F,MATCH('Lote 2'!$A10,'Auxiliar OAE-Lote 2'!$A:$A,0))*'Auxiliar OAE-Lote 2'!AH$3))</f>
        <v>0</v>
      </c>
      <c r="AA10" s="69">
        <f>25*((SUMIF(Geral!$M$5:$M$997,$A10,Geral!CC$5:CC$997))+(INDEX('Auxiliar OAE-Lote 2'!$F:$F,MATCH('Lote 2'!$A10,'Auxiliar OAE-Lote 2'!$A:$A,0))*'Auxiliar OAE-Lote 2'!AI$3))</f>
        <v>0</v>
      </c>
      <c r="AB10" s="69">
        <f>25*((SUMIF(Geral!$M$5:$M$997,$A10,Geral!CD$5:CD$997))+(INDEX('Auxiliar OAE-Lote 2'!$F:$F,MATCH('Lote 2'!$A10,'Auxiliar OAE-Lote 2'!$A:$A,0))*'Auxiliar OAE-Lote 2'!AJ$3))</f>
        <v>0</v>
      </c>
      <c r="AC10" s="69">
        <f>25*((SUMIF(Geral!$M$5:$M$997,$A10,Geral!CE$5:CE$997))+(INDEX('Auxiliar OAE-Lote 2'!$F:$F,MATCH('Lote 2'!$A10,'Auxiliar OAE-Lote 2'!$A:$A,0))*'Auxiliar OAE-Lote 2'!AK$3))</f>
        <v>0</v>
      </c>
      <c r="AD10" s="69">
        <f>25*((SUMIF(Geral!$M$5:$M$997,$A10,Geral!CF$5:CF$997))+(INDEX('Auxiliar OAE-Lote 2'!$F:$F,MATCH('Lote 2'!$A10,'Auxiliar OAE-Lote 2'!$A:$A,0))*'Auxiliar OAE-Lote 2'!AL$3))</f>
        <v>0</v>
      </c>
      <c r="AE10" s="69">
        <f>25*((SUMIF(Geral!$M$5:$M$997,$A10,Geral!CG$5:CG$997))+(INDEX('Auxiliar OAE-Lote 2'!$F:$F,MATCH('Lote 2'!$A10,'Auxiliar OAE-Lote 2'!$A:$A,0))*'Auxiliar OAE-Lote 2'!AM$3))</f>
        <v>0</v>
      </c>
      <c r="AF10" s="69">
        <f>25*((SUMIF(Geral!$M$5:$M$997,$A10,Geral!CH$5:CH$997))+(INDEX('Auxiliar OAE-Lote 2'!$F:$F,MATCH('Lote 2'!$A10,'Auxiliar OAE-Lote 2'!$A:$A,0))*'Auxiliar OAE-Lote 2'!AN$3))</f>
        <v>0</v>
      </c>
      <c r="AG10" s="69">
        <f>25*((SUMIF(Geral!$M$5:$M$997,$A10,Geral!CI$5:CI$997))+(INDEX('Auxiliar OAE-Lote 2'!$F:$F,MATCH('Lote 2'!$A10,'Auxiliar OAE-Lote 2'!$A:$A,0))*'Auxiliar OAE-Lote 2'!AO$3))</f>
        <v>0</v>
      </c>
      <c r="AH10" s="69">
        <f>25*((SUMIF(Geral!$M$5:$M$997,$A10,Geral!CJ$5:CJ$997))+(INDEX('Auxiliar OAE-Lote 2'!$F:$F,MATCH('Lote 2'!$A10,'Auxiliar OAE-Lote 2'!$A:$A,0))*'Auxiliar OAE-Lote 2'!AP$3))</f>
        <v>0</v>
      </c>
      <c r="AI10" s="69">
        <f>25*((SUMIF(Geral!$M$5:$M$997,$A10,Geral!CK$5:CK$997))+(INDEX('Auxiliar OAE-Lote 2'!$F:$F,MATCH('Lote 2'!$A10,'Auxiliar OAE-Lote 2'!$A:$A,0))*'Auxiliar OAE-Lote 2'!AQ$3))</f>
        <v>0</v>
      </c>
      <c r="AJ10" s="69">
        <f>25*((SUMIF(Geral!$M$5:$M$997,$A10,Geral!CL$5:CL$997))+(INDEX('Auxiliar OAE-Lote 2'!$F:$F,MATCH('Lote 2'!$A10,'Auxiliar OAE-Lote 2'!$A:$A,0))*'Auxiliar OAE-Lote 2'!AR$3))</f>
        <v>0</v>
      </c>
      <c r="AK10" s="69"/>
      <c r="AL10" s="69"/>
      <c r="AM10" s="69"/>
      <c r="AN10" s="69"/>
      <c r="AO10" s="69"/>
      <c r="AP10" s="69"/>
    </row>
    <row r="11" spans="1:42" x14ac:dyDescent="0.25">
      <c r="A11" t="s">
        <v>1127</v>
      </c>
      <c r="B11" t="s">
        <v>1419</v>
      </c>
      <c r="C11">
        <v>23.799999999999997</v>
      </c>
      <c r="D11" s="69">
        <f>SUMIF(Geral!$M$5:$M$811,$A11,Geral!BE$5:BE$811)</f>
        <v>32</v>
      </c>
      <c r="E11" s="69">
        <f>SUMIF(Geral!$M$5:$M$811,$A11,Geral!BF$5:BF$811)</f>
        <v>2.25</v>
      </c>
      <c r="F11" s="69">
        <f>SUMIF(Geral!$M$5:$M$811,$A11,Geral!BG$5:BG$811)</f>
        <v>0</v>
      </c>
      <c r="G11" s="69">
        <f>SUMIF(Geral!$M$5:$M$811,$A11,Geral!BH$5:BH$811)</f>
        <v>700.8</v>
      </c>
      <c r="H11" s="69">
        <f>SUMIF(Geral!$M$5:$M$811,$A11,Geral!BI$5:BI$811)</f>
        <v>2090</v>
      </c>
      <c r="I11" s="69">
        <f>SUMIF(Geral!$M$5:$M$811,$A11,Geral!BJ$5:BJ$811)</f>
        <v>0</v>
      </c>
      <c r="J11" s="69">
        <f>SUMIF(Geral!$M$5:$M$811,$A11,Geral!BK$5:BK$811)</f>
        <v>0</v>
      </c>
      <c r="K11" s="69">
        <f>SUMIF(Geral!$M$5:$M$811,$A11,Geral!BL$5:BL$811)</f>
        <v>26.200000000000003</v>
      </c>
      <c r="L11" s="69">
        <f>SUMIF(Geral!$M$5:$M$811,$A11,Geral!BM$5:BM$811)</f>
        <v>0</v>
      </c>
      <c r="M11" s="69">
        <f>SUMIF(Geral!$M$5:$M$811,$A11,Geral!BN$5:BN$811)</f>
        <v>75</v>
      </c>
      <c r="N11" s="69">
        <f>SUMIF(Geral!$M$5:$M$811,$A11,Geral!BO$5:BO$811)</f>
        <v>262</v>
      </c>
      <c r="O11" s="69">
        <f>SUMIF(Geral!$M$5:$M$811,$A11,Geral!BP$5:BP$811)</f>
        <v>154</v>
      </c>
      <c r="P11" s="69">
        <f>SUMIF(Geral!$M$5:$M$811,$A11,Geral!BQ$5:BQ$811)</f>
        <v>49</v>
      </c>
      <c r="Q11" s="69">
        <f>SUMIF(Geral!$M$5:$M$811,$A11,Geral!BR$5:BR$811)</f>
        <v>0</v>
      </c>
      <c r="R11" s="69">
        <f>SUMIF(Geral!$M$5:$M$811,$A11,Geral!BS$5:BS$811)</f>
        <v>0</v>
      </c>
      <c r="S11" s="69">
        <f>SUMIF(Geral!$M$5:$M$811,$A11,Geral!BT$5:BT$811)</f>
        <v>0</v>
      </c>
      <c r="T11" s="69">
        <f>SUMIF(Geral!$M$5:$M$811,$A11,Geral!BU$5:BU$811)</f>
        <v>495</v>
      </c>
      <c r="U11" s="69">
        <f>SUMIF(Geral!$M$5:$M$811,$A11,Geral!BV$5:BV$811)</f>
        <v>112</v>
      </c>
      <c r="V11" s="69">
        <f>SUMIF(Geral!$M$5:$M$811,$A11,Geral!BW$5:BW$811)</f>
        <v>0</v>
      </c>
      <c r="W11" s="69">
        <f>SUMIF(Geral!$M$5:$M$811,$A11,Geral!BX$5:BX$811)</f>
        <v>312</v>
      </c>
      <c r="X11" s="69">
        <f>SUMIF(Geral!$M$5:$M$811,$A11,Geral!BY$5:BY$811)</f>
        <v>8</v>
      </c>
      <c r="Y11" s="69">
        <f>SUMIF(Geral!$M$5:$M$811,$A11,Geral!BZ$5:BZ$811)</f>
        <v>0</v>
      </c>
      <c r="Z11" s="69">
        <f>25*((SUMIF(Geral!$M$5:$M$997,$A11,Geral!CB$5:CB$997))+(INDEX('Auxiliar OAE-Lote 2'!$F:$F,MATCH('Lote 2'!$A11,'Auxiliar OAE-Lote 2'!$A:$A,0))*'Auxiliar OAE-Lote 2'!AH$3))</f>
        <v>460.60775778200735</v>
      </c>
      <c r="AA11" s="69">
        <f>25*((SUMIF(Geral!$M$5:$M$997,$A11,Geral!CC$5:CC$997))+(INDEX('Auxiliar OAE-Lote 2'!$F:$F,MATCH('Lote 2'!$A11,'Auxiliar OAE-Lote 2'!$A:$A,0))*'Auxiliar OAE-Lote 2'!AI$3))</f>
        <v>1019.5018505953694</v>
      </c>
      <c r="AB11" s="69">
        <f>25*((SUMIF(Geral!$M$5:$M$997,$A11,Geral!CD$5:CD$997))+(INDEX('Auxiliar OAE-Lote 2'!$F:$F,MATCH('Lote 2'!$A11,'Auxiliar OAE-Lote 2'!$A:$A,0))*'Auxiliar OAE-Lote 2'!AJ$3))</f>
        <v>0</v>
      </c>
      <c r="AC11" s="69">
        <f>25*((SUMIF(Geral!$M$5:$M$997,$A11,Geral!CE$5:CE$997))+(INDEX('Auxiliar OAE-Lote 2'!$F:$F,MATCH('Lote 2'!$A11,'Auxiliar OAE-Lote 2'!$A:$A,0))*'Auxiliar OAE-Lote 2'!AK$3))</f>
        <v>2210.9172373536358</v>
      </c>
      <c r="AD11" s="69">
        <f>25*((SUMIF(Geral!$M$5:$M$997,$A11,Geral!CF$5:CF$997))+(INDEX('Auxiliar OAE-Lote 2'!$F:$F,MATCH('Lote 2'!$A11,'Auxiliar OAE-Lote 2'!$A:$A,0))*'Auxiliar OAE-Lote 2'!AL$3))</f>
        <v>14658.000000000004</v>
      </c>
      <c r="AE11" s="69">
        <f>25*((SUMIF(Geral!$M$5:$M$997,$A11,Geral!CG$5:CG$997))+(INDEX('Auxiliar OAE-Lote 2'!$F:$F,MATCH('Lote 2'!$A11,'Auxiliar OAE-Lote 2'!$A:$A,0))*'Auxiliar OAE-Lote 2'!AM$3))</f>
        <v>193.90475166177245</v>
      </c>
      <c r="AF11" s="69">
        <f>25*((SUMIF(Geral!$M$5:$M$997,$A11,Geral!CH$5:CH$997))+(INDEX('Auxiliar OAE-Lote 2'!$F:$F,MATCH('Lote 2'!$A11,'Auxiliar OAE-Lote 2'!$A:$A,0))*'Auxiliar OAE-Lote 2'!AN$3))</f>
        <v>0</v>
      </c>
      <c r="AG11" s="69">
        <f>25*((SUMIF(Geral!$M$5:$M$997,$A11,Geral!CI$5:CI$997))+(INDEX('Auxiliar OAE-Lote 2'!$F:$F,MATCH('Lote 2'!$A11,'Auxiliar OAE-Lote 2'!$A:$A,0))*'Auxiliar OAE-Lote 2'!AO$3))</f>
        <v>770.33832258155871</v>
      </c>
      <c r="AH11" s="69">
        <f>25*((SUMIF(Geral!$M$5:$M$997,$A11,Geral!CJ$5:CJ$997))+(INDEX('Auxiliar OAE-Lote 2'!$F:$F,MATCH('Lote 2'!$A11,'Auxiliar OAE-Lote 2'!$A:$A,0))*'Auxiliar OAE-Lote 2'!AP$3))</f>
        <v>732.9000000000002</v>
      </c>
      <c r="AI11" s="69">
        <f>25*((SUMIF(Geral!$M$5:$M$997,$A11,Geral!CK$5:CK$997))+(INDEX('Auxiliar OAE-Lote 2'!$F:$F,MATCH('Lote 2'!$A11,'Auxiliar OAE-Lote 2'!$A:$A,0))*'Auxiliar OAE-Lote 2'!AQ$3))</f>
        <v>845.77691907278677</v>
      </c>
      <c r="AJ11" s="69">
        <f>25*((SUMIF(Geral!$M$5:$M$997,$A11,Geral!CL$5:CL$997))+(INDEX('Auxiliar OAE-Lote 2'!$F:$F,MATCH('Lote 2'!$A11,'Auxiliar OAE-Lote 2'!$A:$A,0))*'Auxiliar OAE-Lote 2'!AR$3))</f>
        <v>146.58000000000007</v>
      </c>
      <c r="AK11" s="69"/>
      <c r="AL11" s="69"/>
      <c r="AM11" s="69"/>
      <c r="AN11" s="69"/>
      <c r="AO11" s="69"/>
      <c r="AP11" s="69"/>
    </row>
    <row r="12" spans="1:42" x14ac:dyDescent="0.25">
      <c r="A12" t="s">
        <v>1128</v>
      </c>
      <c r="B12" t="s">
        <v>1419</v>
      </c>
      <c r="C12">
        <v>20.400000000000006</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2'!$F:$F,MATCH('Lote 2'!$A12,'Auxiliar OAE-Lote 2'!$A:$A,0))*'Auxiliar OAE-Lote 2'!AH$3))</f>
        <v>0</v>
      </c>
      <c r="AA12" s="69">
        <f>25*((SUMIF(Geral!$M$5:$M$997,$A12,Geral!CC$5:CC$997))+(INDEX('Auxiliar OAE-Lote 2'!$F:$F,MATCH('Lote 2'!$A12,'Auxiliar OAE-Lote 2'!$A:$A,0))*'Auxiliar OAE-Lote 2'!AI$3))</f>
        <v>0</v>
      </c>
      <c r="AB12" s="69">
        <f>25*((SUMIF(Geral!$M$5:$M$997,$A12,Geral!CD$5:CD$997))+(INDEX('Auxiliar OAE-Lote 2'!$F:$F,MATCH('Lote 2'!$A12,'Auxiliar OAE-Lote 2'!$A:$A,0))*'Auxiliar OAE-Lote 2'!AJ$3))</f>
        <v>0</v>
      </c>
      <c r="AC12" s="69">
        <f>25*((SUMIF(Geral!$M$5:$M$997,$A12,Geral!CE$5:CE$997))+(INDEX('Auxiliar OAE-Lote 2'!$F:$F,MATCH('Lote 2'!$A12,'Auxiliar OAE-Lote 2'!$A:$A,0))*'Auxiliar OAE-Lote 2'!AK$3))</f>
        <v>0</v>
      </c>
      <c r="AD12" s="69">
        <f>25*((SUMIF(Geral!$M$5:$M$997,$A12,Geral!CF$5:CF$997))+(INDEX('Auxiliar OAE-Lote 2'!$F:$F,MATCH('Lote 2'!$A12,'Auxiliar OAE-Lote 2'!$A:$A,0))*'Auxiliar OAE-Lote 2'!AL$3))</f>
        <v>0</v>
      </c>
      <c r="AE12" s="69">
        <f>25*((SUMIF(Geral!$M$5:$M$997,$A12,Geral!CG$5:CG$997))+(INDEX('Auxiliar OAE-Lote 2'!$F:$F,MATCH('Lote 2'!$A12,'Auxiliar OAE-Lote 2'!$A:$A,0))*'Auxiliar OAE-Lote 2'!AM$3))</f>
        <v>0</v>
      </c>
      <c r="AF12" s="69">
        <f>25*((SUMIF(Geral!$M$5:$M$997,$A12,Geral!CH$5:CH$997))+(INDEX('Auxiliar OAE-Lote 2'!$F:$F,MATCH('Lote 2'!$A12,'Auxiliar OAE-Lote 2'!$A:$A,0))*'Auxiliar OAE-Lote 2'!AN$3))</f>
        <v>0</v>
      </c>
      <c r="AG12" s="69">
        <f>25*((SUMIF(Geral!$M$5:$M$997,$A12,Geral!CI$5:CI$997))+(INDEX('Auxiliar OAE-Lote 2'!$F:$F,MATCH('Lote 2'!$A12,'Auxiliar OAE-Lote 2'!$A:$A,0))*'Auxiliar OAE-Lote 2'!AO$3))</f>
        <v>0</v>
      </c>
      <c r="AH12" s="69">
        <f>25*((SUMIF(Geral!$M$5:$M$997,$A12,Geral!CJ$5:CJ$997))+(INDEX('Auxiliar OAE-Lote 2'!$F:$F,MATCH('Lote 2'!$A12,'Auxiliar OAE-Lote 2'!$A:$A,0))*'Auxiliar OAE-Lote 2'!AP$3))</f>
        <v>0</v>
      </c>
      <c r="AI12" s="69">
        <f>25*((SUMIF(Geral!$M$5:$M$997,$A12,Geral!CK$5:CK$997))+(INDEX('Auxiliar OAE-Lote 2'!$F:$F,MATCH('Lote 2'!$A12,'Auxiliar OAE-Lote 2'!$A:$A,0))*'Auxiliar OAE-Lote 2'!AQ$3))</f>
        <v>0</v>
      </c>
      <c r="AJ12" s="69">
        <f>25*((SUMIF(Geral!$M$5:$M$997,$A12,Geral!CL$5:CL$997))+(INDEX('Auxiliar OAE-Lote 2'!$F:$F,MATCH('Lote 2'!$A12,'Auxiliar OAE-Lote 2'!$A:$A,0))*'Auxiliar OAE-Lote 2'!AR$3))</f>
        <v>0</v>
      </c>
      <c r="AK12" s="69"/>
      <c r="AL12" s="69"/>
      <c r="AM12" s="69"/>
      <c r="AN12" s="69"/>
      <c r="AO12" s="69"/>
      <c r="AP12" s="69"/>
    </row>
    <row r="13" spans="1:42" x14ac:dyDescent="0.25">
      <c r="A13" t="s">
        <v>1129</v>
      </c>
      <c r="B13" t="s">
        <v>1419</v>
      </c>
      <c r="C13">
        <v>5</v>
      </c>
      <c r="D13" s="69">
        <f>SUMIF(Geral!$M$5:$M$811,$A13,Geral!BE$5:BE$811)</f>
        <v>2</v>
      </c>
      <c r="E13" s="69">
        <f>SUMIF(Geral!$M$5:$M$811,$A13,Geral!BF$5:BF$811)</f>
        <v>0</v>
      </c>
      <c r="F13" s="69">
        <f>SUMIF(Geral!$M$5:$M$811,$A13,Geral!BG$5:BG$811)</f>
        <v>50</v>
      </c>
      <c r="G13" s="69">
        <f>SUMIF(Geral!$M$5:$M$811,$A13,Geral!BH$5:BH$811)</f>
        <v>724.8</v>
      </c>
      <c r="H13" s="69">
        <f>SUMIF(Geral!$M$5:$M$811,$A13,Geral!BI$5:BI$811)</f>
        <v>2950</v>
      </c>
      <c r="I13" s="69">
        <f>SUMIF(Geral!$M$5:$M$811,$A13,Geral!BJ$5:BJ$811)</f>
        <v>30</v>
      </c>
      <c r="J13" s="69">
        <f>SUMIF(Geral!$M$5:$M$811,$A13,Geral!BK$5:BK$811)</f>
        <v>0</v>
      </c>
      <c r="K13" s="69">
        <f>SUMIF(Geral!$M$5:$M$811,$A13,Geral!BL$5:BL$811)</f>
        <v>30.200000000000003</v>
      </c>
      <c r="L13" s="69">
        <f>SUMIF(Geral!$M$5:$M$811,$A13,Geral!BM$5:BM$811)</f>
        <v>0</v>
      </c>
      <c r="M13" s="69">
        <f>SUMIF(Geral!$M$5:$M$811,$A13,Geral!BN$5:BN$811)</f>
        <v>300</v>
      </c>
      <c r="N13" s="69">
        <f>SUMIF(Geral!$M$5:$M$811,$A13,Geral!BO$5:BO$811)</f>
        <v>300</v>
      </c>
      <c r="O13" s="69">
        <f>SUMIF(Geral!$M$5:$M$811,$A13,Geral!BP$5:BP$811)</f>
        <v>0</v>
      </c>
      <c r="P13" s="69">
        <f>SUMIF(Geral!$M$5:$M$811,$A13,Geral!BQ$5:BQ$811)</f>
        <v>78</v>
      </c>
      <c r="Q13" s="69">
        <f>SUMIF(Geral!$M$5:$M$811,$A13,Geral!BR$5:BR$811)</f>
        <v>0</v>
      </c>
      <c r="R13" s="69">
        <f>SUMIF(Geral!$M$5:$M$811,$A13,Geral!BS$5:BS$811)</f>
        <v>0</v>
      </c>
      <c r="S13" s="69">
        <f>SUMIF(Geral!$M$5:$M$811,$A13,Geral!BT$5:BT$811)</f>
        <v>0</v>
      </c>
      <c r="T13" s="69">
        <f>SUMIF(Geral!$M$5:$M$811,$A13,Geral!BU$5:BU$811)</f>
        <v>300</v>
      </c>
      <c r="U13" s="69">
        <f>SUMIF(Geral!$M$5:$M$811,$A13,Geral!BV$5:BV$811)</f>
        <v>40</v>
      </c>
      <c r="V13" s="69">
        <f>SUMIF(Geral!$M$5:$M$811,$A13,Geral!BW$5:BW$811)</f>
        <v>0</v>
      </c>
      <c r="W13" s="69">
        <f>SUMIF(Geral!$M$5:$M$811,$A13,Geral!BX$5:BX$811)</f>
        <v>302</v>
      </c>
      <c r="X13" s="69">
        <f>SUMIF(Geral!$M$5:$M$811,$A13,Geral!BY$5:BY$811)</f>
        <v>0</v>
      </c>
      <c r="Y13" s="69">
        <f>SUMIF(Geral!$M$5:$M$811,$A13,Geral!BZ$5:BZ$811)</f>
        <v>0</v>
      </c>
      <c r="Z13" s="69">
        <f>25*((SUMIF(Geral!$M$5:$M$997,$A13,Geral!CB$5:CB$997))+(INDEX('Auxiliar OAE-Lote 2'!$F:$F,MATCH('Lote 2'!$A13,'Auxiliar OAE-Lote 2'!$A:$A,0))*'Auxiliar OAE-Lote 2'!AH$3))</f>
        <v>483.03860030409282</v>
      </c>
      <c r="AA13" s="69">
        <f>25*((SUMIF(Geral!$M$5:$M$997,$A13,Geral!CC$5:CC$997))+(INDEX('Auxiliar OAE-Lote 2'!$F:$F,MATCH('Lote 2'!$A13,'Auxiliar OAE-Lote 2'!$A:$A,0))*'Auxiliar OAE-Lote 2'!AI$3))</f>
        <v>1132.2620709356706</v>
      </c>
      <c r="AB13" s="69">
        <f>25*((SUMIF(Geral!$M$5:$M$997,$A13,Geral!CD$5:CD$997))+(INDEX('Auxiliar OAE-Lote 2'!$F:$F,MATCH('Lote 2'!$A13,'Auxiliar OAE-Lote 2'!$A:$A,0))*'Auxiliar OAE-Lote 2'!AJ$3))</f>
        <v>0</v>
      </c>
      <c r="AC13" s="69">
        <f>25*((SUMIF(Geral!$M$5:$M$997,$A13,Geral!CE$5:CE$997))+(INDEX('Auxiliar OAE-Lote 2'!$F:$F,MATCH('Lote 2'!$A13,'Auxiliar OAE-Lote 2'!$A:$A,0))*'Auxiliar OAE-Lote 2'!AK$3))</f>
        <v>2318.585281459646</v>
      </c>
      <c r="AD13" s="69">
        <f>25*((SUMIF(Geral!$M$5:$M$997,$A13,Geral!CF$5:CF$997))+(INDEX('Auxiliar OAE-Lote 2'!$F:$F,MATCH('Lote 2'!$A13,'Auxiliar OAE-Lote 2'!$A:$A,0))*'Auxiliar OAE-Lote 2'!AL$3))</f>
        <v>17365.000000000004</v>
      </c>
      <c r="AE13" s="69">
        <f>25*((SUMIF(Geral!$M$5:$M$997,$A13,Geral!CG$5:CG$997))+(INDEX('Auxiliar OAE-Lote 2'!$F:$F,MATCH('Lote 2'!$A13,'Auxiliar OAE-Lote 2'!$A:$A,0))*'Auxiliar OAE-Lote 2'!AM$3))</f>
        <v>151.01504480465857</v>
      </c>
      <c r="AF13" s="69">
        <f>25*((SUMIF(Geral!$M$5:$M$997,$A13,Geral!CH$5:CH$997))+(INDEX('Auxiliar OAE-Lote 2'!$F:$F,MATCH('Lote 2'!$A13,'Auxiliar OAE-Lote 2'!$A:$A,0))*'Auxiliar OAE-Lote 2'!AN$3))</f>
        <v>0</v>
      </c>
      <c r="AG13" s="69">
        <f>25*((SUMIF(Geral!$M$5:$M$997,$A13,Geral!CI$5:CI$997))+(INDEX('Auxiliar OAE-Lote 2'!$F:$F,MATCH('Lote 2'!$A13,'Auxiliar OAE-Lote 2'!$A:$A,0))*'Auxiliar OAE-Lote 2'!AO$3))</f>
        <v>879.98070938011551</v>
      </c>
      <c r="AH13" s="69">
        <f>25*((SUMIF(Geral!$M$5:$M$997,$A13,Geral!CJ$5:CJ$997))+(INDEX('Auxiliar OAE-Lote 2'!$F:$F,MATCH('Lote 2'!$A13,'Auxiliar OAE-Lote 2'!$A:$A,0))*'Auxiliar OAE-Lote 2'!AP$3))</f>
        <v>868.25000000000011</v>
      </c>
      <c r="AI13" s="69">
        <f>25*((SUMIF(Geral!$M$5:$M$997,$A13,Geral!CK$5:CK$997))+(INDEX('Auxiliar OAE-Lote 2'!$F:$F,MATCH('Lote 2'!$A13,'Auxiliar OAE-Lote 2'!$A:$A,0))*'Auxiliar OAE-Lote 2'!AQ$3))</f>
        <v>923.02895499415069</v>
      </c>
      <c r="AJ13" s="69">
        <f>25*((SUMIF(Geral!$M$5:$M$997,$A13,Geral!CL$5:CL$997))+(INDEX('Auxiliar OAE-Lote 2'!$F:$F,MATCH('Lote 2'!$A13,'Auxiliar OAE-Lote 2'!$A:$A,0))*'Auxiliar OAE-Lote 2'!AR$3))</f>
        <v>173.65000000000006</v>
      </c>
      <c r="AK13" s="69"/>
      <c r="AL13" s="69"/>
      <c r="AM13" s="69"/>
      <c r="AN13" s="69"/>
      <c r="AO13" s="69"/>
      <c r="AP13" s="69"/>
    </row>
    <row r="14" spans="1:42" x14ac:dyDescent="0.25">
      <c r="A14" t="s">
        <v>1130</v>
      </c>
      <c r="B14" t="s">
        <v>1419</v>
      </c>
      <c r="C14">
        <v>26.5</v>
      </c>
      <c r="D14" s="69">
        <f>SUMIF(Geral!$M$5:$M$811,$A14,Geral!BE$5:BE$811)</f>
        <v>4</v>
      </c>
      <c r="E14" s="69">
        <f>SUMIF(Geral!$M$5:$M$811,$A14,Geral!BF$5:BF$811)</f>
        <v>0</v>
      </c>
      <c r="F14" s="69">
        <f>SUMIF(Geral!$M$5:$M$811,$A14,Geral!BG$5:BG$811)</f>
        <v>30</v>
      </c>
      <c r="G14" s="69">
        <f>SUMIF(Geral!$M$5:$M$811,$A14,Geral!BH$5:BH$811)</f>
        <v>1152</v>
      </c>
      <c r="H14" s="69">
        <f>SUMIF(Geral!$M$5:$M$811,$A14,Geral!BI$5:BI$811)</f>
        <v>950</v>
      </c>
      <c r="I14" s="69">
        <f>SUMIF(Geral!$M$5:$M$811,$A14,Geral!BJ$5:BJ$811)</f>
        <v>50</v>
      </c>
      <c r="J14" s="69">
        <f>SUMIF(Geral!$M$5:$M$811,$A14,Geral!BK$5:BK$811)</f>
        <v>0</v>
      </c>
      <c r="K14" s="69">
        <f>SUMIF(Geral!$M$5:$M$811,$A14,Geral!BL$5:BL$811)</f>
        <v>48</v>
      </c>
      <c r="L14" s="69">
        <f>SUMIF(Geral!$M$5:$M$811,$A14,Geral!BM$5:BM$811)</f>
        <v>0</v>
      </c>
      <c r="M14" s="69">
        <f>SUMIF(Geral!$M$5:$M$811,$A14,Geral!BN$5:BN$811)</f>
        <v>310</v>
      </c>
      <c r="N14" s="69">
        <f>SUMIF(Geral!$M$5:$M$811,$A14,Geral!BO$5:BO$811)</f>
        <v>480</v>
      </c>
      <c r="O14" s="69">
        <f>SUMIF(Geral!$M$5:$M$811,$A14,Geral!BP$5:BP$811)</f>
        <v>380</v>
      </c>
      <c r="P14" s="69">
        <f>SUMIF(Geral!$M$5:$M$811,$A14,Geral!BQ$5:BQ$811)</f>
        <v>135</v>
      </c>
      <c r="Q14" s="69">
        <f>SUMIF(Geral!$M$5:$M$811,$A14,Geral!BR$5:BR$811)</f>
        <v>0</v>
      </c>
      <c r="R14" s="69">
        <f>SUMIF(Geral!$M$5:$M$811,$A14,Geral!BS$5:BS$811)</f>
        <v>0</v>
      </c>
      <c r="S14" s="69">
        <f>SUMIF(Geral!$M$5:$M$811,$A14,Geral!BT$5:BT$811)</f>
        <v>0</v>
      </c>
      <c r="T14" s="69">
        <f>SUMIF(Geral!$M$5:$M$811,$A14,Geral!BU$5:BU$811)</f>
        <v>600</v>
      </c>
      <c r="U14" s="69">
        <f>SUMIF(Geral!$M$5:$M$811,$A14,Geral!BV$5:BV$811)</f>
        <v>100</v>
      </c>
      <c r="V14" s="69">
        <f>SUMIF(Geral!$M$5:$M$811,$A14,Geral!BW$5:BW$811)</f>
        <v>0</v>
      </c>
      <c r="W14" s="69">
        <f>SUMIF(Geral!$M$5:$M$811,$A14,Geral!BX$5:BX$811)</f>
        <v>480</v>
      </c>
      <c r="X14" s="69">
        <f>SUMIF(Geral!$M$5:$M$811,$A14,Geral!BY$5:BY$811)</f>
        <v>10</v>
      </c>
      <c r="Y14" s="69">
        <f>SUMIF(Geral!$M$5:$M$811,$A14,Geral!BZ$5:BZ$811)</f>
        <v>0</v>
      </c>
      <c r="Z14" s="69">
        <f>25*((SUMIF(Geral!$M$5:$M$997,$A14,Geral!CB$5:CB$997))+(INDEX('Auxiliar OAE-Lote 2'!$F:$F,MATCH('Lote 2'!$A14,'Auxiliar OAE-Lote 2'!$A:$A,0))*'Auxiliar OAE-Lote 2'!AH$3))</f>
        <v>767.74347068200177</v>
      </c>
      <c r="AA14" s="69">
        <f>25*((SUMIF(Geral!$M$5:$M$997,$A14,Geral!CC$5:CC$997))+(INDEX('Auxiliar OAE-Lote 2'!$F:$F,MATCH('Lote 2'!$A14,'Auxiliar OAE-Lote 2'!$A:$A,0))*'Auxiliar OAE-Lote 2'!AI$3))</f>
        <v>1799.6218345997413</v>
      </c>
      <c r="AB14" s="69">
        <f>25*((SUMIF(Geral!$M$5:$M$997,$A14,Geral!CD$5:CD$997))+(INDEX('Auxiliar OAE-Lote 2'!$F:$F,MATCH('Lote 2'!$A14,'Auxiliar OAE-Lote 2'!$A:$A,0))*'Auxiliar OAE-Lote 2'!AJ$3))</f>
        <v>0</v>
      </c>
      <c r="AC14" s="69">
        <f>25*((SUMIF(Geral!$M$5:$M$997,$A14,Geral!CE$5:CE$997))+(INDEX('Auxiliar OAE-Lote 2'!$F:$F,MATCH('Lote 2'!$A14,'Auxiliar OAE-Lote 2'!$A:$A,0))*'Auxiliar OAE-Lote 2'!AK$3))</f>
        <v>3685.1686592736087</v>
      </c>
      <c r="AD14" s="69">
        <f>25*((SUMIF(Geral!$M$5:$M$997,$A14,Geral!CF$5:CF$997))+(INDEX('Auxiliar OAE-Lote 2'!$F:$F,MATCH('Lote 2'!$A14,'Auxiliar OAE-Lote 2'!$A:$A,0))*'Auxiliar OAE-Lote 2'!AL$3))</f>
        <v>27600.000000000007</v>
      </c>
      <c r="AE14" s="69">
        <f>25*((SUMIF(Geral!$M$5:$M$997,$A14,Geral!CG$5:CG$997))+(INDEX('Auxiliar OAE-Lote 2'!$F:$F,MATCH('Lote 2'!$A14,'Auxiliar OAE-Lote 2'!$A:$A,0))*'Auxiliar OAE-Lote 2'!AM$3))</f>
        <v>248.0305347888613</v>
      </c>
      <c r="AF14" s="69">
        <f>25*((SUMIF(Geral!$M$5:$M$997,$A14,Geral!CH$5:CH$997))+(INDEX('Auxiliar OAE-Lote 2'!$F:$F,MATCH('Lote 2'!$A14,'Auxiliar OAE-Lote 2'!$A:$A,0))*'Auxiliar OAE-Lote 2'!AN$3))</f>
        <v>0</v>
      </c>
      <c r="AG14" s="69">
        <f>25*((SUMIF(Geral!$M$5:$M$997,$A14,Geral!CI$5:CI$997))+(INDEX('Auxiliar OAE-Lote 2'!$F:$F,MATCH('Lote 2'!$A14,'Auxiliar OAE-Lote 2'!$A:$A,0))*'Auxiliar OAE-Lote 2'!AO$3))</f>
        <v>1398.6448361008459</v>
      </c>
      <c r="AH14" s="69">
        <f>25*((SUMIF(Geral!$M$5:$M$997,$A14,Geral!CJ$5:CJ$997))+(INDEX('Auxiliar OAE-Lote 2'!$F:$F,MATCH('Lote 2'!$A14,'Auxiliar OAE-Lote 2'!$A:$A,0))*'Auxiliar OAE-Lote 2'!AP$3))</f>
        <v>1380.0000000000002</v>
      </c>
      <c r="AI14" s="69">
        <f>25*((SUMIF(Geral!$M$5:$M$997,$A14,Geral!CK$5:CK$997))+(INDEX('Auxiliar OAE-Lote 2'!$F:$F,MATCH('Lote 2'!$A14,'Auxiliar OAE-Lote 2'!$A:$A,0))*'Auxiliar OAE-Lote 2'!AQ$3))</f>
        <v>1467.0658887324248</v>
      </c>
      <c r="AJ14" s="69">
        <f>25*((SUMIF(Geral!$M$5:$M$997,$A14,Geral!CL$5:CL$997))+(INDEX('Auxiliar OAE-Lote 2'!$F:$F,MATCH('Lote 2'!$A14,'Auxiliar OAE-Lote 2'!$A:$A,0))*'Auxiliar OAE-Lote 2'!AR$3))</f>
        <v>276.00000000000006</v>
      </c>
      <c r="AK14" s="69"/>
      <c r="AL14" s="69"/>
      <c r="AM14" s="69"/>
      <c r="AN14" s="69"/>
      <c r="AO14" s="69"/>
      <c r="AP14" s="69"/>
    </row>
    <row r="15" spans="1:42" x14ac:dyDescent="0.25">
      <c r="A15" t="s">
        <v>1131</v>
      </c>
      <c r="B15" t="s">
        <v>1419</v>
      </c>
      <c r="C15">
        <v>24.299999999999983</v>
      </c>
      <c r="D15" s="69">
        <f>SUMIF(Geral!$M$5:$M$811,$A15,Geral!BE$5:BE$811)</f>
        <v>44</v>
      </c>
      <c r="E15" s="69">
        <f>SUMIF(Geral!$M$5:$M$811,$A15,Geral!BF$5:BF$811)</f>
        <v>6</v>
      </c>
      <c r="F15" s="69">
        <f>SUMIF(Geral!$M$5:$M$811,$A15,Geral!BG$5:BG$811)</f>
        <v>2</v>
      </c>
      <c r="G15" s="69">
        <f>SUMIF(Geral!$M$5:$M$811,$A15,Geral!BH$5:BH$811)</f>
        <v>480</v>
      </c>
      <c r="H15" s="69">
        <f>SUMIF(Geral!$M$5:$M$811,$A15,Geral!BI$5:BI$811)</f>
        <v>850</v>
      </c>
      <c r="I15" s="69">
        <f>SUMIF(Geral!$M$5:$M$811,$A15,Geral!BJ$5:BJ$811)</f>
        <v>50</v>
      </c>
      <c r="J15" s="69">
        <f>SUMIF(Geral!$M$5:$M$811,$A15,Geral!BK$5:BK$811)</f>
        <v>0</v>
      </c>
      <c r="K15" s="69">
        <f>SUMIF(Geral!$M$5:$M$811,$A15,Geral!BL$5:BL$811)</f>
        <v>20</v>
      </c>
      <c r="L15" s="69">
        <f>SUMIF(Geral!$M$5:$M$811,$A15,Geral!BM$5:BM$811)</f>
        <v>0</v>
      </c>
      <c r="M15" s="69">
        <f>SUMIF(Geral!$M$5:$M$811,$A15,Geral!BN$5:BN$811)</f>
        <v>25</v>
      </c>
      <c r="N15" s="69">
        <f>SUMIF(Geral!$M$5:$M$811,$A15,Geral!BO$5:BO$811)</f>
        <v>80</v>
      </c>
      <c r="O15" s="69">
        <f>SUMIF(Geral!$M$5:$M$811,$A15,Geral!BP$5:BP$811)</f>
        <v>80</v>
      </c>
      <c r="P15" s="69">
        <f>SUMIF(Geral!$M$5:$M$811,$A15,Geral!BQ$5:BQ$811)</f>
        <v>32</v>
      </c>
      <c r="Q15" s="69">
        <f>SUMIF(Geral!$M$5:$M$811,$A15,Geral!BR$5:BR$811)</f>
        <v>0</v>
      </c>
      <c r="R15" s="69">
        <f>SUMIF(Geral!$M$5:$M$811,$A15,Geral!BS$5:BS$811)</f>
        <v>0</v>
      </c>
      <c r="S15" s="69">
        <f>SUMIF(Geral!$M$5:$M$811,$A15,Geral!BT$5:BT$811)</f>
        <v>0</v>
      </c>
      <c r="T15" s="69">
        <f>SUMIF(Geral!$M$5:$M$811,$A15,Geral!BU$5:BU$811)</f>
        <v>270</v>
      </c>
      <c r="U15" s="69">
        <f>SUMIF(Geral!$M$5:$M$811,$A15,Geral!BV$5:BV$811)</f>
        <v>80</v>
      </c>
      <c r="V15" s="69">
        <f>SUMIF(Geral!$M$5:$M$811,$A15,Geral!BW$5:BW$811)</f>
        <v>0</v>
      </c>
      <c r="W15" s="69">
        <f>SUMIF(Geral!$M$5:$M$811,$A15,Geral!BX$5:BX$811)</f>
        <v>80</v>
      </c>
      <c r="X15" s="69">
        <f>SUMIF(Geral!$M$5:$M$811,$A15,Geral!BY$5:BY$811)</f>
        <v>0</v>
      </c>
      <c r="Y15" s="69">
        <f>SUMIF(Geral!$M$5:$M$811,$A15,Geral!BZ$5:BZ$811)</f>
        <v>0</v>
      </c>
      <c r="Z15" s="69">
        <f>25*((SUMIF(Geral!$M$5:$M$997,$A15,Geral!CB$5:CB$997))+(INDEX('Auxiliar OAE-Lote 2'!$F:$F,MATCH('Lote 2'!$A15,'Auxiliar OAE-Lote 2'!$A:$A,0))*'Auxiliar OAE-Lote 2'!AH$3))</f>
        <v>319.89311278416739</v>
      </c>
      <c r="AA15" s="69">
        <f>25*((SUMIF(Geral!$M$5:$M$997,$A15,Geral!CC$5:CC$997))+(INDEX('Auxiliar OAE-Lote 2'!$F:$F,MATCH('Lote 2'!$A15,'Auxiliar OAE-Lote 2'!$A:$A,0))*'Auxiliar OAE-Lote 2'!AI$3))</f>
        <v>749.84243108322562</v>
      </c>
      <c r="AB15" s="69">
        <f>25*((SUMIF(Geral!$M$5:$M$997,$A15,Geral!CD$5:CD$997))+(INDEX('Auxiliar OAE-Lote 2'!$F:$F,MATCH('Lote 2'!$A15,'Auxiliar OAE-Lote 2'!$A:$A,0))*'Auxiliar OAE-Lote 2'!AJ$3))</f>
        <v>0</v>
      </c>
      <c r="AC15" s="69">
        <f>25*((SUMIF(Geral!$M$5:$M$997,$A15,Geral!CE$5:CE$997))+(INDEX('Auxiliar OAE-Lote 2'!$F:$F,MATCH('Lote 2'!$A15,'Auxiliar OAE-Lote 2'!$A:$A,0))*'Auxiliar OAE-Lote 2'!AK$3))</f>
        <v>1535.4869413640038</v>
      </c>
      <c r="AD15" s="69">
        <f>25*((SUMIF(Geral!$M$5:$M$997,$A15,Geral!CF$5:CF$997))+(INDEX('Auxiliar OAE-Lote 2'!$F:$F,MATCH('Lote 2'!$A15,'Auxiliar OAE-Lote 2'!$A:$A,0))*'Auxiliar OAE-Lote 2'!AL$3))</f>
        <v>12100.000000000004</v>
      </c>
      <c r="AE15" s="69">
        <f>25*((SUMIF(Geral!$M$5:$M$997,$A15,Geral!CG$5:CG$997))+(INDEX('Auxiliar OAE-Lote 2'!$F:$F,MATCH('Lote 2'!$A15,'Auxiliar OAE-Lote 2'!$A:$A,0))*'Auxiliar OAE-Lote 2'!AM$3))</f>
        <v>126.09605616202555</v>
      </c>
      <c r="AF15" s="69">
        <f>25*((SUMIF(Geral!$M$5:$M$997,$A15,Geral!CH$5:CH$997))+(INDEX('Auxiliar OAE-Lote 2'!$F:$F,MATCH('Lote 2'!$A15,'Auxiliar OAE-Lote 2'!$A:$A,0))*'Auxiliar OAE-Lote 2'!AN$3))</f>
        <v>0</v>
      </c>
      <c r="AG15" s="69">
        <f>25*((SUMIF(Geral!$M$5:$M$997,$A15,Geral!CI$5:CI$997))+(INDEX('Auxiliar OAE-Lote 2'!$F:$F,MATCH('Lote 2'!$A15,'Auxiliar OAE-Lote 2'!$A:$A,0))*'Auxiliar OAE-Lote 2'!AO$3))</f>
        <v>582.76868170868568</v>
      </c>
      <c r="AH15" s="69">
        <f>25*((SUMIF(Geral!$M$5:$M$997,$A15,Geral!CJ$5:CJ$997))+(INDEX('Auxiliar OAE-Lote 2'!$F:$F,MATCH('Lote 2'!$A15,'Auxiliar OAE-Lote 2'!$A:$A,0))*'Auxiliar OAE-Lote 2'!AP$3))</f>
        <v>605.00000000000011</v>
      </c>
      <c r="AI15" s="69">
        <f>25*((SUMIF(Geral!$M$5:$M$997,$A15,Geral!CK$5:CK$997))+(INDEX('Auxiliar OAE-Lote 2'!$F:$F,MATCH('Lote 2'!$A15,'Auxiliar OAE-Lote 2'!$A:$A,0))*'Auxiliar OAE-Lote 2'!AQ$3))</f>
        <v>611.27745363851034</v>
      </c>
      <c r="AJ15" s="69">
        <f>25*((SUMIF(Geral!$M$5:$M$997,$A15,Geral!CL$5:CL$997))+(INDEX('Auxiliar OAE-Lote 2'!$F:$F,MATCH('Lote 2'!$A15,'Auxiliar OAE-Lote 2'!$A:$A,0))*'Auxiliar OAE-Lote 2'!AR$3))</f>
        <v>121.00000000000004</v>
      </c>
      <c r="AK15" s="69"/>
      <c r="AL15" s="69"/>
      <c r="AM15" s="69"/>
      <c r="AN15" s="69"/>
      <c r="AO15" s="69"/>
      <c r="AP15" s="69"/>
    </row>
    <row r="16" spans="1:42" x14ac:dyDescent="0.25">
      <c r="A16" t="s">
        <v>1132</v>
      </c>
      <c r="B16" t="s">
        <v>1419</v>
      </c>
      <c r="C16">
        <v>13.100000000000023</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2'!$F:$F,MATCH('Lote 2'!$A16,'Auxiliar OAE-Lote 2'!$A:$A,0))*'Auxiliar OAE-Lote 2'!AH$3))</f>
        <v>0</v>
      </c>
      <c r="AA16" s="69">
        <f>25*((SUMIF(Geral!$M$5:$M$997,$A16,Geral!CC$5:CC$997))+(INDEX('Auxiliar OAE-Lote 2'!$F:$F,MATCH('Lote 2'!$A16,'Auxiliar OAE-Lote 2'!$A:$A,0))*'Auxiliar OAE-Lote 2'!AI$3))</f>
        <v>0</v>
      </c>
      <c r="AB16" s="69">
        <f>25*((SUMIF(Geral!$M$5:$M$997,$A16,Geral!CD$5:CD$997))+(INDEX('Auxiliar OAE-Lote 2'!$F:$F,MATCH('Lote 2'!$A16,'Auxiliar OAE-Lote 2'!$A:$A,0))*'Auxiliar OAE-Lote 2'!AJ$3))</f>
        <v>0</v>
      </c>
      <c r="AC16" s="69">
        <f>25*((SUMIF(Geral!$M$5:$M$997,$A16,Geral!CE$5:CE$997))+(INDEX('Auxiliar OAE-Lote 2'!$F:$F,MATCH('Lote 2'!$A16,'Auxiliar OAE-Lote 2'!$A:$A,0))*'Auxiliar OAE-Lote 2'!AK$3))</f>
        <v>0</v>
      </c>
      <c r="AD16" s="69">
        <f>25*((SUMIF(Geral!$M$5:$M$997,$A16,Geral!CF$5:CF$997))+(INDEX('Auxiliar OAE-Lote 2'!$F:$F,MATCH('Lote 2'!$A16,'Auxiliar OAE-Lote 2'!$A:$A,0))*'Auxiliar OAE-Lote 2'!AL$3))</f>
        <v>0</v>
      </c>
      <c r="AE16" s="69">
        <f>25*((SUMIF(Geral!$M$5:$M$997,$A16,Geral!CG$5:CG$997))+(INDEX('Auxiliar OAE-Lote 2'!$F:$F,MATCH('Lote 2'!$A16,'Auxiliar OAE-Lote 2'!$A:$A,0))*'Auxiliar OAE-Lote 2'!AM$3))</f>
        <v>0</v>
      </c>
      <c r="AF16" s="69">
        <f>25*((SUMIF(Geral!$M$5:$M$997,$A16,Geral!CH$5:CH$997))+(INDEX('Auxiliar OAE-Lote 2'!$F:$F,MATCH('Lote 2'!$A16,'Auxiliar OAE-Lote 2'!$A:$A,0))*'Auxiliar OAE-Lote 2'!AN$3))</f>
        <v>0</v>
      </c>
      <c r="AG16" s="69">
        <f>25*((SUMIF(Geral!$M$5:$M$997,$A16,Geral!CI$5:CI$997))+(INDEX('Auxiliar OAE-Lote 2'!$F:$F,MATCH('Lote 2'!$A16,'Auxiliar OAE-Lote 2'!$A:$A,0))*'Auxiliar OAE-Lote 2'!AO$3))</f>
        <v>0</v>
      </c>
      <c r="AH16" s="69">
        <f>25*((SUMIF(Geral!$M$5:$M$997,$A16,Geral!CJ$5:CJ$997))+(INDEX('Auxiliar OAE-Lote 2'!$F:$F,MATCH('Lote 2'!$A16,'Auxiliar OAE-Lote 2'!$A:$A,0))*'Auxiliar OAE-Lote 2'!AP$3))</f>
        <v>0</v>
      </c>
      <c r="AI16" s="69">
        <f>25*((SUMIF(Geral!$M$5:$M$997,$A16,Geral!CK$5:CK$997))+(INDEX('Auxiliar OAE-Lote 2'!$F:$F,MATCH('Lote 2'!$A16,'Auxiliar OAE-Lote 2'!$A:$A,0))*'Auxiliar OAE-Lote 2'!AQ$3))</f>
        <v>0</v>
      </c>
      <c r="AJ16" s="69">
        <f>25*((SUMIF(Geral!$M$5:$M$997,$A16,Geral!CL$5:CL$997))+(INDEX('Auxiliar OAE-Lote 2'!$F:$F,MATCH('Lote 2'!$A16,'Auxiliar OAE-Lote 2'!$A:$A,0))*'Auxiliar OAE-Lote 2'!AR$3))</f>
        <v>0</v>
      </c>
      <c r="AK16" s="69"/>
      <c r="AL16" s="69"/>
      <c r="AM16" s="69"/>
      <c r="AN16" s="69"/>
      <c r="AO16" s="69"/>
      <c r="AP16" s="69"/>
    </row>
    <row r="17" spans="1:42" x14ac:dyDescent="0.25">
      <c r="A17" t="s">
        <v>1133</v>
      </c>
      <c r="B17" t="s">
        <v>1419</v>
      </c>
      <c r="C17">
        <v>11.099999999999994</v>
      </c>
      <c r="D17" s="69">
        <f>SUMIF(Geral!$M$5:$M$811,$A17,Geral!BE$5:BE$811)</f>
        <v>36</v>
      </c>
      <c r="E17" s="69">
        <f>SUMIF(Geral!$M$5:$M$811,$A17,Geral!BF$5:BF$811)</f>
        <v>0</v>
      </c>
      <c r="F17" s="69">
        <f>SUMIF(Geral!$M$5:$M$811,$A17,Geral!BG$5:BG$811)</f>
        <v>5</v>
      </c>
      <c r="G17" s="69">
        <f>SUMIF(Geral!$M$5:$M$811,$A17,Geral!BH$5:BH$811)</f>
        <v>316.8</v>
      </c>
      <c r="H17" s="69">
        <f>SUMIF(Geral!$M$5:$M$811,$A17,Geral!BI$5:BI$811)</f>
        <v>832</v>
      </c>
      <c r="I17" s="69">
        <f>SUMIF(Geral!$M$5:$M$811,$A17,Geral!BJ$5:BJ$811)</f>
        <v>40</v>
      </c>
      <c r="J17" s="69">
        <f>SUMIF(Geral!$M$5:$M$811,$A17,Geral!BK$5:BK$811)</f>
        <v>0</v>
      </c>
      <c r="K17" s="69">
        <f>SUMIF(Geral!$M$5:$M$811,$A17,Geral!BL$5:BL$811)</f>
        <v>13.200000000000001</v>
      </c>
      <c r="L17" s="69">
        <f>SUMIF(Geral!$M$5:$M$811,$A17,Geral!BM$5:BM$811)</f>
        <v>0</v>
      </c>
      <c r="M17" s="69">
        <f>SUMIF(Geral!$M$5:$M$811,$A17,Geral!BN$5:BN$811)</f>
        <v>16</v>
      </c>
      <c r="N17" s="69">
        <f>SUMIF(Geral!$M$5:$M$811,$A17,Geral!BO$5:BO$811)</f>
        <v>100</v>
      </c>
      <c r="O17" s="69">
        <f>SUMIF(Geral!$M$5:$M$811,$A17,Geral!BP$5:BP$811)</f>
        <v>132</v>
      </c>
      <c r="P17" s="69">
        <f>SUMIF(Geral!$M$5:$M$811,$A17,Geral!BQ$5:BQ$811)</f>
        <v>33</v>
      </c>
      <c r="Q17" s="69">
        <f>SUMIF(Geral!$M$5:$M$811,$A17,Geral!BR$5:BR$811)</f>
        <v>0</v>
      </c>
      <c r="R17" s="69">
        <f>SUMIF(Geral!$M$5:$M$811,$A17,Geral!BS$5:BS$811)</f>
        <v>0</v>
      </c>
      <c r="S17" s="69">
        <f>SUMIF(Geral!$M$5:$M$811,$A17,Geral!BT$5:BT$811)</f>
        <v>0</v>
      </c>
      <c r="T17" s="69">
        <f>SUMIF(Geral!$M$5:$M$811,$A17,Geral!BU$5:BU$811)</f>
        <v>100</v>
      </c>
      <c r="U17" s="69">
        <f>SUMIF(Geral!$M$5:$M$811,$A17,Geral!BV$5:BV$811)</f>
        <v>80</v>
      </c>
      <c r="V17" s="69">
        <f>SUMIF(Geral!$M$5:$M$811,$A17,Geral!BW$5:BW$811)</f>
        <v>0</v>
      </c>
      <c r="W17" s="69">
        <f>SUMIF(Geral!$M$5:$M$811,$A17,Geral!BX$5:BX$811)</f>
        <v>132</v>
      </c>
      <c r="X17" s="69">
        <f>SUMIF(Geral!$M$5:$M$811,$A17,Geral!BY$5:BY$811)</f>
        <v>0</v>
      </c>
      <c r="Y17" s="69">
        <f>SUMIF(Geral!$M$5:$M$811,$A17,Geral!BZ$5:BZ$811)</f>
        <v>0</v>
      </c>
      <c r="Z17" s="69">
        <f>25*((SUMIF(Geral!$M$5:$M$997,$A17,Geral!CB$5:CB$997))+(INDEX('Auxiliar OAE-Lote 2'!$F:$F,MATCH('Lote 2'!$A17,'Auxiliar OAE-Lote 2'!$A:$A,0))*'Auxiliar OAE-Lote 2'!AH$3))</f>
        <v>211.12945443755052</v>
      </c>
      <c r="AA17" s="69">
        <f>25*((SUMIF(Geral!$M$5:$M$997,$A17,Geral!CC$5:CC$997))+(INDEX('Auxiliar OAE-Lote 2'!$F:$F,MATCH('Lote 2'!$A17,'Auxiliar OAE-Lote 2'!$A:$A,0))*'Auxiliar OAE-Lote 2'!AI$3))</f>
        <v>494.89600451492885</v>
      </c>
      <c r="AB17" s="69">
        <f>25*((SUMIF(Geral!$M$5:$M$997,$A17,Geral!CD$5:CD$997))+(INDEX('Auxiliar OAE-Lote 2'!$F:$F,MATCH('Lote 2'!$A17,'Auxiliar OAE-Lote 2'!$A:$A,0))*'Auxiliar OAE-Lote 2'!AJ$3))</f>
        <v>0</v>
      </c>
      <c r="AC17" s="69">
        <f>25*((SUMIF(Geral!$M$5:$M$997,$A17,Geral!CE$5:CE$997))+(INDEX('Auxiliar OAE-Lote 2'!$F:$F,MATCH('Lote 2'!$A17,'Auxiliar OAE-Lote 2'!$A:$A,0))*'Auxiliar OAE-Lote 2'!AK$3))</f>
        <v>1013.4213813002425</v>
      </c>
      <c r="AD17" s="69">
        <f>25*((SUMIF(Geral!$M$5:$M$997,$A17,Geral!CF$5:CF$997))+(INDEX('Auxiliar OAE-Lote 2'!$F:$F,MATCH('Lote 2'!$A17,'Auxiliar OAE-Lote 2'!$A:$A,0))*'Auxiliar OAE-Lote 2'!AL$3))</f>
        <v>7590.0000000000009</v>
      </c>
      <c r="AE17" s="69">
        <f>25*((SUMIF(Geral!$M$5:$M$997,$A17,Geral!CG$5:CG$997))+(INDEX('Auxiliar OAE-Lote 2'!$F:$F,MATCH('Lote 2'!$A17,'Auxiliar OAE-Lote 2'!$A:$A,0))*'Auxiliar OAE-Lote 2'!AM$3))</f>
        <v>76.98339706693686</v>
      </c>
      <c r="AF17" s="69">
        <f>25*((SUMIF(Geral!$M$5:$M$997,$A17,Geral!CH$5:CH$997))+(INDEX('Auxiliar OAE-Lote 2'!$F:$F,MATCH('Lote 2'!$A17,'Auxiliar OAE-Lote 2'!$A:$A,0))*'Auxiliar OAE-Lote 2'!AN$3))</f>
        <v>0</v>
      </c>
      <c r="AG17" s="69">
        <f>25*((SUMIF(Geral!$M$5:$M$997,$A17,Geral!CI$5:CI$997))+(INDEX('Auxiliar OAE-Lote 2'!$F:$F,MATCH('Lote 2'!$A17,'Auxiliar OAE-Lote 2'!$A:$A,0))*'Auxiliar OAE-Lote 2'!AO$3))</f>
        <v>384.62732992773255</v>
      </c>
      <c r="AH17" s="69">
        <f>25*((SUMIF(Geral!$M$5:$M$997,$A17,Geral!CJ$5:CJ$997))+(INDEX('Auxiliar OAE-Lote 2'!$F:$F,MATCH('Lote 2'!$A17,'Auxiliar OAE-Lote 2'!$A:$A,0))*'Auxiliar OAE-Lote 2'!AP$3))</f>
        <v>379.50000000000006</v>
      </c>
      <c r="AI17" s="69">
        <f>25*((SUMIF(Geral!$M$5:$M$997,$A17,Geral!CK$5:CK$997))+(INDEX('Auxiliar OAE-Lote 2'!$F:$F,MATCH('Lote 2'!$A17,'Auxiliar OAE-Lote 2'!$A:$A,0))*'Auxiliar OAE-Lote 2'!AQ$3))</f>
        <v>403.44311940141677</v>
      </c>
      <c r="AJ17" s="69">
        <f>25*((SUMIF(Geral!$M$5:$M$997,$A17,Geral!CL$5:CL$997))+(INDEX('Auxiliar OAE-Lote 2'!$F:$F,MATCH('Lote 2'!$A17,'Auxiliar OAE-Lote 2'!$A:$A,0))*'Auxiliar OAE-Lote 2'!AR$3))</f>
        <v>75.900000000000034</v>
      </c>
      <c r="AK17" s="69"/>
      <c r="AL17" s="69"/>
      <c r="AM17" s="69"/>
      <c r="AN17" s="69"/>
      <c r="AO17" s="69"/>
      <c r="AP17" s="69"/>
    </row>
    <row r="18" spans="1:42" x14ac:dyDescent="0.25">
      <c r="A18" t="s">
        <v>1134</v>
      </c>
      <c r="B18" t="s">
        <v>1417</v>
      </c>
      <c r="C18">
        <v>24.499999999999996</v>
      </c>
      <c r="D18" s="69">
        <f>SUMIF(Geral!$M$5:$M$811,$A18,Geral!BE$5:BE$811)</f>
        <v>272</v>
      </c>
      <c r="E18" s="69">
        <f>SUMIF(Geral!$M$5:$M$811,$A18,Geral!BF$5:BF$811)</f>
        <v>0</v>
      </c>
      <c r="F18" s="69">
        <f>SUMIF(Geral!$M$5:$M$811,$A18,Geral!BG$5:BG$811)</f>
        <v>6</v>
      </c>
      <c r="G18" s="69">
        <f>SUMIF(Geral!$M$5:$M$811,$A18,Geral!BH$5:BH$811)</f>
        <v>628.79999999999995</v>
      </c>
      <c r="H18" s="69">
        <f>SUMIF(Geral!$M$5:$M$811,$A18,Geral!BI$5:BI$811)</f>
        <v>1400</v>
      </c>
      <c r="I18" s="69">
        <f>SUMIF(Geral!$M$5:$M$811,$A18,Geral!BJ$5:BJ$811)</f>
        <v>90</v>
      </c>
      <c r="J18" s="69">
        <f>SUMIF(Geral!$M$5:$M$811,$A18,Geral!BK$5:BK$811)</f>
        <v>0</v>
      </c>
      <c r="K18" s="69">
        <f>SUMIF(Geral!$M$5:$M$811,$A18,Geral!BL$5:BL$811)</f>
        <v>26.200000000000003</v>
      </c>
      <c r="L18" s="69">
        <f>SUMIF(Geral!$M$5:$M$811,$A18,Geral!BM$5:BM$811)</f>
        <v>0</v>
      </c>
      <c r="M18" s="69">
        <f>SUMIF(Geral!$M$5:$M$811,$A18,Geral!BN$5:BN$811)</f>
        <v>90</v>
      </c>
      <c r="N18" s="69">
        <f>SUMIF(Geral!$M$5:$M$811,$A18,Geral!BO$5:BO$811)</f>
        <v>260</v>
      </c>
      <c r="O18" s="69">
        <f>SUMIF(Geral!$M$5:$M$811,$A18,Geral!BP$5:BP$811)</f>
        <v>260</v>
      </c>
      <c r="P18" s="69">
        <f>SUMIF(Geral!$M$5:$M$811,$A18,Geral!BQ$5:BQ$811)</f>
        <v>76</v>
      </c>
      <c r="Q18" s="69">
        <f>SUMIF(Geral!$M$5:$M$811,$A18,Geral!BR$5:BR$811)</f>
        <v>0</v>
      </c>
      <c r="R18" s="69">
        <f>SUMIF(Geral!$M$5:$M$811,$A18,Geral!BS$5:BS$811)</f>
        <v>0</v>
      </c>
      <c r="S18" s="69">
        <f>SUMIF(Geral!$M$5:$M$811,$A18,Geral!BT$5:BT$811)</f>
        <v>0</v>
      </c>
      <c r="T18" s="69">
        <f>SUMIF(Geral!$M$5:$M$811,$A18,Geral!BU$5:BU$811)</f>
        <v>220</v>
      </c>
      <c r="U18" s="69">
        <f>SUMIF(Geral!$M$5:$M$811,$A18,Geral!BV$5:BV$811)</f>
        <v>64</v>
      </c>
      <c r="V18" s="69">
        <f>SUMIF(Geral!$M$5:$M$811,$A18,Geral!BW$5:BW$811)</f>
        <v>0</v>
      </c>
      <c r="W18" s="69">
        <f>SUMIF(Geral!$M$5:$M$811,$A18,Geral!BX$5:BX$811)</f>
        <v>272</v>
      </c>
      <c r="X18" s="69">
        <f>SUMIF(Geral!$M$5:$M$811,$A18,Geral!BY$5:BY$811)</f>
        <v>4</v>
      </c>
      <c r="Y18" s="69">
        <f>SUMIF(Geral!$M$5:$M$811,$A18,Geral!BZ$5:BZ$811)</f>
        <v>0</v>
      </c>
      <c r="Z18" s="69">
        <f>25*((SUMIF(Geral!$M$5:$M$997,$A18,Geral!CB$5:CB$997))+(INDEX('Auxiliar OAE-Lote 2'!$F:$F,MATCH('Lote 2'!$A18,'Auxiliar OAE-Lote 2'!$A:$A,0))*'Auxiliar OAE-Lote 2'!AH$3))</f>
        <v>163.75000000000003</v>
      </c>
      <c r="AA18" s="69">
        <f>25*((SUMIF(Geral!$M$5:$M$997,$A18,Geral!CC$5:CC$997))+(INDEX('Auxiliar OAE-Lote 2'!$F:$F,MATCH('Lote 2'!$A18,'Auxiliar OAE-Lote 2'!$A:$A,0))*'Auxiliar OAE-Lote 2'!AI$3))</f>
        <v>409.375</v>
      </c>
      <c r="AB18" s="69">
        <f>25*((SUMIF(Geral!$M$5:$M$997,$A18,Geral!CD$5:CD$997))+(INDEX('Auxiliar OAE-Lote 2'!$F:$F,MATCH('Lote 2'!$A18,'Auxiliar OAE-Lote 2'!$A:$A,0))*'Auxiliar OAE-Lote 2'!AJ$3))</f>
        <v>0</v>
      </c>
      <c r="AC18" s="69">
        <f>25*((SUMIF(Geral!$M$5:$M$997,$A18,Geral!CE$5:CE$997))+(INDEX('Auxiliar OAE-Lote 2'!$F:$F,MATCH('Lote 2'!$A18,'Auxiliar OAE-Lote 2'!$A:$A,0))*'Auxiliar OAE-Lote 2'!AK$3))</f>
        <v>786</v>
      </c>
      <c r="AD18" s="69">
        <f>25*((SUMIF(Geral!$M$5:$M$997,$A18,Geral!CF$5:CF$997))+(INDEX('Auxiliar OAE-Lote 2'!$F:$F,MATCH('Lote 2'!$A18,'Auxiliar OAE-Lote 2'!$A:$A,0))*'Auxiliar OAE-Lote 2'!AL$3))</f>
        <v>5524.5</v>
      </c>
      <c r="AE18" s="69">
        <f>25*((SUMIF(Geral!$M$5:$M$997,$A18,Geral!CG$5:CG$997))+(INDEX('Auxiliar OAE-Lote 2'!$F:$F,MATCH('Lote 2'!$A18,'Auxiliar OAE-Lote 2'!$A:$A,0))*'Auxiliar OAE-Lote 2'!AM$3))</f>
        <v>58.5</v>
      </c>
      <c r="AF18" s="69">
        <f>25*((SUMIF(Geral!$M$5:$M$997,$A18,Geral!CH$5:CH$997))+(INDEX('Auxiliar OAE-Lote 2'!$F:$F,MATCH('Lote 2'!$A18,'Auxiliar OAE-Lote 2'!$A:$A,0))*'Auxiliar OAE-Lote 2'!AN$3))</f>
        <v>0</v>
      </c>
      <c r="AG18" s="69">
        <f>25*((SUMIF(Geral!$M$5:$M$997,$A18,Geral!CI$5:CI$997))+(INDEX('Auxiliar OAE-Lote 2'!$F:$F,MATCH('Lote 2'!$A18,'Auxiliar OAE-Lote 2'!$A:$A,0))*'Auxiliar OAE-Lote 2'!AO$3))</f>
        <v>327.50000000000006</v>
      </c>
      <c r="AH18" s="69">
        <f>25*((SUMIF(Geral!$M$5:$M$997,$A18,Geral!CJ$5:CJ$997))+(INDEX('Auxiliar OAE-Lote 2'!$F:$F,MATCH('Lote 2'!$A18,'Auxiliar OAE-Lote 2'!$A:$A,0))*'Auxiliar OAE-Lote 2'!AP$3))</f>
        <v>276.22499999999997</v>
      </c>
      <c r="AI18" s="69">
        <f>25*((SUMIF(Geral!$M$5:$M$997,$A18,Geral!CK$5:CK$997))+(INDEX('Auxiliar OAE-Lote 2'!$F:$F,MATCH('Lote 2'!$A18,'Auxiliar OAE-Lote 2'!$A:$A,0))*'Auxiliar OAE-Lote 2'!AQ$3))</f>
        <v>327.50000000000006</v>
      </c>
      <c r="AJ18" s="69">
        <f>25*((SUMIF(Geral!$M$5:$M$997,$A18,Geral!CL$5:CL$997))+(INDEX('Auxiliar OAE-Lote 2'!$F:$F,MATCH('Lote 2'!$A18,'Auxiliar OAE-Lote 2'!$A:$A,0))*'Auxiliar OAE-Lote 2'!AR$3))</f>
        <v>55.245000000000012</v>
      </c>
      <c r="AK18" s="69"/>
      <c r="AL18" s="69"/>
      <c r="AM18" s="69"/>
      <c r="AN18" s="69"/>
      <c r="AO18" s="69"/>
      <c r="AP18" s="69"/>
    </row>
    <row r="19" spans="1:42" x14ac:dyDescent="0.25">
      <c r="A19" t="s">
        <v>1135</v>
      </c>
      <c r="B19" t="s">
        <v>1417</v>
      </c>
      <c r="C19">
        <v>3.3000000000000043</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2'!$F:$F,MATCH('Lote 2'!$A19,'Auxiliar OAE-Lote 2'!$A:$A,0))*'Auxiliar OAE-Lote 2'!AH$3))</f>
        <v>0</v>
      </c>
      <c r="AA19" s="69">
        <f>25*((SUMIF(Geral!$M$5:$M$997,$A19,Geral!CC$5:CC$997))+(INDEX('Auxiliar OAE-Lote 2'!$F:$F,MATCH('Lote 2'!$A19,'Auxiliar OAE-Lote 2'!$A:$A,0))*'Auxiliar OAE-Lote 2'!AI$3))</f>
        <v>0</v>
      </c>
      <c r="AB19" s="69">
        <f>25*((SUMIF(Geral!$M$5:$M$997,$A19,Geral!CD$5:CD$997))+(INDEX('Auxiliar OAE-Lote 2'!$F:$F,MATCH('Lote 2'!$A19,'Auxiliar OAE-Lote 2'!$A:$A,0))*'Auxiliar OAE-Lote 2'!AJ$3))</f>
        <v>0</v>
      </c>
      <c r="AC19" s="69">
        <f>25*((SUMIF(Geral!$M$5:$M$997,$A19,Geral!CE$5:CE$997))+(INDEX('Auxiliar OAE-Lote 2'!$F:$F,MATCH('Lote 2'!$A19,'Auxiliar OAE-Lote 2'!$A:$A,0))*'Auxiliar OAE-Lote 2'!AK$3))</f>
        <v>0</v>
      </c>
      <c r="AD19" s="69">
        <f>25*((SUMIF(Geral!$M$5:$M$997,$A19,Geral!CF$5:CF$997))+(INDEX('Auxiliar OAE-Lote 2'!$F:$F,MATCH('Lote 2'!$A19,'Auxiliar OAE-Lote 2'!$A:$A,0))*'Auxiliar OAE-Lote 2'!AL$3))</f>
        <v>0</v>
      </c>
      <c r="AE19" s="69">
        <f>25*((SUMIF(Geral!$M$5:$M$997,$A19,Geral!CG$5:CG$997))+(INDEX('Auxiliar OAE-Lote 2'!$F:$F,MATCH('Lote 2'!$A19,'Auxiliar OAE-Lote 2'!$A:$A,0))*'Auxiliar OAE-Lote 2'!AM$3))</f>
        <v>0</v>
      </c>
      <c r="AF19" s="69">
        <f>25*((SUMIF(Geral!$M$5:$M$997,$A19,Geral!CH$5:CH$997))+(INDEX('Auxiliar OAE-Lote 2'!$F:$F,MATCH('Lote 2'!$A19,'Auxiliar OAE-Lote 2'!$A:$A,0))*'Auxiliar OAE-Lote 2'!AN$3))</f>
        <v>0</v>
      </c>
      <c r="AG19" s="69">
        <f>25*((SUMIF(Geral!$M$5:$M$997,$A19,Geral!CI$5:CI$997))+(INDEX('Auxiliar OAE-Lote 2'!$F:$F,MATCH('Lote 2'!$A19,'Auxiliar OAE-Lote 2'!$A:$A,0))*'Auxiliar OAE-Lote 2'!AO$3))</f>
        <v>0</v>
      </c>
      <c r="AH19" s="69">
        <f>25*((SUMIF(Geral!$M$5:$M$997,$A19,Geral!CJ$5:CJ$997))+(INDEX('Auxiliar OAE-Lote 2'!$F:$F,MATCH('Lote 2'!$A19,'Auxiliar OAE-Lote 2'!$A:$A,0))*'Auxiliar OAE-Lote 2'!AP$3))</f>
        <v>0</v>
      </c>
      <c r="AI19" s="69">
        <f>25*((SUMIF(Geral!$M$5:$M$997,$A19,Geral!CK$5:CK$997))+(INDEX('Auxiliar OAE-Lote 2'!$F:$F,MATCH('Lote 2'!$A19,'Auxiliar OAE-Lote 2'!$A:$A,0))*'Auxiliar OAE-Lote 2'!AQ$3))</f>
        <v>0</v>
      </c>
      <c r="AJ19" s="69">
        <f>25*((SUMIF(Geral!$M$5:$M$997,$A19,Geral!CL$5:CL$997))+(INDEX('Auxiliar OAE-Lote 2'!$F:$F,MATCH('Lote 2'!$A19,'Auxiliar OAE-Lote 2'!$A:$A,0))*'Auxiliar OAE-Lote 2'!AR$3))</f>
        <v>0</v>
      </c>
      <c r="AK19" s="69"/>
      <c r="AL19" s="69"/>
      <c r="AM19" s="69"/>
      <c r="AN19" s="69"/>
      <c r="AO19" s="69"/>
      <c r="AP19" s="69"/>
    </row>
    <row r="20" spans="1:42" x14ac:dyDescent="0.25">
      <c r="A20" t="s">
        <v>1136</v>
      </c>
      <c r="B20" t="s">
        <v>1417</v>
      </c>
      <c r="C20">
        <v>12.5</v>
      </c>
      <c r="D20" s="69">
        <f>SUMIF(Geral!$M$5:$M$811,$A20,Geral!BE$5:BE$811)</f>
        <v>19</v>
      </c>
      <c r="E20" s="69">
        <f>SUMIF(Geral!$M$5:$M$811,$A20,Geral!BF$5:BF$811)</f>
        <v>0</v>
      </c>
      <c r="F20" s="69">
        <f>SUMIF(Geral!$M$5:$M$811,$A20,Geral!BG$5:BG$811)</f>
        <v>3</v>
      </c>
      <c r="G20" s="69">
        <f>SUMIF(Geral!$M$5:$M$811,$A20,Geral!BH$5:BH$811)</f>
        <v>355.2</v>
      </c>
      <c r="H20" s="69">
        <f>SUMIF(Geral!$M$5:$M$811,$A20,Geral!BI$5:BI$811)</f>
        <v>1360</v>
      </c>
      <c r="I20" s="69">
        <f>SUMIF(Geral!$M$5:$M$811,$A20,Geral!BJ$5:BJ$811)</f>
        <v>0</v>
      </c>
      <c r="J20" s="69">
        <f>SUMIF(Geral!$M$5:$M$811,$A20,Geral!BK$5:BK$811)</f>
        <v>0</v>
      </c>
      <c r="K20" s="69">
        <f>SUMIF(Geral!$M$5:$M$811,$A20,Geral!BL$5:BL$811)</f>
        <v>14.8</v>
      </c>
      <c r="L20" s="69">
        <f>SUMIF(Geral!$M$5:$M$811,$A20,Geral!BM$5:BM$811)</f>
        <v>0</v>
      </c>
      <c r="M20" s="69">
        <f>SUMIF(Geral!$M$5:$M$811,$A20,Geral!BN$5:BN$811)</f>
        <v>52</v>
      </c>
      <c r="N20" s="69">
        <f>SUMIF(Geral!$M$5:$M$811,$A20,Geral!BO$5:BO$811)</f>
        <v>148</v>
      </c>
      <c r="O20" s="69">
        <f>SUMIF(Geral!$M$5:$M$811,$A20,Geral!BP$5:BP$811)</f>
        <v>148</v>
      </c>
      <c r="P20" s="69">
        <f>SUMIF(Geral!$M$5:$M$811,$A20,Geral!BQ$5:BQ$811)</f>
        <v>35</v>
      </c>
      <c r="Q20" s="69">
        <f>SUMIF(Geral!$M$5:$M$811,$A20,Geral!BR$5:BR$811)</f>
        <v>0</v>
      </c>
      <c r="R20" s="69">
        <f>SUMIF(Geral!$M$5:$M$811,$A20,Geral!BS$5:BS$811)</f>
        <v>0</v>
      </c>
      <c r="S20" s="69">
        <f>SUMIF(Geral!$M$5:$M$811,$A20,Geral!BT$5:BT$811)</f>
        <v>0</v>
      </c>
      <c r="T20" s="69">
        <f>SUMIF(Geral!$M$5:$M$811,$A20,Geral!BU$5:BU$811)</f>
        <v>100</v>
      </c>
      <c r="U20" s="69">
        <f>SUMIF(Geral!$M$5:$M$811,$A20,Geral!BV$5:BV$811)</f>
        <v>70</v>
      </c>
      <c r="V20" s="69">
        <f>SUMIF(Geral!$M$5:$M$811,$A20,Geral!BW$5:BW$811)</f>
        <v>0</v>
      </c>
      <c r="W20" s="69">
        <f>SUMIF(Geral!$M$5:$M$811,$A20,Geral!BX$5:BX$811)</f>
        <v>168</v>
      </c>
      <c r="X20" s="69">
        <f>SUMIF(Geral!$M$5:$M$811,$A20,Geral!BY$5:BY$811)</f>
        <v>0</v>
      </c>
      <c r="Y20" s="69">
        <f>SUMIF(Geral!$M$5:$M$811,$A20,Geral!BZ$5:BZ$811)</f>
        <v>0</v>
      </c>
      <c r="Z20" s="69">
        <f>25*((SUMIF(Geral!$M$5:$M$997,$A20,Geral!CB$5:CB$997))+(INDEX('Auxiliar OAE-Lote 2'!$F:$F,MATCH('Lote 2'!$A20,'Auxiliar OAE-Lote 2'!$A:$A,0))*'Auxiliar OAE-Lote 2'!AH$3))</f>
        <v>92.5</v>
      </c>
      <c r="AA20" s="69">
        <f>25*((SUMIF(Geral!$M$5:$M$997,$A20,Geral!CC$5:CC$997))+(INDEX('Auxiliar OAE-Lote 2'!$F:$F,MATCH('Lote 2'!$A20,'Auxiliar OAE-Lote 2'!$A:$A,0))*'Auxiliar OAE-Lote 2'!AI$3))</f>
        <v>231.25</v>
      </c>
      <c r="AB20" s="69">
        <f>25*((SUMIF(Geral!$M$5:$M$997,$A20,Geral!CD$5:CD$997))+(INDEX('Auxiliar OAE-Lote 2'!$F:$F,MATCH('Lote 2'!$A20,'Auxiliar OAE-Lote 2'!$A:$A,0))*'Auxiliar OAE-Lote 2'!AJ$3))</f>
        <v>0</v>
      </c>
      <c r="AC20" s="69">
        <f>25*((SUMIF(Geral!$M$5:$M$997,$A20,Geral!CE$5:CE$997))+(INDEX('Auxiliar OAE-Lote 2'!$F:$F,MATCH('Lote 2'!$A20,'Auxiliar OAE-Lote 2'!$A:$A,0))*'Auxiliar OAE-Lote 2'!AK$3))</f>
        <v>444.00000000000006</v>
      </c>
      <c r="AD20" s="69">
        <f>25*((SUMIF(Geral!$M$5:$M$997,$A20,Geral!CF$5:CF$997))+(INDEX('Auxiliar OAE-Lote 2'!$F:$F,MATCH('Lote 2'!$A20,'Auxiliar OAE-Lote 2'!$A:$A,0))*'Auxiliar OAE-Lote 2'!AL$3))</f>
        <v>3550</v>
      </c>
      <c r="AE20" s="69">
        <f>25*((SUMIF(Geral!$M$5:$M$997,$A20,Geral!CG$5:CG$997))+(INDEX('Auxiliar OAE-Lote 2'!$F:$F,MATCH('Lote 2'!$A20,'Auxiliar OAE-Lote 2'!$A:$A,0))*'Auxiliar OAE-Lote 2'!AM$3))</f>
        <v>39</v>
      </c>
      <c r="AF20" s="69">
        <f>25*((SUMIF(Geral!$M$5:$M$997,$A20,Geral!CH$5:CH$997))+(INDEX('Auxiliar OAE-Lote 2'!$F:$F,MATCH('Lote 2'!$A20,'Auxiliar OAE-Lote 2'!$A:$A,0))*'Auxiliar OAE-Lote 2'!AN$3))</f>
        <v>0</v>
      </c>
      <c r="AG20" s="69">
        <f>25*((SUMIF(Geral!$M$5:$M$997,$A20,Geral!CI$5:CI$997))+(INDEX('Auxiliar OAE-Lote 2'!$F:$F,MATCH('Lote 2'!$A20,'Auxiliar OAE-Lote 2'!$A:$A,0))*'Auxiliar OAE-Lote 2'!AO$3))</f>
        <v>185</v>
      </c>
      <c r="AH20" s="69">
        <f>25*((SUMIF(Geral!$M$5:$M$997,$A20,Geral!CJ$5:CJ$997))+(INDEX('Auxiliar OAE-Lote 2'!$F:$F,MATCH('Lote 2'!$A20,'Auxiliar OAE-Lote 2'!$A:$A,0))*'Auxiliar OAE-Lote 2'!AP$3))</f>
        <v>177.5</v>
      </c>
      <c r="AI20" s="69">
        <f>25*((SUMIF(Geral!$M$5:$M$997,$A20,Geral!CK$5:CK$997))+(INDEX('Auxiliar OAE-Lote 2'!$F:$F,MATCH('Lote 2'!$A20,'Auxiliar OAE-Lote 2'!$A:$A,0))*'Auxiliar OAE-Lote 2'!AQ$3))</f>
        <v>185</v>
      </c>
      <c r="AJ20" s="69">
        <f>25*((SUMIF(Geral!$M$5:$M$997,$A20,Geral!CL$5:CL$997))+(INDEX('Auxiliar OAE-Lote 2'!$F:$F,MATCH('Lote 2'!$A20,'Auxiliar OAE-Lote 2'!$A:$A,0))*'Auxiliar OAE-Lote 2'!AR$3))</f>
        <v>35.500000000000007</v>
      </c>
      <c r="AK20" s="69"/>
      <c r="AL20" s="69"/>
      <c r="AM20" s="69"/>
      <c r="AN20" s="69"/>
      <c r="AO20" s="69"/>
      <c r="AP20" s="69"/>
    </row>
    <row r="21" spans="1:42" x14ac:dyDescent="0.25">
      <c r="A21" t="s">
        <v>1137</v>
      </c>
      <c r="B21" t="s">
        <v>1417</v>
      </c>
      <c r="C21">
        <v>30.9</v>
      </c>
      <c r="D21" s="69">
        <f>SUMIF(Geral!$M$5:$M$811,$A21,Geral!BE$5:BE$811)</f>
        <v>24</v>
      </c>
      <c r="E21" s="69">
        <f>SUMIF(Geral!$M$5:$M$811,$A21,Geral!BF$5:BF$811)</f>
        <v>1</v>
      </c>
      <c r="F21" s="69">
        <f>SUMIF(Geral!$M$5:$M$811,$A21,Geral!BG$5:BG$811)</f>
        <v>16</v>
      </c>
      <c r="G21" s="69">
        <f>SUMIF(Geral!$M$5:$M$811,$A21,Geral!BH$5:BH$811)</f>
        <v>566.4</v>
      </c>
      <c r="H21" s="69">
        <f>SUMIF(Geral!$M$5:$M$811,$A21,Geral!BI$5:BI$811)</f>
        <v>2430</v>
      </c>
      <c r="I21" s="69">
        <f>SUMIF(Geral!$M$5:$M$811,$A21,Geral!BJ$5:BJ$811)</f>
        <v>0</v>
      </c>
      <c r="J21" s="69">
        <f>SUMIF(Geral!$M$5:$M$811,$A21,Geral!BK$5:BK$811)</f>
        <v>0</v>
      </c>
      <c r="K21" s="69">
        <f>SUMIF(Geral!$M$5:$M$811,$A21,Geral!BL$5:BL$811)</f>
        <v>23.6</v>
      </c>
      <c r="L21" s="69">
        <f>SUMIF(Geral!$M$5:$M$811,$A21,Geral!BM$5:BM$811)</f>
        <v>0</v>
      </c>
      <c r="M21" s="69">
        <f>SUMIF(Geral!$M$5:$M$811,$A21,Geral!BN$5:BN$811)</f>
        <v>152</v>
      </c>
      <c r="N21" s="69">
        <f>SUMIF(Geral!$M$5:$M$811,$A21,Geral!BO$5:BO$811)</f>
        <v>222</v>
      </c>
      <c r="O21" s="69">
        <f>SUMIF(Geral!$M$5:$M$811,$A21,Geral!BP$5:BP$811)</f>
        <v>222</v>
      </c>
      <c r="P21" s="69">
        <f>SUMIF(Geral!$M$5:$M$811,$A21,Geral!BQ$5:BQ$811)</f>
        <v>128</v>
      </c>
      <c r="Q21" s="69">
        <f>SUMIF(Geral!$M$5:$M$811,$A21,Geral!BR$5:BR$811)</f>
        <v>0</v>
      </c>
      <c r="R21" s="69">
        <f>SUMIF(Geral!$M$5:$M$811,$A21,Geral!BS$5:BS$811)</f>
        <v>0</v>
      </c>
      <c r="S21" s="69">
        <f>SUMIF(Geral!$M$5:$M$811,$A21,Geral!BT$5:BT$811)</f>
        <v>0</v>
      </c>
      <c r="T21" s="69">
        <f>SUMIF(Geral!$M$5:$M$811,$A21,Geral!BU$5:BU$811)</f>
        <v>80</v>
      </c>
      <c r="U21" s="69">
        <f>SUMIF(Geral!$M$5:$M$811,$A21,Geral!BV$5:BV$811)</f>
        <v>60</v>
      </c>
      <c r="V21" s="69">
        <f>SUMIF(Geral!$M$5:$M$811,$A21,Geral!BW$5:BW$811)</f>
        <v>0</v>
      </c>
      <c r="W21" s="69">
        <f>SUMIF(Geral!$M$5:$M$811,$A21,Geral!BX$5:BX$811)</f>
        <v>308</v>
      </c>
      <c r="X21" s="69">
        <f>SUMIF(Geral!$M$5:$M$811,$A21,Geral!BY$5:BY$811)</f>
        <v>12</v>
      </c>
      <c r="Y21" s="69">
        <f>SUMIF(Geral!$M$5:$M$811,$A21,Geral!BZ$5:BZ$811)</f>
        <v>0</v>
      </c>
      <c r="Z21" s="69">
        <f>25*((SUMIF(Geral!$M$5:$M$997,$A21,Geral!CB$5:CB$997))+(INDEX('Auxiliar OAE-Lote 2'!$F:$F,MATCH('Lote 2'!$A21,'Auxiliar OAE-Lote 2'!$A:$A,0))*'Auxiliar OAE-Lote 2'!AH$3))</f>
        <v>147.5</v>
      </c>
      <c r="AA21" s="69">
        <f>25*((SUMIF(Geral!$M$5:$M$997,$A21,Geral!CC$5:CC$997))+(INDEX('Auxiliar OAE-Lote 2'!$F:$F,MATCH('Lote 2'!$A21,'Auxiliar OAE-Lote 2'!$A:$A,0))*'Auxiliar OAE-Lote 2'!AI$3))</f>
        <v>368.75</v>
      </c>
      <c r="AB21" s="69">
        <f>25*((SUMIF(Geral!$M$5:$M$997,$A21,Geral!CD$5:CD$997))+(INDEX('Auxiliar OAE-Lote 2'!$F:$F,MATCH('Lote 2'!$A21,'Auxiliar OAE-Lote 2'!$A:$A,0))*'Auxiliar OAE-Lote 2'!AJ$3))</f>
        <v>0</v>
      </c>
      <c r="AC21" s="69">
        <f>25*((SUMIF(Geral!$M$5:$M$997,$A21,Geral!CE$5:CE$997))+(INDEX('Auxiliar OAE-Lote 2'!$F:$F,MATCH('Lote 2'!$A21,'Auxiliar OAE-Lote 2'!$A:$A,0))*'Auxiliar OAE-Lote 2'!AK$3))</f>
        <v>707.99999999999989</v>
      </c>
      <c r="AD21" s="69">
        <f>25*((SUMIF(Geral!$M$5:$M$997,$A21,Geral!CF$5:CF$997))+(INDEX('Auxiliar OAE-Lote 2'!$F:$F,MATCH('Lote 2'!$A21,'Auxiliar OAE-Lote 2'!$A:$A,0))*'Auxiliar OAE-Lote 2'!AL$3))</f>
        <v>5570</v>
      </c>
      <c r="AE21" s="69">
        <f>25*((SUMIF(Geral!$M$5:$M$997,$A21,Geral!CG$5:CG$997))+(INDEX('Auxiliar OAE-Lote 2'!$F:$F,MATCH('Lote 2'!$A21,'Auxiliar OAE-Lote 2'!$A:$A,0))*'Auxiliar OAE-Lote 2'!AM$3))</f>
        <v>78</v>
      </c>
      <c r="AF21" s="69">
        <f>25*((SUMIF(Geral!$M$5:$M$997,$A21,Geral!CH$5:CH$997))+(INDEX('Auxiliar OAE-Lote 2'!$F:$F,MATCH('Lote 2'!$A21,'Auxiliar OAE-Lote 2'!$A:$A,0))*'Auxiliar OAE-Lote 2'!AN$3))</f>
        <v>0</v>
      </c>
      <c r="AG21" s="69">
        <f>25*((SUMIF(Geral!$M$5:$M$997,$A21,Geral!CI$5:CI$997))+(INDEX('Auxiliar OAE-Lote 2'!$F:$F,MATCH('Lote 2'!$A21,'Auxiliar OAE-Lote 2'!$A:$A,0))*'Auxiliar OAE-Lote 2'!AO$3))</f>
        <v>295</v>
      </c>
      <c r="AH21" s="69">
        <f>25*((SUMIF(Geral!$M$5:$M$997,$A21,Geral!CJ$5:CJ$997))+(INDEX('Auxiliar OAE-Lote 2'!$F:$F,MATCH('Lote 2'!$A21,'Auxiliar OAE-Lote 2'!$A:$A,0))*'Auxiliar OAE-Lote 2'!AP$3))</f>
        <v>278.5</v>
      </c>
      <c r="AI21" s="69">
        <f>25*((SUMIF(Geral!$M$5:$M$997,$A21,Geral!CK$5:CK$997))+(INDEX('Auxiliar OAE-Lote 2'!$F:$F,MATCH('Lote 2'!$A21,'Auxiliar OAE-Lote 2'!$A:$A,0))*'Auxiliar OAE-Lote 2'!AQ$3))</f>
        <v>295</v>
      </c>
      <c r="AJ21" s="69">
        <f>25*((SUMIF(Geral!$M$5:$M$997,$A21,Geral!CL$5:CL$997))+(INDEX('Auxiliar OAE-Lote 2'!$F:$F,MATCH('Lote 2'!$A21,'Auxiliar OAE-Lote 2'!$A:$A,0))*'Auxiliar OAE-Lote 2'!AR$3))</f>
        <v>55.699999999999996</v>
      </c>
      <c r="AK21" s="69"/>
      <c r="AL21" s="69"/>
      <c r="AM21" s="69"/>
      <c r="AN21" s="69"/>
      <c r="AO21" s="69"/>
      <c r="AP21" s="69"/>
    </row>
    <row r="22" spans="1:42" x14ac:dyDescent="0.25">
      <c r="A22" t="s">
        <v>1138</v>
      </c>
      <c r="B22" t="s">
        <v>1417</v>
      </c>
      <c r="C22">
        <v>6.7000000000000028</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2'!$F:$F,MATCH('Lote 2'!$A22,'Auxiliar OAE-Lote 2'!$A:$A,0))*'Auxiliar OAE-Lote 2'!AH$3))</f>
        <v>0</v>
      </c>
      <c r="AA22" s="69">
        <f>25*((SUMIF(Geral!$M$5:$M$997,$A22,Geral!CC$5:CC$997))+(INDEX('Auxiliar OAE-Lote 2'!$F:$F,MATCH('Lote 2'!$A22,'Auxiliar OAE-Lote 2'!$A:$A,0))*'Auxiliar OAE-Lote 2'!AI$3))</f>
        <v>0</v>
      </c>
      <c r="AB22" s="69">
        <f>25*((SUMIF(Geral!$M$5:$M$997,$A22,Geral!CD$5:CD$997))+(INDEX('Auxiliar OAE-Lote 2'!$F:$F,MATCH('Lote 2'!$A22,'Auxiliar OAE-Lote 2'!$A:$A,0))*'Auxiliar OAE-Lote 2'!AJ$3))</f>
        <v>0</v>
      </c>
      <c r="AC22" s="69">
        <f>25*((SUMIF(Geral!$M$5:$M$997,$A22,Geral!CE$5:CE$997))+(INDEX('Auxiliar OAE-Lote 2'!$F:$F,MATCH('Lote 2'!$A22,'Auxiliar OAE-Lote 2'!$A:$A,0))*'Auxiliar OAE-Lote 2'!AK$3))</f>
        <v>0</v>
      </c>
      <c r="AD22" s="69">
        <f>25*((SUMIF(Geral!$M$5:$M$997,$A22,Geral!CF$5:CF$997))+(INDEX('Auxiliar OAE-Lote 2'!$F:$F,MATCH('Lote 2'!$A22,'Auxiliar OAE-Lote 2'!$A:$A,0))*'Auxiliar OAE-Lote 2'!AL$3))</f>
        <v>0</v>
      </c>
      <c r="AE22" s="69">
        <f>25*((SUMIF(Geral!$M$5:$M$997,$A22,Geral!CG$5:CG$997))+(INDEX('Auxiliar OAE-Lote 2'!$F:$F,MATCH('Lote 2'!$A22,'Auxiliar OAE-Lote 2'!$A:$A,0))*'Auxiliar OAE-Lote 2'!AM$3))</f>
        <v>0</v>
      </c>
      <c r="AF22" s="69">
        <f>25*((SUMIF(Geral!$M$5:$M$997,$A22,Geral!CH$5:CH$997))+(INDEX('Auxiliar OAE-Lote 2'!$F:$F,MATCH('Lote 2'!$A22,'Auxiliar OAE-Lote 2'!$A:$A,0))*'Auxiliar OAE-Lote 2'!AN$3))</f>
        <v>0</v>
      </c>
      <c r="AG22" s="69">
        <f>25*((SUMIF(Geral!$M$5:$M$997,$A22,Geral!CI$5:CI$997))+(INDEX('Auxiliar OAE-Lote 2'!$F:$F,MATCH('Lote 2'!$A22,'Auxiliar OAE-Lote 2'!$A:$A,0))*'Auxiliar OAE-Lote 2'!AO$3))</f>
        <v>0</v>
      </c>
      <c r="AH22" s="69">
        <f>25*((SUMIF(Geral!$M$5:$M$997,$A22,Geral!CJ$5:CJ$997))+(INDEX('Auxiliar OAE-Lote 2'!$F:$F,MATCH('Lote 2'!$A22,'Auxiliar OAE-Lote 2'!$A:$A,0))*'Auxiliar OAE-Lote 2'!AP$3))</f>
        <v>0</v>
      </c>
      <c r="AI22" s="69">
        <f>25*((SUMIF(Geral!$M$5:$M$997,$A22,Geral!CK$5:CK$997))+(INDEX('Auxiliar OAE-Lote 2'!$F:$F,MATCH('Lote 2'!$A22,'Auxiliar OAE-Lote 2'!$A:$A,0))*'Auxiliar OAE-Lote 2'!AQ$3))</f>
        <v>0</v>
      </c>
      <c r="AJ22" s="69">
        <f>25*((SUMIF(Geral!$M$5:$M$997,$A22,Geral!CL$5:CL$997))+(INDEX('Auxiliar OAE-Lote 2'!$F:$F,MATCH('Lote 2'!$A22,'Auxiliar OAE-Lote 2'!$A:$A,0))*'Auxiliar OAE-Lote 2'!AR$3))</f>
        <v>0</v>
      </c>
      <c r="AK22" s="69"/>
      <c r="AL22" s="69"/>
      <c r="AM22" s="69"/>
      <c r="AN22" s="69"/>
      <c r="AO22" s="69"/>
      <c r="AP22" s="69"/>
    </row>
    <row r="23" spans="1:42" x14ac:dyDescent="0.25">
      <c r="A23" t="s">
        <v>1139</v>
      </c>
      <c r="B23" t="s">
        <v>1417</v>
      </c>
      <c r="C23">
        <v>1.2999999999999972</v>
      </c>
      <c r="D23" s="69">
        <f>SUMIF(Geral!$M$5:$M$811,$A23,Geral!BE$5:BE$811)</f>
        <v>20</v>
      </c>
      <c r="E23" s="69">
        <f>SUMIF(Geral!$M$5:$M$811,$A23,Geral!BF$5:BF$811)</f>
        <v>0</v>
      </c>
      <c r="F23" s="69">
        <f>SUMIF(Geral!$M$5:$M$811,$A23,Geral!BG$5:BG$811)</f>
        <v>0</v>
      </c>
      <c r="G23" s="69">
        <f>SUMIF(Geral!$M$5:$M$811,$A23,Geral!BH$5:BH$811)</f>
        <v>96</v>
      </c>
      <c r="H23" s="69">
        <f>SUMIF(Geral!$M$5:$M$811,$A23,Geral!BI$5:BI$811)</f>
        <v>390</v>
      </c>
      <c r="I23" s="69">
        <f>SUMIF(Geral!$M$5:$M$811,$A23,Geral!BJ$5:BJ$811)</f>
        <v>50</v>
      </c>
      <c r="J23" s="69">
        <f>SUMIF(Geral!$M$5:$M$811,$A23,Geral!BK$5:BK$811)</f>
        <v>0</v>
      </c>
      <c r="K23" s="69">
        <f>SUMIF(Geral!$M$5:$M$811,$A23,Geral!BL$5:BL$811)</f>
        <v>4</v>
      </c>
      <c r="L23" s="69">
        <f>SUMIF(Geral!$M$5:$M$811,$A23,Geral!BM$5:BM$811)</f>
        <v>0</v>
      </c>
      <c r="M23" s="69">
        <f>SUMIF(Geral!$M$5:$M$811,$A23,Geral!BN$5:BN$811)</f>
        <v>4</v>
      </c>
      <c r="N23" s="69">
        <f>SUMIF(Geral!$M$5:$M$811,$A23,Geral!BO$5:BO$811)</f>
        <v>40</v>
      </c>
      <c r="O23" s="69">
        <f>SUMIF(Geral!$M$5:$M$811,$A23,Geral!BP$5:BP$811)</f>
        <v>40</v>
      </c>
      <c r="P23" s="69">
        <f>SUMIF(Geral!$M$5:$M$811,$A23,Geral!BQ$5:BQ$811)</f>
        <v>10</v>
      </c>
      <c r="Q23" s="69">
        <f>SUMIF(Geral!$M$5:$M$811,$A23,Geral!BR$5:BR$811)</f>
        <v>0</v>
      </c>
      <c r="R23" s="69">
        <f>SUMIF(Geral!$M$5:$M$811,$A23,Geral!BS$5:BS$811)</f>
        <v>0</v>
      </c>
      <c r="S23" s="69">
        <f>SUMIF(Geral!$M$5:$M$811,$A23,Geral!BT$5:BT$811)</f>
        <v>0</v>
      </c>
      <c r="T23" s="69">
        <f>SUMIF(Geral!$M$5:$M$811,$A23,Geral!BU$5:BU$811)</f>
        <v>100</v>
      </c>
      <c r="U23" s="69">
        <f>SUMIF(Geral!$M$5:$M$811,$A23,Geral!BV$5:BV$811)</f>
        <v>30</v>
      </c>
      <c r="V23" s="69">
        <f>SUMIF(Geral!$M$5:$M$811,$A23,Geral!BW$5:BW$811)</f>
        <v>0</v>
      </c>
      <c r="W23" s="69">
        <f>SUMIF(Geral!$M$5:$M$811,$A23,Geral!BX$5:BX$811)</f>
        <v>40</v>
      </c>
      <c r="X23" s="69">
        <f>SUMIF(Geral!$M$5:$M$811,$A23,Geral!BY$5:BY$811)</f>
        <v>0</v>
      </c>
      <c r="Y23" s="69">
        <f>SUMIF(Geral!$M$5:$M$811,$A23,Geral!BZ$5:BZ$811)</f>
        <v>0</v>
      </c>
      <c r="Z23" s="69">
        <f>25*((SUMIF(Geral!$M$5:$M$997,$A23,Geral!CB$5:CB$997))+(INDEX('Auxiliar OAE-Lote 2'!$F:$F,MATCH('Lote 2'!$A23,'Auxiliar OAE-Lote 2'!$A:$A,0))*'Auxiliar OAE-Lote 2'!AH$3))</f>
        <v>25</v>
      </c>
      <c r="AA23" s="69">
        <f>25*((SUMIF(Geral!$M$5:$M$997,$A23,Geral!CC$5:CC$997))+(INDEX('Auxiliar OAE-Lote 2'!$F:$F,MATCH('Lote 2'!$A23,'Auxiliar OAE-Lote 2'!$A:$A,0))*'Auxiliar OAE-Lote 2'!AI$3))</f>
        <v>62.5</v>
      </c>
      <c r="AB23" s="69">
        <f>25*((SUMIF(Geral!$M$5:$M$997,$A23,Geral!CD$5:CD$997))+(INDEX('Auxiliar OAE-Lote 2'!$F:$F,MATCH('Lote 2'!$A23,'Auxiliar OAE-Lote 2'!$A:$A,0))*'Auxiliar OAE-Lote 2'!AJ$3))</f>
        <v>0</v>
      </c>
      <c r="AC23" s="69">
        <f>25*((SUMIF(Geral!$M$5:$M$997,$A23,Geral!CE$5:CE$997))+(INDEX('Auxiliar OAE-Lote 2'!$F:$F,MATCH('Lote 2'!$A23,'Auxiliar OAE-Lote 2'!$A:$A,0))*'Auxiliar OAE-Lote 2'!AK$3))</f>
        <v>120</v>
      </c>
      <c r="AD23" s="69">
        <f>25*((SUMIF(Geral!$M$5:$M$997,$A23,Geral!CF$5:CF$997))+(INDEX('Auxiliar OAE-Lote 2'!$F:$F,MATCH('Lote 2'!$A23,'Auxiliar OAE-Lote 2'!$A:$A,0))*'Auxiliar OAE-Lote 2'!AL$3))</f>
        <v>840</v>
      </c>
      <c r="AE23" s="69">
        <f>25*((SUMIF(Geral!$M$5:$M$997,$A23,Geral!CG$5:CG$997))+(INDEX('Auxiliar OAE-Lote 2'!$F:$F,MATCH('Lote 2'!$A23,'Auxiliar OAE-Lote 2'!$A:$A,0))*'Auxiliar OAE-Lote 2'!AM$3))</f>
        <v>19.5</v>
      </c>
      <c r="AF23" s="69">
        <f>25*((SUMIF(Geral!$M$5:$M$997,$A23,Geral!CH$5:CH$997))+(INDEX('Auxiliar OAE-Lote 2'!$F:$F,MATCH('Lote 2'!$A23,'Auxiliar OAE-Lote 2'!$A:$A,0))*'Auxiliar OAE-Lote 2'!AN$3))</f>
        <v>0</v>
      </c>
      <c r="AG23" s="69">
        <f>25*((SUMIF(Geral!$M$5:$M$997,$A23,Geral!CI$5:CI$997))+(INDEX('Auxiliar OAE-Lote 2'!$F:$F,MATCH('Lote 2'!$A23,'Auxiliar OAE-Lote 2'!$A:$A,0))*'Auxiliar OAE-Lote 2'!AO$3))</f>
        <v>50</v>
      </c>
      <c r="AH23" s="69">
        <f>25*((SUMIF(Geral!$M$5:$M$997,$A23,Geral!CJ$5:CJ$997))+(INDEX('Auxiliar OAE-Lote 2'!$F:$F,MATCH('Lote 2'!$A23,'Auxiliar OAE-Lote 2'!$A:$A,0))*'Auxiliar OAE-Lote 2'!AP$3))</f>
        <v>42.000000000000007</v>
      </c>
      <c r="AI23" s="69">
        <f>25*((SUMIF(Geral!$M$5:$M$997,$A23,Geral!CK$5:CK$997))+(INDEX('Auxiliar OAE-Lote 2'!$F:$F,MATCH('Lote 2'!$A23,'Auxiliar OAE-Lote 2'!$A:$A,0))*'Auxiliar OAE-Lote 2'!AQ$3))</f>
        <v>50</v>
      </c>
      <c r="AJ23" s="69">
        <f>25*((SUMIF(Geral!$M$5:$M$997,$A23,Geral!CL$5:CL$997))+(INDEX('Auxiliar OAE-Lote 2'!$F:$F,MATCH('Lote 2'!$A23,'Auxiliar OAE-Lote 2'!$A:$A,0))*'Auxiliar OAE-Lote 2'!AR$3))</f>
        <v>8.4000000000000021</v>
      </c>
      <c r="AK23" s="69"/>
      <c r="AL23" s="69"/>
      <c r="AM23" s="69"/>
      <c r="AN23" s="69"/>
      <c r="AO23" s="69"/>
      <c r="AP23" s="69"/>
    </row>
    <row r="24" spans="1:42" x14ac:dyDescent="0.25">
      <c r="A24" t="s">
        <v>1140</v>
      </c>
      <c r="B24" t="s">
        <v>1417</v>
      </c>
      <c r="C24">
        <v>9.4000000000000057</v>
      </c>
      <c r="D24" s="69">
        <f>SUMIF(Geral!$M$5:$M$811,$A24,Geral!BE$5:BE$811)</f>
        <v>10</v>
      </c>
      <c r="E24" s="69">
        <f>SUMIF(Geral!$M$5:$M$811,$A24,Geral!BF$5:BF$811)</f>
        <v>0</v>
      </c>
      <c r="F24" s="69">
        <f>SUMIF(Geral!$M$5:$M$811,$A24,Geral!BG$5:BG$811)</f>
        <v>0</v>
      </c>
      <c r="G24" s="69">
        <f>SUMIF(Geral!$M$5:$M$811,$A24,Geral!BH$5:BH$811)</f>
        <v>528</v>
      </c>
      <c r="H24" s="69">
        <f>SUMIF(Geral!$M$5:$M$811,$A24,Geral!BI$5:BI$811)</f>
        <v>1530</v>
      </c>
      <c r="I24" s="69">
        <f>SUMIF(Geral!$M$5:$M$811,$A24,Geral!BJ$5:BJ$811)</f>
        <v>0</v>
      </c>
      <c r="J24" s="69">
        <f>SUMIF(Geral!$M$5:$M$811,$A24,Geral!BK$5:BK$811)</f>
        <v>0</v>
      </c>
      <c r="K24" s="69">
        <f>SUMIF(Geral!$M$5:$M$811,$A24,Geral!BL$5:BL$811)</f>
        <v>22</v>
      </c>
      <c r="L24" s="69">
        <f>SUMIF(Geral!$M$5:$M$811,$A24,Geral!BM$5:BM$811)</f>
        <v>0</v>
      </c>
      <c r="M24" s="69">
        <f>SUMIF(Geral!$M$5:$M$811,$A24,Geral!BN$5:BN$811)</f>
        <v>50</v>
      </c>
      <c r="N24" s="69">
        <f>SUMIF(Geral!$M$5:$M$811,$A24,Geral!BO$5:BO$811)</f>
        <v>162</v>
      </c>
      <c r="O24" s="69">
        <f>SUMIF(Geral!$M$5:$M$811,$A24,Geral!BP$5:BP$811)</f>
        <v>220</v>
      </c>
      <c r="P24" s="69">
        <f>SUMIF(Geral!$M$5:$M$811,$A24,Geral!BQ$5:BQ$811)</f>
        <v>32</v>
      </c>
      <c r="Q24" s="69">
        <f>SUMIF(Geral!$M$5:$M$811,$A24,Geral!BR$5:BR$811)</f>
        <v>0</v>
      </c>
      <c r="R24" s="69">
        <f>SUMIF(Geral!$M$5:$M$811,$A24,Geral!BS$5:BS$811)</f>
        <v>0</v>
      </c>
      <c r="S24" s="69">
        <f>SUMIF(Geral!$M$5:$M$811,$A24,Geral!BT$5:BT$811)</f>
        <v>0</v>
      </c>
      <c r="T24" s="69">
        <f>SUMIF(Geral!$M$5:$M$811,$A24,Geral!BU$5:BU$811)</f>
        <v>250</v>
      </c>
      <c r="U24" s="69">
        <f>SUMIF(Geral!$M$5:$M$811,$A24,Geral!BV$5:BV$811)</f>
        <v>40</v>
      </c>
      <c r="V24" s="69">
        <f>SUMIF(Geral!$M$5:$M$811,$A24,Geral!BW$5:BW$811)</f>
        <v>0</v>
      </c>
      <c r="W24" s="69">
        <f>SUMIF(Geral!$M$5:$M$811,$A24,Geral!BX$5:BX$811)</f>
        <v>252</v>
      </c>
      <c r="X24" s="69">
        <f>SUMIF(Geral!$M$5:$M$811,$A24,Geral!BY$5:BY$811)</f>
        <v>4</v>
      </c>
      <c r="Y24" s="69">
        <f>SUMIF(Geral!$M$5:$M$811,$A24,Geral!BZ$5:BZ$811)</f>
        <v>0</v>
      </c>
      <c r="Z24" s="69">
        <f>25*((SUMIF(Geral!$M$5:$M$997,$A24,Geral!CB$5:CB$997))+(INDEX('Auxiliar OAE-Lote 2'!$F:$F,MATCH('Lote 2'!$A24,'Auxiliar OAE-Lote 2'!$A:$A,0))*'Auxiliar OAE-Lote 2'!AH$3))</f>
        <v>137.5</v>
      </c>
      <c r="AA24" s="69">
        <f>25*((SUMIF(Geral!$M$5:$M$997,$A24,Geral!CC$5:CC$997))+(INDEX('Auxiliar OAE-Lote 2'!$F:$F,MATCH('Lote 2'!$A24,'Auxiliar OAE-Lote 2'!$A:$A,0))*'Auxiliar OAE-Lote 2'!AI$3))</f>
        <v>343.75</v>
      </c>
      <c r="AB24" s="69">
        <f>25*((SUMIF(Geral!$M$5:$M$997,$A24,Geral!CD$5:CD$997))+(INDEX('Auxiliar OAE-Lote 2'!$F:$F,MATCH('Lote 2'!$A24,'Auxiliar OAE-Lote 2'!$A:$A,0))*'Auxiliar OAE-Lote 2'!AJ$3))</f>
        <v>0</v>
      </c>
      <c r="AC24" s="69">
        <f>25*((SUMIF(Geral!$M$5:$M$997,$A24,Geral!CE$5:CE$997))+(INDEX('Auxiliar OAE-Lote 2'!$F:$F,MATCH('Lote 2'!$A24,'Auxiliar OAE-Lote 2'!$A:$A,0))*'Auxiliar OAE-Lote 2'!AK$3))</f>
        <v>660</v>
      </c>
      <c r="AD24" s="69">
        <f>25*((SUMIF(Geral!$M$5:$M$997,$A24,Geral!CF$5:CF$997))+(INDEX('Auxiliar OAE-Lote 2'!$F:$F,MATCH('Lote 2'!$A24,'Auxiliar OAE-Lote 2'!$A:$A,0))*'Auxiliar OAE-Lote 2'!AL$3))</f>
        <v>5052</v>
      </c>
      <c r="AE24" s="69">
        <f>25*((SUMIF(Geral!$M$5:$M$997,$A24,Geral!CG$5:CG$997))+(INDEX('Auxiliar OAE-Lote 2'!$F:$F,MATCH('Lote 2'!$A24,'Auxiliar OAE-Lote 2'!$A:$A,0))*'Auxiliar OAE-Lote 2'!AM$3))</f>
        <v>39</v>
      </c>
      <c r="AF24" s="69">
        <f>25*((SUMIF(Geral!$M$5:$M$997,$A24,Geral!CH$5:CH$997))+(INDEX('Auxiliar OAE-Lote 2'!$F:$F,MATCH('Lote 2'!$A24,'Auxiliar OAE-Lote 2'!$A:$A,0))*'Auxiliar OAE-Lote 2'!AN$3))</f>
        <v>0</v>
      </c>
      <c r="AG24" s="69">
        <f>25*((SUMIF(Geral!$M$5:$M$997,$A24,Geral!CI$5:CI$997))+(INDEX('Auxiliar OAE-Lote 2'!$F:$F,MATCH('Lote 2'!$A24,'Auxiliar OAE-Lote 2'!$A:$A,0))*'Auxiliar OAE-Lote 2'!AO$3))</f>
        <v>275</v>
      </c>
      <c r="AH24" s="69">
        <f>25*((SUMIF(Geral!$M$5:$M$997,$A24,Geral!CJ$5:CJ$997))+(INDEX('Auxiliar OAE-Lote 2'!$F:$F,MATCH('Lote 2'!$A24,'Auxiliar OAE-Lote 2'!$A:$A,0))*'Auxiliar OAE-Lote 2'!AP$3))</f>
        <v>252.60000000000002</v>
      </c>
      <c r="AI24" s="69">
        <f>25*((SUMIF(Geral!$M$5:$M$997,$A24,Geral!CK$5:CK$997))+(INDEX('Auxiliar OAE-Lote 2'!$F:$F,MATCH('Lote 2'!$A24,'Auxiliar OAE-Lote 2'!$A:$A,0))*'Auxiliar OAE-Lote 2'!AQ$3))</f>
        <v>275</v>
      </c>
      <c r="AJ24" s="69">
        <f>25*((SUMIF(Geral!$M$5:$M$997,$A24,Geral!CL$5:CL$997))+(INDEX('Auxiliar OAE-Lote 2'!$F:$F,MATCH('Lote 2'!$A24,'Auxiliar OAE-Lote 2'!$A:$A,0))*'Auxiliar OAE-Lote 2'!AR$3))</f>
        <v>50.52000000000001</v>
      </c>
      <c r="AK24" s="69"/>
      <c r="AL24" s="69"/>
      <c r="AM24" s="69"/>
      <c r="AN24" s="69"/>
      <c r="AO24" s="69"/>
      <c r="AP24" s="69"/>
    </row>
    <row r="25" spans="1:42" x14ac:dyDescent="0.25">
      <c r="A25" t="s">
        <v>1141</v>
      </c>
      <c r="B25" t="s">
        <v>1417</v>
      </c>
      <c r="C25">
        <v>10.899999999999991</v>
      </c>
      <c r="D25" s="69">
        <f>SUMIF(Geral!$M$5:$M$811,$A25,Geral!BE$5:BE$811)</f>
        <v>16</v>
      </c>
      <c r="E25" s="69">
        <f>SUMIF(Geral!$M$5:$M$811,$A25,Geral!BF$5:BF$811)</f>
        <v>2.4000000000000004</v>
      </c>
      <c r="F25" s="69">
        <f>SUMIF(Geral!$M$5:$M$811,$A25,Geral!BG$5:BG$811)</f>
        <v>0</v>
      </c>
      <c r="G25" s="69">
        <f>SUMIF(Geral!$M$5:$M$811,$A25,Geral!BH$5:BH$811)</f>
        <v>326.39999999999998</v>
      </c>
      <c r="H25" s="69">
        <f>SUMIF(Geral!$M$5:$M$811,$A25,Geral!BI$5:BI$811)</f>
        <v>1040</v>
      </c>
      <c r="I25" s="69">
        <f>SUMIF(Geral!$M$5:$M$811,$A25,Geral!BJ$5:BJ$811)</f>
        <v>0</v>
      </c>
      <c r="J25" s="69">
        <f>SUMIF(Geral!$M$5:$M$811,$A25,Geral!BK$5:BK$811)</f>
        <v>0</v>
      </c>
      <c r="K25" s="69">
        <f>SUMIF(Geral!$M$5:$M$811,$A25,Geral!BL$5:BL$811)</f>
        <v>13.6</v>
      </c>
      <c r="L25" s="69">
        <f>SUMIF(Geral!$M$5:$M$811,$A25,Geral!BM$5:BM$811)</f>
        <v>0</v>
      </c>
      <c r="M25" s="69">
        <f>SUMIF(Geral!$M$5:$M$811,$A25,Geral!BN$5:BN$811)</f>
        <v>36</v>
      </c>
      <c r="N25" s="69">
        <f>SUMIF(Geral!$M$5:$M$811,$A25,Geral!BO$5:BO$811)</f>
        <v>120</v>
      </c>
      <c r="O25" s="69">
        <f>SUMIF(Geral!$M$5:$M$811,$A25,Geral!BP$5:BP$811)</f>
        <v>120</v>
      </c>
      <c r="P25" s="69">
        <f>SUMIF(Geral!$M$5:$M$811,$A25,Geral!BQ$5:BQ$811)</f>
        <v>50</v>
      </c>
      <c r="Q25" s="69">
        <f>SUMIF(Geral!$M$5:$M$811,$A25,Geral!BR$5:BR$811)</f>
        <v>0</v>
      </c>
      <c r="R25" s="69">
        <f>SUMIF(Geral!$M$5:$M$811,$A25,Geral!BS$5:BS$811)</f>
        <v>0</v>
      </c>
      <c r="S25" s="69">
        <f>SUMIF(Geral!$M$5:$M$811,$A25,Geral!BT$5:BT$811)</f>
        <v>0</v>
      </c>
      <c r="T25" s="69">
        <f>SUMIF(Geral!$M$5:$M$811,$A25,Geral!BU$5:BU$811)</f>
        <v>300</v>
      </c>
      <c r="U25" s="69">
        <f>SUMIF(Geral!$M$5:$M$811,$A25,Geral!BV$5:BV$811)</f>
        <v>50</v>
      </c>
      <c r="V25" s="69">
        <f>SUMIF(Geral!$M$5:$M$811,$A25,Geral!BW$5:BW$811)</f>
        <v>0</v>
      </c>
      <c r="W25" s="69">
        <f>SUMIF(Geral!$M$5:$M$811,$A25,Geral!BX$5:BX$811)</f>
        <v>120</v>
      </c>
      <c r="X25" s="69">
        <f>SUMIF(Geral!$M$5:$M$811,$A25,Geral!BY$5:BY$811)</f>
        <v>0</v>
      </c>
      <c r="Y25" s="69">
        <f>SUMIF(Geral!$M$5:$M$811,$A25,Geral!BZ$5:BZ$811)</f>
        <v>0</v>
      </c>
      <c r="Z25" s="69">
        <f>25*((SUMIF(Geral!$M$5:$M$997,$A25,Geral!CB$5:CB$997))+(INDEX('Auxiliar OAE-Lote 2'!$F:$F,MATCH('Lote 2'!$A25,'Auxiliar OAE-Lote 2'!$A:$A,0))*'Auxiliar OAE-Lote 2'!AH$3))</f>
        <v>85</v>
      </c>
      <c r="AA25" s="69">
        <f>25*((SUMIF(Geral!$M$5:$M$997,$A25,Geral!CC$5:CC$997))+(INDEX('Auxiliar OAE-Lote 2'!$F:$F,MATCH('Lote 2'!$A25,'Auxiliar OAE-Lote 2'!$A:$A,0))*'Auxiliar OAE-Lote 2'!AI$3))</f>
        <v>212.5</v>
      </c>
      <c r="AB25" s="69">
        <f>25*((SUMIF(Geral!$M$5:$M$997,$A25,Geral!CD$5:CD$997))+(INDEX('Auxiliar OAE-Lote 2'!$F:$F,MATCH('Lote 2'!$A25,'Auxiliar OAE-Lote 2'!$A:$A,0))*'Auxiliar OAE-Lote 2'!AJ$3))</f>
        <v>0</v>
      </c>
      <c r="AC25" s="69">
        <f>25*((SUMIF(Geral!$M$5:$M$997,$A25,Geral!CE$5:CE$997))+(INDEX('Auxiliar OAE-Lote 2'!$F:$F,MATCH('Lote 2'!$A25,'Auxiliar OAE-Lote 2'!$A:$A,0))*'Auxiliar OAE-Lote 2'!AK$3))</f>
        <v>408</v>
      </c>
      <c r="AD25" s="69">
        <f>25*((SUMIF(Geral!$M$5:$M$997,$A25,Geral!CF$5:CF$997))+(INDEX('Auxiliar OAE-Lote 2'!$F:$F,MATCH('Lote 2'!$A25,'Auxiliar OAE-Lote 2'!$A:$A,0))*'Auxiliar OAE-Lote 2'!AL$3))</f>
        <v>3080.0000000000005</v>
      </c>
      <c r="AE25" s="69">
        <f>25*((SUMIF(Geral!$M$5:$M$997,$A25,Geral!CG$5:CG$997))+(INDEX('Auxiliar OAE-Lote 2'!$F:$F,MATCH('Lote 2'!$A25,'Auxiliar OAE-Lote 2'!$A:$A,0))*'Auxiliar OAE-Lote 2'!AM$3))</f>
        <v>58.5</v>
      </c>
      <c r="AF25" s="69">
        <f>25*((SUMIF(Geral!$M$5:$M$997,$A25,Geral!CH$5:CH$997))+(INDEX('Auxiliar OAE-Lote 2'!$F:$F,MATCH('Lote 2'!$A25,'Auxiliar OAE-Lote 2'!$A:$A,0))*'Auxiliar OAE-Lote 2'!AN$3))</f>
        <v>0</v>
      </c>
      <c r="AG25" s="69">
        <f>25*((SUMIF(Geral!$M$5:$M$997,$A25,Geral!CI$5:CI$997))+(INDEX('Auxiliar OAE-Lote 2'!$F:$F,MATCH('Lote 2'!$A25,'Auxiliar OAE-Lote 2'!$A:$A,0))*'Auxiliar OAE-Lote 2'!AO$3))</f>
        <v>170</v>
      </c>
      <c r="AH25" s="69">
        <f>25*((SUMIF(Geral!$M$5:$M$997,$A25,Geral!CJ$5:CJ$997))+(INDEX('Auxiliar OAE-Lote 2'!$F:$F,MATCH('Lote 2'!$A25,'Auxiliar OAE-Lote 2'!$A:$A,0))*'Auxiliar OAE-Lote 2'!AP$3))</f>
        <v>154.00000000000003</v>
      </c>
      <c r="AI25" s="69">
        <f>25*((SUMIF(Geral!$M$5:$M$997,$A25,Geral!CK$5:CK$997))+(INDEX('Auxiliar OAE-Lote 2'!$F:$F,MATCH('Lote 2'!$A25,'Auxiliar OAE-Lote 2'!$A:$A,0))*'Auxiliar OAE-Lote 2'!AQ$3))</f>
        <v>170</v>
      </c>
      <c r="AJ25" s="69">
        <f>25*((SUMIF(Geral!$M$5:$M$997,$A25,Geral!CL$5:CL$997))+(INDEX('Auxiliar OAE-Lote 2'!$F:$F,MATCH('Lote 2'!$A25,'Auxiliar OAE-Lote 2'!$A:$A,0))*'Auxiliar OAE-Lote 2'!AR$3))</f>
        <v>30.800000000000004</v>
      </c>
      <c r="AK25" s="69"/>
      <c r="AL25" s="69"/>
      <c r="AM25" s="69"/>
      <c r="AN25" s="69"/>
      <c r="AO25" s="69"/>
      <c r="AP25" s="69"/>
    </row>
    <row r="26" spans="1:42" x14ac:dyDescent="0.25">
      <c r="A26" t="s">
        <v>1142</v>
      </c>
      <c r="B26" t="s">
        <v>1417</v>
      </c>
      <c r="C26">
        <v>5</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2'!$F:$F,MATCH('Lote 2'!$A26,'Auxiliar OAE-Lote 2'!$A:$A,0))*'Auxiliar OAE-Lote 2'!AH$3))</f>
        <v>0</v>
      </c>
      <c r="AA26" s="69">
        <f>25*((SUMIF(Geral!$M$5:$M$997,$A26,Geral!CC$5:CC$997))+(INDEX('Auxiliar OAE-Lote 2'!$F:$F,MATCH('Lote 2'!$A26,'Auxiliar OAE-Lote 2'!$A:$A,0))*'Auxiliar OAE-Lote 2'!AI$3))</f>
        <v>0</v>
      </c>
      <c r="AB26" s="69">
        <f>25*((SUMIF(Geral!$M$5:$M$997,$A26,Geral!CD$5:CD$997))+(INDEX('Auxiliar OAE-Lote 2'!$F:$F,MATCH('Lote 2'!$A26,'Auxiliar OAE-Lote 2'!$A:$A,0))*'Auxiliar OAE-Lote 2'!AJ$3))</f>
        <v>0</v>
      </c>
      <c r="AC26" s="69">
        <f>25*((SUMIF(Geral!$M$5:$M$997,$A26,Geral!CE$5:CE$997))+(INDEX('Auxiliar OAE-Lote 2'!$F:$F,MATCH('Lote 2'!$A26,'Auxiliar OAE-Lote 2'!$A:$A,0))*'Auxiliar OAE-Lote 2'!AK$3))</f>
        <v>0</v>
      </c>
      <c r="AD26" s="69">
        <f>25*((SUMIF(Geral!$M$5:$M$997,$A26,Geral!CF$5:CF$997))+(INDEX('Auxiliar OAE-Lote 2'!$F:$F,MATCH('Lote 2'!$A26,'Auxiliar OAE-Lote 2'!$A:$A,0))*'Auxiliar OAE-Lote 2'!AL$3))</f>
        <v>0</v>
      </c>
      <c r="AE26" s="69">
        <f>25*((SUMIF(Geral!$M$5:$M$997,$A26,Geral!CG$5:CG$997))+(INDEX('Auxiliar OAE-Lote 2'!$F:$F,MATCH('Lote 2'!$A26,'Auxiliar OAE-Lote 2'!$A:$A,0))*'Auxiliar OAE-Lote 2'!AM$3))</f>
        <v>0</v>
      </c>
      <c r="AF26" s="69">
        <f>25*((SUMIF(Geral!$M$5:$M$997,$A26,Geral!CH$5:CH$997))+(INDEX('Auxiliar OAE-Lote 2'!$F:$F,MATCH('Lote 2'!$A26,'Auxiliar OAE-Lote 2'!$A:$A,0))*'Auxiliar OAE-Lote 2'!AN$3))</f>
        <v>0</v>
      </c>
      <c r="AG26" s="69">
        <f>25*((SUMIF(Geral!$M$5:$M$997,$A26,Geral!CI$5:CI$997))+(INDEX('Auxiliar OAE-Lote 2'!$F:$F,MATCH('Lote 2'!$A26,'Auxiliar OAE-Lote 2'!$A:$A,0))*'Auxiliar OAE-Lote 2'!AO$3))</f>
        <v>0</v>
      </c>
      <c r="AH26" s="69">
        <f>25*((SUMIF(Geral!$M$5:$M$997,$A26,Geral!CJ$5:CJ$997))+(INDEX('Auxiliar OAE-Lote 2'!$F:$F,MATCH('Lote 2'!$A26,'Auxiliar OAE-Lote 2'!$A:$A,0))*'Auxiliar OAE-Lote 2'!AP$3))</f>
        <v>0</v>
      </c>
      <c r="AI26" s="69">
        <f>25*((SUMIF(Geral!$M$5:$M$997,$A26,Geral!CK$5:CK$997))+(INDEX('Auxiliar OAE-Lote 2'!$F:$F,MATCH('Lote 2'!$A26,'Auxiliar OAE-Lote 2'!$A:$A,0))*'Auxiliar OAE-Lote 2'!AQ$3))</f>
        <v>0</v>
      </c>
      <c r="AJ26" s="69">
        <f>25*((SUMIF(Geral!$M$5:$M$997,$A26,Geral!CL$5:CL$997))+(INDEX('Auxiliar OAE-Lote 2'!$F:$F,MATCH('Lote 2'!$A26,'Auxiliar OAE-Lote 2'!$A:$A,0))*'Auxiliar OAE-Lote 2'!AR$3))</f>
        <v>0</v>
      </c>
      <c r="AK26" s="69"/>
      <c r="AL26" s="69"/>
      <c r="AM26" s="69"/>
      <c r="AN26" s="69"/>
      <c r="AO26" s="69"/>
      <c r="AP26" s="69"/>
    </row>
    <row r="27" spans="1:42" x14ac:dyDescent="0.25">
      <c r="A27" t="s">
        <v>1143</v>
      </c>
      <c r="B27" t="s">
        <v>1417</v>
      </c>
      <c r="C27">
        <v>18.600000000000009</v>
      </c>
      <c r="D27" s="69">
        <f>SUMIF(Geral!$M$5:$M$811,$A27,Geral!BE$5:BE$811)</f>
        <v>0</v>
      </c>
      <c r="E27" s="69">
        <f>SUMIF(Geral!$M$5:$M$811,$A27,Geral!BF$5:BF$811)</f>
        <v>0</v>
      </c>
      <c r="F27" s="69">
        <f>SUMIF(Geral!$M$5:$M$811,$A27,Geral!BG$5:BG$811)</f>
        <v>10</v>
      </c>
      <c r="G27" s="69">
        <f>SUMIF(Geral!$M$5:$M$811,$A27,Geral!BH$5:BH$811)</f>
        <v>192</v>
      </c>
      <c r="H27" s="69">
        <f>SUMIF(Geral!$M$5:$M$811,$A27,Geral!BI$5:BI$811)</f>
        <v>740</v>
      </c>
      <c r="I27" s="69">
        <f>SUMIF(Geral!$M$5:$M$811,$A27,Geral!BJ$5:BJ$811)</f>
        <v>80</v>
      </c>
      <c r="J27" s="69">
        <f>SUMIF(Geral!$M$5:$M$811,$A27,Geral!BK$5:BK$811)</f>
        <v>0</v>
      </c>
      <c r="K27" s="69">
        <f>SUMIF(Geral!$M$5:$M$811,$A27,Geral!BL$5:BL$811)</f>
        <v>8</v>
      </c>
      <c r="L27" s="69">
        <f>SUMIF(Geral!$M$5:$M$811,$A27,Geral!BM$5:BM$811)</f>
        <v>0</v>
      </c>
      <c r="M27" s="69">
        <f>SUMIF(Geral!$M$5:$M$811,$A27,Geral!BN$5:BN$811)</f>
        <v>20</v>
      </c>
      <c r="N27" s="69">
        <f>SUMIF(Geral!$M$5:$M$811,$A27,Geral!BO$5:BO$811)</f>
        <v>80</v>
      </c>
      <c r="O27" s="69">
        <f>SUMIF(Geral!$M$5:$M$811,$A27,Geral!BP$5:BP$811)</f>
        <v>80</v>
      </c>
      <c r="P27" s="69">
        <f>SUMIF(Geral!$M$5:$M$811,$A27,Geral!BQ$5:BQ$811)</f>
        <v>63</v>
      </c>
      <c r="Q27" s="69">
        <f>SUMIF(Geral!$M$5:$M$811,$A27,Geral!BR$5:BR$811)</f>
        <v>0</v>
      </c>
      <c r="R27" s="69">
        <f>SUMIF(Geral!$M$5:$M$811,$A27,Geral!BS$5:BS$811)</f>
        <v>0</v>
      </c>
      <c r="S27" s="69">
        <f>SUMIF(Geral!$M$5:$M$811,$A27,Geral!BT$5:BT$811)</f>
        <v>0</v>
      </c>
      <c r="T27" s="69">
        <f>SUMIF(Geral!$M$5:$M$811,$A27,Geral!BU$5:BU$811)</f>
        <v>60</v>
      </c>
      <c r="U27" s="69">
        <f>SUMIF(Geral!$M$5:$M$811,$A27,Geral!BV$5:BV$811)</f>
        <v>16</v>
      </c>
      <c r="V27" s="69">
        <f>SUMIF(Geral!$M$5:$M$811,$A27,Geral!BW$5:BW$811)</f>
        <v>0</v>
      </c>
      <c r="W27" s="69">
        <f>SUMIF(Geral!$M$5:$M$811,$A27,Geral!BX$5:BX$811)</f>
        <v>80</v>
      </c>
      <c r="X27" s="69">
        <f>SUMIF(Geral!$M$5:$M$811,$A27,Geral!BY$5:BY$811)</f>
        <v>0</v>
      </c>
      <c r="Y27" s="69">
        <f>SUMIF(Geral!$M$5:$M$811,$A27,Geral!BZ$5:BZ$811)</f>
        <v>0</v>
      </c>
      <c r="Z27" s="69">
        <f>25*((SUMIF(Geral!$M$5:$M$997,$A27,Geral!CB$5:CB$997))+(INDEX('Auxiliar OAE-Lote 2'!$F:$F,MATCH('Lote 2'!$A27,'Auxiliar OAE-Lote 2'!$A:$A,0))*'Auxiliar OAE-Lote 2'!AH$3))</f>
        <v>50</v>
      </c>
      <c r="AA27" s="69">
        <f>25*((SUMIF(Geral!$M$5:$M$997,$A27,Geral!CC$5:CC$997))+(INDEX('Auxiliar OAE-Lote 2'!$F:$F,MATCH('Lote 2'!$A27,'Auxiliar OAE-Lote 2'!$A:$A,0))*'Auxiliar OAE-Lote 2'!AI$3))</f>
        <v>125</v>
      </c>
      <c r="AB27" s="69">
        <f>25*((SUMIF(Geral!$M$5:$M$997,$A27,Geral!CD$5:CD$997))+(INDEX('Auxiliar OAE-Lote 2'!$F:$F,MATCH('Lote 2'!$A27,'Auxiliar OAE-Lote 2'!$A:$A,0))*'Auxiliar OAE-Lote 2'!AJ$3))</f>
        <v>0</v>
      </c>
      <c r="AC27" s="69">
        <f>25*((SUMIF(Geral!$M$5:$M$997,$A27,Geral!CE$5:CE$997))+(INDEX('Auxiliar OAE-Lote 2'!$F:$F,MATCH('Lote 2'!$A27,'Auxiliar OAE-Lote 2'!$A:$A,0))*'Auxiliar OAE-Lote 2'!AK$3))</f>
        <v>240</v>
      </c>
      <c r="AD27" s="69">
        <f>25*((SUMIF(Geral!$M$5:$M$997,$A27,Geral!CF$5:CF$997))+(INDEX('Auxiliar OAE-Lote 2'!$F:$F,MATCH('Lote 2'!$A27,'Auxiliar OAE-Lote 2'!$A:$A,0))*'Auxiliar OAE-Lote 2'!AL$3))</f>
        <v>2000</v>
      </c>
      <c r="AE27" s="69">
        <f>25*((SUMIF(Geral!$M$5:$M$997,$A27,Geral!CG$5:CG$997))+(INDEX('Auxiliar OAE-Lote 2'!$F:$F,MATCH('Lote 2'!$A27,'Auxiliar OAE-Lote 2'!$A:$A,0))*'Auxiliar OAE-Lote 2'!AM$3))</f>
        <v>19.5</v>
      </c>
      <c r="AF27" s="69">
        <f>25*((SUMIF(Geral!$M$5:$M$997,$A27,Geral!CH$5:CH$997))+(INDEX('Auxiliar OAE-Lote 2'!$F:$F,MATCH('Lote 2'!$A27,'Auxiliar OAE-Lote 2'!$A:$A,0))*'Auxiliar OAE-Lote 2'!AN$3))</f>
        <v>0</v>
      </c>
      <c r="AG27" s="69">
        <f>25*((SUMIF(Geral!$M$5:$M$997,$A27,Geral!CI$5:CI$997))+(INDEX('Auxiliar OAE-Lote 2'!$F:$F,MATCH('Lote 2'!$A27,'Auxiliar OAE-Lote 2'!$A:$A,0))*'Auxiliar OAE-Lote 2'!AO$3))</f>
        <v>100</v>
      </c>
      <c r="AH27" s="69">
        <f>25*((SUMIF(Geral!$M$5:$M$997,$A27,Geral!CJ$5:CJ$997))+(INDEX('Auxiliar OAE-Lote 2'!$F:$F,MATCH('Lote 2'!$A27,'Auxiliar OAE-Lote 2'!$A:$A,0))*'Auxiliar OAE-Lote 2'!AP$3))</f>
        <v>100</v>
      </c>
      <c r="AI27" s="69">
        <f>25*((SUMIF(Geral!$M$5:$M$997,$A27,Geral!CK$5:CK$997))+(INDEX('Auxiliar OAE-Lote 2'!$F:$F,MATCH('Lote 2'!$A27,'Auxiliar OAE-Lote 2'!$A:$A,0))*'Auxiliar OAE-Lote 2'!AQ$3))</f>
        <v>100</v>
      </c>
      <c r="AJ27" s="69">
        <f>25*((SUMIF(Geral!$M$5:$M$997,$A27,Geral!CL$5:CL$997))+(INDEX('Auxiliar OAE-Lote 2'!$F:$F,MATCH('Lote 2'!$A27,'Auxiliar OAE-Lote 2'!$A:$A,0))*'Auxiliar OAE-Lote 2'!AR$3))</f>
        <v>20</v>
      </c>
      <c r="AK27" s="69"/>
      <c r="AL27" s="69"/>
      <c r="AM27" s="69"/>
      <c r="AN27" s="69"/>
      <c r="AO27" s="69"/>
      <c r="AP27" s="69"/>
    </row>
    <row r="28" spans="1:42" x14ac:dyDescent="0.25">
      <c r="A28" t="s">
        <v>1144</v>
      </c>
      <c r="B28" t="s">
        <v>1417</v>
      </c>
      <c r="C28">
        <v>27.299999999999983</v>
      </c>
      <c r="D28" s="69">
        <f>SUMIF(Geral!$M$5:$M$811,$A28,Geral!BE$5:BE$811)</f>
        <v>0</v>
      </c>
      <c r="E28" s="69">
        <f>SUMIF(Geral!$M$5:$M$811,$A28,Geral!BF$5:BF$811)</f>
        <v>0</v>
      </c>
      <c r="F28" s="69">
        <f>SUMIF(Geral!$M$5:$M$811,$A28,Geral!BG$5:BG$811)</f>
        <v>4</v>
      </c>
      <c r="G28" s="69">
        <f>SUMIF(Geral!$M$5:$M$811,$A28,Geral!BH$5:BH$811)</f>
        <v>297.59999999999997</v>
      </c>
      <c r="H28" s="69">
        <f>SUMIF(Geral!$M$5:$M$811,$A28,Geral!BI$5:BI$811)</f>
        <v>1240</v>
      </c>
      <c r="I28" s="69">
        <f>SUMIF(Geral!$M$5:$M$811,$A28,Geral!BJ$5:BJ$811)</f>
        <v>0</v>
      </c>
      <c r="J28" s="69">
        <f>SUMIF(Geral!$M$5:$M$811,$A28,Geral!BK$5:BK$811)</f>
        <v>0</v>
      </c>
      <c r="K28" s="69">
        <f>SUMIF(Geral!$M$5:$M$811,$A28,Geral!BL$5:BL$811)</f>
        <v>12.4</v>
      </c>
      <c r="L28" s="69">
        <f>SUMIF(Geral!$M$5:$M$811,$A28,Geral!BM$5:BM$811)</f>
        <v>0</v>
      </c>
      <c r="M28" s="69">
        <f>SUMIF(Geral!$M$5:$M$811,$A28,Geral!BN$5:BN$811)</f>
        <v>14</v>
      </c>
      <c r="N28" s="69">
        <f>SUMIF(Geral!$M$5:$M$811,$A28,Geral!BO$5:BO$811)</f>
        <v>124</v>
      </c>
      <c r="O28" s="69">
        <f>SUMIF(Geral!$M$5:$M$811,$A28,Geral!BP$5:BP$811)</f>
        <v>124</v>
      </c>
      <c r="P28" s="69">
        <f>SUMIF(Geral!$M$5:$M$811,$A28,Geral!BQ$5:BQ$811)</f>
        <v>24</v>
      </c>
      <c r="Q28" s="69">
        <f>SUMIF(Geral!$M$5:$M$811,$A28,Geral!BR$5:BR$811)</f>
        <v>0</v>
      </c>
      <c r="R28" s="69">
        <f>SUMIF(Geral!$M$5:$M$811,$A28,Geral!BS$5:BS$811)</f>
        <v>0</v>
      </c>
      <c r="S28" s="69">
        <f>SUMIF(Geral!$M$5:$M$811,$A28,Geral!BT$5:BT$811)</f>
        <v>0</v>
      </c>
      <c r="T28" s="69">
        <f>SUMIF(Geral!$M$5:$M$811,$A28,Geral!BU$5:BU$811)</f>
        <v>60</v>
      </c>
      <c r="U28" s="69">
        <f>SUMIF(Geral!$M$5:$M$811,$A28,Geral!BV$5:BV$811)</f>
        <v>20</v>
      </c>
      <c r="V28" s="69">
        <f>SUMIF(Geral!$M$5:$M$811,$A28,Geral!BW$5:BW$811)</f>
        <v>0</v>
      </c>
      <c r="W28" s="69">
        <f>SUMIF(Geral!$M$5:$M$811,$A28,Geral!BX$5:BX$811)</f>
        <v>124</v>
      </c>
      <c r="X28" s="69">
        <f>SUMIF(Geral!$M$5:$M$811,$A28,Geral!BY$5:BY$811)</f>
        <v>0</v>
      </c>
      <c r="Y28" s="69">
        <f>SUMIF(Geral!$M$5:$M$811,$A28,Geral!BZ$5:BZ$811)</f>
        <v>0</v>
      </c>
      <c r="Z28" s="69">
        <f>25*((SUMIF(Geral!$M$5:$M$997,$A28,Geral!CB$5:CB$997))+(INDEX('Auxiliar OAE-Lote 2'!$F:$F,MATCH('Lote 2'!$A28,'Auxiliar OAE-Lote 2'!$A:$A,0))*'Auxiliar OAE-Lote 2'!AH$3))</f>
        <v>77.5</v>
      </c>
      <c r="AA28" s="69">
        <f>25*((SUMIF(Geral!$M$5:$M$997,$A28,Geral!CC$5:CC$997))+(INDEX('Auxiliar OAE-Lote 2'!$F:$F,MATCH('Lote 2'!$A28,'Auxiliar OAE-Lote 2'!$A:$A,0))*'Auxiliar OAE-Lote 2'!AI$3))</f>
        <v>193.75</v>
      </c>
      <c r="AB28" s="69">
        <f>25*((SUMIF(Geral!$M$5:$M$997,$A28,Geral!CD$5:CD$997))+(INDEX('Auxiliar OAE-Lote 2'!$F:$F,MATCH('Lote 2'!$A28,'Auxiliar OAE-Lote 2'!$A:$A,0))*'Auxiliar OAE-Lote 2'!AJ$3))</f>
        <v>0</v>
      </c>
      <c r="AC28" s="69">
        <f>25*((SUMIF(Geral!$M$5:$M$997,$A28,Geral!CE$5:CE$997))+(INDEX('Auxiliar OAE-Lote 2'!$F:$F,MATCH('Lote 2'!$A28,'Auxiliar OAE-Lote 2'!$A:$A,0))*'Auxiliar OAE-Lote 2'!AK$3))</f>
        <v>372</v>
      </c>
      <c r="AD28" s="69">
        <f>25*((SUMIF(Geral!$M$5:$M$997,$A28,Geral!CF$5:CF$997))+(INDEX('Auxiliar OAE-Lote 2'!$F:$F,MATCH('Lote 2'!$A28,'Auxiliar OAE-Lote 2'!$A:$A,0))*'Auxiliar OAE-Lote 2'!AL$3))</f>
        <v>3100</v>
      </c>
      <c r="AE28" s="69">
        <f>25*((SUMIF(Geral!$M$5:$M$997,$A28,Geral!CG$5:CG$997))+(INDEX('Auxiliar OAE-Lote 2'!$F:$F,MATCH('Lote 2'!$A28,'Auxiliar OAE-Lote 2'!$A:$A,0))*'Auxiliar OAE-Lote 2'!AM$3))</f>
        <v>19.5</v>
      </c>
      <c r="AF28" s="69">
        <f>25*((SUMIF(Geral!$M$5:$M$997,$A28,Geral!CH$5:CH$997))+(INDEX('Auxiliar OAE-Lote 2'!$F:$F,MATCH('Lote 2'!$A28,'Auxiliar OAE-Lote 2'!$A:$A,0))*'Auxiliar OAE-Lote 2'!AN$3))</f>
        <v>0</v>
      </c>
      <c r="AG28" s="69">
        <f>25*((SUMIF(Geral!$M$5:$M$997,$A28,Geral!CI$5:CI$997))+(INDEX('Auxiliar OAE-Lote 2'!$F:$F,MATCH('Lote 2'!$A28,'Auxiliar OAE-Lote 2'!$A:$A,0))*'Auxiliar OAE-Lote 2'!AO$3))</f>
        <v>155</v>
      </c>
      <c r="AH28" s="69">
        <f>25*((SUMIF(Geral!$M$5:$M$997,$A28,Geral!CJ$5:CJ$997))+(INDEX('Auxiliar OAE-Lote 2'!$F:$F,MATCH('Lote 2'!$A28,'Auxiliar OAE-Lote 2'!$A:$A,0))*'Auxiliar OAE-Lote 2'!AP$3))</f>
        <v>155</v>
      </c>
      <c r="AI28" s="69">
        <f>25*((SUMIF(Geral!$M$5:$M$997,$A28,Geral!CK$5:CK$997))+(INDEX('Auxiliar OAE-Lote 2'!$F:$F,MATCH('Lote 2'!$A28,'Auxiliar OAE-Lote 2'!$A:$A,0))*'Auxiliar OAE-Lote 2'!AQ$3))</f>
        <v>155</v>
      </c>
      <c r="AJ28" s="69">
        <f>25*((SUMIF(Geral!$M$5:$M$997,$A28,Geral!CL$5:CL$997))+(INDEX('Auxiliar OAE-Lote 2'!$F:$F,MATCH('Lote 2'!$A28,'Auxiliar OAE-Lote 2'!$A:$A,0))*'Auxiliar OAE-Lote 2'!AR$3))</f>
        <v>31.000000000000007</v>
      </c>
      <c r="AK28" s="69"/>
      <c r="AL28" s="69"/>
      <c r="AM28" s="69"/>
      <c r="AN28" s="69"/>
      <c r="AO28" s="69"/>
      <c r="AP28" s="69"/>
    </row>
    <row r="29" spans="1:42" x14ac:dyDescent="0.25">
      <c r="A29" t="s">
        <v>1145</v>
      </c>
      <c r="B29" t="s">
        <v>1417</v>
      </c>
      <c r="C29">
        <v>2.9000000000000057</v>
      </c>
      <c r="D29" s="69">
        <f>SUMIF(Geral!$M$5:$M$811,$A29,Geral!BE$5:BE$811)</f>
        <v>20</v>
      </c>
      <c r="E29" s="69">
        <f>SUMIF(Geral!$M$5:$M$811,$A29,Geral!BF$5:BF$811)</f>
        <v>0</v>
      </c>
      <c r="F29" s="69">
        <f>SUMIF(Geral!$M$5:$M$811,$A29,Geral!BG$5:BG$811)</f>
        <v>10</v>
      </c>
      <c r="G29" s="69">
        <f>SUMIF(Geral!$M$5:$M$811,$A29,Geral!BH$5:BH$811)</f>
        <v>528</v>
      </c>
      <c r="H29" s="69">
        <f>SUMIF(Geral!$M$5:$M$811,$A29,Geral!BI$5:BI$811)</f>
        <v>1740</v>
      </c>
      <c r="I29" s="69">
        <f>SUMIF(Geral!$M$5:$M$811,$A29,Geral!BJ$5:BJ$811)</f>
        <v>80</v>
      </c>
      <c r="J29" s="69">
        <f>SUMIF(Geral!$M$5:$M$811,$A29,Geral!BK$5:BK$811)</f>
        <v>0</v>
      </c>
      <c r="K29" s="69">
        <f>SUMIF(Geral!$M$5:$M$811,$A29,Geral!BL$5:BL$811)</f>
        <v>22</v>
      </c>
      <c r="L29" s="69">
        <f>SUMIF(Geral!$M$5:$M$811,$A29,Geral!BM$5:BM$811)</f>
        <v>0</v>
      </c>
      <c r="M29" s="69">
        <f>SUMIF(Geral!$M$5:$M$811,$A29,Geral!BN$5:BN$811)</f>
        <v>100</v>
      </c>
      <c r="N29" s="69">
        <f>SUMIF(Geral!$M$5:$M$811,$A29,Geral!BO$5:BO$811)</f>
        <v>220</v>
      </c>
      <c r="O29" s="69">
        <f>SUMIF(Geral!$M$5:$M$811,$A29,Geral!BP$5:BP$811)</f>
        <v>220</v>
      </c>
      <c r="P29" s="69">
        <f>SUMIF(Geral!$M$5:$M$811,$A29,Geral!BQ$5:BQ$811)</f>
        <v>70</v>
      </c>
      <c r="Q29" s="69">
        <f>SUMIF(Geral!$M$5:$M$811,$A29,Geral!BR$5:BR$811)</f>
        <v>0</v>
      </c>
      <c r="R29" s="69">
        <f>SUMIF(Geral!$M$5:$M$811,$A29,Geral!BS$5:BS$811)</f>
        <v>0</v>
      </c>
      <c r="S29" s="69">
        <f>SUMIF(Geral!$M$5:$M$811,$A29,Geral!BT$5:BT$811)</f>
        <v>0</v>
      </c>
      <c r="T29" s="69">
        <f>SUMIF(Geral!$M$5:$M$811,$A29,Geral!BU$5:BU$811)</f>
        <v>500</v>
      </c>
      <c r="U29" s="69">
        <f>SUMIF(Geral!$M$5:$M$811,$A29,Geral!BV$5:BV$811)</f>
        <v>60</v>
      </c>
      <c r="V29" s="69">
        <f>SUMIF(Geral!$M$5:$M$811,$A29,Geral!BW$5:BW$811)</f>
        <v>0</v>
      </c>
      <c r="W29" s="69">
        <f>SUMIF(Geral!$M$5:$M$811,$A29,Geral!BX$5:BX$811)</f>
        <v>220</v>
      </c>
      <c r="X29" s="69">
        <f>SUMIF(Geral!$M$5:$M$811,$A29,Geral!BY$5:BY$811)</f>
        <v>0</v>
      </c>
      <c r="Y29" s="69">
        <f>SUMIF(Geral!$M$5:$M$811,$A29,Geral!BZ$5:BZ$811)</f>
        <v>0</v>
      </c>
      <c r="Z29" s="69">
        <f>25*((SUMIF(Geral!$M$5:$M$997,$A29,Geral!CB$5:CB$997))+(INDEX('Auxiliar OAE-Lote 2'!$F:$F,MATCH('Lote 2'!$A29,'Auxiliar OAE-Lote 2'!$A:$A,0))*'Auxiliar OAE-Lote 2'!AH$3))</f>
        <v>137.5</v>
      </c>
      <c r="AA29" s="69">
        <f>25*((SUMIF(Geral!$M$5:$M$997,$A29,Geral!CC$5:CC$997))+(INDEX('Auxiliar OAE-Lote 2'!$F:$F,MATCH('Lote 2'!$A29,'Auxiliar OAE-Lote 2'!$A:$A,0))*'Auxiliar OAE-Lote 2'!AI$3))</f>
        <v>343.75</v>
      </c>
      <c r="AB29" s="69">
        <f>25*((SUMIF(Geral!$M$5:$M$997,$A29,Geral!CD$5:CD$997))+(INDEX('Auxiliar OAE-Lote 2'!$F:$F,MATCH('Lote 2'!$A29,'Auxiliar OAE-Lote 2'!$A:$A,0))*'Auxiliar OAE-Lote 2'!AJ$3))</f>
        <v>0</v>
      </c>
      <c r="AC29" s="69">
        <f>25*((SUMIF(Geral!$M$5:$M$997,$A29,Geral!CE$5:CE$997))+(INDEX('Auxiliar OAE-Lote 2'!$F:$F,MATCH('Lote 2'!$A29,'Auxiliar OAE-Lote 2'!$A:$A,0))*'Auxiliar OAE-Lote 2'!AK$3))</f>
        <v>660</v>
      </c>
      <c r="AD29" s="69">
        <f>25*((SUMIF(Geral!$M$5:$M$997,$A29,Geral!CF$5:CF$997))+(INDEX('Auxiliar OAE-Lote 2'!$F:$F,MATCH('Lote 2'!$A29,'Auxiliar OAE-Lote 2'!$A:$A,0))*'Auxiliar OAE-Lote 2'!AL$3))</f>
        <v>5775</v>
      </c>
      <c r="AE29" s="69">
        <f>25*((SUMIF(Geral!$M$5:$M$997,$A29,Geral!CG$5:CG$997))+(INDEX('Auxiliar OAE-Lote 2'!$F:$F,MATCH('Lote 2'!$A29,'Auxiliar OAE-Lote 2'!$A:$A,0))*'Auxiliar OAE-Lote 2'!AM$3))</f>
        <v>19.5</v>
      </c>
      <c r="AF29" s="69">
        <f>25*((SUMIF(Geral!$M$5:$M$997,$A29,Geral!CH$5:CH$997))+(INDEX('Auxiliar OAE-Lote 2'!$F:$F,MATCH('Lote 2'!$A29,'Auxiliar OAE-Lote 2'!$A:$A,0))*'Auxiliar OAE-Lote 2'!AN$3))</f>
        <v>0</v>
      </c>
      <c r="AG29" s="69">
        <f>25*((SUMIF(Geral!$M$5:$M$997,$A29,Geral!CI$5:CI$997))+(INDEX('Auxiliar OAE-Lote 2'!$F:$F,MATCH('Lote 2'!$A29,'Auxiliar OAE-Lote 2'!$A:$A,0))*'Auxiliar OAE-Lote 2'!AO$3))</f>
        <v>275</v>
      </c>
      <c r="AH29" s="69">
        <f>25*((SUMIF(Geral!$M$5:$M$997,$A29,Geral!CJ$5:CJ$997))+(INDEX('Auxiliar OAE-Lote 2'!$F:$F,MATCH('Lote 2'!$A29,'Auxiliar OAE-Lote 2'!$A:$A,0))*'Auxiliar OAE-Lote 2'!AP$3))</f>
        <v>288.75</v>
      </c>
      <c r="AI29" s="69">
        <f>25*((SUMIF(Geral!$M$5:$M$997,$A29,Geral!CK$5:CK$997))+(INDEX('Auxiliar OAE-Lote 2'!$F:$F,MATCH('Lote 2'!$A29,'Auxiliar OAE-Lote 2'!$A:$A,0))*'Auxiliar OAE-Lote 2'!AQ$3))</f>
        <v>275</v>
      </c>
      <c r="AJ29" s="69">
        <f>25*((SUMIF(Geral!$M$5:$M$997,$A29,Geral!CL$5:CL$997))+(INDEX('Auxiliar OAE-Lote 2'!$F:$F,MATCH('Lote 2'!$A29,'Auxiliar OAE-Lote 2'!$A:$A,0))*'Auxiliar OAE-Lote 2'!AR$3))</f>
        <v>57.75</v>
      </c>
      <c r="AK29" s="69"/>
      <c r="AL29" s="69"/>
      <c r="AM29" s="69"/>
      <c r="AN29" s="69"/>
      <c r="AO29" s="69"/>
      <c r="AP29" s="69"/>
    </row>
    <row r="30" spans="1:42" x14ac:dyDescent="0.25">
      <c r="A30" t="s">
        <v>1146</v>
      </c>
      <c r="B30" t="s">
        <v>1417</v>
      </c>
      <c r="C30">
        <v>27.200000000000017</v>
      </c>
      <c r="D30" s="69">
        <f>SUMIF(Geral!$M$5:$M$811,$A30,Geral!BE$5:BE$811)</f>
        <v>0</v>
      </c>
      <c r="E30" s="69">
        <f>SUMIF(Geral!$M$5:$M$811,$A30,Geral!BF$5:BF$811)</f>
        <v>0</v>
      </c>
      <c r="F30" s="69">
        <f>SUMIF(Geral!$M$5:$M$811,$A30,Geral!BG$5:BG$811)</f>
        <v>24</v>
      </c>
      <c r="G30" s="69">
        <f>SUMIF(Geral!$M$5:$M$811,$A30,Geral!BH$5:BH$811)</f>
        <v>1579.2</v>
      </c>
      <c r="H30" s="69">
        <f>SUMIF(Geral!$M$5:$M$811,$A30,Geral!BI$5:BI$811)</f>
        <v>3950</v>
      </c>
      <c r="I30" s="69">
        <f>SUMIF(Geral!$M$5:$M$811,$A30,Geral!BJ$5:BJ$811)</f>
        <v>140</v>
      </c>
      <c r="J30" s="69">
        <f>SUMIF(Geral!$M$5:$M$811,$A30,Geral!BK$5:BK$811)</f>
        <v>0</v>
      </c>
      <c r="K30" s="69">
        <f>SUMIF(Geral!$M$5:$M$811,$A30,Geral!BL$5:BL$811)</f>
        <v>65.8</v>
      </c>
      <c r="L30" s="69">
        <f>SUMIF(Geral!$M$5:$M$811,$A30,Geral!BM$5:BM$811)</f>
        <v>0</v>
      </c>
      <c r="M30" s="69">
        <f>SUMIF(Geral!$M$5:$M$811,$A30,Geral!BN$5:BN$811)</f>
        <v>430</v>
      </c>
      <c r="N30" s="69">
        <f>SUMIF(Geral!$M$5:$M$811,$A30,Geral!BO$5:BO$811)</f>
        <v>658</v>
      </c>
      <c r="O30" s="69">
        <f>SUMIF(Geral!$M$5:$M$811,$A30,Geral!BP$5:BP$811)</f>
        <v>658</v>
      </c>
      <c r="P30" s="69">
        <f>SUMIF(Geral!$M$5:$M$811,$A30,Geral!BQ$5:BQ$811)</f>
        <v>90</v>
      </c>
      <c r="Q30" s="69">
        <f>SUMIF(Geral!$M$5:$M$811,$A30,Geral!BR$5:BR$811)</f>
        <v>0</v>
      </c>
      <c r="R30" s="69">
        <f>SUMIF(Geral!$M$5:$M$811,$A30,Geral!BS$5:BS$811)</f>
        <v>0</v>
      </c>
      <c r="S30" s="69">
        <f>SUMIF(Geral!$M$5:$M$811,$A30,Geral!BT$5:BT$811)</f>
        <v>0</v>
      </c>
      <c r="T30" s="69">
        <f>SUMIF(Geral!$M$5:$M$811,$A30,Geral!BU$5:BU$811)</f>
        <v>910</v>
      </c>
      <c r="U30" s="69">
        <f>SUMIF(Geral!$M$5:$M$811,$A30,Geral!BV$5:BV$811)</f>
        <v>130</v>
      </c>
      <c r="V30" s="69">
        <f>SUMIF(Geral!$M$5:$M$811,$A30,Geral!BW$5:BW$811)</f>
        <v>0</v>
      </c>
      <c r="W30" s="69">
        <f>SUMIF(Geral!$M$5:$M$811,$A30,Geral!BX$5:BX$811)</f>
        <v>658</v>
      </c>
      <c r="X30" s="69">
        <f>SUMIF(Geral!$M$5:$M$811,$A30,Geral!BY$5:BY$811)</f>
        <v>0</v>
      </c>
      <c r="Y30" s="69">
        <f>SUMIF(Geral!$M$5:$M$811,$A30,Geral!BZ$5:BZ$811)</f>
        <v>0</v>
      </c>
      <c r="Z30" s="69">
        <f>25*((SUMIF(Geral!$M$5:$M$997,$A30,Geral!CB$5:CB$997))+(INDEX('Auxiliar OAE-Lote 2'!$F:$F,MATCH('Lote 2'!$A30,'Auxiliar OAE-Lote 2'!$A:$A,0))*'Auxiliar OAE-Lote 2'!AH$3))</f>
        <v>411.25</v>
      </c>
      <c r="AA30" s="69">
        <f>25*((SUMIF(Geral!$M$5:$M$997,$A30,Geral!CC$5:CC$997))+(INDEX('Auxiliar OAE-Lote 2'!$F:$F,MATCH('Lote 2'!$A30,'Auxiliar OAE-Lote 2'!$A:$A,0))*'Auxiliar OAE-Lote 2'!AI$3))</f>
        <v>1028.125</v>
      </c>
      <c r="AB30" s="69">
        <f>25*((SUMIF(Geral!$M$5:$M$997,$A30,Geral!CD$5:CD$997))+(INDEX('Auxiliar OAE-Lote 2'!$F:$F,MATCH('Lote 2'!$A30,'Auxiliar OAE-Lote 2'!$A:$A,0))*'Auxiliar OAE-Lote 2'!AJ$3))</f>
        <v>0</v>
      </c>
      <c r="AC30" s="69">
        <f>25*((SUMIF(Geral!$M$5:$M$997,$A30,Geral!CE$5:CE$997))+(INDEX('Auxiliar OAE-Lote 2'!$F:$F,MATCH('Lote 2'!$A30,'Auxiliar OAE-Lote 2'!$A:$A,0))*'Auxiliar OAE-Lote 2'!AK$3))</f>
        <v>1973.9999999999998</v>
      </c>
      <c r="AD30" s="69">
        <f>25*((SUMIF(Geral!$M$5:$M$997,$A30,Geral!CF$5:CF$997))+(INDEX('Auxiliar OAE-Lote 2'!$F:$F,MATCH('Lote 2'!$A30,'Auxiliar OAE-Lote 2'!$A:$A,0))*'Auxiliar OAE-Lote 2'!AL$3))</f>
        <v>16450</v>
      </c>
      <c r="AE30" s="69">
        <f>25*((SUMIF(Geral!$M$5:$M$997,$A30,Geral!CG$5:CG$997))+(INDEX('Auxiliar OAE-Lote 2'!$F:$F,MATCH('Lote 2'!$A30,'Auxiliar OAE-Lote 2'!$A:$A,0))*'Auxiliar OAE-Lote 2'!AM$3))</f>
        <v>58.5</v>
      </c>
      <c r="AF30" s="69">
        <f>25*((SUMIF(Geral!$M$5:$M$997,$A30,Geral!CH$5:CH$997))+(INDEX('Auxiliar OAE-Lote 2'!$F:$F,MATCH('Lote 2'!$A30,'Auxiliar OAE-Lote 2'!$A:$A,0))*'Auxiliar OAE-Lote 2'!AN$3))</f>
        <v>0</v>
      </c>
      <c r="AG30" s="69">
        <f>25*((SUMIF(Geral!$M$5:$M$997,$A30,Geral!CI$5:CI$997))+(INDEX('Auxiliar OAE-Lote 2'!$F:$F,MATCH('Lote 2'!$A30,'Auxiliar OAE-Lote 2'!$A:$A,0))*'Auxiliar OAE-Lote 2'!AO$3))</f>
        <v>822.5</v>
      </c>
      <c r="AH30" s="69">
        <f>25*((SUMIF(Geral!$M$5:$M$997,$A30,Geral!CJ$5:CJ$997))+(INDEX('Auxiliar OAE-Lote 2'!$F:$F,MATCH('Lote 2'!$A30,'Auxiliar OAE-Lote 2'!$A:$A,0))*'Auxiliar OAE-Lote 2'!AP$3))</f>
        <v>822.5</v>
      </c>
      <c r="AI30" s="69">
        <f>25*((SUMIF(Geral!$M$5:$M$997,$A30,Geral!CK$5:CK$997))+(INDEX('Auxiliar OAE-Lote 2'!$F:$F,MATCH('Lote 2'!$A30,'Auxiliar OAE-Lote 2'!$A:$A,0))*'Auxiliar OAE-Lote 2'!AQ$3))</f>
        <v>822.5</v>
      </c>
      <c r="AJ30" s="69">
        <f>25*((SUMIF(Geral!$M$5:$M$997,$A30,Geral!CL$5:CL$997))+(INDEX('Auxiliar OAE-Lote 2'!$F:$F,MATCH('Lote 2'!$A30,'Auxiliar OAE-Lote 2'!$A:$A,0))*'Auxiliar OAE-Lote 2'!AR$3))</f>
        <v>164.5</v>
      </c>
      <c r="AK30" s="69"/>
      <c r="AL30" s="69"/>
      <c r="AM30" s="69"/>
      <c r="AN30" s="69"/>
      <c r="AO30" s="69"/>
      <c r="AP30" s="69"/>
    </row>
    <row r="31" spans="1:42" x14ac:dyDescent="0.25">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row>
    <row r="32" spans="1:42" x14ac:dyDescent="0.25">
      <c r="D32" s="69"/>
      <c r="E32" s="69"/>
      <c r="F32" s="69"/>
      <c r="G32" s="69"/>
      <c r="H32" s="69"/>
      <c r="I32" s="69"/>
      <c r="J32" s="69"/>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row>
    <row r="33" spans="4:42" x14ac:dyDescent="0.25">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row>
    <row r="34" spans="4:42" x14ac:dyDescent="0.25">
      <c r="D34" s="69"/>
      <c r="E34" s="69"/>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c r="AL34" s="69"/>
      <c r="AM34" s="69"/>
      <c r="AN34" s="69"/>
      <c r="AO34" s="69"/>
      <c r="AP34" s="69"/>
    </row>
    <row r="35" spans="4:42" x14ac:dyDescent="0.25">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row>
    <row r="36" spans="4:42" x14ac:dyDescent="0.25">
      <c r="D36" s="69"/>
      <c r="E36" s="69"/>
      <c r="F36" s="69"/>
      <c r="G36" s="69"/>
      <c r="H36" s="69"/>
      <c r="I36" s="69"/>
      <c r="J36" s="69"/>
      <c r="K36" s="69"/>
      <c r="L36" s="69"/>
      <c r="M36" s="69"/>
      <c r="N36" s="69"/>
      <c r="O36" s="69"/>
      <c r="P36" s="69"/>
      <c r="Q36" s="69"/>
      <c r="R36" s="69"/>
      <c r="S36" s="69"/>
      <c r="T36" s="69"/>
      <c r="U36" s="69"/>
      <c r="V36" s="69"/>
      <c r="W36" s="69"/>
      <c r="X36" s="69"/>
      <c r="Y36" s="69"/>
      <c r="Z36" s="69"/>
      <c r="AA36" s="69"/>
      <c r="AB36" s="69"/>
      <c r="AC36" s="69"/>
      <c r="AD36" s="69"/>
      <c r="AE36" s="69"/>
      <c r="AF36" s="69"/>
      <c r="AG36" s="69"/>
      <c r="AH36" s="69"/>
      <c r="AI36" s="69"/>
      <c r="AJ36" s="69"/>
      <c r="AK36" s="69"/>
      <c r="AL36" s="69"/>
      <c r="AM36" s="69"/>
      <c r="AN36" s="69"/>
      <c r="AO36" s="69"/>
      <c r="AP36" s="69"/>
    </row>
    <row r="37" spans="4:42" x14ac:dyDescent="0.25">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row>
    <row r="38" spans="4:42" x14ac:dyDescent="0.25">
      <c r="D38" s="69"/>
      <c r="E38" s="69"/>
      <c r="F38" s="69"/>
      <c r="G38" s="69"/>
      <c r="H38" s="69"/>
      <c r="I38" s="69"/>
      <c r="J38" s="69"/>
      <c r="K38" s="69"/>
      <c r="L38" s="69"/>
      <c r="M38" s="69"/>
      <c r="N38" s="69"/>
      <c r="O38" s="69"/>
      <c r="P38" s="69"/>
      <c r="Q38" s="69"/>
      <c r="R38" s="69"/>
      <c r="S38" s="69"/>
      <c r="T38" s="69"/>
      <c r="U38" s="69"/>
      <c r="V38" s="69"/>
      <c r="W38" s="69"/>
      <c r="X38" s="69"/>
      <c r="Y38" s="69"/>
      <c r="Z38" s="69"/>
      <c r="AA38" s="69"/>
      <c r="AB38" s="69"/>
      <c r="AC38" s="69"/>
      <c r="AD38" s="69"/>
      <c r="AE38" s="69"/>
      <c r="AF38" s="69"/>
      <c r="AG38" s="69"/>
      <c r="AH38" s="69"/>
      <c r="AI38" s="69"/>
      <c r="AJ38" s="69"/>
      <c r="AK38" s="69"/>
      <c r="AL38" s="69"/>
      <c r="AM38" s="69"/>
      <c r="AN38" s="69"/>
      <c r="AO38" s="69"/>
      <c r="AP38" s="69"/>
    </row>
    <row r="39" spans="4:42" x14ac:dyDescent="0.25">
      <c r="D39" s="69"/>
      <c r="E39" s="69"/>
      <c r="F39" s="69"/>
      <c r="G39" s="69"/>
      <c r="H39" s="69"/>
      <c r="I39" s="69"/>
      <c r="J39" s="69"/>
      <c r="K39" s="69"/>
      <c r="L39" s="69"/>
      <c r="M39" s="69"/>
      <c r="N39" s="69"/>
      <c r="O39" s="69"/>
      <c r="P39" s="69"/>
      <c r="Q39" s="69"/>
      <c r="R39" s="69"/>
      <c r="S39" s="69"/>
      <c r="T39" s="69"/>
      <c r="U39" s="69"/>
      <c r="V39" s="69"/>
      <c r="W39" s="69"/>
      <c r="X39" s="69"/>
      <c r="Y39" s="69"/>
      <c r="Z39" s="69"/>
      <c r="AA39" s="69"/>
      <c r="AB39" s="69"/>
      <c r="AC39" s="69"/>
      <c r="AD39" s="69"/>
      <c r="AE39" s="69"/>
      <c r="AF39" s="69"/>
      <c r="AG39" s="69"/>
      <c r="AH39" s="69"/>
      <c r="AI39" s="69"/>
      <c r="AJ39" s="69"/>
      <c r="AK39" s="69"/>
      <c r="AL39" s="69"/>
      <c r="AM39" s="69"/>
      <c r="AN39" s="69"/>
      <c r="AO39" s="69"/>
      <c r="AP39" s="69"/>
    </row>
    <row r="40" spans="4:42" x14ac:dyDescent="0.25">
      <c r="D40" s="69"/>
      <c r="E40" s="69"/>
      <c r="F40" s="69"/>
      <c r="G40" s="69"/>
      <c r="H40" s="69"/>
      <c r="I40" s="69"/>
      <c r="J40" s="69"/>
      <c r="K40" s="69"/>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c r="AL40" s="69"/>
      <c r="AM40" s="69"/>
      <c r="AN40" s="69"/>
      <c r="AO40" s="69"/>
      <c r="AP40" s="69"/>
    </row>
    <row r="41" spans="4:42" x14ac:dyDescent="0.25">
      <c r="D41" s="69"/>
      <c r="E41" s="69"/>
      <c r="F41" s="69"/>
      <c r="G41" s="69"/>
      <c r="H41" s="69"/>
      <c r="I41" s="69"/>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c r="AI41" s="69"/>
      <c r="AJ41" s="69"/>
      <c r="AK41" s="69"/>
      <c r="AL41" s="69"/>
      <c r="AM41" s="69"/>
      <c r="AN41" s="69"/>
      <c r="AO41" s="69"/>
      <c r="AP41" s="69"/>
    </row>
    <row r="42" spans="4:42" x14ac:dyDescent="0.25">
      <c r="D42" s="69"/>
      <c r="E42" s="69"/>
      <c r="F42" s="69"/>
      <c r="G42" s="69"/>
      <c r="H42" s="69"/>
      <c r="I42" s="69"/>
      <c r="J42" s="69"/>
      <c r="K42" s="69"/>
      <c r="L42" s="69"/>
      <c r="M42" s="69"/>
      <c r="N42" s="69"/>
      <c r="O42" s="69"/>
      <c r="P42" s="69"/>
      <c r="Q42" s="69"/>
      <c r="R42" s="69"/>
      <c r="S42" s="69"/>
      <c r="T42" s="69"/>
      <c r="U42" s="69"/>
      <c r="V42" s="69"/>
      <c r="W42" s="69"/>
      <c r="X42" s="69"/>
      <c r="Y42" s="69"/>
      <c r="Z42" s="69"/>
      <c r="AA42" s="69"/>
      <c r="AB42" s="69"/>
      <c r="AC42" s="69"/>
      <c r="AD42" s="69"/>
      <c r="AE42" s="69"/>
      <c r="AF42" s="69"/>
      <c r="AG42" s="69"/>
      <c r="AH42" s="69"/>
      <c r="AI42" s="69"/>
      <c r="AJ42" s="69"/>
      <c r="AK42" s="69"/>
      <c r="AL42" s="69"/>
      <c r="AM42" s="69"/>
      <c r="AN42" s="69"/>
      <c r="AO42" s="69"/>
      <c r="AP42" s="69"/>
    </row>
    <row r="43" spans="4:42" x14ac:dyDescent="0.25">
      <c r="D43" s="69"/>
      <c r="E43" s="69"/>
      <c r="F43" s="69"/>
      <c r="G43" s="69"/>
      <c r="H43" s="69"/>
      <c r="I43" s="69"/>
      <c r="J43" s="69"/>
      <c r="K43" s="69"/>
      <c r="L43" s="69"/>
      <c r="M43" s="69"/>
      <c r="N43" s="69"/>
      <c r="O43" s="69"/>
      <c r="P43" s="69"/>
      <c r="Q43" s="69"/>
      <c r="R43" s="69"/>
      <c r="S43" s="69"/>
      <c r="T43" s="69"/>
      <c r="U43" s="69"/>
      <c r="V43" s="69"/>
      <c r="W43" s="69"/>
      <c r="X43" s="69"/>
      <c r="Y43" s="69"/>
      <c r="Z43" s="69"/>
      <c r="AA43" s="69"/>
      <c r="AB43" s="69"/>
      <c r="AC43" s="69"/>
      <c r="AD43" s="69"/>
      <c r="AE43" s="69"/>
      <c r="AF43" s="69"/>
      <c r="AG43" s="69"/>
      <c r="AH43" s="69"/>
      <c r="AI43" s="69"/>
      <c r="AJ43" s="69"/>
      <c r="AK43" s="69"/>
      <c r="AL43" s="69"/>
      <c r="AM43" s="69"/>
      <c r="AN43" s="69"/>
      <c r="AO43" s="69"/>
      <c r="AP43" s="69"/>
    </row>
    <row r="44" spans="4:42" x14ac:dyDescent="0.25">
      <c r="D44" s="69"/>
      <c r="E44" s="69"/>
      <c r="F44" s="69"/>
      <c r="G44" s="69"/>
      <c r="H44" s="69"/>
      <c r="I44" s="69"/>
      <c r="J44" s="69"/>
      <c r="K44" s="69"/>
      <c r="L44" s="69"/>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c r="AL44" s="69"/>
      <c r="AM44" s="69"/>
      <c r="AN44" s="69"/>
      <c r="AO44" s="69"/>
      <c r="AP44" s="69"/>
    </row>
    <row r="45" spans="4:42" x14ac:dyDescent="0.25">
      <c r="D45" s="69"/>
      <c r="E45" s="69"/>
      <c r="F45" s="69"/>
      <c r="G45" s="69"/>
      <c r="H45" s="69"/>
      <c r="I45" s="69"/>
      <c r="J45" s="69"/>
      <c r="K45" s="69"/>
      <c r="L45" s="69"/>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row>
    <row r="46" spans="4:42" x14ac:dyDescent="0.25">
      <c r="D46" s="69"/>
      <c r="E46" s="69"/>
      <c r="F46" s="69"/>
      <c r="G46" s="69"/>
      <c r="H46" s="69"/>
      <c r="I46" s="69"/>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c r="AP46" s="69"/>
    </row>
    <row r="47" spans="4:42" x14ac:dyDescent="0.25">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c r="AL47" s="69"/>
      <c r="AM47" s="69"/>
      <c r="AN47" s="69"/>
      <c r="AO47" s="69"/>
      <c r="AP47" s="69"/>
    </row>
    <row r="48" spans="4:42" x14ac:dyDescent="0.25">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c r="AP48" s="69"/>
    </row>
    <row r="49" spans="4:42" x14ac:dyDescent="0.25">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c r="AP49" s="69"/>
    </row>
    <row r="50" spans="4:42" x14ac:dyDescent="0.25">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c r="AP50" s="69"/>
    </row>
    <row r="51" spans="4:42" x14ac:dyDescent="0.25">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row>
    <row r="52" spans="4:42" x14ac:dyDescent="0.25">
      <c r="D52" s="69"/>
      <c r="E52" s="69"/>
      <c r="F52" s="69"/>
      <c r="G52" s="69"/>
      <c r="H52" s="69"/>
      <c r="I52" s="69"/>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c r="AP52" s="69"/>
    </row>
    <row r="53" spans="4: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4: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4: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4: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4: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4: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4: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4: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4: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4: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4: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4: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workbookViewId="0">
      <selection activeCell="A46" sqref="A46"/>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1530</v>
      </c>
      <c r="AA2" s="31" t="s">
        <v>1531</v>
      </c>
      <c r="AB2" s="31" t="s">
        <v>1532</v>
      </c>
      <c r="AC2" s="31" t="s">
        <v>1533</v>
      </c>
      <c r="AD2" s="31" t="s">
        <v>1534</v>
      </c>
      <c r="AE2" s="31" t="s">
        <v>1535</v>
      </c>
      <c r="AF2" s="31" t="s">
        <v>1536</v>
      </c>
      <c r="AG2" s="31" t="s">
        <v>1537</v>
      </c>
      <c r="AH2" s="31" t="s">
        <v>1538</v>
      </c>
      <c r="AI2" s="31" t="s">
        <v>1539</v>
      </c>
      <c r="AJ2" s="31" t="s">
        <v>1540</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1147</v>
      </c>
      <c r="B4" t="s">
        <v>1419</v>
      </c>
      <c r="C4">
        <v>1</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3'!$F:$F,MATCH('Lote 3'!$A4,'Auxiliar OAE-Lote 3'!$A:$A,0))*'Auxiliar OAE-Lote 3'!AH$3))</f>
        <v>0</v>
      </c>
      <c r="AA4" s="69">
        <f>25*((SUMIF(Geral!$M$5:$M$997,$A4,Geral!CC$5:CC$997))+(INDEX('Auxiliar OAE-Lote 3'!$F:$F,MATCH('Lote 3'!$A4,'Auxiliar OAE-Lote 3'!$A:$A,0))*'Auxiliar OAE-Lote 3'!AI$3))</f>
        <v>0</v>
      </c>
      <c r="AB4" s="69">
        <f>25*((SUMIF(Geral!$M$5:$M$997,$A4,Geral!CD$5:CD$997))+(INDEX('Auxiliar OAE-Lote 3'!$F:$F,MATCH('Lote 3'!$A4,'Auxiliar OAE-Lote 3'!$A:$A,0))*'Auxiliar OAE-Lote 3'!AJ$3))</f>
        <v>0</v>
      </c>
      <c r="AC4" s="69">
        <f>25*((SUMIF(Geral!$M$5:$M$997,$A4,Geral!CE$5:CE$997))+(INDEX('Auxiliar OAE-Lote 3'!$F:$F,MATCH('Lote 3'!$A4,'Auxiliar OAE-Lote 3'!$A:$A,0))*'Auxiliar OAE-Lote 3'!AK$3))</f>
        <v>0</v>
      </c>
      <c r="AD4" s="69">
        <f>25*((SUMIF(Geral!$M$5:$M$997,$A4,Geral!CF$5:CF$997))+(INDEX('Auxiliar OAE-Lote 3'!$F:$F,MATCH('Lote 3'!$A4,'Auxiliar OAE-Lote 3'!$A:$A,0))*'Auxiliar OAE-Lote 3'!AL$3))</f>
        <v>0</v>
      </c>
      <c r="AE4" s="69">
        <f>25*((SUMIF(Geral!$M$5:$M$997,$A4,Geral!CG$5:CG$997))+(INDEX('Auxiliar OAE-Lote 3'!$F:$F,MATCH('Lote 3'!$A4,'Auxiliar OAE-Lote 3'!$A:$A,0))*'Auxiliar OAE-Lote 3'!AM$3))</f>
        <v>0</v>
      </c>
      <c r="AF4" s="69">
        <f>25*((SUMIF(Geral!$M$5:$M$997,$A4,Geral!CH$5:CH$997))+(INDEX('Auxiliar OAE-Lote 3'!$F:$F,MATCH('Lote 3'!$A4,'Auxiliar OAE-Lote 3'!$A:$A,0))*'Auxiliar OAE-Lote 3'!AN$3))</f>
        <v>0</v>
      </c>
      <c r="AG4" s="69">
        <f>25*((SUMIF(Geral!$M$5:$M$997,$A4,Geral!CI$5:CI$997))+(INDEX('Auxiliar OAE-Lote 3'!$F:$F,MATCH('Lote 3'!$A4,'Auxiliar OAE-Lote 3'!$A:$A,0))*'Auxiliar OAE-Lote 3'!AO$3))</f>
        <v>0</v>
      </c>
      <c r="AH4" s="69">
        <f>25*((SUMIF(Geral!$M$5:$M$997,$A4,Geral!CJ$5:CJ$997))+(INDEX('Auxiliar OAE-Lote 3'!$F:$F,MATCH('Lote 3'!$A4,'Auxiliar OAE-Lote 3'!$A:$A,0))*'Auxiliar OAE-Lote 3'!AP$3))</f>
        <v>0</v>
      </c>
      <c r="AI4" s="69">
        <f>25*((SUMIF(Geral!$M$5:$M$997,$A4,Geral!CK$5:CK$997))+(INDEX('Auxiliar OAE-Lote 3'!$F:$F,MATCH('Lote 3'!$A4,'Auxiliar OAE-Lote 3'!$A:$A,0))*'Auxiliar OAE-Lote 3'!AQ$3))</f>
        <v>0</v>
      </c>
      <c r="AJ4" s="69">
        <f>25*((SUMIF(Geral!$M$5:$M$997,$A4,Geral!CL$5:CL$997))+(INDEX('Auxiliar OAE-Lote 3'!$F:$F,MATCH('Lote 3'!$A4,'Auxiliar OAE-Lote 3'!$A:$A,0))*'Auxiliar OAE-Lote 3'!AR$3))</f>
        <v>0</v>
      </c>
      <c r="AK4" s="69"/>
      <c r="AL4" s="69"/>
      <c r="AM4" s="69"/>
      <c r="AN4" s="69"/>
      <c r="AO4" s="69"/>
      <c r="AP4" s="69"/>
    </row>
    <row r="5" spans="1:42" x14ac:dyDescent="0.25">
      <c r="A5" t="s">
        <v>1148</v>
      </c>
      <c r="B5" t="s">
        <v>1420</v>
      </c>
      <c r="C5">
        <v>1.1000000000000227</v>
      </c>
      <c r="D5" s="69">
        <f>SUMIF(Geral!$M$5:$M$811,$A5,Geral!BE$5:BE$811)</f>
        <v>0</v>
      </c>
      <c r="E5" s="69">
        <f>SUMIF(Geral!$M$5:$M$811,$A5,Geral!BF$5:BF$811)</f>
        <v>1.8</v>
      </c>
      <c r="F5" s="69">
        <f>SUMIF(Geral!$M$5:$M$811,$A5,Geral!BG$5:BG$811)</f>
        <v>0</v>
      </c>
      <c r="G5" s="69">
        <f>SUMIF(Geral!$M$5:$M$811,$A5,Geral!BH$5:BH$811)</f>
        <v>86.399999999999991</v>
      </c>
      <c r="H5" s="69">
        <f>SUMIF(Geral!$M$5:$M$811,$A5,Geral!BI$5:BI$811)</f>
        <v>0</v>
      </c>
      <c r="I5" s="69">
        <f>SUMIF(Geral!$M$5:$M$811,$A5,Geral!BJ$5:BJ$811)</f>
        <v>0</v>
      </c>
      <c r="J5" s="69">
        <f>SUMIF(Geral!$M$5:$M$811,$A5,Geral!BK$5:BK$811)</f>
        <v>0</v>
      </c>
      <c r="K5" s="69">
        <f>SUMIF(Geral!$M$5:$M$811,$A5,Geral!BL$5:BL$811)</f>
        <v>3.6</v>
      </c>
      <c r="L5" s="69">
        <f>SUMIF(Geral!$M$5:$M$811,$A5,Geral!BM$5:BM$811)</f>
        <v>0</v>
      </c>
      <c r="M5" s="69">
        <f>SUMIF(Geral!$M$5:$M$811,$A5,Geral!BN$5:BN$811)</f>
        <v>4</v>
      </c>
      <c r="N5" s="69">
        <f>SUMIF(Geral!$M$5:$M$811,$A5,Geral!BO$5:BO$811)</f>
        <v>0</v>
      </c>
      <c r="O5" s="69">
        <f>SUMIF(Geral!$M$5:$M$811,$A5,Geral!BP$5:BP$811)</f>
        <v>0</v>
      </c>
      <c r="P5" s="69">
        <f>SUMIF(Geral!$M$5:$M$811,$A5,Geral!BQ$5:BQ$811)</f>
        <v>3</v>
      </c>
      <c r="Q5" s="69">
        <f>SUMIF(Geral!$M$5:$M$811,$A5,Geral!BR$5:BR$811)</f>
        <v>0</v>
      </c>
      <c r="R5" s="69">
        <f>SUMIF(Geral!$M$5:$M$811,$A5,Geral!BS$5:BS$811)</f>
        <v>0</v>
      </c>
      <c r="S5" s="69">
        <f>SUMIF(Geral!$M$5:$M$811,$A5,Geral!BT$5:BT$811)</f>
        <v>0</v>
      </c>
      <c r="T5" s="69">
        <f>SUMIF(Geral!$M$5:$M$811,$A5,Geral!BU$5:BU$811)</f>
        <v>0</v>
      </c>
      <c r="U5" s="69">
        <f>SUMIF(Geral!$M$5:$M$811,$A5,Geral!BV$5:BV$811)</f>
        <v>0</v>
      </c>
      <c r="V5" s="69">
        <f>SUMIF(Geral!$M$5:$M$811,$A5,Geral!BW$5:BW$811)</f>
        <v>0</v>
      </c>
      <c r="W5" s="69">
        <f>SUMIF(Geral!$M$5:$M$811,$A5,Geral!BX$5:BX$811)</f>
        <v>100</v>
      </c>
      <c r="X5" s="69">
        <f>SUMIF(Geral!$M$5:$M$811,$A5,Geral!BY$5:BY$811)</f>
        <v>0</v>
      </c>
      <c r="Y5" s="69">
        <f>SUMIF(Geral!$M$5:$M$811,$A5,Geral!BZ$5:BZ$811)</f>
        <v>0</v>
      </c>
      <c r="Z5" s="69">
        <f>25*((SUMIF(Geral!$M$5:$M$997,$A5,Geral!CB$5:CB$997))+(INDEX('Auxiliar OAE-Lote 3'!$F:$F,MATCH('Lote 3'!$A5,'Auxiliar OAE-Lote 3'!$A:$A,0))*'Auxiliar OAE-Lote 3'!AH$3))</f>
        <v>22.5</v>
      </c>
      <c r="AA5" s="69">
        <f>25*((SUMIF(Geral!$M$5:$M$997,$A5,Geral!CC$5:CC$997))+(INDEX('Auxiliar OAE-Lote 3'!$F:$F,MATCH('Lote 3'!$A5,'Auxiliar OAE-Lote 3'!$A:$A,0))*'Auxiliar OAE-Lote 3'!AI$3))</f>
        <v>56.25</v>
      </c>
      <c r="AB5" s="69">
        <f>25*((SUMIF(Geral!$M$5:$M$997,$A5,Geral!CD$5:CD$997))+(INDEX('Auxiliar OAE-Lote 3'!$F:$F,MATCH('Lote 3'!$A5,'Auxiliar OAE-Lote 3'!$A:$A,0))*'Auxiliar OAE-Lote 3'!AJ$3))</f>
        <v>0</v>
      </c>
      <c r="AC5" s="69">
        <f>25*((SUMIF(Geral!$M$5:$M$997,$A5,Geral!CE$5:CE$997))+(INDEX('Auxiliar OAE-Lote 3'!$F:$F,MATCH('Lote 3'!$A5,'Auxiliar OAE-Lote 3'!$A:$A,0))*'Auxiliar OAE-Lote 3'!AK$3))</f>
        <v>108</v>
      </c>
      <c r="AD5" s="69">
        <f>25*((SUMIF(Geral!$M$5:$M$997,$A5,Geral!CF$5:CF$997))+(INDEX('Auxiliar OAE-Lote 3'!$F:$F,MATCH('Lote 3'!$A5,'Auxiliar OAE-Lote 3'!$A:$A,0))*'Auxiliar OAE-Lote 3'!AL$3))</f>
        <v>1080</v>
      </c>
      <c r="AE5" s="69">
        <f>25*((SUMIF(Geral!$M$5:$M$997,$A5,Geral!CG$5:CG$997))+(INDEX('Auxiliar OAE-Lote 3'!$F:$F,MATCH('Lote 3'!$A5,'Auxiliar OAE-Lote 3'!$A:$A,0))*'Auxiliar OAE-Lote 3'!AM$3))</f>
        <v>19.5</v>
      </c>
      <c r="AF5" s="69">
        <f>25*((SUMIF(Geral!$M$5:$M$997,$A5,Geral!CH$5:CH$997))+(INDEX('Auxiliar OAE-Lote 3'!$F:$F,MATCH('Lote 3'!$A5,'Auxiliar OAE-Lote 3'!$A:$A,0))*'Auxiliar OAE-Lote 3'!AN$3))</f>
        <v>0</v>
      </c>
      <c r="AG5" s="69">
        <f>25*((SUMIF(Geral!$M$5:$M$997,$A5,Geral!CI$5:CI$997))+(INDEX('Auxiliar OAE-Lote 3'!$F:$F,MATCH('Lote 3'!$A5,'Auxiliar OAE-Lote 3'!$A:$A,0))*'Auxiliar OAE-Lote 3'!AO$3))</f>
        <v>45</v>
      </c>
      <c r="AH5" s="69">
        <f>25*((SUMIF(Geral!$M$5:$M$997,$A5,Geral!CJ$5:CJ$997))+(INDEX('Auxiliar OAE-Lote 3'!$F:$F,MATCH('Lote 3'!$A5,'Auxiliar OAE-Lote 3'!$A:$A,0))*'Auxiliar OAE-Lote 3'!AP$3))</f>
        <v>54</v>
      </c>
      <c r="AI5" s="69">
        <f>25*((SUMIF(Geral!$M$5:$M$997,$A5,Geral!CK$5:CK$997))+(INDEX('Auxiliar OAE-Lote 3'!$F:$F,MATCH('Lote 3'!$A5,'Auxiliar OAE-Lote 3'!$A:$A,0))*'Auxiliar OAE-Lote 3'!AQ$3))</f>
        <v>45</v>
      </c>
      <c r="AJ5" s="69">
        <f>25*((SUMIF(Geral!$M$5:$M$997,$A5,Geral!CL$5:CL$997))+(INDEX('Auxiliar OAE-Lote 3'!$F:$F,MATCH('Lote 3'!$A5,'Auxiliar OAE-Lote 3'!$A:$A,0))*'Auxiliar OAE-Lote 3'!AR$3))</f>
        <v>10.8</v>
      </c>
      <c r="AK5" s="69"/>
      <c r="AL5" s="69"/>
      <c r="AM5" s="69"/>
      <c r="AN5" s="69"/>
      <c r="AO5" s="69"/>
      <c r="AP5" s="69"/>
    </row>
    <row r="6" spans="1:42" x14ac:dyDescent="0.25">
      <c r="A6" t="s">
        <v>1149</v>
      </c>
      <c r="B6" t="s">
        <v>1419</v>
      </c>
      <c r="C6">
        <v>4.2999999999999545</v>
      </c>
      <c r="D6" s="69">
        <f>SUMIF(Geral!$M$5:$M$811,$A6,Geral!BE$5:BE$811)</f>
        <v>0</v>
      </c>
      <c r="E6" s="69">
        <f>SUMIF(Geral!$M$5:$M$811,$A6,Geral!BF$5:BF$811)</f>
        <v>0</v>
      </c>
      <c r="F6" s="69">
        <f>SUMIF(Geral!$M$5:$M$811,$A6,Geral!BG$5:BG$811)</f>
        <v>0</v>
      </c>
      <c r="G6" s="69">
        <f>SUMIF(Geral!$M$5:$M$811,$A6,Geral!BH$5:BH$811)</f>
        <v>0</v>
      </c>
      <c r="H6" s="69">
        <f>SUMIF(Geral!$M$5:$M$811,$A6,Geral!BI$5:BI$811)</f>
        <v>0</v>
      </c>
      <c r="I6" s="69">
        <f>SUMIF(Geral!$M$5:$M$811,$A6,Geral!BJ$5:BJ$811)</f>
        <v>0</v>
      </c>
      <c r="J6" s="69">
        <f>SUMIF(Geral!$M$5:$M$811,$A6,Geral!BK$5:BK$811)</f>
        <v>0</v>
      </c>
      <c r="K6" s="69">
        <f>SUMIF(Geral!$M$5:$M$811,$A6,Geral!BL$5:BL$811)</f>
        <v>0</v>
      </c>
      <c r="L6" s="69">
        <f>SUMIF(Geral!$M$5:$M$811,$A6,Geral!BM$5:BM$811)</f>
        <v>0</v>
      </c>
      <c r="M6" s="69">
        <f>SUMIF(Geral!$M$5:$M$811,$A6,Geral!BN$5:BN$811)</f>
        <v>0</v>
      </c>
      <c r="N6" s="69">
        <f>SUMIF(Geral!$M$5:$M$811,$A6,Geral!BO$5:BO$811)</f>
        <v>0</v>
      </c>
      <c r="O6" s="69">
        <f>SUMIF(Geral!$M$5:$M$811,$A6,Geral!BP$5:BP$811)</f>
        <v>0</v>
      </c>
      <c r="P6" s="69">
        <f>SUMIF(Geral!$M$5:$M$811,$A6,Geral!BQ$5:BQ$811)</f>
        <v>0</v>
      </c>
      <c r="Q6" s="69">
        <f>SUMIF(Geral!$M$5:$M$811,$A6,Geral!BR$5:BR$811)</f>
        <v>0</v>
      </c>
      <c r="R6" s="69">
        <f>SUMIF(Geral!$M$5:$M$811,$A6,Geral!BS$5:BS$811)</f>
        <v>0</v>
      </c>
      <c r="S6" s="69">
        <f>SUMIF(Geral!$M$5:$M$811,$A6,Geral!BT$5:BT$811)</f>
        <v>0</v>
      </c>
      <c r="T6" s="69">
        <f>SUMIF(Geral!$M$5:$M$811,$A6,Geral!BU$5:BU$811)</f>
        <v>0</v>
      </c>
      <c r="U6" s="69">
        <f>SUMIF(Geral!$M$5:$M$811,$A6,Geral!BV$5:BV$811)</f>
        <v>0</v>
      </c>
      <c r="V6" s="69">
        <f>SUMIF(Geral!$M$5:$M$811,$A6,Geral!BW$5:BW$811)</f>
        <v>0</v>
      </c>
      <c r="W6" s="69">
        <f>SUMIF(Geral!$M$5:$M$811,$A6,Geral!BX$5:BX$811)</f>
        <v>0</v>
      </c>
      <c r="X6" s="69">
        <f>SUMIF(Geral!$M$5:$M$811,$A6,Geral!BY$5:BY$811)</f>
        <v>0</v>
      </c>
      <c r="Y6" s="69">
        <f>SUMIF(Geral!$M$5:$M$811,$A6,Geral!BZ$5:BZ$811)</f>
        <v>0</v>
      </c>
      <c r="Z6" s="69">
        <f>25*((SUMIF(Geral!$M$5:$M$997,$A6,Geral!CB$5:CB$997))+(INDEX('Auxiliar OAE-Lote 3'!$F:$F,MATCH('Lote 3'!$A6,'Auxiliar OAE-Lote 3'!$A:$A,0))*'Auxiliar OAE-Lote 3'!AH$3))</f>
        <v>0</v>
      </c>
      <c r="AA6" s="69">
        <f>25*((SUMIF(Geral!$M$5:$M$997,$A6,Geral!CC$5:CC$997))+(INDEX('Auxiliar OAE-Lote 3'!$F:$F,MATCH('Lote 3'!$A6,'Auxiliar OAE-Lote 3'!$A:$A,0))*'Auxiliar OAE-Lote 3'!AI$3))</f>
        <v>0</v>
      </c>
      <c r="AB6" s="69">
        <f>25*((SUMIF(Geral!$M$5:$M$997,$A6,Geral!CD$5:CD$997))+(INDEX('Auxiliar OAE-Lote 3'!$F:$F,MATCH('Lote 3'!$A6,'Auxiliar OAE-Lote 3'!$A:$A,0))*'Auxiliar OAE-Lote 3'!AJ$3))</f>
        <v>0</v>
      </c>
      <c r="AC6" s="69">
        <f>25*((SUMIF(Geral!$M$5:$M$997,$A6,Geral!CE$5:CE$997))+(INDEX('Auxiliar OAE-Lote 3'!$F:$F,MATCH('Lote 3'!$A6,'Auxiliar OAE-Lote 3'!$A:$A,0))*'Auxiliar OAE-Lote 3'!AK$3))</f>
        <v>0</v>
      </c>
      <c r="AD6" s="69">
        <f>25*((SUMIF(Geral!$M$5:$M$997,$A6,Geral!CF$5:CF$997))+(INDEX('Auxiliar OAE-Lote 3'!$F:$F,MATCH('Lote 3'!$A6,'Auxiliar OAE-Lote 3'!$A:$A,0))*'Auxiliar OAE-Lote 3'!AL$3))</f>
        <v>0</v>
      </c>
      <c r="AE6" s="69">
        <f>25*((SUMIF(Geral!$M$5:$M$997,$A6,Geral!CG$5:CG$997))+(INDEX('Auxiliar OAE-Lote 3'!$F:$F,MATCH('Lote 3'!$A6,'Auxiliar OAE-Lote 3'!$A:$A,0))*'Auxiliar OAE-Lote 3'!AM$3))</f>
        <v>0</v>
      </c>
      <c r="AF6" s="69">
        <f>25*((SUMIF(Geral!$M$5:$M$997,$A6,Geral!CH$5:CH$997))+(INDEX('Auxiliar OAE-Lote 3'!$F:$F,MATCH('Lote 3'!$A6,'Auxiliar OAE-Lote 3'!$A:$A,0))*'Auxiliar OAE-Lote 3'!AN$3))</f>
        <v>0</v>
      </c>
      <c r="AG6" s="69">
        <f>25*((SUMIF(Geral!$M$5:$M$997,$A6,Geral!CI$5:CI$997))+(INDEX('Auxiliar OAE-Lote 3'!$F:$F,MATCH('Lote 3'!$A6,'Auxiliar OAE-Lote 3'!$A:$A,0))*'Auxiliar OAE-Lote 3'!AO$3))</f>
        <v>0</v>
      </c>
      <c r="AH6" s="69">
        <f>25*((SUMIF(Geral!$M$5:$M$997,$A6,Geral!CJ$5:CJ$997))+(INDEX('Auxiliar OAE-Lote 3'!$F:$F,MATCH('Lote 3'!$A6,'Auxiliar OAE-Lote 3'!$A:$A,0))*'Auxiliar OAE-Lote 3'!AP$3))</f>
        <v>0</v>
      </c>
      <c r="AI6" s="69">
        <f>25*((SUMIF(Geral!$M$5:$M$997,$A6,Geral!CK$5:CK$997))+(INDEX('Auxiliar OAE-Lote 3'!$F:$F,MATCH('Lote 3'!$A6,'Auxiliar OAE-Lote 3'!$A:$A,0))*'Auxiliar OAE-Lote 3'!AQ$3))</f>
        <v>0</v>
      </c>
      <c r="AJ6" s="69">
        <f>25*((SUMIF(Geral!$M$5:$M$997,$A6,Geral!CL$5:CL$997))+(INDEX('Auxiliar OAE-Lote 3'!$F:$F,MATCH('Lote 3'!$A6,'Auxiliar OAE-Lote 3'!$A:$A,0))*'Auxiliar OAE-Lote 3'!AR$3))</f>
        <v>0</v>
      </c>
      <c r="AK6" s="69"/>
      <c r="AL6" s="69"/>
      <c r="AM6" s="69"/>
      <c r="AN6" s="69"/>
      <c r="AO6" s="69"/>
      <c r="AP6" s="69"/>
    </row>
    <row r="7" spans="1:42" x14ac:dyDescent="0.25">
      <c r="A7" t="s">
        <v>1150</v>
      </c>
      <c r="B7" t="s">
        <v>1419</v>
      </c>
      <c r="C7">
        <v>23.800000000000068</v>
      </c>
      <c r="D7" s="69">
        <f>SUMIF(Geral!$M$5:$M$811,$A7,Geral!BE$5:BE$811)</f>
        <v>16</v>
      </c>
      <c r="E7" s="69">
        <f>SUMIF(Geral!$M$5:$M$811,$A7,Geral!BF$5:BF$811)</f>
        <v>0</v>
      </c>
      <c r="F7" s="69">
        <f>SUMIF(Geral!$M$5:$M$811,$A7,Geral!BG$5:BG$811)</f>
        <v>4</v>
      </c>
      <c r="G7" s="69">
        <f>SUMIF(Geral!$M$5:$M$811,$A7,Geral!BH$5:BH$811)</f>
        <v>240</v>
      </c>
      <c r="H7" s="69">
        <f>SUMIF(Geral!$M$5:$M$811,$A7,Geral!BI$5:BI$811)</f>
        <v>0</v>
      </c>
      <c r="I7" s="69">
        <f>SUMIF(Geral!$M$5:$M$811,$A7,Geral!BJ$5:BJ$811)</f>
        <v>70</v>
      </c>
      <c r="J7" s="69">
        <f>SUMIF(Geral!$M$5:$M$811,$A7,Geral!BK$5:BK$811)</f>
        <v>0</v>
      </c>
      <c r="K7" s="69">
        <f>SUMIF(Geral!$M$5:$M$811,$A7,Geral!BL$5:BL$811)</f>
        <v>10</v>
      </c>
      <c r="L7" s="69">
        <f>SUMIF(Geral!$M$5:$M$811,$A7,Geral!BM$5:BM$811)</f>
        <v>0</v>
      </c>
      <c r="M7" s="69">
        <f>SUMIF(Geral!$M$5:$M$811,$A7,Geral!BN$5:BN$811)</f>
        <v>10</v>
      </c>
      <c r="N7" s="69">
        <f>SUMIF(Geral!$M$5:$M$811,$A7,Geral!BO$5:BO$811)</f>
        <v>100</v>
      </c>
      <c r="O7" s="69">
        <f>SUMIF(Geral!$M$5:$M$811,$A7,Geral!BP$5:BP$811)</f>
        <v>100</v>
      </c>
      <c r="P7" s="69">
        <f>SUMIF(Geral!$M$5:$M$811,$A7,Geral!BQ$5:BQ$811)</f>
        <v>6</v>
      </c>
      <c r="Q7" s="69">
        <f>SUMIF(Geral!$M$5:$M$811,$A7,Geral!BR$5:BR$811)</f>
        <v>0</v>
      </c>
      <c r="R7" s="69">
        <f>SUMIF(Geral!$M$5:$M$811,$A7,Geral!BS$5:BS$811)</f>
        <v>0</v>
      </c>
      <c r="S7" s="69">
        <f>SUMIF(Geral!$M$5:$M$811,$A7,Geral!BT$5:BT$811)</f>
        <v>0</v>
      </c>
      <c r="T7" s="69">
        <f>SUMIF(Geral!$M$5:$M$811,$A7,Geral!BU$5:BU$811)</f>
        <v>50</v>
      </c>
      <c r="U7" s="69">
        <f>SUMIF(Geral!$M$5:$M$811,$A7,Geral!BV$5:BV$811)</f>
        <v>0</v>
      </c>
      <c r="V7" s="69">
        <f>SUMIF(Geral!$M$5:$M$811,$A7,Geral!BW$5:BW$811)</f>
        <v>0</v>
      </c>
      <c r="W7" s="69">
        <f>SUMIF(Geral!$M$5:$M$811,$A7,Geral!BX$5:BX$811)</f>
        <v>100</v>
      </c>
      <c r="X7" s="69">
        <f>SUMIF(Geral!$M$5:$M$811,$A7,Geral!BY$5:BY$811)</f>
        <v>0</v>
      </c>
      <c r="Y7" s="69">
        <f>SUMIF(Geral!$M$5:$M$811,$A7,Geral!BZ$5:BZ$811)</f>
        <v>0</v>
      </c>
      <c r="Z7" s="69">
        <f>25*((SUMIF(Geral!$M$5:$M$997,$A7,Geral!CB$5:CB$997))+(INDEX('Auxiliar OAE-Lote 3'!$F:$F,MATCH('Lote 3'!$A7,'Auxiliar OAE-Lote 3'!$A:$A,0))*'Auxiliar OAE-Lote 3'!AH$3))</f>
        <v>153.79169631082576</v>
      </c>
      <c r="AA7" s="69">
        <f>25*((SUMIF(Geral!$M$5:$M$997,$A7,Geral!CC$5:CC$997))+(INDEX('Auxiliar OAE-Lote 3'!$F:$F,MATCH('Lote 3'!$A7,'Auxiliar OAE-Lote 3'!$A:$A,0))*'Auxiliar OAE-Lote 3'!AI$3))</f>
        <v>366.42368522150883</v>
      </c>
      <c r="AB7" s="69">
        <f>25*((SUMIF(Geral!$M$5:$M$997,$A7,Geral!CD$5:CD$997))+(INDEX('Auxiliar OAE-Lote 3'!$F:$F,MATCH('Lote 3'!$A7,'Auxiliar OAE-Lote 3'!$A:$A,0))*'Auxiliar OAE-Lote 3'!AJ$3))</f>
        <v>0</v>
      </c>
      <c r="AC7" s="69">
        <f>25*((SUMIF(Geral!$M$5:$M$997,$A7,Geral!CE$5:CE$997))+(INDEX('Auxiliar OAE-Lote 3'!$F:$F,MATCH('Lote 3'!$A7,'Auxiliar OAE-Lote 3'!$A:$A,0))*'Auxiliar OAE-Lote 3'!AK$3))</f>
        <v>738.20014229196374</v>
      </c>
      <c r="AD7" s="69">
        <f>25*((SUMIF(Geral!$M$5:$M$997,$A7,Geral!CF$5:CF$997))+(INDEX('Auxiliar OAE-Lote 3'!$F:$F,MATCH('Lote 3'!$A7,'Auxiliar OAE-Lote 3'!$A:$A,0))*'Auxiliar OAE-Lote 3'!AL$3))</f>
        <v>5750.0000000000018</v>
      </c>
      <c r="AE7" s="69">
        <f>25*((SUMIF(Geral!$M$5:$M$997,$A7,Geral!CG$5:CG$997))+(INDEX('Auxiliar OAE-Lote 3'!$F:$F,MATCH('Lote 3'!$A7,'Auxiliar OAE-Lote 3'!$A:$A,0))*'Auxiliar OAE-Lote 3'!AM$3))</f>
        <v>54.281855772489308</v>
      </c>
      <c r="AF7" s="69">
        <f>25*((SUMIF(Geral!$M$5:$M$997,$A7,Geral!CH$5:CH$997))+(INDEX('Auxiliar OAE-Lote 3'!$F:$F,MATCH('Lote 3'!$A7,'Auxiliar OAE-Lote 3'!$A:$A,0))*'Auxiliar OAE-Lote 3'!AN$3))</f>
        <v>0</v>
      </c>
      <c r="AG7" s="69">
        <f>25*((SUMIF(Geral!$M$5:$M$997,$A7,Geral!CI$5:CI$997))+(INDEX('Auxiliar OAE-Lote 3'!$F:$F,MATCH('Lote 3'!$A7,'Auxiliar OAE-Lote 3'!$A:$A,0))*'Auxiliar OAE-Lote 3'!AO$3))</f>
        <v>281.90438027597253</v>
      </c>
      <c r="AH7" s="69">
        <f>25*((SUMIF(Geral!$M$5:$M$997,$A7,Geral!CJ$5:CJ$997))+(INDEX('Auxiliar OAE-Lote 3'!$F:$F,MATCH('Lote 3'!$A7,'Auxiliar OAE-Lote 3'!$A:$A,0))*'Auxiliar OAE-Lote 3'!AP$3))</f>
        <v>287.50000000000011</v>
      </c>
      <c r="AI7" s="69">
        <f>25*((SUMIF(Geral!$M$5:$M$997,$A7,Geral!CK$5:CK$997))+(INDEX('Auxiliar OAE-Lote 3'!$F:$F,MATCH('Lote 3'!$A7,'Auxiliar OAE-Lote 3'!$A:$A,0))*'Auxiliar OAE-Lote 3'!AQ$3))</f>
        <v>294.74388644881202</v>
      </c>
      <c r="AJ7" s="69">
        <f>25*((SUMIF(Geral!$M$5:$M$997,$A7,Geral!CL$5:CL$997))+(INDEX('Auxiliar OAE-Lote 3'!$F:$F,MATCH('Lote 3'!$A7,'Auxiliar OAE-Lote 3'!$A:$A,0))*'Auxiliar OAE-Lote 3'!AR$3))</f>
        <v>57.500000000000014</v>
      </c>
      <c r="AK7" s="69"/>
      <c r="AL7" s="69"/>
      <c r="AM7" s="69"/>
      <c r="AN7" s="69"/>
      <c r="AO7" s="69"/>
      <c r="AP7" s="69"/>
    </row>
    <row r="8" spans="1:42" x14ac:dyDescent="0.25">
      <c r="A8" t="s">
        <v>1151</v>
      </c>
      <c r="B8" t="s">
        <v>1419</v>
      </c>
      <c r="C8">
        <v>15.799999999999955</v>
      </c>
      <c r="D8" s="69">
        <f>SUMIF(Geral!$M$5:$M$811,$A8,Geral!BE$5:BE$811)</f>
        <v>50</v>
      </c>
      <c r="E8" s="69">
        <f>SUMIF(Geral!$M$5:$M$811,$A8,Geral!BF$5:BF$811)</f>
        <v>0</v>
      </c>
      <c r="F8" s="69">
        <f>SUMIF(Geral!$M$5:$M$811,$A8,Geral!BG$5:BG$811)</f>
        <v>0</v>
      </c>
      <c r="G8" s="69">
        <f>SUMIF(Geral!$M$5:$M$811,$A8,Geral!BH$5:BH$811)</f>
        <v>537.6</v>
      </c>
      <c r="H8" s="69">
        <f>SUMIF(Geral!$M$5:$M$811,$A8,Geral!BI$5:BI$811)</f>
        <v>0</v>
      </c>
      <c r="I8" s="69">
        <f>SUMIF(Geral!$M$5:$M$811,$A8,Geral!BJ$5:BJ$811)</f>
        <v>0</v>
      </c>
      <c r="J8" s="69">
        <f>SUMIF(Geral!$M$5:$M$811,$A8,Geral!BK$5:BK$811)</f>
        <v>0</v>
      </c>
      <c r="K8" s="69">
        <f>SUMIF(Geral!$M$5:$M$811,$A8,Geral!BL$5:BL$811)</f>
        <v>22.400000000000002</v>
      </c>
      <c r="L8" s="69">
        <f>SUMIF(Geral!$M$5:$M$811,$A8,Geral!BM$5:BM$811)</f>
        <v>0</v>
      </c>
      <c r="M8" s="69">
        <f>SUMIF(Geral!$M$5:$M$811,$A8,Geral!BN$5:BN$811)</f>
        <v>10</v>
      </c>
      <c r="N8" s="69">
        <f>SUMIF(Geral!$M$5:$M$811,$A8,Geral!BO$5:BO$811)</f>
        <v>224</v>
      </c>
      <c r="O8" s="69">
        <f>SUMIF(Geral!$M$5:$M$811,$A8,Geral!BP$5:BP$811)</f>
        <v>0</v>
      </c>
      <c r="P8" s="69">
        <f>SUMIF(Geral!$M$5:$M$811,$A8,Geral!BQ$5:BQ$811)</f>
        <v>13</v>
      </c>
      <c r="Q8" s="69">
        <f>SUMIF(Geral!$M$5:$M$811,$A8,Geral!BR$5:BR$811)</f>
        <v>0</v>
      </c>
      <c r="R8" s="69">
        <f>SUMIF(Geral!$M$5:$M$811,$A8,Geral!BS$5:BS$811)</f>
        <v>0</v>
      </c>
      <c r="S8" s="69">
        <f>SUMIF(Geral!$M$5:$M$811,$A8,Geral!BT$5:BT$811)</f>
        <v>0</v>
      </c>
      <c r="T8" s="69">
        <f>SUMIF(Geral!$M$5:$M$811,$A8,Geral!BU$5:BU$811)</f>
        <v>0</v>
      </c>
      <c r="U8" s="69">
        <f>SUMIF(Geral!$M$5:$M$811,$A8,Geral!BV$5:BV$811)</f>
        <v>30</v>
      </c>
      <c r="V8" s="69">
        <f>SUMIF(Geral!$M$5:$M$811,$A8,Geral!BW$5:BW$811)</f>
        <v>0</v>
      </c>
      <c r="W8" s="69">
        <f>SUMIF(Geral!$M$5:$M$811,$A8,Geral!BX$5:BX$811)</f>
        <v>224</v>
      </c>
      <c r="X8" s="69">
        <f>SUMIF(Geral!$M$5:$M$811,$A8,Geral!BY$5:BY$811)</f>
        <v>0</v>
      </c>
      <c r="Y8" s="69">
        <f>SUMIF(Geral!$M$5:$M$811,$A8,Geral!BZ$5:BZ$811)</f>
        <v>0</v>
      </c>
      <c r="Z8" s="69">
        <f>25*((SUMIF(Geral!$M$5:$M$997,$A8,Geral!CB$5:CB$997))+(INDEX('Auxiliar OAE-Lote 3'!$F:$F,MATCH('Lote 3'!$A8,'Auxiliar OAE-Lote 3'!$A:$A,0))*'Auxiliar OAE-Lote 3'!AH$3))</f>
        <v>344.49339973624973</v>
      </c>
      <c r="AA8" s="69">
        <f>25*((SUMIF(Geral!$M$5:$M$997,$A8,Geral!CC$5:CC$997))+(INDEX('Auxiliar OAE-Lote 3'!$F:$F,MATCH('Lote 3'!$A8,'Auxiliar OAE-Lote 3'!$A:$A,0))*'Auxiliar OAE-Lote 3'!AI$3))</f>
        <v>820.78905489617978</v>
      </c>
      <c r="AB8" s="69">
        <f>25*((SUMIF(Geral!$M$5:$M$997,$A8,Geral!CD$5:CD$997))+(INDEX('Auxiliar OAE-Lote 3'!$F:$F,MATCH('Lote 3'!$A8,'Auxiliar OAE-Lote 3'!$A:$A,0))*'Auxiliar OAE-Lote 3'!AJ$3))</f>
        <v>0</v>
      </c>
      <c r="AC8" s="69">
        <f>25*((SUMIF(Geral!$M$5:$M$997,$A8,Geral!CE$5:CE$997))+(INDEX('Auxiliar OAE-Lote 3'!$F:$F,MATCH('Lote 3'!$A8,'Auxiliar OAE-Lote 3'!$A:$A,0))*'Auxiliar OAE-Lote 3'!AK$3))</f>
        <v>1653.5683187339987</v>
      </c>
      <c r="AD8" s="69">
        <f>25*((SUMIF(Geral!$M$5:$M$997,$A8,Geral!CF$5:CF$997))+(INDEX('Auxiliar OAE-Lote 3'!$F:$F,MATCH('Lote 3'!$A8,'Auxiliar OAE-Lote 3'!$A:$A,0))*'Auxiliar OAE-Lote 3'!AL$3))</f>
        <v>12880.000000000004</v>
      </c>
      <c r="AE8" s="69">
        <f>25*((SUMIF(Geral!$M$5:$M$997,$A8,Geral!CG$5:CG$997))+(INDEX('Auxiliar OAE-Lote 3'!$F:$F,MATCH('Lote 3'!$A8,'Auxiliar OAE-Lote 3'!$A:$A,0))*'Auxiliar OAE-Lote 3'!AM$3))</f>
        <v>97.411356930376058</v>
      </c>
      <c r="AF8" s="69">
        <f>25*((SUMIF(Geral!$M$5:$M$997,$A8,Geral!CH$5:CH$997))+(INDEX('Auxiliar OAE-Lote 3'!$F:$F,MATCH('Lote 3'!$A8,'Auxiliar OAE-Lote 3'!$A:$A,0))*'Auxiliar OAE-Lote 3'!AN$3))</f>
        <v>0</v>
      </c>
      <c r="AG8" s="69">
        <f>25*((SUMIF(Geral!$M$5:$M$997,$A8,Geral!CI$5:CI$997))+(INDEX('Auxiliar OAE-Lote 3'!$F:$F,MATCH('Lote 3'!$A8,'Auxiliar OAE-Lote 3'!$A:$A,0))*'Auxiliar OAE-Lote 3'!AO$3))</f>
        <v>631.46581181817862</v>
      </c>
      <c r="AH8" s="69">
        <f>25*((SUMIF(Geral!$M$5:$M$997,$A8,Geral!CJ$5:CJ$997))+(INDEX('Auxiliar OAE-Lote 3'!$F:$F,MATCH('Lote 3'!$A8,'Auxiliar OAE-Lote 3'!$A:$A,0))*'Auxiliar OAE-Lote 3'!AP$3))</f>
        <v>644.00000000000034</v>
      </c>
      <c r="AI8" s="69">
        <f>25*((SUMIF(Geral!$M$5:$M$997,$A8,Geral!CK$5:CK$997))+(INDEX('Auxiliar OAE-Lote 3'!$F:$F,MATCH('Lote 3'!$A8,'Auxiliar OAE-Lote 3'!$A:$A,0))*'Auxiliar OAE-Lote 3'!AQ$3))</f>
        <v>660.22630564533904</v>
      </c>
      <c r="AJ8" s="69">
        <f>25*((SUMIF(Geral!$M$5:$M$997,$A8,Geral!CL$5:CL$997))+(INDEX('Auxiliar OAE-Lote 3'!$F:$F,MATCH('Lote 3'!$A8,'Auxiliar OAE-Lote 3'!$A:$A,0))*'Auxiliar OAE-Lote 3'!AR$3))</f>
        <v>128.80000000000007</v>
      </c>
      <c r="AK8" s="69"/>
      <c r="AL8" s="69"/>
      <c r="AM8" s="69"/>
      <c r="AN8" s="69"/>
      <c r="AO8" s="69"/>
      <c r="AP8" s="69"/>
    </row>
    <row r="9" spans="1:42" x14ac:dyDescent="0.25">
      <c r="A9" t="s">
        <v>1152</v>
      </c>
      <c r="B9" t="s">
        <v>1419</v>
      </c>
      <c r="C9">
        <v>17.799999999999955</v>
      </c>
      <c r="D9" s="69">
        <f>SUMIF(Geral!$M$5:$M$811,$A9,Geral!BE$5:BE$811)</f>
        <v>50</v>
      </c>
      <c r="E9" s="69">
        <f>SUMIF(Geral!$M$5:$M$811,$A9,Geral!BF$5:BF$811)</f>
        <v>0</v>
      </c>
      <c r="F9" s="69">
        <f>SUMIF(Geral!$M$5:$M$811,$A9,Geral!BG$5:BG$811)</f>
        <v>0</v>
      </c>
      <c r="G9" s="69">
        <f>SUMIF(Geral!$M$5:$M$811,$A9,Geral!BH$5:BH$811)</f>
        <v>388.8</v>
      </c>
      <c r="H9" s="69">
        <f>SUMIF(Geral!$M$5:$M$811,$A9,Geral!BI$5:BI$811)</f>
        <v>0</v>
      </c>
      <c r="I9" s="69">
        <f>SUMIF(Geral!$M$5:$M$811,$A9,Geral!BJ$5:BJ$811)</f>
        <v>0</v>
      </c>
      <c r="J9" s="69">
        <f>SUMIF(Geral!$M$5:$M$811,$A9,Geral!BK$5:BK$811)</f>
        <v>0</v>
      </c>
      <c r="K9" s="69">
        <f>SUMIF(Geral!$M$5:$M$811,$A9,Geral!BL$5:BL$811)</f>
        <v>16.2</v>
      </c>
      <c r="L9" s="69">
        <f>SUMIF(Geral!$M$5:$M$811,$A9,Geral!BM$5:BM$811)</f>
        <v>0</v>
      </c>
      <c r="M9" s="69">
        <f>SUMIF(Geral!$M$5:$M$811,$A9,Geral!BN$5:BN$811)</f>
        <v>10</v>
      </c>
      <c r="N9" s="69">
        <f>SUMIF(Geral!$M$5:$M$811,$A9,Geral!BO$5:BO$811)</f>
        <v>118</v>
      </c>
      <c r="O9" s="69">
        <f>SUMIF(Geral!$M$5:$M$811,$A9,Geral!BP$5:BP$811)</f>
        <v>0</v>
      </c>
      <c r="P9" s="69">
        <f>SUMIF(Geral!$M$5:$M$811,$A9,Geral!BQ$5:BQ$811)</f>
        <v>10</v>
      </c>
      <c r="Q9" s="69">
        <f>SUMIF(Geral!$M$5:$M$811,$A9,Geral!BR$5:BR$811)</f>
        <v>0</v>
      </c>
      <c r="R9" s="69">
        <f>SUMIF(Geral!$M$5:$M$811,$A9,Geral!BS$5:BS$811)</f>
        <v>0</v>
      </c>
      <c r="S9" s="69">
        <f>SUMIF(Geral!$M$5:$M$811,$A9,Geral!BT$5:BT$811)</f>
        <v>0</v>
      </c>
      <c r="T9" s="69">
        <f>SUMIF(Geral!$M$5:$M$811,$A9,Geral!BU$5:BU$811)</f>
        <v>0</v>
      </c>
      <c r="U9" s="69">
        <f>SUMIF(Geral!$M$5:$M$811,$A9,Geral!BV$5:BV$811)</f>
        <v>30</v>
      </c>
      <c r="V9" s="69">
        <f>SUMIF(Geral!$M$5:$M$811,$A9,Geral!BW$5:BW$811)</f>
        <v>0</v>
      </c>
      <c r="W9" s="69">
        <f>SUMIF(Geral!$M$5:$M$811,$A9,Geral!BX$5:BX$811)</f>
        <v>118</v>
      </c>
      <c r="X9" s="69">
        <f>SUMIF(Geral!$M$5:$M$811,$A9,Geral!BY$5:BY$811)</f>
        <v>0</v>
      </c>
      <c r="Y9" s="69">
        <f>SUMIF(Geral!$M$5:$M$811,$A9,Geral!BZ$5:BZ$811)</f>
        <v>0</v>
      </c>
      <c r="Z9" s="69">
        <f>25*((SUMIF(Geral!$M$5:$M$997,$A9,Geral!CB$5:CB$997))+(INDEX('Auxiliar OAE-Lote 3'!$F:$F,MATCH('Lote 3'!$A9,'Auxiliar OAE-Lote 3'!$A:$A,0))*'Auxiliar OAE-Lote 3'!AH$3))</f>
        <v>249.14254802353773</v>
      </c>
      <c r="AA9" s="69">
        <f>25*((SUMIF(Geral!$M$5:$M$997,$A9,Geral!CC$5:CC$997))+(INDEX('Auxiliar OAE-Lote 3'!$F:$F,MATCH('Lote 3'!$A9,'Auxiliar OAE-Lote 3'!$A:$A,0))*'Auxiliar OAE-Lote 3'!AI$3))</f>
        <v>593.60637005884428</v>
      </c>
      <c r="AB9" s="69">
        <f>25*((SUMIF(Geral!$M$5:$M$997,$A9,Geral!CD$5:CD$997))+(INDEX('Auxiliar OAE-Lote 3'!$F:$F,MATCH('Lote 3'!$A9,'Auxiliar OAE-Lote 3'!$A:$A,0))*'Auxiliar OAE-Lote 3'!AJ$3))</f>
        <v>0</v>
      </c>
      <c r="AC9" s="69">
        <f>25*((SUMIF(Geral!$M$5:$M$997,$A9,Geral!CE$5:CE$997))+(INDEX('Auxiliar OAE-Lote 3'!$F:$F,MATCH('Lote 3'!$A9,'Auxiliar OAE-Lote 3'!$A:$A,0))*'Auxiliar OAE-Lote 3'!AK$3))</f>
        <v>1195.8842305129813</v>
      </c>
      <c r="AD9" s="69">
        <f>25*((SUMIF(Geral!$M$5:$M$997,$A9,Geral!CF$5:CF$997))+(INDEX('Auxiliar OAE-Lote 3'!$F:$F,MATCH('Lote 3'!$A9,'Auxiliar OAE-Lote 3'!$A:$A,0))*'Auxiliar OAE-Lote 3'!AL$3))</f>
        <v>9315.0000000000018</v>
      </c>
      <c r="AE9" s="69">
        <f>25*((SUMIF(Geral!$M$5:$M$997,$A9,Geral!CG$5:CG$997))+(INDEX('Auxiliar OAE-Lote 3'!$F:$F,MATCH('Lote 3'!$A9,'Auxiliar OAE-Lote 3'!$A:$A,0))*'Auxiliar OAE-Lote 3'!AM$3))</f>
        <v>75.846606351432683</v>
      </c>
      <c r="AF9" s="69">
        <f>25*((SUMIF(Geral!$M$5:$M$997,$A9,Geral!CH$5:CH$997))+(INDEX('Auxiliar OAE-Lote 3'!$F:$F,MATCH('Lote 3'!$A9,'Auxiliar OAE-Lote 3'!$A:$A,0))*'Auxiliar OAE-Lote 3'!AN$3))</f>
        <v>0</v>
      </c>
      <c r="AG9" s="69">
        <f>25*((SUMIF(Geral!$M$5:$M$997,$A9,Geral!CI$5:CI$997))+(INDEX('Auxiliar OAE-Lote 3'!$F:$F,MATCH('Lote 3'!$A9,'Auxiliar OAE-Lote 3'!$A:$A,0))*'Auxiliar OAE-Lote 3'!AO$3))</f>
        <v>456.68509604707549</v>
      </c>
      <c r="AH9" s="69">
        <f>25*((SUMIF(Geral!$M$5:$M$997,$A9,Geral!CJ$5:CJ$997))+(INDEX('Auxiliar OAE-Lote 3'!$F:$F,MATCH('Lote 3'!$A9,'Auxiliar OAE-Lote 3'!$A:$A,0))*'Auxiliar OAE-Lote 3'!AP$3))</f>
        <v>465.75000000000017</v>
      </c>
      <c r="AI9" s="69">
        <f>25*((SUMIF(Geral!$M$5:$M$997,$A9,Geral!CK$5:CK$997))+(INDEX('Auxiliar OAE-Lote 3'!$F:$F,MATCH('Lote 3'!$A9,'Auxiliar OAE-Lote 3'!$A:$A,0))*'Auxiliar OAE-Lote 3'!AQ$3))</f>
        <v>477.4850960470755</v>
      </c>
      <c r="AJ9" s="69">
        <f>25*((SUMIF(Geral!$M$5:$M$997,$A9,Geral!CL$5:CL$997))+(INDEX('Auxiliar OAE-Lote 3'!$F:$F,MATCH('Lote 3'!$A9,'Auxiliar OAE-Lote 3'!$A:$A,0))*'Auxiliar OAE-Lote 3'!AR$3))</f>
        <v>93.150000000000034</v>
      </c>
      <c r="AK9" s="69"/>
      <c r="AL9" s="69"/>
      <c r="AM9" s="69"/>
      <c r="AN9" s="69"/>
      <c r="AO9" s="69"/>
      <c r="AP9" s="69"/>
    </row>
    <row r="10" spans="1:42" x14ac:dyDescent="0.25">
      <c r="A10" t="s">
        <v>1153</v>
      </c>
      <c r="B10" t="s">
        <v>1419</v>
      </c>
      <c r="C10">
        <v>64.100000000000023</v>
      </c>
      <c r="D10" s="69">
        <f>SUMIF(Geral!$M$5:$M$811,$A10,Geral!BE$5:BE$811)</f>
        <v>0</v>
      </c>
      <c r="E10" s="69">
        <f>SUMIF(Geral!$M$5:$M$811,$A10,Geral!BF$5:BF$811)</f>
        <v>0</v>
      </c>
      <c r="F10" s="69">
        <f>SUMIF(Geral!$M$5:$M$811,$A10,Geral!BG$5:BG$811)</f>
        <v>13</v>
      </c>
      <c r="G10" s="69">
        <f>SUMIF(Geral!$M$5:$M$811,$A10,Geral!BH$5:BH$811)</f>
        <v>720</v>
      </c>
      <c r="H10" s="69">
        <f>SUMIF(Geral!$M$5:$M$811,$A10,Geral!BI$5:BI$811)</f>
        <v>0</v>
      </c>
      <c r="I10" s="69">
        <f>SUMIF(Geral!$M$5:$M$811,$A10,Geral!BJ$5:BJ$811)</f>
        <v>0</v>
      </c>
      <c r="J10" s="69">
        <f>SUMIF(Geral!$M$5:$M$811,$A10,Geral!BK$5:BK$811)</f>
        <v>0</v>
      </c>
      <c r="K10" s="69">
        <f>SUMIF(Geral!$M$5:$M$811,$A10,Geral!BL$5:BL$811)</f>
        <v>30</v>
      </c>
      <c r="L10" s="69">
        <f>SUMIF(Geral!$M$5:$M$811,$A10,Geral!BM$5:BM$811)</f>
        <v>0</v>
      </c>
      <c r="M10" s="69">
        <f>SUMIF(Geral!$M$5:$M$811,$A10,Geral!BN$5:BN$811)</f>
        <v>108</v>
      </c>
      <c r="N10" s="69">
        <f>SUMIF(Geral!$M$5:$M$811,$A10,Geral!BO$5:BO$811)</f>
        <v>360</v>
      </c>
      <c r="O10" s="69">
        <f>SUMIF(Geral!$M$5:$M$811,$A10,Geral!BP$5:BP$811)</f>
        <v>70</v>
      </c>
      <c r="P10" s="69">
        <f>SUMIF(Geral!$M$5:$M$811,$A10,Geral!BQ$5:BQ$811)</f>
        <v>28</v>
      </c>
      <c r="Q10" s="69">
        <f>SUMIF(Geral!$M$5:$M$811,$A10,Geral!BR$5:BR$811)</f>
        <v>0</v>
      </c>
      <c r="R10" s="69">
        <f>SUMIF(Geral!$M$5:$M$811,$A10,Geral!BS$5:BS$811)</f>
        <v>0</v>
      </c>
      <c r="S10" s="69">
        <f>SUMIF(Geral!$M$5:$M$811,$A10,Geral!BT$5:BT$811)</f>
        <v>0</v>
      </c>
      <c r="T10" s="69">
        <f>SUMIF(Geral!$M$5:$M$811,$A10,Geral!BU$5:BU$811)</f>
        <v>280</v>
      </c>
      <c r="U10" s="69">
        <f>SUMIF(Geral!$M$5:$M$811,$A10,Geral!BV$5:BV$811)</f>
        <v>40</v>
      </c>
      <c r="V10" s="69">
        <f>SUMIF(Geral!$M$5:$M$811,$A10,Geral!BW$5:BW$811)</f>
        <v>0</v>
      </c>
      <c r="W10" s="69">
        <f>SUMIF(Geral!$M$5:$M$811,$A10,Geral!BX$5:BX$811)</f>
        <v>360</v>
      </c>
      <c r="X10" s="69">
        <f>SUMIF(Geral!$M$5:$M$811,$A10,Geral!BY$5:BY$811)</f>
        <v>0</v>
      </c>
      <c r="Y10" s="69">
        <f>SUMIF(Geral!$M$5:$M$811,$A10,Geral!BZ$5:BZ$811)</f>
        <v>0</v>
      </c>
      <c r="Z10" s="69">
        <f>25*((SUMIF(Geral!$M$5:$M$997,$A10,Geral!CB$5:CB$997))+(INDEX('Auxiliar OAE-Lote 3'!$F:$F,MATCH('Lote 3'!$A10,'Auxiliar OAE-Lote 3'!$A:$A,0))*'Auxiliar OAE-Lote 3'!AH$3))</f>
        <v>461.37508893247735</v>
      </c>
      <c r="AA10" s="69">
        <f>25*((SUMIF(Geral!$M$5:$M$997,$A10,Geral!CC$5:CC$997))+(INDEX('Auxiliar OAE-Lote 3'!$F:$F,MATCH('Lote 3'!$A10,'Auxiliar OAE-Lote 3'!$A:$A,0))*'Auxiliar OAE-Lote 3'!AI$3))</f>
        <v>1099.2710556645263</v>
      </c>
      <c r="AB10" s="69">
        <f>25*((SUMIF(Geral!$M$5:$M$997,$A10,Geral!CD$5:CD$997))+(INDEX('Auxiliar OAE-Lote 3'!$F:$F,MATCH('Lote 3'!$A10,'Auxiliar OAE-Lote 3'!$A:$A,0))*'Auxiliar OAE-Lote 3'!AJ$3))</f>
        <v>0</v>
      </c>
      <c r="AC10" s="69">
        <f>25*((SUMIF(Geral!$M$5:$M$997,$A10,Geral!CE$5:CE$997))+(INDEX('Auxiliar OAE-Lote 3'!$F:$F,MATCH('Lote 3'!$A10,'Auxiliar OAE-Lote 3'!$A:$A,0))*'Auxiliar OAE-Lote 3'!AK$3))</f>
        <v>2214.6004268758911</v>
      </c>
      <c r="AD10" s="69">
        <f>25*((SUMIF(Geral!$M$5:$M$997,$A10,Geral!CF$5:CF$997))+(INDEX('Auxiliar OAE-Lote 3'!$F:$F,MATCH('Lote 3'!$A10,'Auxiliar OAE-Lote 3'!$A:$A,0))*'Auxiliar OAE-Lote 3'!AL$3))</f>
        <v>17250.000000000004</v>
      </c>
      <c r="AE10" s="69">
        <f>25*((SUMIF(Geral!$M$5:$M$997,$A10,Geral!CG$5:CG$997))+(INDEX('Auxiliar OAE-Lote 3'!$F:$F,MATCH('Lote 3'!$A10,'Auxiliar OAE-Lote 3'!$A:$A,0))*'Auxiliar OAE-Lote 3'!AM$3))</f>
        <v>182.34556731746792</v>
      </c>
      <c r="AF10" s="69">
        <f>25*((SUMIF(Geral!$M$5:$M$997,$A10,Geral!CH$5:CH$997))+(INDEX('Auxiliar OAE-Lote 3'!$F:$F,MATCH('Lote 3'!$A10,'Auxiliar OAE-Lote 3'!$A:$A,0))*'Auxiliar OAE-Lote 3'!AN$3))</f>
        <v>0</v>
      </c>
      <c r="AG10" s="69">
        <f>25*((SUMIF(Geral!$M$5:$M$997,$A10,Geral!CI$5:CI$997))+(INDEX('Auxiliar OAE-Lote 3'!$F:$F,MATCH('Lote 3'!$A10,'Auxiliar OAE-Lote 3'!$A:$A,0))*'Auxiliar OAE-Lote 3'!AO$3))</f>
        <v>845.71314082791764</v>
      </c>
      <c r="AH10" s="69">
        <f>25*((SUMIF(Geral!$M$5:$M$997,$A10,Geral!CJ$5:CJ$997))+(INDEX('Auxiliar OAE-Lote 3'!$F:$F,MATCH('Lote 3'!$A10,'Auxiliar OAE-Lote 3'!$A:$A,0))*'Auxiliar OAE-Lote 3'!AP$3))</f>
        <v>862.50000000000034</v>
      </c>
      <c r="AI10" s="69">
        <f>25*((SUMIF(Geral!$M$5:$M$997,$A10,Geral!CK$5:CK$997))+(INDEX('Auxiliar OAE-Lote 3'!$F:$F,MATCH('Lote 3'!$A10,'Auxiliar OAE-Lote 3'!$A:$A,0))*'Auxiliar OAE-Lote 3'!AQ$3))</f>
        <v>884.23165934643612</v>
      </c>
      <c r="AJ10" s="69">
        <f>25*((SUMIF(Geral!$M$5:$M$997,$A10,Geral!CL$5:CL$997))+(INDEX('Auxiliar OAE-Lote 3'!$F:$F,MATCH('Lote 3'!$A10,'Auxiliar OAE-Lote 3'!$A:$A,0))*'Auxiliar OAE-Lote 3'!AR$3))</f>
        <v>172.50000000000009</v>
      </c>
      <c r="AK10" s="69"/>
      <c r="AL10" s="69"/>
      <c r="AM10" s="69"/>
      <c r="AN10" s="69"/>
      <c r="AO10" s="69"/>
      <c r="AP10" s="69"/>
    </row>
    <row r="11" spans="1:42" x14ac:dyDescent="0.25">
      <c r="A11" t="s">
        <v>1154</v>
      </c>
      <c r="B11" t="s">
        <v>1419</v>
      </c>
      <c r="C11">
        <v>47.800000000000068</v>
      </c>
      <c r="D11" s="69">
        <f>SUMIF(Geral!$M$5:$M$811,$A11,Geral!BE$5:BE$811)</f>
        <v>0</v>
      </c>
      <c r="E11" s="69">
        <f>SUMIF(Geral!$M$5:$M$811,$A11,Geral!BF$5:BF$811)</f>
        <v>0</v>
      </c>
      <c r="F11" s="69">
        <f>SUMIF(Geral!$M$5:$M$811,$A11,Geral!BG$5:BG$811)</f>
        <v>0</v>
      </c>
      <c r="G11" s="69">
        <f>SUMIF(Geral!$M$5:$M$811,$A11,Geral!BH$5:BH$811)</f>
        <v>163.19999999999999</v>
      </c>
      <c r="H11" s="69">
        <f>SUMIF(Geral!$M$5:$M$811,$A11,Geral!BI$5:BI$811)</f>
        <v>0</v>
      </c>
      <c r="I11" s="69">
        <f>SUMIF(Geral!$M$5:$M$811,$A11,Geral!BJ$5:BJ$811)</f>
        <v>50</v>
      </c>
      <c r="J11" s="69">
        <f>SUMIF(Geral!$M$5:$M$811,$A11,Geral!BK$5:BK$811)</f>
        <v>0</v>
      </c>
      <c r="K11" s="69">
        <f>SUMIF(Geral!$M$5:$M$811,$A11,Geral!BL$5:BL$811)</f>
        <v>6.8000000000000007</v>
      </c>
      <c r="L11" s="69">
        <f>SUMIF(Geral!$M$5:$M$811,$A11,Geral!BM$5:BM$811)</f>
        <v>0</v>
      </c>
      <c r="M11" s="69">
        <f>SUMIF(Geral!$M$5:$M$811,$A11,Geral!BN$5:BN$811)</f>
        <v>25</v>
      </c>
      <c r="N11" s="69">
        <f>SUMIF(Geral!$M$5:$M$811,$A11,Geral!BO$5:BO$811)</f>
        <v>0</v>
      </c>
      <c r="O11" s="69">
        <f>SUMIF(Geral!$M$5:$M$811,$A11,Geral!BP$5:BP$811)</f>
        <v>0</v>
      </c>
      <c r="P11" s="69">
        <f>SUMIF(Geral!$M$5:$M$811,$A11,Geral!BQ$5:BQ$811)</f>
        <v>8</v>
      </c>
      <c r="Q11" s="69">
        <f>SUMIF(Geral!$M$5:$M$811,$A11,Geral!BR$5:BR$811)</f>
        <v>0</v>
      </c>
      <c r="R11" s="69">
        <f>SUMIF(Geral!$M$5:$M$811,$A11,Geral!BS$5:BS$811)</f>
        <v>0</v>
      </c>
      <c r="S11" s="69">
        <f>SUMIF(Geral!$M$5:$M$811,$A11,Geral!BT$5:BT$811)</f>
        <v>0</v>
      </c>
      <c r="T11" s="69">
        <f>SUMIF(Geral!$M$5:$M$811,$A11,Geral!BU$5:BU$811)</f>
        <v>160</v>
      </c>
      <c r="U11" s="69">
        <f>SUMIF(Geral!$M$5:$M$811,$A11,Geral!BV$5:BV$811)</f>
        <v>0</v>
      </c>
      <c r="V11" s="69">
        <f>SUMIF(Geral!$M$5:$M$811,$A11,Geral!BW$5:BW$811)</f>
        <v>0</v>
      </c>
      <c r="W11" s="69">
        <f>SUMIF(Geral!$M$5:$M$811,$A11,Geral!BX$5:BX$811)</f>
        <v>68</v>
      </c>
      <c r="X11" s="69">
        <f>SUMIF(Geral!$M$5:$M$811,$A11,Geral!BY$5:BY$811)</f>
        <v>0</v>
      </c>
      <c r="Y11" s="69">
        <f>SUMIF(Geral!$M$5:$M$811,$A11,Geral!BZ$5:BZ$811)</f>
        <v>0</v>
      </c>
      <c r="Z11" s="69">
        <f>25*((SUMIF(Geral!$M$5:$M$997,$A11,Geral!CB$5:CB$997))+(INDEX('Auxiliar OAE-Lote 3'!$F:$F,MATCH('Lote 3'!$A11,'Auxiliar OAE-Lote 3'!$A:$A,0))*'Auxiliar OAE-Lote 3'!AH$3))</f>
        <v>104.57835349136153</v>
      </c>
      <c r="AA11" s="69">
        <f>25*((SUMIF(Geral!$M$5:$M$997,$A11,Geral!CC$5:CC$997))+(INDEX('Auxiliar OAE-Lote 3'!$F:$F,MATCH('Lote 3'!$A11,'Auxiliar OAE-Lote 3'!$A:$A,0))*'Auxiliar OAE-Lote 3'!AI$3))</f>
        <v>249.16810595062603</v>
      </c>
      <c r="AB11" s="69">
        <f>25*((SUMIF(Geral!$M$5:$M$997,$A11,Geral!CD$5:CD$997))+(INDEX('Auxiliar OAE-Lote 3'!$F:$F,MATCH('Lote 3'!$A11,'Auxiliar OAE-Lote 3'!$A:$A,0))*'Auxiliar OAE-Lote 3'!AJ$3))</f>
        <v>0</v>
      </c>
      <c r="AC11" s="69">
        <f>25*((SUMIF(Geral!$M$5:$M$997,$A11,Geral!CE$5:CE$997))+(INDEX('Auxiliar OAE-Lote 3'!$F:$F,MATCH('Lote 3'!$A11,'Auxiliar OAE-Lote 3'!$A:$A,0))*'Auxiliar OAE-Lote 3'!AK$3))</f>
        <v>501.97609675853539</v>
      </c>
      <c r="AD11" s="69">
        <f>25*((SUMIF(Geral!$M$5:$M$997,$A11,Geral!CF$5:CF$997))+(INDEX('Auxiliar OAE-Lote 3'!$F:$F,MATCH('Lote 3'!$A11,'Auxiliar OAE-Lote 3'!$A:$A,0))*'Auxiliar OAE-Lote 3'!AL$3))</f>
        <v>3910.0000000000009</v>
      </c>
      <c r="AE11" s="69">
        <f>25*((SUMIF(Geral!$M$5:$M$997,$A11,Geral!CG$5:CG$997))+(INDEX('Auxiliar OAE-Lote 3'!$F:$F,MATCH('Lote 3'!$A11,'Auxiliar OAE-Lote 3'!$A:$A,0))*'Auxiliar OAE-Lote 3'!AM$3))</f>
        <v>43.151661925292728</v>
      </c>
      <c r="AF11" s="69">
        <f>25*((SUMIF(Geral!$M$5:$M$997,$A11,Geral!CH$5:CH$997))+(INDEX('Auxiliar OAE-Lote 3'!$F:$F,MATCH('Lote 3'!$A11,'Auxiliar OAE-Lote 3'!$A:$A,0))*'Auxiliar OAE-Lote 3'!AN$3))</f>
        <v>0</v>
      </c>
      <c r="AG11" s="69">
        <f>25*((SUMIF(Geral!$M$5:$M$997,$A11,Geral!CI$5:CI$997))+(INDEX('Auxiliar OAE-Lote 3'!$F:$F,MATCH('Lote 3'!$A11,'Auxiliar OAE-Lote 3'!$A:$A,0))*'Auxiliar OAE-Lote 3'!AO$3))</f>
        <v>191.69497858766132</v>
      </c>
      <c r="AH11" s="69">
        <f>25*((SUMIF(Geral!$M$5:$M$997,$A11,Geral!CJ$5:CJ$997))+(INDEX('Auxiliar OAE-Lote 3'!$F:$F,MATCH('Lote 3'!$A11,'Auxiliar OAE-Lote 3'!$A:$A,0))*'Auxiliar OAE-Lote 3'!AP$3))</f>
        <v>195.50000000000009</v>
      </c>
      <c r="AI11" s="69">
        <f>25*((SUMIF(Geral!$M$5:$M$997,$A11,Geral!CK$5:CK$997))+(INDEX('Auxiliar OAE-Lote 3'!$F:$F,MATCH('Lote 3'!$A11,'Auxiliar OAE-Lote 3'!$A:$A,0))*'Auxiliar OAE-Lote 3'!AQ$3))</f>
        <v>200.4258427851922</v>
      </c>
      <c r="AJ11" s="69">
        <f>25*((SUMIF(Geral!$M$5:$M$997,$A11,Geral!CL$5:CL$997))+(INDEX('Auxiliar OAE-Lote 3'!$F:$F,MATCH('Lote 3'!$A11,'Auxiliar OAE-Lote 3'!$A:$A,0))*'Auxiliar OAE-Lote 3'!AR$3))</f>
        <v>39.100000000000016</v>
      </c>
      <c r="AK11" s="69"/>
      <c r="AL11" s="69"/>
      <c r="AM11" s="69"/>
      <c r="AN11" s="69"/>
      <c r="AO11" s="69"/>
      <c r="AP11" s="69"/>
    </row>
    <row r="12" spans="1:42" x14ac:dyDescent="0.25">
      <c r="A12" t="s">
        <v>1155</v>
      </c>
      <c r="B12" t="s">
        <v>1420</v>
      </c>
      <c r="C12">
        <v>0.39999999999997726</v>
      </c>
      <c r="D12" s="69">
        <f>SUMIF(Geral!$M$5:$M$811,$A12,Geral!BE$5:BE$811)</f>
        <v>0</v>
      </c>
      <c r="E12" s="69">
        <f>SUMIF(Geral!$M$5:$M$811,$A12,Geral!BF$5:BF$811)</f>
        <v>0</v>
      </c>
      <c r="F12" s="69">
        <f>SUMIF(Geral!$M$5:$M$811,$A12,Geral!BG$5:BG$811)</f>
        <v>0</v>
      </c>
      <c r="G12" s="69">
        <f>SUMIF(Geral!$M$5:$M$811,$A12,Geral!BH$5:BH$811)</f>
        <v>146.4</v>
      </c>
      <c r="H12" s="69">
        <f>SUMIF(Geral!$M$5:$M$811,$A12,Geral!BI$5:BI$811)</f>
        <v>0</v>
      </c>
      <c r="I12" s="69">
        <f>SUMIF(Geral!$M$5:$M$811,$A12,Geral!BJ$5:BJ$811)</f>
        <v>0</v>
      </c>
      <c r="J12" s="69">
        <f>SUMIF(Geral!$M$5:$M$811,$A12,Geral!BK$5:BK$811)</f>
        <v>0</v>
      </c>
      <c r="K12" s="69">
        <f>SUMIF(Geral!$M$5:$M$811,$A12,Geral!BL$5:BL$811)</f>
        <v>6.1000000000000005</v>
      </c>
      <c r="L12" s="69">
        <f>SUMIF(Geral!$M$5:$M$811,$A12,Geral!BM$5:BM$811)</f>
        <v>0</v>
      </c>
      <c r="M12" s="69">
        <f>SUMIF(Geral!$M$5:$M$811,$A12,Geral!BN$5:BN$811)</f>
        <v>5</v>
      </c>
      <c r="N12" s="69">
        <f>SUMIF(Geral!$M$5:$M$811,$A12,Geral!BO$5:BO$811)</f>
        <v>60</v>
      </c>
      <c r="O12" s="69">
        <f>SUMIF(Geral!$M$5:$M$811,$A12,Geral!BP$5:BP$811)</f>
        <v>60</v>
      </c>
      <c r="P12" s="69">
        <f>SUMIF(Geral!$M$5:$M$811,$A12,Geral!BQ$5:BQ$811)</f>
        <v>5</v>
      </c>
      <c r="Q12" s="69">
        <f>SUMIF(Geral!$M$5:$M$811,$A12,Geral!BR$5:BR$811)</f>
        <v>0</v>
      </c>
      <c r="R12" s="69">
        <f>SUMIF(Geral!$M$5:$M$811,$A12,Geral!BS$5:BS$811)</f>
        <v>0</v>
      </c>
      <c r="S12" s="69">
        <f>SUMIF(Geral!$M$5:$M$811,$A12,Geral!BT$5:BT$811)</f>
        <v>0</v>
      </c>
      <c r="T12" s="69">
        <f>SUMIF(Geral!$M$5:$M$811,$A12,Geral!BU$5:BU$811)</f>
        <v>120</v>
      </c>
      <c r="U12" s="69">
        <f>SUMIF(Geral!$M$5:$M$811,$A12,Geral!BV$5:BV$811)</f>
        <v>0</v>
      </c>
      <c r="V12" s="69">
        <f>SUMIF(Geral!$M$5:$M$811,$A12,Geral!BW$5:BW$811)</f>
        <v>0</v>
      </c>
      <c r="W12" s="69">
        <f>SUMIF(Geral!$M$5:$M$811,$A12,Geral!BX$5:BX$811)</f>
        <v>61</v>
      </c>
      <c r="X12" s="69">
        <f>SUMIF(Geral!$M$5:$M$811,$A12,Geral!BY$5:BY$811)</f>
        <v>0</v>
      </c>
      <c r="Y12" s="69">
        <f>SUMIF(Geral!$M$5:$M$811,$A12,Geral!BZ$5:BZ$811)</f>
        <v>0</v>
      </c>
      <c r="Z12" s="69">
        <f>25*((SUMIF(Geral!$M$5:$M$997,$A12,Geral!CB$5:CB$997))+(INDEX('Auxiliar OAE-Lote 3'!$F:$F,MATCH('Lote 3'!$A12,'Auxiliar OAE-Lote 3'!$A:$A,0))*'Auxiliar OAE-Lote 3'!AH$3))</f>
        <v>38.125</v>
      </c>
      <c r="AA12" s="69">
        <f>25*((SUMIF(Geral!$M$5:$M$997,$A12,Geral!CC$5:CC$997))+(INDEX('Auxiliar OAE-Lote 3'!$F:$F,MATCH('Lote 3'!$A12,'Auxiliar OAE-Lote 3'!$A:$A,0))*'Auxiliar OAE-Lote 3'!AI$3))</f>
        <v>95.312500000000014</v>
      </c>
      <c r="AB12" s="69">
        <f>25*((SUMIF(Geral!$M$5:$M$997,$A12,Geral!CD$5:CD$997))+(INDEX('Auxiliar OAE-Lote 3'!$F:$F,MATCH('Lote 3'!$A12,'Auxiliar OAE-Lote 3'!$A:$A,0))*'Auxiliar OAE-Lote 3'!AJ$3))</f>
        <v>0</v>
      </c>
      <c r="AC12" s="69">
        <f>25*((SUMIF(Geral!$M$5:$M$997,$A12,Geral!CE$5:CE$997))+(INDEX('Auxiliar OAE-Lote 3'!$F:$F,MATCH('Lote 3'!$A12,'Auxiliar OAE-Lote 3'!$A:$A,0))*'Auxiliar OAE-Lote 3'!AK$3))</f>
        <v>183</v>
      </c>
      <c r="AD12" s="69">
        <f>25*((SUMIF(Geral!$M$5:$M$997,$A12,Geral!CF$5:CF$997))+(INDEX('Auxiliar OAE-Lote 3'!$F:$F,MATCH('Lote 3'!$A12,'Auxiliar OAE-Lote 3'!$A:$A,0))*'Auxiliar OAE-Lote 3'!AL$3))</f>
        <v>1525.0000000000002</v>
      </c>
      <c r="AE12" s="69">
        <f>25*((SUMIF(Geral!$M$5:$M$997,$A12,Geral!CG$5:CG$997))+(INDEX('Auxiliar OAE-Lote 3'!$F:$F,MATCH('Lote 3'!$A12,'Auxiliar OAE-Lote 3'!$A:$A,0))*'Auxiliar OAE-Lote 3'!AM$3))</f>
        <v>19.5</v>
      </c>
      <c r="AF12" s="69">
        <f>25*((SUMIF(Geral!$M$5:$M$997,$A12,Geral!CH$5:CH$997))+(INDEX('Auxiliar OAE-Lote 3'!$F:$F,MATCH('Lote 3'!$A12,'Auxiliar OAE-Lote 3'!$A:$A,0))*'Auxiliar OAE-Lote 3'!AN$3))</f>
        <v>0</v>
      </c>
      <c r="AG12" s="69">
        <f>25*((SUMIF(Geral!$M$5:$M$997,$A12,Geral!CI$5:CI$997))+(INDEX('Auxiliar OAE-Lote 3'!$F:$F,MATCH('Lote 3'!$A12,'Auxiliar OAE-Lote 3'!$A:$A,0))*'Auxiliar OAE-Lote 3'!AO$3))</f>
        <v>76.25</v>
      </c>
      <c r="AH12" s="69">
        <f>25*((SUMIF(Geral!$M$5:$M$997,$A12,Geral!CJ$5:CJ$997))+(INDEX('Auxiliar OAE-Lote 3'!$F:$F,MATCH('Lote 3'!$A12,'Auxiliar OAE-Lote 3'!$A:$A,0))*'Auxiliar OAE-Lote 3'!AP$3))</f>
        <v>76.250000000000014</v>
      </c>
      <c r="AI12" s="69">
        <f>25*((SUMIF(Geral!$M$5:$M$997,$A12,Geral!CK$5:CK$997))+(INDEX('Auxiliar OAE-Lote 3'!$F:$F,MATCH('Lote 3'!$A12,'Auxiliar OAE-Lote 3'!$A:$A,0))*'Auxiliar OAE-Lote 3'!AQ$3))</f>
        <v>76.25</v>
      </c>
      <c r="AJ12" s="69">
        <f>25*((SUMIF(Geral!$M$5:$M$997,$A12,Geral!CL$5:CL$997))+(INDEX('Auxiliar OAE-Lote 3'!$F:$F,MATCH('Lote 3'!$A12,'Auxiliar OAE-Lote 3'!$A:$A,0))*'Auxiliar OAE-Lote 3'!AR$3))</f>
        <v>15.250000000000005</v>
      </c>
      <c r="AK12" s="69"/>
      <c r="AL12" s="69"/>
      <c r="AM12" s="69"/>
      <c r="AN12" s="69"/>
      <c r="AO12" s="69"/>
      <c r="AP12" s="69"/>
    </row>
    <row r="13" spans="1:42" x14ac:dyDescent="0.25">
      <c r="A13" t="s">
        <v>1156</v>
      </c>
      <c r="B13" t="s">
        <v>1420</v>
      </c>
      <c r="C13">
        <v>2.5</v>
      </c>
      <c r="D13" s="69">
        <f>SUMIF(Geral!$M$5:$M$811,$A13,Geral!BE$5:BE$811)</f>
        <v>0</v>
      </c>
      <c r="E13" s="69">
        <f>SUMIF(Geral!$M$5:$M$811,$A13,Geral!BF$5:BF$811)</f>
        <v>0</v>
      </c>
      <c r="F13" s="69">
        <f>SUMIF(Geral!$M$5:$M$811,$A13,Geral!BG$5:BG$811)</f>
        <v>0</v>
      </c>
      <c r="G13" s="69">
        <f>SUMIF(Geral!$M$5:$M$811,$A13,Geral!BH$5:BH$811)</f>
        <v>345.59999999999997</v>
      </c>
      <c r="H13" s="69">
        <f>SUMIF(Geral!$M$5:$M$811,$A13,Geral!BI$5:BI$811)</f>
        <v>0</v>
      </c>
      <c r="I13" s="69">
        <f>SUMIF(Geral!$M$5:$M$811,$A13,Geral!BJ$5:BJ$811)</f>
        <v>100</v>
      </c>
      <c r="J13" s="69">
        <f>SUMIF(Geral!$M$5:$M$811,$A13,Geral!BK$5:BK$811)</f>
        <v>0</v>
      </c>
      <c r="K13" s="69">
        <f>SUMIF(Geral!$M$5:$M$811,$A13,Geral!BL$5:BL$811)</f>
        <v>14.4</v>
      </c>
      <c r="L13" s="69">
        <f>SUMIF(Geral!$M$5:$M$811,$A13,Geral!BM$5:BM$811)</f>
        <v>0</v>
      </c>
      <c r="M13" s="69">
        <f>SUMIF(Geral!$M$5:$M$811,$A13,Geral!BN$5:BN$811)</f>
        <v>0</v>
      </c>
      <c r="N13" s="69">
        <f>SUMIF(Geral!$M$5:$M$811,$A13,Geral!BO$5:BO$811)</f>
        <v>144</v>
      </c>
      <c r="O13" s="69">
        <f>SUMIF(Geral!$M$5:$M$811,$A13,Geral!BP$5:BP$811)</f>
        <v>0</v>
      </c>
      <c r="P13" s="69">
        <f>SUMIF(Geral!$M$5:$M$811,$A13,Geral!BQ$5:BQ$811)</f>
        <v>4</v>
      </c>
      <c r="Q13" s="69">
        <f>SUMIF(Geral!$M$5:$M$811,$A13,Geral!BR$5:BR$811)</f>
        <v>0</v>
      </c>
      <c r="R13" s="69">
        <f>SUMIF(Geral!$M$5:$M$811,$A13,Geral!BS$5:BS$811)</f>
        <v>0</v>
      </c>
      <c r="S13" s="69">
        <f>SUMIF(Geral!$M$5:$M$811,$A13,Geral!BT$5:BT$811)</f>
        <v>0</v>
      </c>
      <c r="T13" s="69">
        <f>SUMIF(Geral!$M$5:$M$811,$A13,Geral!BU$5:BU$811)</f>
        <v>400</v>
      </c>
      <c r="U13" s="69">
        <f>SUMIF(Geral!$M$5:$M$811,$A13,Geral!BV$5:BV$811)</f>
        <v>0</v>
      </c>
      <c r="V13" s="69">
        <f>SUMIF(Geral!$M$5:$M$811,$A13,Geral!BW$5:BW$811)</f>
        <v>0</v>
      </c>
      <c r="W13" s="69">
        <f>SUMIF(Geral!$M$5:$M$811,$A13,Geral!BX$5:BX$811)</f>
        <v>0</v>
      </c>
      <c r="X13" s="69">
        <f>SUMIF(Geral!$M$5:$M$811,$A13,Geral!BY$5:BY$811)</f>
        <v>0</v>
      </c>
      <c r="Y13" s="69">
        <f>SUMIF(Geral!$M$5:$M$811,$A13,Geral!BZ$5:BZ$811)</f>
        <v>0</v>
      </c>
      <c r="Z13" s="69">
        <f>25*((SUMIF(Geral!$M$5:$M$997,$A13,Geral!CB$5:CB$997))+(INDEX('Auxiliar OAE-Lote 3'!$F:$F,MATCH('Lote 3'!$A13,'Auxiliar OAE-Lote 3'!$A:$A,0))*'Auxiliar OAE-Lote 3'!AH$3))</f>
        <v>90</v>
      </c>
      <c r="AA13" s="69">
        <f>25*((SUMIF(Geral!$M$5:$M$997,$A13,Geral!CC$5:CC$997))+(INDEX('Auxiliar OAE-Lote 3'!$F:$F,MATCH('Lote 3'!$A13,'Auxiliar OAE-Lote 3'!$A:$A,0))*'Auxiliar OAE-Lote 3'!AI$3))</f>
        <v>225</v>
      </c>
      <c r="AB13" s="69">
        <f>25*((SUMIF(Geral!$M$5:$M$997,$A13,Geral!CD$5:CD$997))+(INDEX('Auxiliar OAE-Lote 3'!$F:$F,MATCH('Lote 3'!$A13,'Auxiliar OAE-Lote 3'!$A:$A,0))*'Auxiliar OAE-Lote 3'!AJ$3))</f>
        <v>0</v>
      </c>
      <c r="AC13" s="69">
        <f>25*((SUMIF(Geral!$M$5:$M$997,$A13,Geral!CE$5:CE$997))+(INDEX('Auxiliar OAE-Lote 3'!$F:$F,MATCH('Lote 3'!$A13,'Auxiliar OAE-Lote 3'!$A:$A,0))*'Auxiliar OAE-Lote 3'!AK$3))</f>
        <v>432</v>
      </c>
      <c r="AD13" s="69">
        <f>25*((SUMIF(Geral!$M$5:$M$997,$A13,Geral!CF$5:CF$997))+(INDEX('Auxiliar OAE-Lote 3'!$F:$F,MATCH('Lote 3'!$A13,'Auxiliar OAE-Lote 3'!$A:$A,0))*'Auxiliar OAE-Lote 3'!AL$3))</f>
        <v>4140</v>
      </c>
      <c r="AE13" s="69">
        <f>25*((SUMIF(Geral!$M$5:$M$997,$A13,Geral!CG$5:CG$997))+(INDEX('Auxiliar OAE-Lote 3'!$F:$F,MATCH('Lote 3'!$A13,'Auxiliar OAE-Lote 3'!$A:$A,0))*'Auxiliar OAE-Lote 3'!AM$3))</f>
        <v>39</v>
      </c>
      <c r="AF13" s="69">
        <f>25*((SUMIF(Geral!$M$5:$M$997,$A13,Geral!CH$5:CH$997))+(INDEX('Auxiliar OAE-Lote 3'!$F:$F,MATCH('Lote 3'!$A13,'Auxiliar OAE-Lote 3'!$A:$A,0))*'Auxiliar OAE-Lote 3'!AN$3))</f>
        <v>0</v>
      </c>
      <c r="AG13" s="69">
        <f>25*((SUMIF(Geral!$M$5:$M$997,$A13,Geral!CI$5:CI$997))+(INDEX('Auxiliar OAE-Lote 3'!$F:$F,MATCH('Lote 3'!$A13,'Auxiliar OAE-Lote 3'!$A:$A,0))*'Auxiliar OAE-Lote 3'!AO$3))</f>
        <v>180</v>
      </c>
      <c r="AH13" s="69">
        <f>25*((SUMIF(Geral!$M$5:$M$997,$A13,Geral!CJ$5:CJ$997))+(INDEX('Auxiliar OAE-Lote 3'!$F:$F,MATCH('Lote 3'!$A13,'Auxiliar OAE-Lote 3'!$A:$A,0))*'Auxiliar OAE-Lote 3'!AP$3))</f>
        <v>206.99999999999997</v>
      </c>
      <c r="AI13" s="69">
        <f>25*((SUMIF(Geral!$M$5:$M$997,$A13,Geral!CK$5:CK$997))+(INDEX('Auxiliar OAE-Lote 3'!$F:$F,MATCH('Lote 3'!$A13,'Auxiliar OAE-Lote 3'!$A:$A,0))*'Auxiliar OAE-Lote 3'!AQ$3))</f>
        <v>180</v>
      </c>
      <c r="AJ13" s="69">
        <f>25*((SUMIF(Geral!$M$5:$M$997,$A13,Geral!CL$5:CL$997))+(INDEX('Auxiliar OAE-Lote 3'!$F:$F,MATCH('Lote 3'!$A13,'Auxiliar OAE-Lote 3'!$A:$A,0))*'Auxiliar OAE-Lote 3'!AR$3))</f>
        <v>41.4</v>
      </c>
      <c r="AK13" s="69"/>
      <c r="AL13" s="69"/>
      <c r="AM13" s="69"/>
      <c r="AN13" s="69"/>
      <c r="AO13" s="69"/>
      <c r="AP13" s="69"/>
    </row>
    <row r="14" spans="1:42" x14ac:dyDescent="0.25">
      <c r="A14" t="s">
        <v>1157</v>
      </c>
      <c r="B14" t="s">
        <v>1420</v>
      </c>
      <c r="C14">
        <v>0.29999999999995453</v>
      </c>
      <c r="D14" s="69">
        <f>SUMIF(Geral!$M$5:$M$811,$A14,Geral!BE$5:BE$811)</f>
        <v>0</v>
      </c>
      <c r="E14" s="69">
        <f>SUMIF(Geral!$M$5:$M$811,$A14,Geral!BF$5:BF$811)</f>
        <v>0</v>
      </c>
      <c r="F14" s="69">
        <f>SUMIF(Geral!$M$5:$M$811,$A14,Geral!BG$5:BG$811)</f>
        <v>0</v>
      </c>
      <c r="G14" s="69">
        <f>SUMIF(Geral!$M$5:$M$811,$A14,Geral!BH$5:BH$811)</f>
        <v>0</v>
      </c>
      <c r="H14" s="69">
        <f>SUMIF(Geral!$M$5:$M$811,$A14,Geral!BI$5:BI$811)</f>
        <v>0</v>
      </c>
      <c r="I14" s="69">
        <f>SUMIF(Geral!$M$5:$M$811,$A14,Geral!BJ$5:BJ$811)</f>
        <v>0</v>
      </c>
      <c r="J14" s="69">
        <f>SUMIF(Geral!$M$5:$M$811,$A14,Geral!BK$5:BK$811)</f>
        <v>0</v>
      </c>
      <c r="K14" s="69">
        <f>SUMIF(Geral!$M$5:$M$811,$A14,Geral!BL$5:BL$811)</f>
        <v>0</v>
      </c>
      <c r="L14" s="69">
        <f>SUMIF(Geral!$M$5:$M$811,$A14,Geral!BM$5:BM$811)</f>
        <v>0</v>
      </c>
      <c r="M14" s="69">
        <f>SUMIF(Geral!$M$5:$M$811,$A14,Geral!BN$5:BN$811)</f>
        <v>0</v>
      </c>
      <c r="N14" s="69">
        <f>SUMIF(Geral!$M$5:$M$811,$A14,Geral!BO$5:BO$811)</f>
        <v>0</v>
      </c>
      <c r="O14" s="69">
        <f>SUMIF(Geral!$M$5:$M$811,$A14,Geral!BP$5:BP$811)</f>
        <v>0</v>
      </c>
      <c r="P14" s="69">
        <f>SUMIF(Geral!$M$5:$M$811,$A14,Geral!BQ$5:BQ$811)</f>
        <v>0</v>
      </c>
      <c r="Q14" s="69">
        <f>SUMIF(Geral!$M$5:$M$811,$A14,Geral!BR$5:BR$811)</f>
        <v>0</v>
      </c>
      <c r="R14" s="69">
        <f>SUMIF(Geral!$M$5:$M$811,$A14,Geral!BS$5:BS$811)</f>
        <v>0</v>
      </c>
      <c r="S14" s="69">
        <f>SUMIF(Geral!$M$5:$M$811,$A14,Geral!BT$5:BT$811)</f>
        <v>0</v>
      </c>
      <c r="T14" s="69">
        <f>SUMIF(Geral!$M$5:$M$811,$A14,Geral!BU$5:BU$811)</f>
        <v>0</v>
      </c>
      <c r="U14" s="69">
        <f>SUMIF(Geral!$M$5:$M$811,$A14,Geral!BV$5:BV$811)</f>
        <v>0</v>
      </c>
      <c r="V14" s="69">
        <f>SUMIF(Geral!$M$5:$M$811,$A14,Geral!BW$5:BW$811)</f>
        <v>0</v>
      </c>
      <c r="W14" s="69">
        <f>SUMIF(Geral!$M$5:$M$811,$A14,Geral!BX$5:BX$811)</f>
        <v>0</v>
      </c>
      <c r="X14" s="69">
        <f>SUMIF(Geral!$M$5:$M$811,$A14,Geral!BY$5:BY$811)</f>
        <v>0</v>
      </c>
      <c r="Y14" s="69">
        <f>SUMIF(Geral!$M$5:$M$811,$A14,Geral!BZ$5:BZ$811)</f>
        <v>0</v>
      </c>
      <c r="Z14" s="69">
        <f>25*((SUMIF(Geral!$M$5:$M$997,$A14,Geral!CB$5:CB$997))+(INDEX('Auxiliar OAE-Lote 3'!$F:$F,MATCH('Lote 3'!$A14,'Auxiliar OAE-Lote 3'!$A:$A,0))*'Auxiliar OAE-Lote 3'!AH$3))</f>
        <v>0</v>
      </c>
      <c r="AA14" s="69">
        <f>25*((SUMIF(Geral!$M$5:$M$997,$A14,Geral!CC$5:CC$997))+(INDEX('Auxiliar OAE-Lote 3'!$F:$F,MATCH('Lote 3'!$A14,'Auxiliar OAE-Lote 3'!$A:$A,0))*'Auxiliar OAE-Lote 3'!AI$3))</f>
        <v>0</v>
      </c>
      <c r="AB14" s="69">
        <f>25*((SUMIF(Geral!$M$5:$M$997,$A14,Geral!CD$5:CD$997))+(INDEX('Auxiliar OAE-Lote 3'!$F:$F,MATCH('Lote 3'!$A14,'Auxiliar OAE-Lote 3'!$A:$A,0))*'Auxiliar OAE-Lote 3'!AJ$3))</f>
        <v>0</v>
      </c>
      <c r="AC14" s="69">
        <f>25*((SUMIF(Geral!$M$5:$M$997,$A14,Geral!CE$5:CE$997))+(INDEX('Auxiliar OAE-Lote 3'!$F:$F,MATCH('Lote 3'!$A14,'Auxiliar OAE-Lote 3'!$A:$A,0))*'Auxiliar OAE-Lote 3'!AK$3))</f>
        <v>0</v>
      </c>
      <c r="AD14" s="69">
        <f>25*((SUMIF(Geral!$M$5:$M$997,$A14,Geral!CF$5:CF$997))+(INDEX('Auxiliar OAE-Lote 3'!$F:$F,MATCH('Lote 3'!$A14,'Auxiliar OAE-Lote 3'!$A:$A,0))*'Auxiliar OAE-Lote 3'!AL$3))</f>
        <v>0</v>
      </c>
      <c r="AE14" s="69">
        <f>25*((SUMIF(Geral!$M$5:$M$997,$A14,Geral!CG$5:CG$997))+(INDEX('Auxiliar OAE-Lote 3'!$F:$F,MATCH('Lote 3'!$A14,'Auxiliar OAE-Lote 3'!$A:$A,0))*'Auxiliar OAE-Lote 3'!AM$3))</f>
        <v>0</v>
      </c>
      <c r="AF14" s="69">
        <f>25*((SUMIF(Geral!$M$5:$M$997,$A14,Geral!CH$5:CH$997))+(INDEX('Auxiliar OAE-Lote 3'!$F:$F,MATCH('Lote 3'!$A14,'Auxiliar OAE-Lote 3'!$A:$A,0))*'Auxiliar OAE-Lote 3'!AN$3))</f>
        <v>0</v>
      </c>
      <c r="AG14" s="69">
        <f>25*((SUMIF(Geral!$M$5:$M$997,$A14,Geral!CI$5:CI$997))+(INDEX('Auxiliar OAE-Lote 3'!$F:$F,MATCH('Lote 3'!$A14,'Auxiliar OAE-Lote 3'!$A:$A,0))*'Auxiliar OAE-Lote 3'!AO$3))</f>
        <v>0</v>
      </c>
      <c r="AH14" s="69">
        <f>25*((SUMIF(Geral!$M$5:$M$997,$A14,Geral!CJ$5:CJ$997))+(INDEX('Auxiliar OAE-Lote 3'!$F:$F,MATCH('Lote 3'!$A14,'Auxiliar OAE-Lote 3'!$A:$A,0))*'Auxiliar OAE-Lote 3'!AP$3))</f>
        <v>0</v>
      </c>
      <c r="AI14" s="69">
        <f>25*((SUMIF(Geral!$M$5:$M$997,$A14,Geral!CK$5:CK$997))+(INDEX('Auxiliar OAE-Lote 3'!$F:$F,MATCH('Lote 3'!$A14,'Auxiliar OAE-Lote 3'!$A:$A,0))*'Auxiliar OAE-Lote 3'!AQ$3))</f>
        <v>0</v>
      </c>
      <c r="AJ14" s="69">
        <f>25*((SUMIF(Geral!$M$5:$M$997,$A14,Geral!CL$5:CL$997))+(INDEX('Auxiliar OAE-Lote 3'!$F:$F,MATCH('Lote 3'!$A14,'Auxiliar OAE-Lote 3'!$A:$A,0))*'Auxiliar OAE-Lote 3'!AR$3))</f>
        <v>0</v>
      </c>
      <c r="AK14" s="69"/>
      <c r="AL14" s="69"/>
      <c r="AM14" s="69"/>
      <c r="AN14" s="69"/>
      <c r="AO14" s="69"/>
      <c r="AP14" s="69"/>
    </row>
    <row r="15" spans="1:42" x14ac:dyDescent="0.25">
      <c r="A15" t="s">
        <v>1158</v>
      </c>
      <c r="B15" t="s">
        <v>1419</v>
      </c>
      <c r="C15">
        <v>27.399999999999977</v>
      </c>
      <c r="D15" s="69">
        <f>SUMIF(Geral!$M$5:$M$811,$A15,Geral!BE$5:BE$811)</f>
        <v>0</v>
      </c>
      <c r="E15" s="69">
        <f>SUMIF(Geral!$M$5:$M$811,$A15,Geral!BF$5:BF$811)</f>
        <v>0</v>
      </c>
      <c r="F15" s="69">
        <f>SUMIF(Geral!$M$5:$M$811,$A15,Geral!BG$5:BG$811)</f>
        <v>0</v>
      </c>
      <c r="G15" s="69">
        <f>SUMIF(Geral!$M$5:$M$811,$A15,Geral!BH$5:BH$811)</f>
        <v>0</v>
      </c>
      <c r="H15" s="69">
        <f>SUMIF(Geral!$M$5:$M$811,$A15,Geral!BI$5:BI$811)</f>
        <v>0</v>
      </c>
      <c r="I15" s="69">
        <f>SUMIF(Geral!$M$5:$M$811,$A15,Geral!BJ$5:BJ$811)</f>
        <v>0</v>
      </c>
      <c r="J15" s="69">
        <f>SUMIF(Geral!$M$5:$M$811,$A15,Geral!BK$5:BK$811)</f>
        <v>0</v>
      </c>
      <c r="K15" s="69">
        <f>SUMIF(Geral!$M$5:$M$811,$A15,Geral!BL$5:BL$811)</f>
        <v>0</v>
      </c>
      <c r="L15" s="69">
        <f>SUMIF(Geral!$M$5:$M$811,$A15,Geral!BM$5:BM$811)</f>
        <v>0</v>
      </c>
      <c r="M15" s="69">
        <f>SUMIF(Geral!$M$5:$M$811,$A15,Geral!BN$5:BN$811)</f>
        <v>0</v>
      </c>
      <c r="N15" s="69">
        <f>SUMIF(Geral!$M$5:$M$811,$A15,Geral!BO$5:BO$811)</f>
        <v>0</v>
      </c>
      <c r="O15" s="69">
        <f>SUMIF(Geral!$M$5:$M$811,$A15,Geral!BP$5:BP$811)</f>
        <v>0</v>
      </c>
      <c r="P15" s="69">
        <f>SUMIF(Geral!$M$5:$M$811,$A15,Geral!BQ$5:BQ$811)</f>
        <v>0</v>
      </c>
      <c r="Q15" s="69">
        <f>SUMIF(Geral!$M$5:$M$811,$A15,Geral!BR$5:BR$811)</f>
        <v>0</v>
      </c>
      <c r="R15" s="69">
        <f>SUMIF(Geral!$M$5:$M$811,$A15,Geral!BS$5:BS$811)</f>
        <v>0</v>
      </c>
      <c r="S15" s="69">
        <f>SUMIF(Geral!$M$5:$M$811,$A15,Geral!BT$5:BT$811)</f>
        <v>0</v>
      </c>
      <c r="T15" s="69">
        <f>SUMIF(Geral!$M$5:$M$811,$A15,Geral!BU$5:BU$811)</f>
        <v>0</v>
      </c>
      <c r="U15" s="69">
        <f>SUMIF(Geral!$M$5:$M$811,$A15,Geral!BV$5:BV$811)</f>
        <v>0</v>
      </c>
      <c r="V15" s="69">
        <f>SUMIF(Geral!$M$5:$M$811,$A15,Geral!BW$5:BW$811)</f>
        <v>0</v>
      </c>
      <c r="W15" s="69">
        <f>SUMIF(Geral!$M$5:$M$811,$A15,Geral!BX$5:BX$811)</f>
        <v>0</v>
      </c>
      <c r="X15" s="69">
        <f>SUMIF(Geral!$M$5:$M$811,$A15,Geral!BY$5:BY$811)</f>
        <v>0</v>
      </c>
      <c r="Y15" s="69">
        <f>SUMIF(Geral!$M$5:$M$811,$A15,Geral!BZ$5:BZ$811)</f>
        <v>0</v>
      </c>
      <c r="Z15" s="69">
        <f>25*((SUMIF(Geral!$M$5:$M$997,$A15,Geral!CB$5:CB$997))+(INDEX('Auxiliar OAE-Lote 3'!$F:$F,MATCH('Lote 3'!$A15,'Auxiliar OAE-Lote 3'!$A:$A,0))*'Auxiliar OAE-Lote 3'!AH$3))</f>
        <v>0</v>
      </c>
      <c r="AA15" s="69">
        <f>25*((SUMIF(Geral!$M$5:$M$997,$A15,Geral!CC$5:CC$997))+(INDEX('Auxiliar OAE-Lote 3'!$F:$F,MATCH('Lote 3'!$A15,'Auxiliar OAE-Lote 3'!$A:$A,0))*'Auxiliar OAE-Lote 3'!AI$3))</f>
        <v>0</v>
      </c>
      <c r="AB15" s="69">
        <f>25*((SUMIF(Geral!$M$5:$M$997,$A15,Geral!CD$5:CD$997))+(INDEX('Auxiliar OAE-Lote 3'!$F:$F,MATCH('Lote 3'!$A15,'Auxiliar OAE-Lote 3'!$A:$A,0))*'Auxiliar OAE-Lote 3'!AJ$3))</f>
        <v>0</v>
      </c>
      <c r="AC15" s="69">
        <f>25*((SUMIF(Geral!$M$5:$M$997,$A15,Geral!CE$5:CE$997))+(INDEX('Auxiliar OAE-Lote 3'!$F:$F,MATCH('Lote 3'!$A15,'Auxiliar OAE-Lote 3'!$A:$A,0))*'Auxiliar OAE-Lote 3'!AK$3))</f>
        <v>0</v>
      </c>
      <c r="AD15" s="69">
        <f>25*((SUMIF(Geral!$M$5:$M$997,$A15,Geral!CF$5:CF$997))+(INDEX('Auxiliar OAE-Lote 3'!$F:$F,MATCH('Lote 3'!$A15,'Auxiliar OAE-Lote 3'!$A:$A,0))*'Auxiliar OAE-Lote 3'!AL$3))</f>
        <v>0</v>
      </c>
      <c r="AE15" s="69">
        <f>25*((SUMIF(Geral!$M$5:$M$997,$A15,Geral!CG$5:CG$997))+(INDEX('Auxiliar OAE-Lote 3'!$F:$F,MATCH('Lote 3'!$A15,'Auxiliar OAE-Lote 3'!$A:$A,0))*'Auxiliar OAE-Lote 3'!AM$3))</f>
        <v>0</v>
      </c>
      <c r="AF15" s="69">
        <f>25*((SUMIF(Geral!$M$5:$M$997,$A15,Geral!CH$5:CH$997))+(INDEX('Auxiliar OAE-Lote 3'!$F:$F,MATCH('Lote 3'!$A15,'Auxiliar OAE-Lote 3'!$A:$A,0))*'Auxiliar OAE-Lote 3'!AN$3))</f>
        <v>0</v>
      </c>
      <c r="AG15" s="69">
        <f>25*((SUMIF(Geral!$M$5:$M$997,$A15,Geral!CI$5:CI$997))+(INDEX('Auxiliar OAE-Lote 3'!$F:$F,MATCH('Lote 3'!$A15,'Auxiliar OAE-Lote 3'!$A:$A,0))*'Auxiliar OAE-Lote 3'!AO$3))</f>
        <v>0</v>
      </c>
      <c r="AH15" s="69">
        <f>25*((SUMIF(Geral!$M$5:$M$997,$A15,Geral!CJ$5:CJ$997))+(INDEX('Auxiliar OAE-Lote 3'!$F:$F,MATCH('Lote 3'!$A15,'Auxiliar OAE-Lote 3'!$A:$A,0))*'Auxiliar OAE-Lote 3'!AP$3))</f>
        <v>0</v>
      </c>
      <c r="AI15" s="69">
        <f>25*((SUMIF(Geral!$M$5:$M$997,$A15,Geral!CK$5:CK$997))+(INDEX('Auxiliar OAE-Lote 3'!$F:$F,MATCH('Lote 3'!$A15,'Auxiliar OAE-Lote 3'!$A:$A,0))*'Auxiliar OAE-Lote 3'!AQ$3))</f>
        <v>0</v>
      </c>
      <c r="AJ15" s="69">
        <f>25*((SUMIF(Geral!$M$5:$M$997,$A15,Geral!CL$5:CL$997))+(INDEX('Auxiliar OAE-Lote 3'!$F:$F,MATCH('Lote 3'!$A15,'Auxiliar OAE-Lote 3'!$A:$A,0))*'Auxiliar OAE-Lote 3'!AR$3))</f>
        <v>0</v>
      </c>
      <c r="AK15" s="69"/>
      <c r="AL15" s="69"/>
      <c r="AM15" s="69"/>
      <c r="AN15" s="69"/>
      <c r="AO15" s="69"/>
      <c r="AP15" s="69"/>
    </row>
    <row r="16" spans="1:42" x14ac:dyDescent="0.25">
      <c r="A16" t="s">
        <v>1159</v>
      </c>
      <c r="B16" t="s">
        <v>1419</v>
      </c>
      <c r="C16">
        <v>20.300000000000068</v>
      </c>
      <c r="D16" s="69">
        <f>SUMIF(Geral!$M$5:$M$811,$A16,Geral!BE$5:BE$811)</f>
        <v>0</v>
      </c>
      <c r="E16" s="69">
        <f>SUMIF(Geral!$M$5:$M$811,$A16,Geral!BF$5:BF$811)</f>
        <v>0</v>
      </c>
      <c r="F16" s="69">
        <f>SUMIF(Geral!$M$5:$M$811,$A16,Geral!BG$5:BG$811)</f>
        <v>0</v>
      </c>
      <c r="G16" s="69">
        <f>SUMIF(Geral!$M$5:$M$811,$A16,Geral!BH$5:BH$811)</f>
        <v>144</v>
      </c>
      <c r="H16" s="69">
        <f>SUMIF(Geral!$M$5:$M$811,$A16,Geral!BI$5:BI$811)</f>
        <v>0</v>
      </c>
      <c r="I16" s="69">
        <f>SUMIF(Geral!$M$5:$M$811,$A16,Geral!BJ$5:BJ$811)</f>
        <v>0</v>
      </c>
      <c r="J16" s="69">
        <f>SUMIF(Geral!$M$5:$M$811,$A16,Geral!BK$5:BK$811)</f>
        <v>0</v>
      </c>
      <c r="K16" s="69">
        <f>SUMIF(Geral!$M$5:$M$811,$A16,Geral!BL$5:BL$811)</f>
        <v>6</v>
      </c>
      <c r="L16" s="69">
        <f>SUMIF(Geral!$M$5:$M$811,$A16,Geral!BM$5:BM$811)</f>
        <v>0</v>
      </c>
      <c r="M16" s="69">
        <f>SUMIF(Geral!$M$5:$M$811,$A16,Geral!BN$5:BN$811)</f>
        <v>5</v>
      </c>
      <c r="N16" s="69">
        <f>SUMIF(Geral!$M$5:$M$811,$A16,Geral!BO$5:BO$811)</f>
        <v>60</v>
      </c>
      <c r="O16" s="69">
        <f>SUMIF(Geral!$M$5:$M$811,$A16,Geral!BP$5:BP$811)</f>
        <v>0</v>
      </c>
      <c r="P16" s="69">
        <f>SUMIF(Geral!$M$5:$M$811,$A16,Geral!BQ$5:BQ$811)</f>
        <v>11</v>
      </c>
      <c r="Q16" s="69">
        <f>SUMIF(Geral!$M$5:$M$811,$A16,Geral!BR$5:BR$811)</f>
        <v>0</v>
      </c>
      <c r="R16" s="69">
        <f>SUMIF(Geral!$M$5:$M$811,$A16,Geral!BS$5:BS$811)</f>
        <v>0</v>
      </c>
      <c r="S16" s="69">
        <f>SUMIF(Geral!$M$5:$M$811,$A16,Geral!BT$5:BT$811)</f>
        <v>0</v>
      </c>
      <c r="T16" s="69">
        <f>SUMIF(Geral!$M$5:$M$811,$A16,Geral!BU$5:BU$811)</f>
        <v>160</v>
      </c>
      <c r="U16" s="69">
        <f>SUMIF(Geral!$M$5:$M$811,$A16,Geral!BV$5:BV$811)</f>
        <v>24</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3'!$F:$F,MATCH('Lote 3'!$A16,'Auxiliar OAE-Lote 3'!$A:$A,0))*'Auxiliar OAE-Lote 3'!AH$3))</f>
        <v>92.275017786495468</v>
      </c>
      <c r="AA16" s="69">
        <f>25*((SUMIF(Geral!$M$5:$M$997,$A16,Geral!CC$5:CC$997))+(INDEX('Auxiliar OAE-Lote 3'!$F:$F,MATCH('Lote 3'!$A16,'Auxiliar OAE-Lote 3'!$A:$A,0))*'Auxiliar OAE-Lote 3'!AI$3))</f>
        <v>219.85421113290528</v>
      </c>
      <c r="AB16" s="69">
        <f>25*((SUMIF(Geral!$M$5:$M$997,$A16,Geral!CD$5:CD$997))+(INDEX('Auxiliar OAE-Lote 3'!$F:$F,MATCH('Lote 3'!$A16,'Auxiliar OAE-Lote 3'!$A:$A,0))*'Auxiliar OAE-Lote 3'!AJ$3))</f>
        <v>0</v>
      </c>
      <c r="AC16" s="69">
        <f>25*((SUMIF(Geral!$M$5:$M$997,$A16,Geral!CE$5:CE$997))+(INDEX('Auxiliar OAE-Lote 3'!$F:$F,MATCH('Lote 3'!$A16,'Auxiliar OAE-Lote 3'!$A:$A,0))*'Auxiliar OAE-Lote 3'!AK$3))</f>
        <v>442.92008537517819</v>
      </c>
      <c r="AD16" s="69">
        <f>25*((SUMIF(Geral!$M$5:$M$997,$A16,Geral!CF$5:CF$997))+(INDEX('Auxiliar OAE-Lote 3'!$F:$F,MATCH('Lote 3'!$A16,'Auxiliar OAE-Lote 3'!$A:$A,0))*'Auxiliar OAE-Lote 3'!AL$3))</f>
        <v>3450.0000000000009</v>
      </c>
      <c r="AE16" s="69">
        <f>25*((SUMIF(Geral!$M$5:$M$997,$A16,Geral!CG$5:CG$997))+(INDEX('Auxiliar OAE-Lote 3'!$F:$F,MATCH('Lote 3'!$A16,'Auxiliar OAE-Lote 3'!$A:$A,0))*'Auxiliar OAE-Lote 3'!AM$3))</f>
        <v>40.369113463493591</v>
      </c>
      <c r="AF16" s="69">
        <f>25*((SUMIF(Geral!$M$5:$M$997,$A16,Geral!CH$5:CH$997))+(INDEX('Auxiliar OAE-Lote 3'!$F:$F,MATCH('Lote 3'!$A16,'Auxiliar OAE-Lote 3'!$A:$A,0))*'Auxiliar OAE-Lote 3'!AN$3))</f>
        <v>0</v>
      </c>
      <c r="AG16" s="69">
        <f>25*((SUMIF(Geral!$M$5:$M$997,$A16,Geral!CI$5:CI$997))+(INDEX('Auxiliar OAE-Lote 3'!$F:$F,MATCH('Lote 3'!$A16,'Auxiliar OAE-Lote 3'!$A:$A,0))*'Auxiliar OAE-Lote 3'!AO$3))</f>
        <v>169.14262816558355</v>
      </c>
      <c r="AH16" s="69">
        <f>25*((SUMIF(Geral!$M$5:$M$997,$A16,Geral!CJ$5:CJ$997))+(INDEX('Auxiliar OAE-Lote 3'!$F:$F,MATCH('Lote 3'!$A16,'Auxiliar OAE-Lote 3'!$A:$A,0))*'Auxiliar OAE-Lote 3'!AP$3))</f>
        <v>172.50000000000006</v>
      </c>
      <c r="AI16" s="69">
        <f>25*((SUMIF(Geral!$M$5:$M$997,$A16,Geral!CK$5:CK$997))+(INDEX('Auxiliar OAE-Lote 3'!$F:$F,MATCH('Lote 3'!$A16,'Auxiliar OAE-Lote 3'!$A:$A,0))*'Auxiliar OAE-Lote 3'!AQ$3))</f>
        <v>176.84633186928721</v>
      </c>
      <c r="AJ16" s="69">
        <f>25*((SUMIF(Geral!$M$5:$M$997,$A16,Geral!CL$5:CL$997))+(INDEX('Auxiliar OAE-Lote 3'!$F:$F,MATCH('Lote 3'!$A16,'Auxiliar OAE-Lote 3'!$A:$A,0))*'Auxiliar OAE-Lote 3'!AR$3))</f>
        <v>34.500000000000014</v>
      </c>
      <c r="AK16" s="69"/>
      <c r="AL16" s="69"/>
      <c r="AM16" s="69"/>
      <c r="AN16" s="69"/>
      <c r="AO16" s="69"/>
      <c r="AP16" s="69"/>
    </row>
    <row r="17" spans="1:42" x14ac:dyDescent="0.25">
      <c r="A17" t="s">
        <v>1160</v>
      </c>
      <c r="B17" t="s">
        <v>1419</v>
      </c>
      <c r="C17">
        <v>39.699999999999932</v>
      </c>
      <c r="D17" s="69">
        <f>SUMIF(Geral!$M$5:$M$811,$A17,Geral!BE$5:BE$811)</f>
        <v>0</v>
      </c>
      <c r="E17" s="69">
        <f>SUMIF(Geral!$M$5:$M$811,$A17,Geral!BF$5:BF$811)</f>
        <v>0</v>
      </c>
      <c r="F17" s="69">
        <f>SUMIF(Geral!$M$5:$M$811,$A17,Geral!BG$5:BG$811)</f>
        <v>0</v>
      </c>
      <c r="G17" s="69">
        <f>SUMIF(Geral!$M$5:$M$811,$A17,Geral!BH$5:BH$811)</f>
        <v>0</v>
      </c>
      <c r="H17" s="69">
        <f>SUMIF(Geral!$M$5:$M$811,$A17,Geral!BI$5:BI$811)</f>
        <v>0</v>
      </c>
      <c r="I17" s="69">
        <f>SUMIF(Geral!$M$5:$M$811,$A17,Geral!BJ$5:BJ$811)</f>
        <v>0</v>
      </c>
      <c r="J17" s="69">
        <f>SUMIF(Geral!$M$5:$M$811,$A17,Geral!BK$5:BK$811)</f>
        <v>0</v>
      </c>
      <c r="K17" s="69">
        <f>SUMIF(Geral!$M$5:$M$811,$A17,Geral!BL$5:BL$811)</f>
        <v>0</v>
      </c>
      <c r="L17" s="69">
        <f>SUMIF(Geral!$M$5:$M$811,$A17,Geral!BM$5:BM$811)</f>
        <v>0</v>
      </c>
      <c r="M17" s="69">
        <f>SUMIF(Geral!$M$5:$M$811,$A17,Geral!BN$5:BN$811)</f>
        <v>0</v>
      </c>
      <c r="N17" s="69">
        <f>SUMIF(Geral!$M$5:$M$811,$A17,Geral!BO$5:BO$811)</f>
        <v>0</v>
      </c>
      <c r="O17" s="69">
        <f>SUMIF(Geral!$M$5:$M$811,$A17,Geral!BP$5:BP$811)</f>
        <v>0</v>
      </c>
      <c r="P17" s="69">
        <f>SUMIF(Geral!$M$5:$M$811,$A17,Geral!BQ$5:BQ$811)</f>
        <v>0</v>
      </c>
      <c r="Q17" s="69">
        <f>SUMIF(Geral!$M$5:$M$811,$A17,Geral!BR$5:BR$811)</f>
        <v>0</v>
      </c>
      <c r="R17" s="69">
        <f>SUMIF(Geral!$M$5:$M$811,$A17,Geral!BS$5:BS$811)</f>
        <v>0</v>
      </c>
      <c r="S17" s="69">
        <f>SUMIF(Geral!$M$5:$M$811,$A17,Geral!BT$5:BT$811)</f>
        <v>0</v>
      </c>
      <c r="T17" s="69">
        <f>SUMIF(Geral!$M$5:$M$811,$A17,Geral!BU$5:BU$811)</f>
        <v>0</v>
      </c>
      <c r="U17" s="69">
        <f>SUMIF(Geral!$M$5:$M$811,$A17,Geral!BV$5:BV$811)</f>
        <v>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3'!$F:$F,MATCH('Lote 3'!$A17,'Auxiliar OAE-Lote 3'!$A:$A,0))*'Auxiliar OAE-Lote 3'!AH$3))</f>
        <v>0</v>
      </c>
      <c r="AA17" s="69">
        <f>25*((SUMIF(Geral!$M$5:$M$997,$A17,Geral!CC$5:CC$997))+(INDEX('Auxiliar OAE-Lote 3'!$F:$F,MATCH('Lote 3'!$A17,'Auxiliar OAE-Lote 3'!$A:$A,0))*'Auxiliar OAE-Lote 3'!AI$3))</f>
        <v>0</v>
      </c>
      <c r="AB17" s="69">
        <f>25*((SUMIF(Geral!$M$5:$M$997,$A17,Geral!CD$5:CD$997))+(INDEX('Auxiliar OAE-Lote 3'!$F:$F,MATCH('Lote 3'!$A17,'Auxiliar OAE-Lote 3'!$A:$A,0))*'Auxiliar OAE-Lote 3'!AJ$3))</f>
        <v>0</v>
      </c>
      <c r="AC17" s="69">
        <f>25*((SUMIF(Geral!$M$5:$M$997,$A17,Geral!CE$5:CE$997))+(INDEX('Auxiliar OAE-Lote 3'!$F:$F,MATCH('Lote 3'!$A17,'Auxiliar OAE-Lote 3'!$A:$A,0))*'Auxiliar OAE-Lote 3'!AK$3))</f>
        <v>0</v>
      </c>
      <c r="AD17" s="69">
        <f>25*((SUMIF(Geral!$M$5:$M$997,$A17,Geral!CF$5:CF$997))+(INDEX('Auxiliar OAE-Lote 3'!$F:$F,MATCH('Lote 3'!$A17,'Auxiliar OAE-Lote 3'!$A:$A,0))*'Auxiliar OAE-Lote 3'!AL$3))</f>
        <v>0</v>
      </c>
      <c r="AE17" s="69">
        <f>25*((SUMIF(Geral!$M$5:$M$997,$A17,Geral!CG$5:CG$997))+(INDEX('Auxiliar OAE-Lote 3'!$F:$F,MATCH('Lote 3'!$A17,'Auxiliar OAE-Lote 3'!$A:$A,0))*'Auxiliar OAE-Lote 3'!AM$3))</f>
        <v>0</v>
      </c>
      <c r="AF17" s="69">
        <f>25*((SUMIF(Geral!$M$5:$M$997,$A17,Geral!CH$5:CH$997))+(INDEX('Auxiliar OAE-Lote 3'!$F:$F,MATCH('Lote 3'!$A17,'Auxiliar OAE-Lote 3'!$A:$A,0))*'Auxiliar OAE-Lote 3'!AN$3))</f>
        <v>0</v>
      </c>
      <c r="AG17" s="69">
        <f>25*((SUMIF(Geral!$M$5:$M$997,$A17,Geral!CI$5:CI$997))+(INDEX('Auxiliar OAE-Lote 3'!$F:$F,MATCH('Lote 3'!$A17,'Auxiliar OAE-Lote 3'!$A:$A,0))*'Auxiliar OAE-Lote 3'!AO$3))</f>
        <v>0</v>
      </c>
      <c r="AH17" s="69">
        <f>25*((SUMIF(Geral!$M$5:$M$997,$A17,Geral!CJ$5:CJ$997))+(INDEX('Auxiliar OAE-Lote 3'!$F:$F,MATCH('Lote 3'!$A17,'Auxiliar OAE-Lote 3'!$A:$A,0))*'Auxiliar OAE-Lote 3'!AP$3))</f>
        <v>0</v>
      </c>
      <c r="AI17" s="69">
        <f>25*((SUMIF(Geral!$M$5:$M$997,$A17,Geral!CK$5:CK$997))+(INDEX('Auxiliar OAE-Lote 3'!$F:$F,MATCH('Lote 3'!$A17,'Auxiliar OAE-Lote 3'!$A:$A,0))*'Auxiliar OAE-Lote 3'!AQ$3))</f>
        <v>0</v>
      </c>
      <c r="AJ17" s="69">
        <f>25*((SUMIF(Geral!$M$5:$M$997,$A17,Geral!CL$5:CL$997))+(INDEX('Auxiliar OAE-Lote 3'!$F:$F,MATCH('Lote 3'!$A17,'Auxiliar OAE-Lote 3'!$A:$A,0))*'Auxiliar OAE-Lote 3'!AR$3))</f>
        <v>0</v>
      </c>
      <c r="AK17" s="69"/>
      <c r="AL17" s="69"/>
      <c r="AM17" s="69"/>
      <c r="AN17" s="69"/>
      <c r="AO17" s="69"/>
      <c r="AP17" s="69"/>
    </row>
    <row r="18" spans="1:42" x14ac:dyDescent="0.25">
      <c r="A18" t="s">
        <v>1161</v>
      </c>
      <c r="B18" t="s">
        <v>1419</v>
      </c>
      <c r="C18">
        <v>36</v>
      </c>
      <c r="D18" s="69">
        <f>SUMIF(Geral!$M$5:$M$811,$A18,Geral!BE$5:BE$811)</f>
        <v>0</v>
      </c>
      <c r="E18" s="69">
        <f>SUMIF(Geral!$M$5:$M$811,$A18,Geral!BF$5:BF$811)</f>
        <v>0</v>
      </c>
      <c r="F18" s="69">
        <f>SUMIF(Geral!$M$5:$M$811,$A18,Geral!BG$5:BG$811)</f>
        <v>0</v>
      </c>
      <c r="G18" s="69">
        <f>SUMIF(Geral!$M$5:$M$811,$A18,Geral!BH$5:BH$811)</f>
        <v>0</v>
      </c>
      <c r="H18" s="69">
        <f>SUMIF(Geral!$M$5:$M$811,$A18,Geral!BI$5:BI$811)</f>
        <v>0</v>
      </c>
      <c r="I18" s="69">
        <f>SUMIF(Geral!$M$5:$M$811,$A18,Geral!BJ$5:BJ$811)</f>
        <v>0</v>
      </c>
      <c r="J18" s="69">
        <f>SUMIF(Geral!$M$5:$M$811,$A18,Geral!BK$5:BK$811)</f>
        <v>0</v>
      </c>
      <c r="K18" s="69">
        <f>SUMIF(Geral!$M$5:$M$811,$A18,Geral!BL$5:BL$811)</f>
        <v>0</v>
      </c>
      <c r="L18" s="69">
        <f>SUMIF(Geral!$M$5:$M$811,$A18,Geral!BM$5:BM$811)</f>
        <v>0</v>
      </c>
      <c r="M18" s="69">
        <f>SUMIF(Geral!$M$5:$M$811,$A18,Geral!BN$5:BN$811)</f>
        <v>0</v>
      </c>
      <c r="N18" s="69">
        <f>SUMIF(Geral!$M$5:$M$811,$A18,Geral!BO$5:BO$811)</f>
        <v>0</v>
      </c>
      <c r="O18" s="69">
        <f>SUMIF(Geral!$M$5:$M$811,$A18,Geral!BP$5:BP$811)</f>
        <v>0</v>
      </c>
      <c r="P18" s="69">
        <f>SUMIF(Geral!$M$5:$M$811,$A18,Geral!BQ$5:BQ$811)</f>
        <v>0</v>
      </c>
      <c r="Q18" s="69">
        <f>SUMIF(Geral!$M$5:$M$811,$A18,Geral!BR$5:BR$811)</f>
        <v>0</v>
      </c>
      <c r="R18" s="69">
        <f>SUMIF(Geral!$M$5:$M$811,$A18,Geral!BS$5:BS$811)</f>
        <v>0</v>
      </c>
      <c r="S18" s="69">
        <f>SUMIF(Geral!$M$5:$M$811,$A18,Geral!BT$5:BT$811)</f>
        <v>0</v>
      </c>
      <c r="T18" s="69">
        <f>SUMIF(Geral!$M$5:$M$811,$A18,Geral!BU$5:BU$811)</f>
        <v>0</v>
      </c>
      <c r="U18" s="69">
        <f>SUMIF(Geral!$M$5:$M$811,$A18,Geral!BV$5:BV$811)</f>
        <v>0</v>
      </c>
      <c r="V18" s="69">
        <f>SUMIF(Geral!$M$5:$M$811,$A18,Geral!BW$5:BW$811)</f>
        <v>0</v>
      </c>
      <c r="W18" s="69">
        <f>SUMIF(Geral!$M$5:$M$811,$A18,Geral!BX$5:BX$811)</f>
        <v>0</v>
      </c>
      <c r="X18" s="69">
        <f>SUMIF(Geral!$M$5:$M$811,$A18,Geral!BY$5:BY$811)</f>
        <v>0</v>
      </c>
      <c r="Y18" s="69">
        <f>SUMIF(Geral!$M$5:$M$811,$A18,Geral!BZ$5:BZ$811)</f>
        <v>0</v>
      </c>
      <c r="Z18" s="69">
        <f>25*((SUMIF(Geral!$M$5:$M$997,$A18,Geral!CB$5:CB$997))+(INDEX('Auxiliar OAE-Lote 3'!$F:$F,MATCH('Lote 3'!$A18,'Auxiliar OAE-Lote 3'!$A:$A,0))*'Auxiliar OAE-Lote 3'!AH$3))</f>
        <v>0</v>
      </c>
      <c r="AA18" s="69">
        <f>25*((SUMIF(Geral!$M$5:$M$997,$A18,Geral!CC$5:CC$997))+(INDEX('Auxiliar OAE-Lote 3'!$F:$F,MATCH('Lote 3'!$A18,'Auxiliar OAE-Lote 3'!$A:$A,0))*'Auxiliar OAE-Lote 3'!AI$3))</f>
        <v>0</v>
      </c>
      <c r="AB18" s="69">
        <f>25*((SUMIF(Geral!$M$5:$M$997,$A18,Geral!CD$5:CD$997))+(INDEX('Auxiliar OAE-Lote 3'!$F:$F,MATCH('Lote 3'!$A18,'Auxiliar OAE-Lote 3'!$A:$A,0))*'Auxiliar OAE-Lote 3'!AJ$3))</f>
        <v>0</v>
      </c>
      <c r="AC18" s="69">
        <f>25*((SUMIF(Geral!$M$5:$M$997,$A18,Geral!CE$5:CE$997))+(INDEX('Auxiliar OAE-Lote 3'!$F:$F,MATCH('Lote 3'!$A18,'Auxiliar OAE-Lote 3'!$A:$A,0))*'Auxiliar OAE-Lote 3'!AK$3))</f>
        <v>0</v>
      </c>
      <c r="AD18" s="69">
        <f>25*((SUMIF(Geral!$M$5:$M$997,$A18,Geral!CF$5:CF$997))+(INDEX('Auxiliar OAE-Lote 3'!$F:$F,MATCH('Lote 3'!$A18,'Auxiliar OAE-Lote 3'!$A:$A,0))*'Auxiliar OAE-Lote 3'!AL$3))</f>
        <v>0</v>
      </c>
      <c r="AE18" s="69">
        <f>25*((SUMIF(Geral!$M$5:$M$997,$A18,Geral!CG$5:CG$997))+(INDEX('Auxiliar OAE-Lote 3'!$F:$F,MATCH('Lote 3'!$A18,'Auxiliar OAE-Lote 3'!$A:$A,0))*'Auxiliar OAE-Lote 3'!AM$3))</f>
        <v>0</v>
      </c>
      <c r="AF18" s="69">
        <f>25*((SUMIF(Geral!$M$5:$M$997,$A18,Geral!CH$5:CH$997))+(INDEX('Auxiliar OAE-Lote 3'!$F:$F,MATCH('Lote 3'!$A18,'Auxiliar OAE-Lote 3'!$A:$A,0))*'Auxiliar OAE-Lote 3'!AN$3))</f>
        <v>0</v>
      </c>
      <c r="AG18" s="69">
        <f>25*((SUMIF(Geral!$M$5:$M$997,$A18,Geral!CI$5:CI$997))+(INDEX('Auxiliar OAE-Lote 3'!$F:$F,MATCH('Lote 3'!$A18,'Auxiliar OAE-Lote 3'!$A:$A,0))*'Auxiliar OAE-Lote 3'!AO$3))</f>
        <v>0</v>
      </c>
      <c r="AH18" s="69">
        <f>25*((SUMIF(Geral!$M$5:$M$997,$A18,Geral!CJ$5:CJ$997))+(INDEX('Auxiliar OAE-Lote 3'!$F:$F,MATCH('Lote 3'!$A18,'Auxiliar OAE-Lote 3'!$A:$A,0))*'Auxiliar OAE-Lote 3'!AP$3))</f>
        <v>0</v>
      </c>
      <c r="AI18" s="69">
        <f>25*((SUMIF(Geral!$M$5:$M$997,$A18,Geral!CK$5:CK$997))+(INDEX('Auxiliar OAE-Lote 3'!$F:$F,MATCH('Lote 3'!$A18,'Auxiliar OAE-Lote 3'!$A:$A,0))*'Auxiliar OAE-Lote 3'!AQ$3))</f>
        <v>0</v>
      </c>
      <c r="AJ18" s="69">
        <f>25*((SUMIF(Geral!$M$5:$M$997,$A18,Geral!CL$5:CL$997))+(INDEX('Auxiliar OAE-Lote 3'!$F:$F,MATCH('Lote 3'!$A18,'Auxiliar OAE-Lote 3'!$A:$A,0))*'Auxiliar OAE-Lote 3'!AR$3))</f>
        <v>0</v>
      </c>
      <c r="AK18" s="69"/>
      <c r="AL18" s="69"/>
      <c r="AM18" s="69"/>
      <c r="AN18" s="69"/>
      <c r="AO18" s="69"/>
      <c r="AP18" s="69"/>
    </row>
    <row r="19" spans="1:42" x14ac:dyDescent="0.25">
      <c r="A19" t="s">
        <v>1162</v>
      </c>
      <c r="B19" t="s">
        <v>1419</v>
      </c>
      <c r="C19">
        <v>4.5</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3'!$F:$F,MATCH('Lote 3'!$A19,'Auxiliar OAE-Lote 3'!$A:$A,0))*'Auxiliar OAE-Lote 3'!AH$3))</f>
        <v>0</v>
      </c>
      <c r="AA19" s="69">
        <f>25*((SUMIF(Geral!$M$5:$M$997,$A19,Geral!CC$5:CC$997))+(INDEX('Auxiliar OAE-Lote 3'!$F:$F,MATCH('Lote 3'!$A19,'Auxiliar OAE-Lote 3'!$A:$A,0))*'Auxiliar OAE-Lote 3'!AI$3))</f>
        <v>0</v>
      </c>
      <c r="AB19" s="69">
        <f>25*((SUMIF(Geral!$M$5:$M$997,$A19,Geral!CD$5:CD$997))+(INDEX('Auxiliar OAE-Lote 3'!$F:$F,MATCH('Lote 3'!$A19,'Auxiliar OAE-Lote 3'!$A:$A,0))*'Auxiliar OAE-Lote 3'!AJ$3))</f>
        <v>0</v>
      </c>
      <c r="AC19" s="69">
        <f>25*((SUMIF(Geral!$M$5:$M$997,$A19,Geral!CE$5:CE$997))+(INDEX('Auxiliar OAE-Lote 3'!$F:$F,MATCH('Lote 3'!$A19,'Auxiliar OAE-Lote 3'!$A:$A,0))*'Auxiliar OAE-Lote 3'!AK$3))</f>
        <v>0</v>
      </c>
      <c r="AD19" s="69">
        <f>25*((SUMIF(Geral!$M$5:$M$997,$A19,Geral!CF$5:CF$997))+(INDEX('Auxiliar OAE-Lote 3'!$F:$F,MATCH('Lote 3'!$A19,'Auxiliar OAE-Lote 3'!$A:$A,0))*'Auxiliar OAE-Lote 3'!AL$3))</f>
        <v>0</v>
      </c>
      <c r="AE19" s="69">
        <f>25*((SUMIF(Geral!$M$5:$M$997,$A19,Geral!CG$5:CG$997))+(INDEX('Auxiliar OAE-Lote 3'!$F:$F,MATCH('Lote 3'!$A19,'Auxiliar OAE-Lote 3'!$A:$A,0))*'Auxiliar OAE-Lote 3'!AM$3))</f>
        <v>0</v>
      </c>
      <c r="AF19" s="69">
        <f>25*((SUMIF(Geral!$M$5:$M$997,$A19,Geral!CH$5:CH$997))+(INDEX('Auxiliar OAE-Lote 3'!$F:$F,MATCH('Lote 3'!$A19,'Auxiliar OAE-Lote 3'!$A:$A,0))*'Auxiliar OAE-Lote 3'!AN$3))</f>
        <v>0</v>
      </c>
      <c r="AG19" s="69">
        <f>25*((SUMIF(Geral!$M$5:$M$997,$A19,Geral!CI$5:CI$997))+(INDEX('Auxiliar OAE-Lote 3'!$F:$F,MATCH('Lote 3'!$A19,'Auxiliar OAE-Lote 3'!$A:$A,0))*'Auxiliar OAE-Lote 3'!AO$3))</f>
        <v>0</v>
      </c>
      <c r="AH19" s="69">
        <f>25*((SUMIF(Geral!$M$5:$M$997,$A19,Geral!CJ$5:CJ$997))+(INDEX('Auxiliar OAE-Lote 3'!$F:$F,MATCH('Lote 3'!$A19,'Auxiliar OAE-Lote 3'!$A:$A,0))*'Auxiliar OAE-Lote 3'!AP$3))</f>
        <v>0</v>
      </c>
      <c r="AI19" s="69">
        <f>25*((SUMIF(Geral!$M$5:$M$997,$A19,Geral!CK$5:CK$997))+(INDEX('Auxiliar OAE-Lote 3'!$F:$F,MATCH('Lote 3'!$A19,'Auxiliar OAE-Lote 3'!$A:$A,0))*'Auxiliar OAE-Lote 3'!AQ$3))</f>
        <v>0</v>
      </c>
      <c r="AJ19" s="69">
        <f>25*((SUMIF(Geral!$M$5:$M$997,$A19,Geral!CL$5:CL$997))+(INDEX('Auxiliar OAE-Lote 3'!$F:$F,MATCH('Lote 3'!$A19,'Auxiliar OAE-Lote 3'!$A:$A,0))*'Auxiliar OAE-Lote 3'!AR$3))</f>
        <v>0</v>
      </c>
      <c r="AK19" s="69"/>
      <c r="AL19" s="69"/>
      <c r="AM19" s="69"/>
      <c r="AN19" s="69"/>
      <c r="AO19" s="69"/>
      <c r="AP19" s="69"/>
    </row>
    <row r="20" spans="1:42" x14ac:dyDescent="0.25">
      <c r="A20" t="s">
        <v>1163</v>
      </c>
      <c r="B20" t="s">
        <v>1419</v>
      </c>
      <c r="C20">
        <v>31.9</v>
      </c>
      <c r="D20" s="69">
        <f>SUMIF(Geral!$M$5:$M$811,$A20,Geral!BE$5:BE$811)</f>
        <v>0</v>
      </c>
      <c r="E20" s="69">
        <f>SUMIF(Geral!$M$5:$M$811,$A20,Geral!BF$5:BF$811)</f>
        <v>0</v>
      </c>
      <c r="F20" s="69">
        <f>SUMIF(Geral!$M$5:$M$811,$A20,Geral!BG$5:BG$811)</f>
        <v>0</v>
      </c>
      <c r="G20" s="69">
        <f>SUMIF(Geral!$M$5:$M$811,$A20,Geral!BH$5:BH$811)</f>
        <v>0</v>
      </c>
      <c r="H20" s="69">
        <f>SUMIF(Geral!$M$5:$M$811,$A20,Geral!BI$5:BI$811)</f>
        <v>0</v>
      </c>
      <c r="I20" s="69">
        <f>SUMIF(Geral!$M$5:$M$811,$A20,Geral!BJ$5:BJ$811)</f>
        <v>0</v>
      </c>
      <c r="J20" s="69">
        <f>SUMIF(Geral!$M$5:$M$811,$A20,Geral!BK$5:BK$811)</f>
        <v>0</v>
      </c>
      <c r="K20" s="69">
        <f>SUMIF(Geral!$M$5:$M$811,$A20,Geral!BL$5:BL$811)</f>
        <v>0</v>
      </c>
      <c r="L20" s="69">
        <f>SUMIF(Geral!$M$5:$M$811,$A20,Geral!BM$5:BM$811)</f>
        <v>0</v>
      </c>
      <c r="M20" s="69">
        <f>SUMIF(Geral!$M$5:$M$811,$A20,Geral!BN$5:BN$811)</f>
        <v>0</v>
      </c>
      <c r="N20" s="69">
        <f>SUMIF(Geral!$M$5:$M$811,$A20,Geral!BO$5:BO$811)</f>
        <v>0</v>
      </c>
      <c r="O20" s="69">
        <f>SUMIF(Geral!$M$5:$M$811,$A20,Geral!BP$5:BP$811)</f>
        <v>0</v>
      </c>
      <c r="P20" s="69">
        <f>SUMIF(Geral!$M$5:$M$811,$A20,Geral!BQ$5:BQ$811)</f>
        <v>0</v>
      </c>
      <c r="Q20" s="69">
        <f>SUMIF(Geral!$M$5:$M$811,$A20,Geral!BR$5:BR$811)</f>
        <v>0</v>
      </c>
      <c r="R20" s="69">
        <f>SUMIF(Geral!$M$5:$M$811,$A20,Geral!BS$5:BS$811)</f>
        <v>0</v>
      </c>
      <c r="S20" s="69">
        <f>SUMIF(Geral!$M$5:$M$811,$A20,Geral!BT$5:BT$811)</f>
        <v>0</v>
      </c>
      <c r="T20" s="69">
        <f>SUMIF(Geral!$M$5:$M$811,$A20,Geral!BU$5:BU$811)</f>
        <v>0</v>
      </c>
      <c r="U20" s="69">
        <f>SUMIF(Geral!$M$5:$M$811,$A20,Geral!BV$5:BV$811)</f>
        <v>0</v>
      </c>
      <c r="V20" s="69">
        <f>SUMIF(Geral!$M$5:$M$811,$A20,Geral!BW$5:BW$811)</f>
        <v>0</v>
      </c>
      <c r="W20" s="69">
        <f>SUMIF(Geral!$M$5:$M$811,$A20,Geral!BX$5:BX$811)</f>
        <v>0</v>
      </c>
      <c r="X20" s="69">
        <f>SUMIF(Geral!$M$5:$M$811,$A20,Geral!BY$5:BY$811)</f>
        <v>0</v>
      </c>
      <c r="Y20" s="69">
        <f>SUMIF(Geral!$M$5:$M$811,$A20,Geral!BZ$5:BZ$811)</f>
        <v>0</v>
      </c>
      <c r="Z20" s="69">
        <f>25*((SUMIF(Geral!$M$5:$M$997,$A20,Geral!CB$5:CB$997))+(INDEX('Auxiliar OAE-Lote 3'!$F:$F,MATCH('Lote 3'!$A20,'Auxiliar OAE-Lote 3'!$A:$A,0))*'Auxiliar OAE-Lote 3'!AH$3))</f>
        <v>0</v>
      </c>
      <c r="AA20" s="69">
        <f>25*((SUMIF(Geral!$M$5:$M$997,$A20,Geral!CC$5:CC$997))+(INDEX('Auxiliar OAE-Lote 3'!$F:$F,MATCH('Lote 3'!$A20,'Auxiliar OAE-Lote 3'!$A:$A,0))*'Auxiliar OAE-Lote 3'!AI$3))</f>
        <v>0</v>
      </c>
      <c r="AB20" s="69">
        <f>25*((SUMIF(Geral!$M$5:$M$997,$A20,Geral!CD$5:CD$997))+(INDEX('Auxiliar OAE-Lote 3'!$F:$F,MATCH('Lote 3'!$A20,'Auxiliar OAE-Lote 3'!$A:$A,0))*'Auxiliar OAE-Lote 3'!AJ$3))</f>
        <v>0</v>
      </c>
      <c r="AC20" s="69">
        <f>25*((SUMIF(Geral!$M$5:$M$997,$A20,Geral!CE$5:CE$997))+(INDEX('Auxiliar OAE-Lote 3'!$F:$F,MATCH('Lote 3'!$A20,'Auxiliar OAE-Lote 3'!$A:$A,0))*'Auxiliar OAE-Lote 3'!AK$3))</f>
        <v>0</v>
      </c>
      <c r="AD20" s="69">
        <f>25*((SUMIF(Geral!$M$5:$M$997,$A20,Geral!CF$5:CF$997))+(INDEX('Auxiliar OAE-Lote 3'!$F:$F,MATCH('Lote 3'!$A20,'Auxiliar OAE-Lote 3'!$A:$A,0))*'Auxiliar OAE-Lote 3'!AL$3))</f>
        <v>0</v>
      </c>
      <c r="AE20" s="69">
        <f>25*((SUMIF(Geral!$M$5:$M$997,$A20,Geral!CG$5:CG$997))+(INDEX('Auxiliar OAE-Lote 3'!$F:$F,MATCH('Lote 3'!$A20,'Auxiliar OAE-Lote 3'!$A:$A,0))*'Auxiliar OAE-Lote 3'!AM$3))</f>
        <v>0</v>
      </c>
      <c r="AF20" s="69">
        <f>25*((SUMIF(Geral!$M$5:$M$997,$A20,Geral!CH$5:CH$997))+(INDEX('Auxiliar OAE-Lote 3'!$F:$F,MATCH('Lote 3'!$A20,'Auxiliar OAE-Lote 3'!$A:$A,0))*'Auxiliar OAE-Lote 3'!AN$3))</f>
        <v>0</v>
      </c>
      <c r="AG20" s="69">
        <f>25*((SUMIF(Geral!$M$5:$M$997,$A20,Geral!CI$5:CI$997))+(INDEX('Auxiliar OAE-Lote 3'!$F:$F,MATCH('Lote 3'!$A20,'Auxiliar OAE-Lote 3'!$A:$A,0))*'Auxiliar OAE-Lote 3'!AO$3))</f>
        <v>0</v>
      </c>
      <c r="AH20" s="69">
        <f>25*((SUMIF(Geral!$M$5:$M$997,$A20,Geral!CJ$5:CJ$997))+(INDEX('Auxiliar OAE-Lote 3'!$F:$F,MATCH('Lote 3'!$A20,'Auxiliar OAE-Lote 3'!$A:$A,0))*'Auxiliar OAE-Lote 3'!AP$3))</f>
        <v>0</v>
      </c>
      <c r="AI20" s="69">
        <f>25*((SUMIF(Geral!$M$5:$M$997,$A20,Geral!CK$5:CK$997))+(INDEX('Auxiliar OAE-Lote 3'!$F:$F,MATCH('Lote 3'!$A20,'Auxiliar OAE-Lote 3'!$A:$A,0))*'Auxiliar OAE-Lote 3'!AQ$3))</f>
        <v>0</v>
      </c>
      <c r="AJ20" s="69">
        <f>25*((SUMIF(Geral!$M$5:$M$997,$A20,Geral!CL$5:CL$997))+(INDEX('Auxiliar OAE-Lote 3'!$F:$F,MATCH('Lote 3'!$A20,'Auxiliar OAE-Lote 3'!$A:$A,0))*'Auxiliar OAE-Lote 3'!AR$3))</f>
        <v>0</v>
      </c>
      <c r="AK20" s="69"/>
      <c r="AL20" s="69"/>
      <c r="AM20" s="69"/>
      <c r="AN20" s="69"/>
      <c r="AO20" s="69"/>
      <c r="AP20" s="69"/>
    </row>
    <row r="21" spans="1:42" x14ac:dyDescent="0.25">
      <c r="A21" t="s">
        <v>1164</v>
      </c>
      <c r="B21" t="s">
        <v>1419</v>
      </c>
      <c r="C21">
        <v>25.9</v>
      </c>
      <c r="D21" s="69">
        <f>SUMIF(Geral!$M$5:$M$811,$A21,Geral!BE$5:BE$811)</f>
        <v>6</v>
      </c>
      <c r="E21" s="69">
        <f>SUMIF(Geral!$M$5:$M$811,$A21,Geral!BF$5:BF$811)</f>
        <v>0</v>
      </c>
      <c r="F21" s="69">
        <f>SUMIF(Geral!$M$5:$M$811,$A21,Geral!BG$5:BG$811)</f>
        <v>0</v>
      </c>
      <c r="G21" s="69">
        <f>SUMIF(Geral!$M$5:$M$811,$A21,Geral!BH$5:BH$811)</f>
        <v>422.4</v>
      </c>
      <c r="H21" s="69">
        <f>SUMIF(Geral!$M$5:$M$811,$A21,Geral!BI$5:BI$811)</f>
        <v>0</v>
      </c>
      <c r="I21" s="69">
        <f>SUMIF(Geral!$M$5:$M$811,$A21,Geral!BJ$5:BJ$811)</f>
        <v>60</v>
      </c>
      <c r="J21" s="69">
        <f>SUMIF(Geral!$M$5:$M$811,$A21,Geral!BK$5:BK$811)</f>
        <v>0</v>
      </c>
      <c r="K21" s="69">
        <f>SUMIF(Geral!$M$5:$M$811,$A21,Geral!BL$5:BL$811)</f>
        <v>17.600000000000001</v>
      </c>
      <c r="L21" s="69">
        <f>SUMIF(Geral!$M$5:$M$811,$A21,Geral!BM$5:BM$811)</f>
        <v>0</v>
      </c>
      <c r="M21" s="69">
        <f>SUMIF(Geral!$M$5:$M$811,$A21,Geral!BN$5:BN$811)</f>
        <v>55</v>
      </c>
      <c r="N21" s="69">
        <f>SUMIF(Geral!$M$5:$M$811,$A21,Geral!BO$5:BO$811)</f>
        <v>176</v>
      </c>
      <c r="O21" s="69">
        <f>SUMIF(Geral!$M$5:$M$811,$A21,Geral!BP$5:BP$811)</f>
        <v>176</v>
      </c>
      <c r="P21" s="69">
        <f>SUMIF(Geral!$M$5:$M$811,$A21,Geral!BQ$5:BQ$811)</f>
        <v>29</v>
      </c>
      <c r="Q21" s="69">
        <f>SUMIF(Geral!$M$5:$M$811,$A21,Geral!BR$5:BR$811)</f>
        <v>0</v>
      </c>
      <c r="R21" s="69">
        <f>SUMIF(Geral!$M$5:$M$811,$A21,Geral!BS$5:BS$811)</f>
        <v>0</v>
      </c>
      <c r="S21" s="69">
        <f>SUMIF(Geral!$M$5:$M$811,$A21,Geral!BT$5:BT$811)</f>
        <v>0</v>
      </c>
      <c r="T21" s="69">
        <f>SUMIF(Geral!$M$5:$M$811,$A21,Geral!BU$5:BU$811)</f>
        <v>220</v>
      </c>
      <c r="U21" s="69">
        <f>SUMIF(Geral!$M$5:$M$811,$A21,Geral!BV$5:BV$811)</f>
        <v>0</v>
      </c>
      <c r="V21" s="69">
        <f>SUMIF(Geral!$M$5:$M$811,$A21,Geral!BW$5:BW$811)</f>
        <v>0</v>
      </c>
      <c r="W21" s="69">
        <f>SUMIF(Geral!$M$5:$M$811,$A21,Geral!BX$5:BX$811)</f>
        <v>176</v>
      </c>
      <c r="X21" s="69">
        <f>SUMIF(Geral!$M$5:$M$811,$A21,Geral!BY$5:BY$811)</f>
        <v>0</v>
      </c>
      <c r="Y21" s="69">
        <f>SUMIF(Geral!$M$5:$M$811,$A21,Geral!BZ$5:BZ$811)</f>
        <v>0</v>
      </c>
      <c r="Z21" s="69">
        <f>25*((SUMIF(Geral!$M$5:$M$997,$A21,Geral!CB$5:CB$997))+(INDEX('Auxiliar OAE-Lote 3'!$F:$F,MATCH('Lote 3'!$A21,'Auxiliar OAE-Lote 3'!$A:$A,0))*'Auxiliar OAE-Lote 3'!AH$3))</f>
        <v>270.67338550705335</v>
      </c>
      <c r="AA21" s="69">
        <f>25*((SUMIF(Geral!$M$5:$M$997,$A21,Geral!CC$5:CC$997))+(INDEX('Auxiliar OAE-Lote 3'!$F:$F,MATCH('Lote 3'!$A21,'Auxiliar OAE-Lote 3'!$A:$A,0))*'Auxiliar OAE-Lote 3'!AI$3))</f>
        <v>644.90568598985544</v>
      </c>
      <c r="AB21" s="69">
        <f>25*((SUMIF(Geral!$M$5:$M$997,$A21,Geral!CD$5:CD$997))+(INDEX('Auxiliar OAE-Lote 3'!$F:$F,MATCH('Lote 3'!$A21,'Auxiliar OAE-Lote 3'!$A:$A,0))*'Auxiliar OAE-Lote 3'!AJ$3))</f>
        <v>0</v>
      </c>
      <c r="AC21" s="69">
        <f>25*((SUMIF(Geral!$M$5:$M$997,$A21,Geral!CE$5:CE$997))+(INDEX('Auxiliar OAE-Lote 3'!$F:$F,MATCH('Lote 3'!$A21,'Auxiliar OAE-Lote 3'!$A:$A,0))*'Auxiliar OAE-Lote 3'!AK$3))</f>
        <v>1299.2322504338561</v>
      </c>
      <c r="AD21" s="69">
        <f>25*((SUMIF(Geral!$M$5:$M$997,$A21,Geral!CF$5:CF$997))+(INDEX('Auxiliar OAE-Lote 3'!$F:$F,MATCH('Lote 3'!$A21,'Auxiliar OAE-Lote 3'!$A:$A,0))*'Auxiliar OAE-Lote 3'!AL$3))</f>
        <v>10120.000000000002</v>
      </c>
      <c r="AE21" s="69">
        <f>25*((SUMIF(Geral!$M$5:$M$997,$A21,Geral!CG$5:CG$997))+(INDEX('Auxiliar OAE-Lote 3'!$F:$F,MATCH('Lote 3'!$A21,'Auxiliar OAE-Lote 3'!$A:$A,0))*'Auxiliar OAE-Lote 3'!AM$3))</f>
        <v>100.21606615958119</v>
      </c>
      <c r="AF21" s="69">
        <f>25*((SUMIF(Geral!$M$5:$M$997,$A21,Geral!CH$5:CH$997))+(INDEX('Auxiliar OAE-Lote 3'!$F:$F,MATCH('Lote 3'!$A21,'Auxiliar OAE-Lote 3'!$A:$A,0))*'Auxiliar OAE-Lote 3'!AN$3))</f>
        <v>0</v>
      </c>
      <c r="AG21" s="69">
        <f>25*((SUMIF(Geral!$M$5:$M$997,$A21,Geral!CI$5:CI$997))+(INDEX('Auxiliar OAE-Lote 3'!$F:$F,MATCH('Lote 3'!$A21,'Auxiliar OAE-Lote 3'!$A:$A,0))*'Auxiliar OAE-Lote 3'!AO$3))</f>
        <v>496.15170928571166</v>
      </c>
      <c r="AH21" s="69">
        <f>25*((SUMIF(Geral!$M$5:$M$997,$A21,Geral!CJ$5:CJ$997))+(INDEX('Auxiliar OAE-Lote 3'!$F:$F,MATCH('Lote 3'!$A21,'Auxiliar OAE-Lote 3'!$A:$A,0))*'Auxiliar OAE-Lote 3'!AP$3))</f>
        <v>506.00000000000023</v>
      </c>
      <c r="AI21" s="69">
        <f>25*((SUMIF(Geral!$M$5:$M$997,$A21,Geral!CK$5:CK$997))+(INDEX('Auxiliar OAE-Lote 3'!$F:$F,MATCH('Lote 3'!$A21,'Auxiliar OAE-Lote 3'!$A:$A,0))*'Auxiliar OAE-Lote 3'!AQ$3))</f>
        <v>518.74924014990927</v>
      </c>
      <c r="AJ21" s="69">
        <f>25*((SUMIF(Geral!$M$5:$M$997,$A21,Geral!CL$5:CL$997))+(INDEX('Auxiliar OAE-Lote 3'!$F:$F,MATCH('Lote 3'!$A21,'Auxiliar OAE-Lote 3'!$A:$A,0))*'Auxiliar OAE-Lote 3'!AR$3))</f>
        <v>101.20000000000005</v>
      </c>
      <c r="AK21" s="69"/>
      <c r="AL21" s="69"/>
      <c r="AM21" s="69"/>
      <c r="AN21" s="69"/>
      <c r="AO21" s="69"/>
      <c r="AP21" s="69"/>
    </row>
    <row r="22" spans="1:42" x14ac:dyDescent="0.25">
      <c r="A22" t="s">
        <v>1165</v>
      </c>
      <c r="B22" t="s">
        <v>1419</v>
      </c>
      <c r="C22">
        <v>11.100000000000009</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3'!$F:$F,MATCH('Lote 3'!$A22,'Auxiliar OAE-Lote 3'!$A:$A,0))*'Auxiliar OAE-Lote 3'!AH$3))</f>
        <v>0</v>
      </c>
      <c r="AA22" s="69">
        <f>25*((SUMIF(Geral!$M$5:$M$997,$A22,Geral!CC$5:CC$997))+(INDEX('Auxiliar OAE-Lote 3'!$F:$F,MATCH('Lote 3'!$A22,'Auxiliar OAE-Lote 3'!$A:$A,0))*'Auxiliar OAE-Lote 3'!AI$3))</f>
        <v>0</v>
      </c>
      <c r="AB22" s="69">
        <f>25*((SUMIF(Geral!$M$5:$M$997,$A22,Geral!CD$5:CD$997))+(INDEX('Auxiliar OAE-Lote 3'!$F:$F,MATCH('Lote 3'!$A22,'Auxiliar OAE-Lote 3'!$A:$A,0))*'Auxiliar OAE-Lote 3'!AJ$3))</f>
        <v>0</v>
      </c>
      <c r="AC22" s="69">
        <f>25*((SUMIF(Geral!$M$5:$M$997,$A22,Geral!CE$5:CE$997))+(INDEX('Auxiliar OAE-Lote 3'!$F:$F,MATCH('Lote 3'!$A22,'Auxiliar OAE-Lote 3'!$A:$A,0))*'Auxiliar OAE-Lote 3'!AK$3))</f>
        <v>0</v>
      </c>
      <c r="AD22" s="69">
        <f>25*((SUMIF(Geral!$M$5:$M$997,$A22,Geral!CF$5:CF$997))+(INDEX('Auxiliar OAE-Lote 3'!$F:$F,MATCH('Lote 3'!$A22,'Auxiliar OAE-Lote 3'!$A:$A,0))*'Auxiliar OAE-Lote 3'!AL$3))</f>
        <v>0</v>
      </c>
      <c r="AE22" s="69">
        <f>25*((SUMIF(Geral!$M$5:$M$997,$A22,Geral!CG$5:CG$997))+(INDEX('Auxiliar OAE-Lote 3'!$F:$F,MATCH('Lote 3'!$A22,'Auxiliar OAE-Lote 3'!$A:$A,0))*'Auxiliar OAE-Lote 3'!AM$3))</f>
        <v>0</v>
      </c>
      <c r="AF22" s="69">
        <f>25*((SUMIF(Geral!$M$5:$M$997,$A22,Geral!CH$5:CH$997))+(INDEX('Auxiliar OAE-Lote 3'!$F:$F,MATCH('Lote 3'!$A22,'Auxiliar OAE-Lote 3'!$A:$A,0))*'Auxiliar OAE-Lote 3'!AN$3))</f>
        <v>0</v>
      </c>
      <c r="AG22" s="69">
        <f>25*((SUMIF(Geral!$M$5:$M$997,$A22,Geral!CI$5:CI$997))+(INDEX('Auxiliar OAE-Lote 3'!$F:$F,MATCH('Lote 3'!$A22,'Auxiliar OAE-Lote 3'!$A:$A,0))*'Auxiliar OAE-Lote 3'!AO$3))</f>
        <v>0</v>
      </c>
      <c r="AH22" s="69">
        <f>25*((SUMIF(Geral!$M$5:$M$997,$A22,Geral!CJ$5:CJ$997))+(INDEX('Auxiliar OAE-Lote 3'!$F:$F,MATCH('Lote 3'!$A22,'Auxiliar OAE-Lote 3'!$A:$A,0))*'Auxiliar OAE-Lote 3'!AP$3))</f>
        <v>0</v>
      </c>
      <c r="AI22" s="69">
        <f>25*((SUMIF(Geral!$M$5:$M$997,$A22,Geral!CK$5:CK$997))+(INDEX('Auxiliar OAE-Lote 3'!$F:$F,MATCH('Lote 3'!$A22,'Auxiliar OAE-Lote 3'!$A:$A,0))*'Auxiliar OAE-Lote 3'!AQ$3))</f>
        <v>0</v>
      </c>
      <c r="AJ22" s="69">
        <f>25*((SUMIF(Geral!$M$5:$M$997,$A22,Geral!CL$5:CL$997))+(INDEX('Auxiliar OAE-Lote 3'!$F:$F,MATCH('Lote 3'!$A22,'Auxiliar OAE-Lote 3'!$A:$A,0))*'Auxiliar OAE-Lote 3'!AR$3))</f>
        <v>0</v>
      </c>
      <c r="AK22" s="69"/>
      <c r="AL22" s="69"/>
      <c r="AM22" s="69"/>
      <c r="AN22" s="69"/>
      <c r="AO22" s="69"/>
      <c r="AP22" s="69"/>
    </row>
    <row r="23" spans="1:42" x14ac:dyDescent="0.25">
      <c r="A23" t="s">
        <v>1166</v>
      </c>
      <c r="B23" t="s">
        <v>1419</v>
      </c>
      <c r="C23">
        <v>38.599999999999994</v>
      </c>
      <c r="D23" s="69">
        <f>SUMIF(Geral!$M$5:$M$811,$A23,Geral!BE$5:BE$811)</f>
        <v>0</v>
      </c>
      <c r="E23" s="69">
        <f>SUMIF(Geral!$M$5:$M$811,$A23,Geral!BF$5:BF$811)</f>
        <v>1.3</v>
      </c>
      <c r="F23" s="69">
        <f>SUMIF(Geral!$M$5:$M$811,$A23,Geral!BG$5:BG$811)</f>
        <v>3</v>
      </c>
      <c r="G23" s="69">
        <f>SUMIF(Geral!$M$5:$M$811,$A23,Geral!BH$5:BH$811)</f>
        <v>511.2</v>
      </c>
      <c r="H23" s="69">
        <f>SUMIF(Geral!$M$5:$M$811,$A23,Geral!BI$5:BI$811)</f>
        <v>0</v>
      </c>
      <c r="I23" s="69">
        <f>SUMIF(Geral!$M$5:$M$811,$A23,Geral!BJ$5:BJ$811)</f>
        <v>0</v>
      </c>
      <c r="J23" s="69">
        <f>SUMIF(Geral!$M$5:$M$811,$A23,Geral!BK$5:BK$811)</f>
        <v>0</v>
      </c>
      <c r="K23" s="69">
        <f>SUMIF(Geral!$M$5:$M$811,$A23,Geral!BL$5:BL$811)</f>
        <v>21.3</v>
      </c>
      <c r="L23" s="69">
        <f>SUMIF(Geral!$M$5:$M$811,$A23,Geral!BM$5:BM$811)</f>
        <v>0</v>
      </c>
      <c r="M23" s="69">
        <f>SUMIF(Geral!$M$5:$M$811,$A23,Geral!BN$5:BN$811)</f>
        <v>25</v>
      </c>
      <c r="N23" s="69">
        <f>SUMIF(Geral!$M$5:$M$811,$A23,Geral!BO$5:BO$811)</f>
        <v>200</v>
      </c>
      <c r="O23" s="69">
        <f>SUMIF(Geral!$M$5:$M$811,$A23,Geral!BP$5:BP$811)</f>
        <v>13</v>
      </c>
      <c r="P23" s="69">
        <f>SUMIF(Geral!$M$5:$M$811,$A23,Geral!BQ$5:BQ$811)</f>
        <v>9</v>
      </c>
      <c r="Q23" s="69">
        <f>SUMIF(Geral!$M$5:$M$811,$A23,Geral!BR$5:BR$811)</f>
        <v>0</v>
      </c>
      <c r="R23" s="69">
        <f>SUMIF(Geral!$M$5:$M$811,$A23,Geral!BS$5:BS$811)</f>
        <v>0</v>
      </c>
      <c r="S23" s="69">
        <f>SUMIF(Geral!$M$5:$M$811,$A23,Geral!BT$5:BT$811)</f>
        <v>0</v>
      </c>
      <c r="T23" s="69">
        <f>SUMIF(Geral!$M$5:$M$811,$A23,Geral!BU$5:BU$811)</f>
        <v>100</v>
      </c>
      <c r="U23" s="69">
        <f>SUMIF(Geral!$M$5:$M$811,$A23,Geral!BV$5:BV$811)</f>
        <v>0</v>
      </c>
      <c r="V23" s="69">
        <f>SUMIF(Geral!$M$5:$M$811,$A23,Geral!BW$5:BW$811)</f>
        <v>0</v>
      </c>
      <c r="W23" s="69">
        <f>SUMIF(Geral!$M$5:$M$811,$A23,Geral!BX$5:BX$811)</f>
        <v>200</v>
      </c>
      <c r="X23" s="69">
        <f>SUMIF(Geral!$M$5:$M$811,$A23,Geral!BY$5:BY$811)</f>
        <v>0</v>
      </c>
      <c r="Y23" s="69">
        <f>SUMIF(Geral!$M$5:$M$811,$A23,Geral!BZ$5:BZ$811)</f>
        <v>0</v>
      </c>
      <c r="Z23" s="69">
        <f>25*((SUMIF(Geral!$M$5:$M$997,$A23,Geral!CB$5:CB$997))+(INDEX('Auxiliar OAE-Lote 3'!$F:$F,MATCH('Lote 3'!$A23,'Auxiliar OAE-Lote 3'!$A:$A,0))*'Auxiliar OAE-Lote 3'!AH$3))</f>
        <v>327.57631314205889</v>
      </c>
      <c r="AA23" s="69">
        <f>25*((SUMIF(Geral!$M$5:$M$997,$A23,Geral!CC$5:CC$997))+(INDEX('Auxiliar OAE-Lote 3'!$F:$F,MATCH('Lote 3'!$A23,'Auxiliar OAE-Lote 3'!$A:$A,0))*'Auxiliar OAE-Lote 3'!AI$3))</f>
        <v>780.48244952181381</v>
      </c>
      <c r="AB23" s="69">
        <f>25*((SUMIF(Geral!$M$5:$M$997,$A23,Geral!CD$5:CD$997))+(INDEX('Auxiliar OAE-Lote 3'!$F:$F,MATCH('Lote 3'!$A23,'Auxiliar OAE-Lote 3'!$A:$A,0))*'Auxiliar OAE-Lote 3'!AJ$3))</f>
        <v>0</v>
      </c>
      <c r="AC23" s="69">
        <f>25*((SUMIF(Geral!$M$5:$M$997,$A23,Geral!CE$5:CE$997))+(INDEX('Auxiliar OAE-Lote 3'!$F:$F,MATCH('Lote 3'!$A23,'Auxiliar OAE-Lote 3'!$A:$A,0))*'Auxiliar OAE-Lote 3'!AK$3))</f>
        <v>1572.3663030818827</v>
      </c>
      <c r="AD23" s="69">
        <f>25*((SUMIF(Geral!$M$5:$M$997,$A23,Geral!CF$5:CF$997))+(INDEX('Auxiliar OAE-Lote 3'!$F:$F,MATCH('Lote 3'!$A23,'Auxiliar OAE-Lote 3'!$A:$A,0))*'Auxiliar OAE-Lote 3'!AL$3))</f>
        <v>12345.000000000002</v>
      </c>
      <c r="AE23" s="69">
        <f>25*((SUMIF(Geral!$M$5:$M$997,$A23,Geral!CG$5:CG$997))+(INDEX('Auxiliar OAE-Lote 3'!$F:$F,MATCH('Lote 3'!$A23,'Auxiliar OAE-Lote 3'!$A:$A,0))*'Auxiliar OAE-Lote 3'!AM$3))</f>
        <v>113.08535279540224</v>
      </c>
      <c r="AF23" s="69">
        <f>25*((SUMIF(Geral!$M$5:$M$997,$A23,Geral!CH$5:CH$997))+(INDEX('Auxiliar OAE-Lote 3'!$F:$F,MATCH('Lote 3'!$A23,'Auxiliar OAE-Lote 3'!$A:$A,0))*'Auxiliar OAE-Lote 3'!AN$3))</f>
        <v>0</v>
      </c>
      <c r="AG23" s="69">
        <f>25*((SUMIF(Geral!$M$5:$M$997,$A23,Geral!CI$5:CI$997))+(INDEX('Auxiliar OAE-Lote 3'!$F:$F,MATCH('Lote 3'!$A23,'Auxiliar OAE-Lote 3'!$A:$A,0))*'Auxiliar OAE-Lote 3'!AO$3))</f>
        <v>600.45632998782162</v>
      </c>
      <c r="AH23" s="69">
        <f>25*((SUMIF(Geral!$M$5:$M$997,$A23,Geral!CJ$5:CJ$997))+(INDEX('Auxiliar OAE-Lote 3'!$F:$F,MATCH('Lote 3'!$A23,'Auxiliar OAE-Lote 3'!$A:$A,0))*'Auxiliar OAE-Lote 3'!AP$3))</f>
        <v>617.25000000000023</v>
      </c>
      <c r="AI23" s="69">
        <f>25*((SUMIF(Geral!$M$5:$M$997,$A23,Geral!CK$5:CK$997))+(INDEX('Auxiliar OAE-Lote 3'!$F:$F,MATCH('Lote 3'!$A23,'Auxiliar OAE-Lote 3'!$A:$A,0))*'Auxiliar OAE-Lote 3'!AQ$3))</f>
        <v>627.8044781359697</v>
      </c>
      <c r="AJ23" s="69">
        <f>25*((SUMIF(Geral!$M$5:$M$997,$A23,Geral!CL$5:CL$997))+(INDEX('Auxiliar OAE-Lote 3'!$F:$F,MATCH('Lote 3'!$A23,'Auxiliar OAE-Lote 3'!$A:$A,0))*'Auxiliar OAE-Lote 3'!AR$3))</f>
        <v>123.45000000000006</v>
      </c>
      <c r="AK23" s="69"/>
      <c r="AL23" s="69"/>
      <c r="AM23" s="69"/>
      <c r="AN23" s="69"/>
      <c r="AO23" s="69"/>
      <c r="AP23" s="69"/>
    </row>
    <row r="24" spans="1:42" x14ac:dyDescent="0.25">
      <c r="A24" t="s">
        <v>1167</v>
      </c>
      <c r="B24" t="s">
        <v>1419</v>
      </c>
      <c r="C24">
        <v>17.400000000000006</v>
      </c>
      <c r="D24" s="69">
        <f>SUMIF(Geral!$M$5:$M$811,$A24,Geral!BE$5:BE$811)</f>
        <v>0</v>
      </c>
      <c r="E24" s="69">
        <f>SUMIF(Geral!$M$5:$M$811,$A24,Geral!BF$5:BF$811)</f>
        <v>0</v>
      </c>
      <c r="F24" s="69">
        <f>SUMIF(Geral!$M$5:$M$811,$A24,Geral!BG$5:BG$811)</f>
        <v>0</v>
      </c>
      <c r="G24" s="69">
        <f>SUMIF(Geral!$M$5:$M$811,$A24,Geral!BH$5:BH$811)</f>
        <v>0</v>
      </c>
      <c r="H24" s="69">
        <f>SUMIF(Geral!$M$5:$M$811,$A24,Geral!BI$5:BI$811)</f>
        <v>0</v>
      </c>
      <c r="I24" s="69">
        <f>SUMIF(Geral!$M$5:$M$811,$A24,Geral!BJ$5:BJ$811)</f>
        <v>0</v>
      </c>
      <c r="J24" s="69">
        <f>SUMIF(Geral!$M$5:$M$811,$A24,Geral!BK$5:BK$811)</f>
        <v>0</v>
      </c>
      <c r="K24" s="69">
        <f>SUMIF(Geral!$M$5:$M$811,$A24,Geral!BL$5:BL$811)</f>
        <v>0</v>
      </c>
      <c r="L24" s="69">
        <f>SUMIF(Geral!$M$5:$M$811,$A24,Geral!BM$5:BM$811)</f>
        <v>0</v>
      </c>
      <c r="M24" s="69">
        <f>SUMIF(Geral!$M$5:$M$811,$A24,Geral!BN$5:BN$811)</f>
        <v>0</v>
      </c>
      <c r="N24" s="69">
        <f>SUMIF(Geral!$M$5:$M$811,$A24,Geral!BO$5:BO$811)</f>
        <v>0</v>
      </c>
      <c r="O24" s="69">
        <f>SUMIF(Geral!$M$5:$M$811,$A24,Geral!BP$5:BP$811)</f>
        <v>0</v>
      </c>
      <c r="P24" s="69">
        <f>SUMIF(Geral!$M$5:$M$811,$A24,Geral!BQ$5:BQ$811)</f>
        <v>0</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3'!$F:$F,MATCH('Lote 3'!$A24,'Auxiliar OAE-Lote 3'!$A:$A,0))*'Auxiliar OAE-Lote 3'!AH$3))</f>
        <v>0</v>
      </c>
      <c r="AA24" s="69">
        <f>25*((SUMIF(Geral!$M$5:$M$997,$A24,Geral!CC$5:CC$997))+(INDEX('Auxiliar OAE-Lote 3'!$F:$F,MATCH('Lote 3'!$A24,'Auxiliar OAE-Lote 3'!$A:$A,0))*'Auxiliar OAE-Lote 3'!AI$3))</f>
        <v>0</v>
      </c>
      <c r="AB24" s="69">
        <f>25*((SUMIF(Geral!$M$5:$M$997,$A24,Geral!CD$5:CD$997))+(INDEX('Auxiliar OAE-Lote 3'!$F:$F,MATCH('Lote 3'!$A24,'Auxiliar OAE-Lote 3'!$A:$A,0))*'Auxiliar OAE-Lote 3'!AJ$3))</f>
        <v>0</v>
      </c>
      <c r="AC24" s="69">
        <f>25*((SUMIF(Geral!$M$5:$M$997,$A24,Geral!CE$5:CE$997))+(INDEX('Auxiliar OAE-Lote 3'!$F:$F,MATCH('Lote 3'!$A24,'Auxiliar OAE-Lote 3'!$A:$A,0))*'Auxiliar OAE-Lote 3'!AK$3))</f>
        <v>0</v>
      </c>
      <c r="AD24" s="69">
        <f>25*((SUMIF(Geral!$M$5:$M$997,$A24,Geral!CF$5:CF$997))+(INDEX('Auxiliar OAE-Lote 3'!$F:$F,MATCH('Lote 3'!$A24,'Auxiliar OAE-Lote 3'!$A:$A,0))*'Auxiliar OAE-Lote 3'!AL$3))</f>
        <v>0</v>
      </c>
      <c r="AE24" s="69">
        <f>25*((SUMIF(Geral!$M$5:$M$997,$A24,Geral!CG$5:CG$997))+(INDEX('Auxiliar OAE-Lote 3'!$F:$F,MATCH('Lote 3'!$A24,'Auxiliar OAE-Lote 3'!$A:$A,0))*'Auxiliar OAE-Lote 3'!AM$3))</f>
        <v>0</v>
      </c>
      <c r="AF24" s="69">
        <f>25*((SUMIF(Geral!$M$5:$M$997,$A24,Geral!CH$5:CH$997))+(INDEX('Auxiliar OAE-Lote 3'!$F:$F,MATCH('Lote 3'!$A24,'Auxiliar OAE-Lote 3'!$A:$A,0))*'Auxiliar OAE-Lote 3'!AN$3))</f>
        <v>0</v>
      </c>
      <c r="AG24" s="69">
        <f>25*((SUMIF(Geral!$M$5:$M$997,$A24,Geral!CI$5:CI$997))+(INDEX('Auxiliar OAE-Lote 3'!$F:$F,MATCH('Lote 3'!$A24,'Auxiliar OAE-Lote 3'!$A:$A,0))*'Auxiliar OAE-Lote 3'!AO$3))</f>
        <v>0</v>
      </c>
      <c r="AH24" s="69">
        <f>25*((SUMIF(Geral!$M$5:$M$997,$A24,Geral!CJ$5:CJ$997))+(INDEX('Auxiliar OAE-Lote 3'!$F:$F,MATCH('Lote 3'!$A24,'Auxiliar OAE-Lote 3'!$A:$A,0))*'Auxiliar OAE-Lote 3'!AP$3))</f>
        <v>0</v>
      </c>
      <c r="AI24" s="69">
        <f>25*((SUMIF(Geral!$M$5:$M$997,$A24,Geral!CK$5:CK$997))+(INDEX('Auxiliar OAE-Lote 3'!$F:$F,MATCH('Lote 3'!$A24,'Auxiliar OAE-Lote 3'!$A:$A,0))*'Auxiliar OAE-Lote 3'!AQ$3))</f>
        <v>0</v>
      </c>
      <c r="AJ24" s="69">
        <f>25*((SUMIF(Geral!$M$5:$M$997,$A24,Geral!CL$5:CL$997))+(INDEX('Auxiliar OAE-Lote 3'!$F:$F,MATCH('Lote 3'!$A24,'Auxiliar OAE-Lote 3'!$A:$A,0))*'Auxiliar OAE-Lote 3'!AR$3))</f>
        <v>0</v>
      </c>
      <c r="AK24" s="69"/>
      <c r="AL24" s="69"/>
      <c r="AM24" s="69"/>
      <c r="AN24" s="69"/>
      <c r="AO24" s="69"/>
      <c r="AP24" s="69"/>
    </row>
    <row r="25" spans="1:42" x14ac:dyDescent="0.25">
      <c r="A25" t="s">
        <v>1168</v>
      </c>
      <c r="B25" t="s">
        <v>1419</v>
      </c>
      <c r="C25">
        <v>17.5</v>
      </c>
      <c r="D25" s="69">
        <f>SUMIF(Geral!$M$5:$M$811,$A25,Geral!BE$5:BE$811)</f>
        <v>2</v>
      </c>
      <c r="E25" s="69">
        <f>SUMIF(Geral!$M$5:$M$811,$A25,Geral!BF$5:BF$811)</f>
        <v>0</v>
      </c>
      <c r="F25" s="69">
        <f>SUMIF(Geral!$M$5:$M$811,$A25,Geral!BG$5:BG$811)</f>
        <v>4</v>
      </c>
      <c r="G25" s="69">
        <f>SUMIF(Geral!$M$5:$M$811,$A25,Geral!BH$5:BH$811)</f>
        <v>110.39999999999999</v>
      </c>
      <c r="H25" s="69">
        <f>SUMIF(Geral!$M$5:$M$811,$A25,Geral!BI$5:BI$811)</f>
        <v>0</v>
      </c>
      <c r="I25" s="69">
        <f>SUMIF(Geral!$M$5:$M$811,$A25,Geral!BJ$5:BJ$811)</f>
        <v>50</v>
      </c>
      <c r="J25" s="69">
        <f>SUMIF(Geral!$M$5:$M$811,$A25,Geral!BK$5:BK$811)</f>
        <v>0</v>
      </c>
      <c r="K25" s="69">
        <f>SUMIF(Geral!$M$5:$M$811,$A25,Geral!BL$5:BL$811)</f>
        <v>4.6000000000000005</v>
      </c>
      <c r="L25" s="69">
        <f>SUMIF(Geral!$M$5:$M$811,$A25,Geral!BM$5:BM$811)</f>
        <v>0</v>
      </c>
      <c r="M25" s="69">
        <f>SUMIF(Geral!$M$5:$M$811,$A25,Geral!BN$5:BN$811)</f>
        <v>5</v>
      </c>
      <c r="N25" s="69">
        <f>SUMIF(Geral!$M$5:$M$811,$A25,Geral!BO$5:BO$811)</f>
        <v>46</v>
      </c>
      <c r="O25" s="69">
        <f>SUMIF(Geral!$M$5:$M$811,$A25,Geral!BP$5:BP$811)</f>
        <v>46</v>
      </c>
      <c r="P25" s="69">
        <f>SUMIF(Geral!$M$5:$M$811,$A25,Geral!BQ$5:BQ$811)</f>
        <v>6</v>
      </c>
      <c r="Q25" s="69">
        <f>SUMIF(Geral!$M$5:$M$811,$A25,Geral!BR$5:BR$811)</f>
        <v>0</v>
      </c>
      <c r="R25" s="69">
        <f>SUMIF(Geral!$M$5:$M$811,$A25,Geral!BS$5:BS$811)</f>
        <v>0</v>
      </c>
      <c r="S25" s="69">
        <f>SUMIF(Geral!$M$5:$M$811,$A25,Geral!BT$5:BT$811)</f>
        <v>0</v>
      </c>
      <c r="T25" s="69">
        <f>SUMIF(Geral!$M$5:$M$811,$A25,Geral!BU$5:BU$811)</f>
        <v>50</v>
      </c>
      <c r="U25" s="69">
        <f>SUMIF(Geral!$M$5:$M$811,$A25,Geral!BV$5:BV$811)</f>
        <v>30</v>
      </c>
      <c r="V25" s="69">
        <f>SUMIF(Geral!$M$5:$M$811,$A25,Geral!BW$5:BW$811)</f>
        <v>0</v>
      </c>
      <c r="W25" s="69">
        <f>SUMIF(Geral!$M$5:$M$811,$A25,Geral!BX$5:BX$811)</f>
        <v>46</v>
      </c>
      <c r="X25" s="69">
        <f>SUMIF(Geral!$M$5:$M$811,$A25,Geral!BY$5:BY$811)</f>
        <v>0</v>
      </c>
      <c r="Y25" s="69">
        <f>SUMIF(Geral!$M$5:$M$811,$A25,Geral!BZ$5:BZ$811)</f>
        <v>0</v>
      </c>
      <c r="Z25" s="69">
        <f>25*((SUMIF(Geral!$M$5:$M$997,$A25,Geral!CB$5:CB$997))+(INDEX('Auxiliar OAE-Lote 3'!$F:$F,MATCH('Lote 3'!$A25,'Auxiliar OAE-Lote 3'!$A:$A,0))*'Auxiliar OAE-Lote 3'!AH$3))</f>
        <v>70.744180302979871</v>
      </c>
      <c r="AA25" s="69">
        <f>25*((SUMIF(Geral!$M$5:$M$997,$A25,Geral!CC$5:CC$997))+(INDEX('Auxiliar OAE-Lote 3'!$F:$F,MATCH('Lote 3'!$A25,'Auxiliar OAE-Lote 3'!$A:$A,0))*'Auxiliar OAE-Lote 3'!AI$3))</f>
        <v>168.55489520189408</v>
      </c>
      <c r="AB25" s="69">
        <f>25*((SUMIF(Geral!$M$5:$M$997,$A25,Geral!CD$5:CD$997))+(INDEX('Auxiliar OAE-Lote 3'!$F:$F,MATCH('Lote 3'!$A25,'Auxiliar OAE-Lote 3'!$A:$A,0))*'Auxiliar OAE-Lote 3'!AJ$3))</f>
        <v>0</v>
      </c>
      <c r="AC25" s="69">
        <f>25*((SUMIF(Geral!$M$5:$M$997,$A25,Geral!CE$5:CE$997))+(INDEX('Auxiliar OAE-Lote 3'!$F:$F,MATCH('Lote 3'!$A25,'Auxiliar OAE-Lote 3'!$A:$A,0))*'Auxiliar OAE-Lote 3'!AK$3))</f>
        <v>339.5720654543033</v>
      </c>
      <c r="AD25" s="69">
        <f>25*((SUMIF(Geral!$M$5:$M$997,$A25,Geral!CF$5:CF$997))+(INDEX('Auxiliar OAE-Lote 3'!$F:$F,MATCH('Lote 3'!$A25,'Auxiliar OAE-Lote 3'!$A:$A,0))*'Auxiliar OAE-Lote 3'!AL$3))</f>
        <v>2645.0000000000005</v>
      </c>
      <c r="AE25" s="69">
        <f>25*((SUMIF(Geral!$M$5:$M$997,$A25,Geral!CG$5:CG$997))+(INDEX('Auxiliar OAE-Lote 3'!$F:$F,MATCH('Lote 3'!$A25,'Auxiliar OAE-Lote 3'!$A:$A,0))*'Auxiliar OAE-Lote 3'!AM$3))</f>
        <v>35.499653655345078</v>
      </c>
      <c r="AF25" s="69">
        <f>25*((SUMIF(Geral!$M$5:$M$997,$A25,Geral!CH$5:CH$997))+(INDEX('Auxiliar OAE-Lote 3'!$F:$F,MATCH('Lote 3'!$A25,'Auxiliar OAE-Lote 3'!$A:$A,0))*'Auxiliar OAE-Lote 3'!AN$3))</f>
        <v>0</v>
      </c>
      <c r="AG25" s="69">
        <f>25*((SUMIF(Geral!$M$5:$M$997,$A25,Geral!CI$5:CI$997))+(INDEX('Auxiliar OAE-Lote 3'!$F:$F,MATCH('Lote 3'!$A25,'Auxiliar OAE-Lote 3'!$A:$A,0))*'Auxiliar OAE-Lote 3'!AO$3))</f>
        <v>129.67601492694737</v>
      </c>
      <c r="AH25" s="69">
        <f>25*((SUMIF(Geral!$M$5:$M$997,$A25,Geral!CJ$5:CJ$997))+(INDEX('Auxiliar OAE-Lote 3'!$F:$F,MATCH('Lote 3'!$A25,'Auxiliar OAE-Lote 3'!$A:$A,0))*'Auxiliar OAE-Lote 3'!AP$3))</f>
        <v>132.25000000000006</v>
      </c>
      <c r="AI25" s="69">
        <f>25*((SUMIF(Geral!$M$5:$M$997,$A25,Geral!CK$5:CK$997))+(INDEX('Auxiliar OAE-Lote 3'!$F:$F,MATCH('Lote 3'!$A25,'Auxiliar OAE-Lote 3'!$A:$A,0))*'Auxiliar OAE-Lote 3'!AQ$3))</f>
        <v>135.58218776645356</v>
      </c>
      <c r="AJ25" s="69">
        <f>25*((SUMIF(Geral!$M$5:$M$997,$A25,Geral!CL$5:CL$997))+(INDEX('Auxiliar OAE-Lote 3'!$F:$F,MATCH('Lote 3'!$A25,'Auxiliar OAE-Lote 3'!$A:$A,0))*'Auxiliar OAE-Lote 3'!AR$3))</f>
        <v>26.450000000000014</v>
      </c>
      <c r="AK25" s="69"/>
      <c r="AL25" s="69"/>
      <c r="AM25" s="69"/>
      <c r="AN25" s="69"/>
      <c r="AO25" s="69"/>
      <c r="AP25" s="69"/>
    </row>
    <row r="26" spans="1:42" x14ac:dyDescent="0.25">
      <c r="A26" t="s">
        <v>1169</v>
      </c>
      <c r="B26" t="s">
        <v>1419</v>
      </c>
      <c r="C26">
        <v>34.099999999999994</v>
      </c>
      <c r="D26" s="69">
        <f>SUMIF(Geral!$M$5:$M$811,$A26,Geral!BE$5:BE$811)</f>
        <v>0</v>
      </c>
      <c r="E26" s="69">
        <f>SUMIF(Geral!$M$5:$M$811,$A26,Geral!BF$5:BF$811)</f>
        <v>5.6400000000000006</v>
      </c>
      <c r="F26" s="69">
        <f>SUMIF(Geral!$M$5:$M$811,$A26,Geral!BG$5:BG$811)</f>
        <v>0</v>
      </c>
      <c r="G26" s="69">
        <f>SUMIF(Geral!$M$5:$M$811,$A26,Geral!BH$5:BH$811)</f>
        <v>423.36</v>
      </c>
      <c r="H26" s="69">
        <f>SUMIF(Geral!$M$5:$M$811,$A26,Geral!BI$5:BI$811)</f>
        <v>85</v>
      </c>
      <c r="I26" s="69">
        <f>SUMIF(Geral!$M$5:$M$811,$A26,Geral!BJ$5:BJ$811)</f>
        <v>0</v>
      </c>
      <c r="J26" s="69">
        <f>SUMIF(Geral!$M$5:$M$811,$A26,Geral!BK$5:BK$811)</f>
        <v>0</v>
      </c>
      <c r="K26" s="69">
        <f>SUMIF(Geral!$M$5:$M$811,$A26,Geral!BL$5:BL$811)</f>
        <v>17.64</v>
      </c>
      <c r="L26" s="69">
        <f>SUMIF(Geral!$M$5:$M$811,$A26,Geral!BM$5:BM$811)</f>
        <v>0</v>
      </c>
      <c r="M26" s="69">
        <f>SUMIF(Geral!$M$5:$M$811,$A26,Geral!BN$5:BN$811)</f>
        <v>21</v>
      </c>
      <c r="N26" s="69">
        <f>SUMIF(Geral!$M$5:$M$811,$A26,Geral!BO$5:BO$811)</f>
        <v>164</v>
      </c>
      <c r="O26" s="69">
        <f>SUMIF(Geral!$M$5:$M$811,$A26,Geral!BP$5:BP$811)</f>
        <v>12</v>
      </c>
      <c r="P26" s="69">
        <f>SUMIF(Geral!$M$5:$M$811,$A26,Geral!BQ$5:BQ$811)</f>
        <v>22</v>
      </c>
      <c r="Q26" s="69">
        <f>SUMIF(Geral!$M$5:$M$811,$A26,Geral!BR$5:BR$811)</f>
        <v>0</v>
      </c>
      <c r="R26" s="69">
        <f>SUMIF(Geral!$M$5:$M$811,$A26,Geral!BS$5:BS$811)</f>
        <v>0</v>
      </c>
      <c r="S26" s="69">
        <f>SUMIF(Geral!$M$5:$M$811,$A26,Geral!BT$5:BT$811)</f>
        <v>0</v>
      </c>
      <c r="T26" s="69">
        <f>SUMIF(Geral!$M$5:$M$811,$A26,Geral!BU$5:BU$811)</f>
        <v>200</v>
      </c>
      <c r="U26" s="69">
        <f>SUMIF(Geral!$M$5:$M$811,$A26,Geral!BV$5:BV$811)</f>
        <v>50</v>
      </c>
      <c r="V26" s="69">
        <f>SUMIF(Geral!$M$5:$M$811,$A26,Geral!BW$5:BW$811)</f>
        <v>0</v>
      </c>
      <c r="W26" s="69">
        <f>SUMIF(Geral!$M$5:$M$811,$A26,Geral!BX$5:BX$811)</f>
        <v>164</v>
      </c>
      <c r="X26" s="69">
        <f>SUMIF(Geral!$M$5:$M$811,$A26,Geral!BY$5:BY$811)</f>
        <v>0</v>
      </c>
      <c r="Y26" s="69">
        <f>SUMIF(Geral!$M$5:$M$811,$A26,Geral!BZ$5:BZ$811)</f>
        <v>0</v>
      </c>
      <c r="Z26" s="69">
        <f>25*((SUMIF(Geral!$M$5:$M$997,$A26,Geral!CB$5:CB$997))+(INDEX('Auxiliar OAE-Lote 3'!$F:$F,MATCH('Lote 3'!$A26,'Auxiliar OAE-Lote 3'!$A:$A,0))*'Auxiliar OAE-Lote 3'!AH$3))</f>
        <v>271.28855229229669</v>
      </c>
      <c r="AA26" s="69">
        <f>25*((SUMIF(Geral!$M$5:$M$997,$A26,Geral!CC$5:CC$997))+(INDEX('Auxiliar OAE-Lote 3'!$F:$F,MATCH('Lote 3'!$A26,'Auxiliar OAE-Lote 3'!$A:$A,0))*'Auxiliar OAE-Lote 3'!AI$3))</f>
        <v>646.37138073074163</v>
      </c>
      <c r="AB26" s="69">
        <f>25*((SUMIF(Geral!$M$5:$M$997,$A26,Geral!CD$5:CD$997))+(INDEX('Auxiliar OAE-Lote 3'!$F:$F,MATCH('Lote 3'!$A26,'Auxiliar OAE-Lote 3'!$A:$A,0))*'Auxiliar OAE-Lote 3'!AJ$3))</f>
        <v>0</v>
      </c>
      <c r="AC26" s="69">
        <f>25*((SUMIF(Geral!$M$5:$M$997,$A26,Geral!CE$5:CE$997))+(INDEX('Auxiliar OAE-Lote 3'!$F:$F,MATCH('Lote 3'!$A26,'Auxiliar OAE-Lote 3'!$A:$A,0))*'Auxiliar OAE-Lote 3'!AK$3))</f>
        <v>1302.185051003024</v>
      </c>
      <c r="AD26" s="69">
        <f>25*((SUMIF(Geral!$M$5:$M$997,$A26,Geral!CF$5:CF$997))+(INDEX('Auxiliar OAE-Lote 3'!$F:$F,MATCH('Lote 3'!$A26,'Auxiliar OAE-Lote 3'!$A:$A,0))*'Auxiliar OAE-Lote 3'!AL$3))</f>
        <v>10566.000000000002</v>
      </c>
      <c r="AE26" s="69">
        <f>25*((SUMIF(Geral!$M$5:$M$997,$A26,Geral!CG$5:CG$997))+(INDEX('Auxiliar OAE-Lote 3'!$F:$F,MATCH('Lote 3'!$A26,'Auxiliar OAE-Lote 3'!$A:$A,0))*'Auxiliar OAE-Lote 3'!AM$3))</f>
        <v>139.35519358267112</v>
      </c>
      <c r="AF26" s="69">
        <f>25*((SUMIF(Geral!$M$5:$M$997,$A26,Geral!CH$5:CH$997))+(INDEX('Auxiliar OAE-Lote 3'!$F:$F,MATCH('Lote 3'!$A26,'Auxiliar OAE-Lote 3'!$A:$A,0))*'Auxiliar OAE-Lote 3'!AN$3))</f>
        <v>0</v>
      </c>
      <c r="AG26" s="69">
        <f>25*((SUMIF(Geral!$M$5:$M$997,$A26,Geral!CI$5:CI$997))+(INDEX('Auxiliar OAE-Lote 3'!$F:$F,MATCH('Lote 3'!$A26,'Auxiliar OAE-Lote 3'!$A:$A,0))*'Auxiliar OAE-Lote 3'!AO$3))</f>
        <v>497.27932680681556</v>
      </c>
      <c r="AH26" s="69">
        <f>25*((SUMIF(Geral!$M$5:$M$997,$A26,Geral!CJ$5:CJ$997))+(INDEX('Auxiliar OAE-Lote 3'!$F:$F,MATCH('Lote 3'!$A26,'Auxiliar OAE-Lote 3'!$A:$A,0))*'Auxiliar OAE-Lote 3'!AP$3))</f>
        <v>528.30000000000018</v>
      </c>
      <c r="AI26" s="69">
        <f>25*((SUMIF(Geral!$M$5:$M$997,$A26,Geral!CK$5:CK$997))+(INDEX('Auxiliar OAE-Lote 3'!$F:$F,MATCH('Lote 3'!$A26,'Auxiliar OAE-Lote 3'!$A:$A,0))*'Auxiliar OAE-Lote 3'!AQ$3))</f>
        <v>519.92821569570447</v>
      </c>
      <c r="AJ26" s="69">
        <f>25*((SUMIF(Geral!$M$5:$M$997,$A26,Geral!CL$5:CL$997))+(INDEX('Auxiliar OAE-Lote 3'!$F:$F,MATCH('Lote 3'!$A26,'Auxiliar OAE-Lote 3'!$A:$A,0))*'Auxiliar OAE-Lote 3'!AR$3))</f>
        <v>105.66000000000004</v>
      </c>
      <c r="AK26" s="69"/>
      <c r="AL26" s="69"/>
      <c r="AM26" s="69"/>
      <c r="AN26" s="69"/>
      <c r="AO26" s="69"/>
      <c r="AP26" s="69"/>
    </row>
    <row r="27" spans="1:42" x14ac:dyDescent="0.25">
      <c r="A27" t="s">
        <v>1170</v>
      </c>
      <c r="B27" t="s">
        <v>1419</v>
      </c>
      <c r="C27">
        <v>24.800000000000011</v>
      </c>
      <c r="D27" s="69">
        <f>SUMIF(Geral!$M$5:$M$811,$A27,Geral!BE$5:BE$811)</f>
        <v>7.6414343747374689</v>
      </c>
      <c r="E27" s="69">
        <f>SUMIF(Geral!$M$5:$M$811,$A27,Geral!BF$5:BF$811)</f>
        <v>10.5</v>
      </c>
      <c r="F27" s="69">
        <f>SUMIF(Geral!$M$5:$M$811,$A27,Geral!BG$5:BG$811)</f>
        <v>9.410334506801199</v>
      </c>
      <c r="G27" s="69">
        <f>SUMIF(Geral!$M$5:$M$811,$A27,Geral!BH$5:BH$811)</f>
        <v>792</v>
      </c>
      <c r="H27" s="69">
        <f>SUMIF(Geral!$M$5:$M$811,$A27,Geral!BI$5:BI$811)</f>
        <v>149.41583476770006</v>
      </c>
      <c r="I27" s="69">
        <f>SUMIF(Geral!$M$5:$M$811,$A27,Geral!BJ$5:BJ$811)</f>
        <v>5.7698987657881027</v>
      </c>
      <c r="J27" s="69">
        <f>SUMIF(Geral!$M$5:$M$811,$A27,Geral!BK$5:BK$811)</f>
        <v>0</v>
      </c>
      <c r="K27" s="69">
        <f>SUMIF(Geral!$M$5:$M$811,$A27,Geral!BL$5:BL$811)</f>
        <v>33</v>
      </c>
      <c r="L27" s="69">
        <f>SUMIF(Geral!$M$5:$M$811,$A27,Geral!BM$5:BM$811)</f>
        <v>0</v>
      </c>
      <c r="M27" s="69">
        <f>SUMIF(Geral!$M$5:$M$811,$A27,Geral!BN$5:BN$811)</f>
        <v>47.492069161301458</v>
      </c>
      <c r="N27" s="69">
        <f>SUMIF(Geral!$M$5:$M$811,$A27,Geral!BO$5:BO$811)</f>
        <v>257.76155304109147</v>
      </c>
      <c r="O27" s="69">
        <f>SUMIF(Geral!$M$5:$M$811,$A27,Geral!BP$5:BP$811)</f>
        <v>261.02777090855551</v>
      </c>
      <c r="P27" s="69">
        <f>SUMIF(Geral!$M$5:$M$811,$A27,Geral!BQ$5:BQ$811)</f>
        <v>21.593032923980264</v>
      </c>
      <c r="Q27" s="69">
        <f>SUMIF(Geral!$M$5:$M$811,$A27,Geral!BR$5:BR$811)</f>
        <v>0</v>
      </c>
      <c r="R27" s="69">
        <f>SUMIF(Geral!$M$5:$M$811,$A27,Geral!BS$5:BS$811)</f>
        <v>0</v>
      </c>
      <c r="S27" s="69">
        <f>SUMIF(Geral!$M$5:$M$811,$A27,Geral!BT$5:BT$811)</f>
        <v>0</v>
      </c>
      <c r="T27" s="69">
        <f>SUMIF(Geral!$M$5:$M$811,$A27,Geral!BU$5:BU$811)</f>
        <v>198.10551102815828</v>
      </c>
      <c r="U27" s="69">
        <f>SUMIF(Geral!$M$5:$M$811,$A27,Geral!BV$5:BV$811)</f>
        <v>75.493494597692418</v>
      </c>
      <c r="V27" s="69">
        <f>SUMIF(Geral!$M$5:$M$811,$A27,Geral!BW$5:BW$811)</f>
        <v>0</v>
      </c>
      <c r="W27" s="69">
        <f>SUMIF(Geral!$M$5:$M$811,$A27,Geral!BX$5:BX$811)</f>
        <v>40.505314073517866</v>
      </c>
      <c r="X27" s="69">
        <f>SUMIF(Geral!$M$5:$M$811,$A27,Geral!BY$5:BY$811)</f>
        <v>7.6182298321372377</v>
      </c>
      <c r="Y27" s="69">
        <f>SUMIF(Geral!$M$5:$M$811,$A27,Geral!BZ$5:BZ$811)</f>
        <v>0</v>
      </c>
      <c r="Z27" s="69">
        <f>25*((SUMIF(Geral!$M$5:$M$997,$A27,Geral!CB$5:CB$997))+(INDEX('Auxiliar OAE-Lote 3'!$F:$F,MATCH('Lote 3'!$A27,'Auxiliar OAE-Lote 3'!$A:$A,0))*'Auxiliar OAE-Lote 3'!AH$3))</f>
        <v>507.51259782572509</v>
      </c>
      <c r="AA27" s="69">
        <f>25*((SUMIF(Geral!$M$5:$M$997,$A27,Geral!CC$5:CC$997))+(INDEX('Auxiliar OAE-Lote 3'!$F:$F,MATCH('Lote 3'!$A27,'Auxiliar OAE-Lote 3'!$A:$A,0))*'Auxiliar OAE-Lote 3'!AI$3))</f>
        <v>1209.1981612309792</v>
      </c>
      <c r="AB27" s="69">
        <f>25*((SUMIF(Geral!$M$5:$M$997,$A27,Geral!CD$5:CD$997))+(INDEX('Auxiliar OAE-Lote 3'!$F:$F,MATCH('Lote 3'!$A27,'Auxiliar OAE-Lote 3'!$A:$A,0))*'Auxiliar OAE-Lote 3'!AJ$3))</f>
        <v>0</v>
      </c>
      <c r="AC27" s="69">
        <f>25*((SUMIF(Geral!$M$5:$M$997,$A27,Geral!CE$5:CE$997))+(INDEX('Auxiliar OAE-Lote 3'!$F:$F,MATCH('Lote 3'!$A27,'Auxiliar OAE-Lote 3'!$A:$A,0))*'Auxiliar OAE-Lote 3'!AK$3))</f>
        <v>2436.0604695634797</v>
      </c>
      <c r="AD27" s="69">
        <f>25*((SUMIF(Geral!$M$5:$M$997,$A27,Geral!CF$5:CF$997))+(INDEX('Auxiliar OAE-Lote 3'!$F:$F,MATCH('Lote 3'!$A27,'Auxiliar OAE-Lote 3'!$A:$A,0))*'Auxiliar OAE-Lote 3'!AL$3))</f>
        <v>20325.000000000007</v>
      </c>
      <c r="AE27" s="69">
        <f>25*((SUMIF(Geral!$M$5:$M$997,$A27,Geral!CG$5:CG$997))+(INDEX('Auxiliar OAE-Lote 3'!$F:$F,MATCH('Lote 3'!$A27,'Auxiliar OAE-Lote 3'!$A:$A,0))*'Auxiliar OAE-Lote 3'!AM$3))</f>
        <v>153.78012404921469</v>
      </c>
      <c r="AF27" s="69">
        <f>25*((SUMIF(Geral!$M$5:$M$997,$A27,Geral!CH$5:CH$997))+(INDEX('Auxiliar OAE-Lote 3'!$F:$F,MATCH('Lote 3'!$A27,'Auxiliar OAE-Lote 3'!$A:$A,0))*'Auxiliar OAE-Lote 3'!AN$3))</f>
        <v>0</v>
      </c>
      <c r="AG27" s="69">
        <f>25*((SUMIF(Geral!$M$5:$M$997,$A27,Geral!CI$5:CI$997))+(INDEX('Auxiliar OAE-Lote 3'!$F:$F,MATCH('Lote 3'!$A27,'Auxiliar OAE-Lote 3'!$A:$A,0))*'Auxiliar OAE-Lote 3'!AO$3))</f>
        <v>930.28445491070943</v>
      </c>
      <c r="AH27" s="69">
        <f>25*((SUMIF(Geral!$M$5:$M$997,$A27,Geral!CJ$5:CJ$997))+(INDEX('Auxiliar OAE-Lote 3'!$F:$F,MATCH('Lote 3'!$A27,'Auxiliar OAE-Lote 3'!$A:$A,0))*'Auxiliar OAE-Lote 3'!AP$3))</f>
        <v>1016.2500000000003</v>
      </c>
      <c r="AI27" s="69">
        <f>25*((SUMIF(Geral!$M$5:$M$997,$A27,Geral!CK$5:CK$997))+(INDEX('Auxiliar OAE-Lote 3'!$F:$F,MATCH('Lote 3'!$A27,'Auxiliar OAE-Lote 3'!$A:$A,0))*'Auxiliar OAE-Lote 3'!AQ$3))</f>
        <v>972.65482528107975</v>
      </c>
      <c r="AJ27" s="69">
        <f>25*((SUMIF(Geral!$M$5:$M$997,$A27,Geral!CL$5:CL$997))+(INDEX('Auxiliar OAE-Lote 3'!$F:$F,MATCH('Lote 3'!$A27,'Auxiliar OAE-Lote 3'!$A:$A,0))*'Auxiliar OAE-Lote 3'!AR$3))</f>
        <v>203.25000000000006</v>
      </c>
      <c r="AK27" s="69"/>
      <c r="AL27" s="69"/>
      <c r="AM27" s="69"/>
      <c r="AN27" s="69"/>
      <c r="AO27" s="69"/>
      <c r="AP27" s="69"/>
    </row>
    <row r="28" spans="1:42" x14ac:dyDescent="0.25">
      <c r="A28" t="s">
        <v>1171</v>
      </c>
      <c r="B28" t="s">
        <v>1419</v>
      </c>
      <c r="C28">
        <v>11.699999999999989</v>
      </c>
      <c r="D28" s="69">
        <f>SUMIF(Geral!$M$5:$M$811,$A28,Geral!BE$5:BE$811)</f>
        <v>0</v>
      </c>
      <c r="E28" s="69">
        <f>SUMIF(Geral!$M$5:$M$811,$A28,Geral!BF$5:BF$811)</f>
        <v>0</v>
      </c>
      <c r="F28" s="69">
        <f>SUMIF(Geral!$M$5:$M$811,$A28,Geral!BG$5:BG$811)</f>
        <v>0</v>
      </c>
      <c r="G28" s="69">
        <f>SUMIF(Geral!$M$5:$M$811,$A28,Geral!BH$5:BH$811)</f>
        <v>0</v>
      </c>
      <c r="H28" s="69">
        <f>SUMIF(Geral!$M$5:$M$811,$A28,Geral!BI$5:BI$811)</f>
        <v>0</v>
      </c>
      <c r="I28" s="69">
        <f>SUMIF(Geral!$M$5:$M$811,$A28,Geral!BJ$5:BJ$811)</f>
        <v>0</v>
      </c>
      <c r="J28" s="69">
        <f>SUMIF(Geral!$M$5:$M$811,$A28,Geral!BK$5:BK$811)</f>
        <v>0</v>
      </c>
      <c r="K28" s="69">
        <f>SUMIF(Geral!$M$5:$M$811,$A28,Geral!BL$5:BL$811)</f>
        <v>0</v>
      </c>
      <c r="L28" s="69">
        <f>SUMIF(Geral!$M$5:$M$811,$A28,Geral!BM$5:BM$811)</f>
        <v>0</v>
      </c>
      <c r="M28" s="69">
        <f>SUMIF(Geral!$M$5:$M$811,$A28,Geral!BN$5:BN$811)</f>
        <v>0</v>
      </c>
      <c r="N28" s="69">
        <f>SUMIF(Geral!$M$5:$M$811,$A28,Geral!BO$5:BO$811)</f>
        <v>0</v>
      </c>
      <c r="O28" s="69">
        <f>SUMIF(Geral!$M$5:$M$811,$A28,Geral!BP$5:BP$811)</f>
        <v>0</v>
      </c>
      <c r="P28" s="69">
        <f>SUMIF(Geral!$M$5:$M$811,$A28,Geral!BQ$5:BQ$811)</f>
        <v>0</v>
      </c>
      <c r="Q28" s="69">
        <f>SUMIF(Geral!$M$5:$M$811,$A28,Geral!BR$5:BR$811)</f>
        <v>0</v>
      </c>
      <c r="R28" s="69">
        <f>SUMIF(Geral!$M$5:$M$811,$A28,Geral!BS$5:BS$811)</f>
        <v>0</v>
      </c>
      <c r="S28" s="69">
        <f>SUMIF(Geral!$M$5:$M$811,$A28,Geral!BT$5:BT$811)</f>
        <v>0</v>
      </c>
      <c r="T28" s="69">
        <f>SUMIF(Geral!$M$5:$M$811,$A28,Geral!BU$5:BU$811)</f>
        <v>0</v>
      </c>
      <c r="U28" s="69">
        <f>SUMIF(Geral!$M$5:$M$811,$A28,Geral!BV$5:BV$811)</f>
        <v>0</v>
      </c>
      <c r="V28" s="69">
        <f>SUMIF(Geral!$M$5:$M$811,$A28,Geral!BW$5:BW$811)</f>
        <v>0</v>
      </c>
      <c r="W28" s="69">
        <f>SUMIF(Geral!$M$5:$M$811,$A28,Geral!BX$5:BX$811)</f>
        <v>0</v>
      </c>
      <c r="X28" s="69">
        <f>SUMIF(Geral!$M$5:$M$811,$A28,Geral!BY$5:BY$811)</f>
        <v>0</v>
      </c>
      <c r="Y28" s="69">
        <f>SUMIF(Geral!$M$5:$M$811,$A28,Geral!BZ$5:BZ$811)</f>
        <v>0</v>
      </c>
      <c r="Z28" s="69">
        <f>25*((SUMIF(Geral!$M$5:$M$997,$A28,Geral!CB$5:CB$997))+(INDEX('Auxiliar OAE-Lote 3'!$F:$F,MATCH('Lote 3'!$A28,'Auxiliar OAE-Lote 3'!$A:$A,0))*'Auxiliar OAE-Lote 3'!AH$3))</f>
        <v>0</v>
      </c>
      <c r="AA28" s="69">
        <f>25*((SUMIF(Geral!$M$5:$M$997,$A28,Geral!CC$5:CC$997))+(INDEX('Auxiliar OAE-Lote 3'!$F:$F,MATCH('Lote 3'!$A28,'Auxiliar OAE-Lote 3'!$A:$A,0))*'Auxiliar OAE-Lote 3'!AI$3))</f>
        <v>0</v>
      </c>
      <c r="AB28" s="69">
        <f>25*((SUMIF(Geral!$M$5:$M$997,$A28,Geral!CD$5:CD$997))+(INDEX('Auxiliar OAE-Lote 3'!$F:$F,MATCH('Lote 3'!$A28,'Auxiliar OAE-Lote 3'!$A:$A,0))*'Auxiliar OAE-Lote 3'!AJ$3))</f>
        <v>0</v>
      </c>
      <c r="AC28" s="69">
        <f>25*((SUMIF(Geral!$M$5:$M$997,$A28,Geral!CE$5:CE$997))+(INDEX('Auxiliar OAE-Lote 3'!$F:$F,MATCH('Lote 3'!$A28,'Auxiliar OAE-Lote 3'!$A:$A,0))*'Auxiliar OAE-Lote 3'!AK$3))</f>
        <v>0</v>
      </c>
      <c r="AD28" s="69">
        <f>25*((SUMIF(Geral!$M$5:$M$997,$A28,Geral!CF$5:CF$997))+(INDEX('Auxiliar OAE-Lote 3'!$F:$F,MATCH('Lote 3'!$A28,'Auxiliar OAE-Lote 3'!$A:$A,0))*'Auxiliar OAE-Lote 3'!AL$3))</f>
        <v>0</v>
      </c>
      <c r="AE28" s="69">
        <f>25*((SUMIF(Geral!$M$5:$M$997,$A28,Geral!CG$5:CG$997))+(INDEX('Auxiliar OAE-Lote 3'!$F:$F,MATCH('Lote 3'!$A28,'Auxiliar OAE-Lote 3'!$A:$A,0))*'Auxiliar OAE-Lote 3'!AM$3))</f>
        <v>0</v>
      </c>
      <c r="AF28" s="69">
        <f>25*((SUMIF(Geral!$M$5:$M$997,$A28,Geral!CH$5:CH$997))+(INDEX('Auxiliar OAE-Lote 3'!$F:$F,MATCH('Lote 3'!$A28,'Auxiliar OAE-Lote 3'!$A:$A,0))*'Auxiliar OAE-Lote 3'!AN$3))</f>
        <v>0</v>
      </c>
      <c r="AG28" s="69">
        <f>25*((SUMIF(Geral!$M$5:$M$997,$A28,Geral!CI$5:CI$997))+(INDEX('Auxiliar OAE-Lote 3'!$F:$F,MATCH('Lote 3'!$A28,'Auxiliar OAE-Lote 3'!$A:$A,0))*'Auxiliar OAE-Lote 3'!AO$3))</f>
        <v>0</v>
      </c>
      <c r="AH28" s="69">
        <f>25*((SUMIF(Geral!$M$5:$M$997,$A28,Geral!CJ$5:CJ$997))+(INDEX('Auxiliar OAE-Lote 3'!$F:$F,MATCH('Lote 3'!$A28,'Auxiliar OAE-Lote 3'!$A:$A,0))*'Auxiliar OAE-Lote 3'!AP$3))</f>
        <v>0</v>
      </c>
      <c r="AI28" s="69">
        <f>25*((SUMIF(Geral!$M$5:$M$997,$A28,Geral!CK$5:CK$997))+(INDEX('Auxiliar OAE-Lote 3'!$F:$F,MATCH('Lote 3'!$A28,'Auxiliar OAE-Lote 3'!$A:$A,0))*'Auxiliar OAE-Lote 3'!AQ$3))</f>
        <v>0</v>
      </c>
      <c r="AJ28" s="69">
        <f>25*((SUMIF(Geral!$M$5:$M$997,$A28,Geral!CL$5:CL$997))+(INDEX('Auxiliar OAE-Lote 3'!$F:$F,MATCH('Lote 3'!$A28,'Auxiliar OAE-Lote 3'!$A:$A,0))*'Auxiliar OAE-Lote 3'!AR$3))</f>
        <v>0</v>
      </c>
      <c r="AK28" s="69"/>
      <c r="AL28" s="69"/>
      <c r="AM28" s="69"/>
      <c r="AN28" s="69"/>
      <c r="AO28" s="69"/>
      <c r="AP28" s="69"/>
    </row>
    <row r="29" spans="1:42" x14ac:dyDescent="0.25">
      <c r="A29" t="s">
        <v>1172</v>
      </c>
      <c r="B29" t="s">
        <v>1419</v>
      </c>
      <c r="C29">
        <v>30.199999999999989</v>
      </c>
      <c r="D29" s="69">
        <f>SUMIF(Geral!$M$5:$M$811,$A29,Geral!BE$5:BE$811)</f>
        <v>0</v>
      </c>
      <c r="E29" s="69">
        <f>SUMIF(Geral!$M$5:$M$811,$A29,Geral!BF$5:BF$811)</f>
        <v>0</v>
      </c>
      <c r="F29" s="69">
        <f>SUMIF(Geral!$M$5:$M$811,$A29,Geral!BG$5:BG$811)</f>
        <v>100</v>
      </c>
      <c r="G29" s="69">
        <f>SUMIF(Geral!$M$5:$M$811,$A29,Geral!BH$5:BH$811)</f>
        <v>249.6</v>
      </c>
      <c r="H29" s="69">
        <f>SUMIF(Geral!$M$5:$M$811,$A29,Geral!BI$5:BI$811)</f>
        <v>0</v>
      </c>
      <c r="I29" s="69">
        <f>SUMIF(Geral!$M$5:$M$811,$A29,Geral!BJ$5:BJ$811)</f>
        <v>0</v>
      </c>
      <c r="J29" s="69">
        <f>SUMIF(Geral!$M$5:$M$811,$A29,Geral!BK$5:BK$811)</f>
        <v>0</v>
      </c>
      <c r="K29" s="69">
        <f>SUMIF(Geral!$M$5:$M$811,$A29,Geral!BL$5:BL$811)</f>
        <v>10.4</v>
      </c>
      <c r="L29" s="69">
        <f>SUMIF(Geral!$M$5:$M$811,$A29,Geral!BM$5:BM$811)</f>
        <v>0</v>
      </c>
      <c r="M29" s="69">
        <f>SUMIF(Geral!$M$5:$M$811,$A29,Geral!BN$5:BN$811)</f>
        <v>8</v>
      </c>
      <c r="N29" s="69">
        <f>SUMIF(Geral!$M$5:$M$811,$A29,Geral!BO$5:BO$811)</f>
        <v>0</v>
      </c>
      <c r="O29" s="69">
        <f>SUMIF(Geral!$M$5:$M$811,$A29,Geral!BP$5:BP$811)</f>
        <v>104</v>
      </c>
      <c r="P29" s="69">
        <f>SUMIF(Geral!$M$5:$M$811,$A29,Geral!BQ$5:BQ$811)</f>
        <v>8</v>
      </c>
      <c r="Q29" s="69">
        <f>SUMIF(Geral!$M$5:$M$811,$A29,Geral!BR$5:BR$811)</f>
        <v>0</v>
      </c>
      <c r="R29" s="69">
        <f>SUMIF(Geral!$M$5:$M$811,$A29,Geral!BS$5:BS$811)</f>
        <v>0</v>
      </c>
      <c r="S29" s="69">
        <f>SUMIF(Geral!$M$5:$M$811,$A29,Geral!BT$5:BT$811)</f>
        <v>0</v>
      </c>
      <c r="T29" s="69">
        <f>SUMIF(Geral!$M$5:$M$811,$A29,Geral!BU$5:BU$811)</f>
        <v>250</v>
      </c>
      <c r="U29" s="69">
        <f>SUMIF(Geral!$M$5:$M$811,$A29,Geral!BV$5:BV$811)</f>
        <v>0</v>
      </c>
      <c r="V29" s="69">
        <f>SUMIF(Geral!$M$5:$M$811,$A29,Geral!BW$5:BW$811)</f>
        <v>0</v>
      </c>
      <c r="W29" s="69">
        <f>SUMIF(Geral!$M$5:$M$811,$A29,Geral!BX$5:BX$811)</f>
        <v>104</v>
      </c>
      <c r="X29" s="69">
        <f>SUMIF(Geral!$M$5:$M$811,$A29,Geral!BY$5:BY$811)</f>
        <v>0</v>
      </c>
      <c r="Y29" s="69">
        <f>SUMIF(Geral!$M$5:$M$811,$A29,Geral!BZ$5:BZ$811)</f>
        <v>0</v>
      </c>
      <c r="Z29" s="69">
        <f>25*((SUMIF(Geral!$M$5:$M$997,$A29,Geral!CB$5:CB$997))+(INDEX('Auxiliar OAE-Lote 3'!$F:$F,MATCH('Lote 3'!$A29,'Auxiliar OAE-Lote 3'!$A:$A,0))*'Auxiliar OAE-Lote 3'!AH$3))</f>
        <v>159.94336416325879</v>
      </c>
      <c r="AA29" s="69">
        <f>25*((SUMIF(Geral!$M$5:$M$997,$A29,Geral!CC$5:CC$997))+(INDEX('Auxiliar OAE-Lote 3'!$F:$F,MATCH('Lote 3'!$A29,'Auxiliar OAE-Lote 3'!$A:$A,0))*'Auxiliar OAE-Lote 3'!AI$3))</f>
        <v>381.08063263036922</v>
      </c>
      <c r="AB29" s="69">
        <f>25*((SUMIF(Geral!$M$5:$M$997,$A29,Geral!CD$5:CD$997))+(INDEX('Auxiliar OAE-Lote 3'!$F:$F,MATCH('Lote 3'!$A29,'Auxiliar OAE-Lote 3'!$A:$A,0))*'Auxiliar OAE-Lote 3'!AJ$3))</f>
        <v>0</v>
      </c>
      <c r="AC29" s="69">
        <f>25*((SUMIF(Geral!$M$5:$M$997,$A29,Geral!CE$5:CE$997))+(INDEX('Auxiliar OAE-Lote 3'!$F:$F,MATCH('Lote 3'!$A29,'Auxiliar OAE-Lote 3'!$A:$A,0))*'Auxiliar OAE-Lote 3'!AK$3))</f>
        <v>767.72814798364232</v>
      </c>
      <c r="AD29" s="69">
        <f>25*((SUMIF(Geral!$M$5:$M$997,$A29,Geral!CF$5:CF$997))+(INDEX('Auxiliar OAE-Lote 3'!$F:$F,MATCH('Lote 3'!$A29,'Auxiliar OAE-Lote 3'!$A:$A,0))*'Auxiliar OAE-Lote 3'!AL$3))</f>
        <v>5980.0000000000009</v>
      </c>
      <c r="AE29" s="69">
        <f>25*((SUMIF(Geral!$M$5:$M$997,$A29,Geral!CG$5:CG$997))+(INDEX('Auxiliar OAE-Lote 3'!$F:$F,MATCH('Lote 3'!$A29,'Auxiliar OAE-Lote 3'!$A:$A,0))*'Auxiliar OAE-Lote 3'!AM$3))</f>
        <v>55.673130003388884</v>
      </c>
      <c r="AF29" s="69">
        <f>25*((SUMIF(Geral!$M$5:$M$997,$A29,Geral!CH$5:CH$997))+(INDEX('Auxiliar OAE-Lote 3'!$F:$F,MATCH('Lote 3'!$A29,'Auxiliar OAE-Lote 3'!$A:$A,0))*'Auxiliar OAE-Lote 3'!AN$3))</f>
        <v>0</v>
      </c>
      <c r="AG29" s="69">
        <f>25*((SUMIF(Geral!$M$5:$M$997,$A29,Geral!CI$5:CI$997))+(INDEX('Auxiliar OAE-Lote 3'!$F:$F,MATCH('Lote 3'!$A29,'Auxiliar OAE-Lote 3'!$A:$A,0))*'Auxiliar OAE-Lote 3'!AO$3))</f>
        <v>293.18055548701147</v>
      </c>
      <c r="AH29" s="69">
        <f>25*((SUMIF(Geral!$M$5:$M$997,$A29,Geral!CJ$5:CJ$997))+(INDEX('Auxiliar OAE-Lote 3'!$F:$F,MATCH('Lote 3'!$A29,'Auxiliar OAE-Lote 3'!$A:$A,0))*'Auxiliar OAE-Lote 3'!AP$3))</f>
        <v>299.00000000000011</v>
      </c>
      <c r="AI29" s="69">
        <f>25*((SUMIF(Geral!$M$5:$M$997,$A29,Geral!CK$5:CK$997))+(INDEX('Auxiliar OAE-Lote 3'!$F:$F,MATCH('Lote 3'!$A29,'Auxiliar OAE-Lote 3'!$A:$A,0))*'Auxiliar OAE-Lote 3'!AQ$3))</f>
        <v>306.53364190676456</v>
      </c>
      <c r="AJ29" s="69">
        <f>25*((SUMIF(Geral!$M$5:$M$997,$A29,Geral!CL$5:CL$997))+(INDEX('Auxiliar OAE-Lote 3'!$F:$F,MATCH('Lote 3'!$A29,'Auxiliar OAE-Lote 3'!$A:$A,0))*'Auxiliar OAE-Lote 3'!AR$3))</f>
        <v>59.800000000000033</v>
      </c>
      <c r="AK29" s="69"/>
      <c r="AL29" s="69"/>
      <c r="AM29" s="69"/>
      <c r="AN29" s="69"/>
      <c r="AO29" s="69"/>
      <c r="AP29" s="69"/>
    </row>
    <row r="30" spans="1:42" x14ac:dyDescent="0.25">
      <c r="A30" t="s">
        <v>1173</v>
      </c>
      <c r="B30" t="s">
        <v>1419</v>
      </c>
      <c r="C30">
        <v>32.400000000000034</v>
      </c>
      <c r="D30" s="69">
        <f>SUMIF(Geral!$M$5:$M$811,$A30,Geral!BE$5:BE$811)</f>
        <v>0</v>
      </c>
      <c r="E30" s="69">
        <f>SUMIF(Geral!$M$5:$M$811,$A30,Geral!BF$5:BF$811)</f>
        <v>0</v>
      </c>
      <c r="F30" s="69">
        <f>SUMIF(Geral!$M$5:$M$811,$A30,Geral!BG$5:BG$811)</f>
        <v>0</v>
      </c>
      <c r="G30" s="69">
        <f>SUMIF(Geral!$M$5:$M$811,$A30,Geral!BH$5:BH$811)</f>
        <v>345.59999999999997</v>
      </c>
      <c r="H30" s="69">
        <f>SUMIF(Geral!$M$5:$M$811,$A30,Geral!BI$5:BI$811)</f>
        <v>0</v>
      </c>
      <c r="I30" s="69">
        <f>SUMIF(Geral!$M$5:$M$811,$A30,Geral!BJ$5:BJ$811)</f>
        <v>0</v>
      </c>
      <c r="J30" s="69">
        <f>SUMIF(Geral!$M$5:$M$811,$A30,Geral!BK$5:BK$811)</f>
        <v>0</v>
      </c>
      <c r="K30" s="69">
        <f>SUMIF(Geral!$M$5:$M$811,$A30,Geral!BL$5:BL$811)</f>
        <v>14.4</v>
      </c>
      <c r="L30" s="69">
        <f>SUMIF(Geral!$M$5:$M$811,$A30,Geral!BM$5:BM$811)</f>
        <v>0</v>
      </c>
      <c r="M30" s="69">
        <f>SUMIF(Geral!$M$5:$M$811,$A30,Geral!BN$5:BN$811)</f>
        <v>50</v>
      </c>
      <c r="N30" s="69">
        <f>SUMIF(Geral!$M$5:$M$811,$A30,Geral!BO$5:BO$811)</f>
        <v>144</v>
      </c>
      <c r="O30" s="69">
        <f>SUMIF(Geral!$M$5:$M$811,$A30,Geral!BP$5:BP$811)</f>
        <v>144</v>
      </c>
      <c r="P30" s="69">
        <f>SUMIF(Geral!$M$5:$M$811,$A30,Geral!BQ$5:BQ$811)</f>
        <v>8</v>
      </c>
      <c r="Q30" s="69">
        <f>SUMIF(Geral!$M$5:$M$811,$A30,Geral!BR$5:BR$811)</f>
        <v>0</v>
      </c>
      <c r="R30" s="69">
        <f>SUMIF(Geral!$M$5:$M$811,$A30,Geral!BS$5:BS$811)</f>
        <v>0</v>
      </c>
      <c r="S30" s="69">
        <f>SUMIF(Geral!$M$5:$M$811,$A30,Geral!BT$5:BT$811)</f>
        <v>0</v>
      </c>
      <c r="T30" s="69">
        <f>SUMIF(Geral!$M$5:$M$811,$A30,Geral!BU$5:BU$811)</f>
        <v>500</v>
      </c>
      <c r="U30" s="69">
        <f>SUMIF(Geral!$M$5:$M$811,$A30,Geral!BV$5:BV$811)</f>
        <v>60</v>
      </c>
      <c r="V30" s="69">
        <f>SUMIF(Geral!$M$5:$M$811,$A30,Geral!BW$5:BW$811)</f>
        <v>0</v>
      </c>
      <c r="W30" s="69">
        <f>SUMIF(Geral!$M$5:$M$811,$A30,Geral!BX$5:BX$811)</f>
        <v>144</v>
      </c>
      <c r="X30" s="69">
        <f>SUMIF(Geral!$M$5:$M$811,$A30,Geral!BY$5:BY$811)</f>
        <v>0</v>
      </c>
      <c r="Y30" s="69">
        <f>SUMIF(Geral!$M$5:$M$811,$A30,Geral!BZ$5:BZ$811)</f>
        <v>0</v>
      </c>
      <c r="Z30" s="69">
        <f>25*((SUMIF(Geral!$M$5:$M$997,$A30,Geral!CB$5:CB$997))+(INDEX('Auxiliar OAE-Lote 3'!$F:$F,MATCH('Lote 3'!$A30,'Auxiliar OAE-Lote 3'!$A:$A,0))*'Auxiliar OAE-Lote 3'!AH$3))</f>
        <v>221.46004268758909</v>
      </c>
      <c r="AA30" s="69">
        <f>25*((SUMIF(Geral!$M$5:$M$997,$A30,Geral!CC$5:CC$997))+(INDEX('Auxiliar OAE-Lote 3'!$F:$F,MATCH('Lote 3'!$A30,'Auxiliar OAE-Lote 3'!$A:$A,0))*'Auxiliar OAE-Lote 3'!AI$3))</f>
        <v>527.65010671897267</v>
      </c>
      <c r="AB30" s="69">
        <f>25*((SUMIF(Geral!$M$5:$M$997,$A30,Geral!CD$5:CD$997))+(INDEX('Auxiliar OAE-Lote 3'!$F:$F,MATCH('Lote 3'!$A30,'Auxiliar OAE-Lote 3'!$A:$A,0))*'Auxiliar OAE-Lote 3'!AJ$3))</f>
        <v>0</v>
      </c>
      <c r="AC30" s="69">
        <f>25*((SUMIF(Geral!$M$5:$M$997,$A30,Geral!CE$5:CE$997))+(INDEX('Auxiliar OAE-Lote 3'!$F:$F,MATCH('Lote 3'!$A30,'Auxiliar OAE-Lote 3'!$A:$A,0))*'Auxiliar OAE-Lote 3'!AK$3))</f>
        <v>1063.0082049004277</v>
      </c>
      <c r="AD30" s="69">
        <f>25*((SUMIF(Geral!$M$5:$M$997,$A30,Geral!CF$5:CF$997))+(INDEX('Auxiliar OAE-Lote 3'!$F:$F,MATCH('Lote 3'!$A30,'Auxiliar OAE-Lote 3'!$A:$A,0))*'Auxiliar OAE-Lote 3'!AL$3))</f>
        <v>8280.0000000000018</v>
      </c>
      <c r="AE30" s="69">
        <f>25*((SUMIF(Geral!$M$5:$M$997,$A30,Geral!CG$5:CG$997))+(INDEX('Auxiliar OAE-Lote 3'!$F:$F,MATCH('Lote 3'!$A30,'Auxiliar OAE-Lote 3'!$A:$A,0))*'Auxiliar OAE-Lote 3'!AM$3))</f>
        <v>69.585872312384595</v>
      </c>
      <c r="AF30" s="69">
        <f>25*((SUMIF(Geral!$M$5:$M$997,$A30,Geral!CH$5:CH$997))+(INDEX('Auxiliar OAE-Lote 3'!$F:$F,MATCH('Lote 3'!$A30,'Auxiliar OAE-Lote 3'!$A:$A,0))*'Auxiliar OAE-Lote 3'!AN$3))</f>
        <v>0</v>
      </c>
      <c r="AG30" s="69">
        <f>25*((SUMIF(Geral!$M$5:$M$997,$A30,Geral!CI$5:CI$997))+(INDEX('Auxiliar OAE-Lote 3'!$F:$F,MATCH('Lote 3'!$A30,'Auxiliar OAE-Lote 3'!$A:$A,0))*'Auxiliar OAE-Lote 3'!AO$3))</f>
        <v>405.94230759740049</v>
      </c>
      <c r="AH30" s="69">
        <f>25*((SUMIF(Geral!$M$5:$M$997,$A30,Geral!CJ$5:CJ$997))+(INDEX('Auxiliar OAE-Lote 3'!$F:$F,MATCH('Lote 3'!$A30,'Auxiliar OAE-Lote 3'!$A:$A,0))*'Auxiliar OAE-Lote 3'!AP$3))</f>
        <v>414.00000000000017</v>
      </c>
      <c r="AI30" s="69">
        <f>25*((SUMIF(Geral!$M$5:$M$997,$A30,Geral!CK$5:CK$997))+(INDEX('Auxiliar OAE-Lote 3'!$F:$F,MATCH('Lote 3'!$A30,'Auxiliar OAE-Lote 3'!$A:$A,0))*'Auxiliar OAE-Lote 3'!AQ$3))</f>
        <v>424.43119648628931</v>
      </c>
      <c r="AJ30" s="69">
        <f>25*((SUMIF(Geral!$M$5:$M$997,$A30,Geral!CL$5:CL$997))+(INDEX('Auxiliar OAE-Lote 3'!$F:$F,MATCH('Lote 3'!$A30,'Auxiliar OAE-Lote 3'!$A:$A,0))*'Auxiliar OAE-Lote 3'!AR$3))</f>
        <v>82.800000000000026</v>
      </c>
      <c r="AK30" s="69"/>
      <c r="AL30" s="69"/>
      <c r="AM30" s="69"/>
      <c r="AN30" s="69"/>
      <c r="AO30" s="69"/>
      <c r="AP30" s="69"/>
    </row>
    <row r="31" spans="1:42" x14ac:dyDescent="0.25">
      <c r="A31" t="s">
        <v>1174</v>
      </c>
      <c r="B31" t="s">
        <v>1419</v>
      </c>
      <c r="C31">
        <v>9.6999999999999886</v>
      </c>
      <c r="D31" s="69">
        <f>SUMIF(Geral!$M$5:$M$811,$A31,Geral!BE$5:BE$811)</f>
        <v>0</v>
      </c>
      <c r="E31" s="69">
        <f>SUMIF(Geral!$M$5:$M$811,$A31,Geral!BF$5:BF$811)</f>
        <v>0</v>
      </c>
      <c r="F31" s="69">
        <f>SUMIF(Geral!$M$5:$M$811,$A31,Geral!BG$5:BG$811)</f>
        <v>0</v>
      </c>
      <c r="G31" s="69">
        <f>SUMIF(Geral!$M$5:$M$811,$A31,Geral!BH$5:BH$811)</f>
        <v>0</v>
      </c>
      <c r="H31" s="69">
        <f>SUMIF(Geral!$M$5:$M$811,$A31,Geral!BI$5:BI$811)</f>
        <v>0</v>
      </c>
      <c r="I31" s="69">
        <f>SUMIF(Geral!$M$5:$M$811,$A31,Geral!BJ$5:BJ$811)</f>
        <v>0</v>
      </c>
      <c r="J31" s="69">
        <f>SUMIF(Geral!$M$5:$M$811,$A31,Geral!BK$5:BK$811)</f>
        <v>0</v>
      </c>
      <c r="K31" s="69">
        <f>SUMIF(Geral!$M$5:$M$811,$A31,Geral!BL$5:BL$811)</f>
        <v>0</v>
      </c>
      <c r="L31" s="69">
        <f>SUMIF(Geral!$M$5:$M$811,$A31,Geral!BM$5:BM$811)</f>
        <v>0</v>
      </c>
      <c r="M31" s="69">
        <f>SUMIF(Geral!$M$5:$M$811,$A31,Geral!BN$5:BN$811)</f>
        <v>0</v>
      </c>
      <c r="N31" s="69">
        <f>SUMIF(Geral!$M$5:$M$811,$A31,Geral!BO$5:BO$811)</f>
        <v>0</v>
      </c>
      <c r="O31" s="69">
        <f>SUMIF(Geral!$M$5:$M$811,$A31,Geral!BP$5:BP$811)</f>
        <v>0</v>
      </c>
      <c r="P31" s="69">
        <f>SUMIF(Geral!$M$5:$M$811,$A31,Geral!BQ$5:BQ$811)</f>
        <v>0</v>
      </c>
      <c r="Q31" s="69">
        <f>SUMIF(Geral!$M$5:$M$811,$A31,Geral!BR$5:BR$811)</f>
        <v>0</v>
      </c>
      <c r="R31" s="69">
        <f>SUMIF(Geral!$M$5:$M$811,$A31,Geral!BS$5:BS$811)</f>
        <v>0</v>
      </c>
      <c r="S31" s="69">
        <f>SUMIF(Geral!$M$5:$M$811,$A31,Geral!BT$5:BT$811)</f>
        <v>0</v>
      </c>
      <c r="T31" s="69">
        <f>SUMIF(Geral!$M$5:$M$811,$A31,Geral!BU$5:BU$811)</f>
        <v>0</v>
      </c>
      <c r="U31" s="69">
        <f>SUMIF(Geral!$M$5:$M$811,$A31,Geral!BV$5:BV$811)</f>
        <v>0</v>
      </c>
      <c r="V31" s="69">
        <f>SUMIF(Geral!$M$5:$M$811,$A31,Geral!BW$5:BW$811)</f>
        <v>0</v>
      </c>
      <c r="W31" s="69">
        <f>SUMIF(Geral!$M$5:$M$811,$A31,Geral!BX$5:BX$811)</f>
        <v>0</v>
      </c>
      <c r="X31" s="69">
        <f>SUMIF(Geral!$M$5:$M$811,$A31,Geral!BY$5:BY$811)</f>
        <v>0</v>
      </c>
      <c r="Y31" s="69">
        <f>SUMIF(Geral!$M$5:$M$811,$A31,Geral!BZ$5:BZ$811)</f>
        <v>0</v>
      </c>
      <c r="Z31" s="69">
        <f>25*((SUMIF(Geral!$M$5:$M$997,$A31,Geral!CB$5:CB$997))+(INDEX('Auxiliar OAE-Lote 3'!$F:$F,MATCH('Lote 3'!$A31,'Auxiliar OAE-Lote 3'!$A:$A,0))*'Auxiliar OAE-Lote 3'!AH$3))</f>
        <v>0</v>
      </c>
      <c r="AA31" s="69">
        <f>25*((SUMIF(Geral!$M$5:$M$997,$A31,Geral!CC$5:CC$997))+(INDEX('Auxiliar OAE-Lote 3'!$F:$F,MATCH('Lote 3'!$A31,'Auxiliar OAE-Lote 3'!$A:$A,0))*'Auxiliar OAE-Lote 3'!AI$3))</f>
        <v>0</v>
      </c>
      <c r="AB31" s="69">
        <f>25*((SUMIF(Geral!$M$5:$M$997,$A31,Geral!CD$5:CD$997))+(INDEX('Auxiliar OAE-Lote 3'!$F:$F,MATCH('Lote 3'!$A31,'Auxiliar OAE-Lote 3'!$A:$A,0))*'Auxiliar OAE-Lote 3'!AJ$3))</f>
        <v>0</v>
      </c>
      <c r="AC31" s="69">
        <f>25*((SUMIF(Geral!$M$5:$M$997,$A31,Geral!CE$5:CE$997))+(INDEX('Auxiliar OAE-Lote 3'!$F:$F,MATCH('Lote 3'!$A31,'Auxiliar OAE-Lote 3'!$A:$A,0))*'Auxiliar OAE-Lote 3'!AK$3))</f>
        <v>0</v>
      </c>
      <c r="AD31" s="69">
        <f>25*((SUMIF(Geral!$M$5:$M$997,$A31,Geral!CF$5:CF$997))+(INDEX('Auxiliar OAE-Lote 3'!$F:$F,MATCH('Lote 3'!$A31,'Auxiliar OAE-Lote 3'!$A:$A,0))*'Auxiliar OAE-Lote 3'!AL$3))</f>
        <v>0</v>
      </c>
      <c r="AE31" s="69">
        <f>25*((SUMIF(Geral!$M$5:$M$997,$A31,Geral!CG$5:CG$997))+(INDEX('Auxiliar OAE-Lote 3'!$F:$F,MATCH('Lote 3'!$A31,'Auxiliar OAE-Lote 3'!$A:$A,0))*'Auxiliar OAE-Lote 3'!AM$3))</f>
        <v>0</v>
      </c>
      <c r="AF31" s="69">
        <f>25*((SUMIF(Geral!$M$5:$M$997,$A31,Geral!CH$5:CH$997))+(INDEX('Auxiliar OAE-Lote 3'!$F:$F,MATCH('Lote 3'!$A31,'Auxiliar OAE-Lote 3'!$A:$A,0))*'Auxiliar OAE-Lote 3'!AN$3))</f>
        <v>0</v>
      </c>
      <c r="AG31" s="69">
        <f>25*((SUMIF(Geral!$M$5:$M$997,$A31,Geral!CI$5:CI$997))+(INDEX('Auxiliar OAE-Lote 3'!$F:$F,MATCH('Lote 3'!$A31,'Auxiliar OAE-Lote 3'!$A:$A,0))*'Auxiliar OAE-Lote 3'!AO$3))</f>
        <v>0</v>
      </c>
      <c r="AH31" s="69">
        <f>25*((SUMIF(Geral!$M$5:$M$997,$A31,Geral!CJ$5:CJ$997))+(INDEX('Auxiliar OAE-Lote 3'!$F:$F,MATCH('Lote 3'!$A31,'Auxiliar OAE-Lote 3'!$A:$A,0))*'Auxiliar OAE-Lote 3'!AP$3))</f>
        <v>0</v>
      </c>
      <c r="AI31" s="69">
        <f>25*((SUMIF(Geral!$M$5:$M$997,$A31,Geral!CK$5:CK$997))+(INDEX('Auxiliar OAE-Lote 3'!$F:$F,MATCH('Lote 3'!$A31,'Auxiliar OAE-Lote 3'!$A:$A,0))*'Auxiliar OAE-Lote 3'!AQ$3))</f>
        <v>0</v>
      </c>
      <c r="AJ31" s="69">
        <f>25*((SUMIF(Geral!$M$5:$M$997,$A31,Geral!CL$5:CL$997))+(INDEX('Auxiliar OAE-Lote 3'!$F:$F,MATCH('Lote 3'!$A31,'Auxiliar OAE-Lote 3'!$A:$A,0))*'Auxiliar OAE-Lote 3'!AR$3))</f>
        <v>0</v>
      </c>
      <c r="AK31" s="69"/>
      <c r="AL31" s="69"/>
      <c r="AM31" s="69"/>
      <c r="AN31" s="69"/>
      <c r="AO31" s="69"/>
      <c r="AP31" s="69"/>
    </row>
    <row r="32" spans="1:42" x14ac:dyDescent="0.25">
      <c r="A32" t="s">
        <v>1175</v>
      </c>
      <c r="B32" t="s">
        <v>1419</v>
      </c>
      <c r="C32">
        <v>4.5</v>
      </c>
      <c r="D32" s="69">
        <f>SUMIF(Geral!$M$5:$M$811,$A32,Geral!BE$5:BE$811)</f>
        <v>0</v>
      </c>
      <c r="E32" s="69">
        <f>SUMIF(Geral!$M$5:$M$811,$A32,Geral!BF$5:BF$811)</f>
        <v>0</v>
      </c>
      <c r="F32" s="69">
        <f>SUMIF(Geral!$M$5:$M$811,$A32,Geral!BG$5:BG$811)</f>
        <v>20</v>
      </c>
      <c r="G32" s="69">
        <f>SUMIF(Geral!$M$5:$M$811,$A32,Geral!BH$5:BH$811)</f>
        <v>902.4</v>
      </c>
      <c r="H32" s="69">
        <f>SUMIF(Geral!$M$5:$M$811,$A32,Geral!BI$5:BI$811)</f>
        <v>0</v>
      </c>
      <c r="I32" s="69">
        <f>SUMIF(Geral!$M$5:$M$811,$A32,Geral!BJ$5:BJ$811)</f>
        <v>70</v>
      </c>
      <c r="J32" s="69">
        <f>SUMIF(Geral!$M$5:$M$811,$A32,Geral!BK$5:BK$811)</f>
        <v>0</v>
      </c>
      <c r="K32" s="69">
        <f>SUMIF(Geral!$M$5:$M$811,$A32,Geral!BL$5:BL$811)</f>
        <v>37.6</v>
      </c>
      <c r="L32" s="69">
        <f>SUMIF(Geral!$M$5:$M$811,$A32,Geral!BM$5:BM$811)</f>
        <v>0</v>
      </c>
      <c r="M32" s="69">
        <f>SUMIF(Geral!$M$5:$M$811,$A32,Geral!BN$5:BN$811)</f>
        <v>10</v>
      </c>
      <c r="N32" s="69">
        <f>SUMIF(Geral!$M$5:$M$811,$A32,Geral!BO$5:BO$811)</f>
        <v>376</v>
      </c>
      <c r="O32" s="69">
        <f>SUMIF(Geral!$M$5:$M$811,$A32,Geral!BP$5:BP$811)</f>
        <v>376</v>
      </c>
      <c r="P32" s="69">
        <f>SUMIF(Geral!$M$5:$M$811,$A32,Geral!BQ$5:BQ$811)</f>
        <v>38</v>
      </c>
      <c r="Q32" s="69">
        <f>SUMIF(Geral!$M$5:$M$811,$A32,Geral!BR$5:BR$811)</f>
        <v>0</v>
      </c>
      <c r="R32" s="69">
        <f>SUMIF(Geral!$M$5:$M$811,$A32,Geral!BS$5:BS$811)</f>
        <v>0</v>
      </c>
      <c r="S32" s="69">
        <f>SUMIF(Geral!$M$5:$M$811,$A32,Geral!BT$5:BT$811)</f>
        <v>0</v>
      </c>
      <c r="T32" s="69">
        <f>SUMIF(Geral!$M$5:$M$811,$A32,Geral!BU$5:BU$811)</f>
        <v>400</v>
      </c>
      <c r="U32" s="69">
        <f>SUMIF(Geral!$M$5:$M$811,$A32,Geral!BV$5:BV$811)</f>
        <v>80</v>
      </c>
      <c r="V32" s="69">
        <f>SUMIF(Geral!$M$5:$M$811,$A32,Geral!BW$5:BW$811)</f>
        <v>0</v>
      </c>
      <c r="W32" s="69">
        <f>SUMIF(Geral!$M$5:$M$811,$A32,Geral!BX$5:BX$811)</f>
        <v>376</v>
      </c>
      <c r="X32" s="69">
        <f>SUMIF(Geral!$M$5:$M$811,$A32,Geral!BY$5:BY$811)</f>
        <v>0</v>
      </c>
      <c r="Y32" s="69">
        <f>SUMIF(Geral!$M$5:$M$811,$A32,Geral!BZ$5:BZ$811)</f>
        <v>0</v>
      </c>
      <c r="Z32" s="69">
        <f>25*((SUMIF(Geral!$M$5:$M$997,$A32,Geral!CB$5:CB$997))+(INDEX('Auxiliar OAE-Lote 3'!$F:$F,MATCH('Lote 3'!$A32,'Auxiliar OAE-Lote 3'!$A:$A,0))*'Auxiliar OAE-Lote 3'!AH$3))</f>
        <v>578.25677812870492</v>
      </c>
      <c r="AA32" s="69">
        <f>25*((SUMIF(Geral!$M$5:$M$997,$A32,Geral!CC$5:CC$997))+(INDEX('Auxiliar OAE-Lote 3'!$F:$F,MATCH('Lote 3'!$A32,'Auxiliar OAE-Lote 3'!$A:$A,0))*'Auxiliar OAE-Lote 3'!AI$3))</f>
        <v>1377.7530564328731</v>
      </c>
      <c r="AB32" s="69">
        <f>25*((SUMIF(Geral!$M$5:$M$997,$A32,Geral!CD$5:CD$997))+(INDEX('Auxiliar OAE-Lote 3'!$F:$F,MATCH('Lote 3'!$A32,'Auxiliar OAE-Lote 3'!$A:$A,0))*'Auxiliar OAE-Lote 3'!AJ$3))</f>
        <v>0</v>
      </c>
      <c r="AC32" s="69">
        <f>25*((SUMIF(Geral!$M$5:$M$997,$A32,Geral!CE$5:CE$997))+(INDEX('Auxiliar OAE-Lote 3'!$F:$F,MATCH('Lote 3'!$A32,'Auxiliar OAE-Lote 3'!$A:$A,0))*'Auxiliar OAE-Lote 3'!AK$3))</f>
        <v>2775.6325350177831</v>
      </c>
      <c r="AD32" s="69">
        <f>25*((SUMIF(Geral!$M$5:$M$997,$A32,Geral!CF$5:CF$997))+(INDEX('Auxiliar OAE-Lote 3'!$F:$F,MATCH('Lote 3'!$A32,'Auxiliar OAE-Lote 3'!$A:$A,0))*'Auxiliar OAE-Lote 3'!AL$3))</f>
        <v>21620.000000000004</v>
      </c>
      <c r="AE32" s="69">
        <f>25*((SUMIF(Geral!$M$5:$M$997,$A32,Geral!CG$5:CG$997))+(INDEX('Auxiliar OAE-Lote 3'!$F:$F,MATCH('Lote 3'!$A32,'Auxiliar OAE-Lote 3'!$A:$A,0))*'Auxiliar OAE-Lote 3'!AM$3))</f>
        <v>150.27977770455979</v>
      </c>
      <c r="AF32" s="69">
        <f>25*((SUMIF(Geral!$M$5:$M$997,$A32,Geral!CH$5:CH$997))+(INDEX('Auxiliar OAE-Lote 3'!$F:$F,MATCH('Lote 3'!$A32,'Auxiliar OAE-Lote 3'!$A:$A,0))*'Auxiliar OAE-Lote 3'!AN$3))</f>
        <v>0</v>
      </c>
      <c r="AG32" s="69">
        <f>25*((SUMIF(Geral!$M$5:$M$997,$A32,Geral!CI$5:CI$997))+(INDEX('Auxiliar OAE-Lote 3'!$F:$F,MATCH('Lote 3'!$A32,'Auxiliar OAE-Lote 3'!$A:$A,0))*'Auxiliar OAE-Lote 3'!AO$3))</f>
        <v>1059.9604698376565</v>
      </c>
      <c r="AH32" s="69">
        <f>25*((SUMIF(Geral!$M$5:$M$997,$A32,Geral!CJ$5:CJ$997))+(INDEX('Auxiliar OAE-Lote 3'!$F:$F,MATCH('Lote 3'!$A32,'Auxiliar OAE-Lote 3'!$A:$A,0))*'Auxiliar OAE-Lote 3'!AP$3))</f>
        <v>1081.0000000000002</v>
      </c>
      <c r="AI32" s="69">
        <f>25*((SUMIF(Geral!$M$5:$M$997,$A32,Geral!CK$5:CK$997))+(INDEX('Auxiliar OAE-Lote 3'!$F:$F,MATCH('Lote 3'!$A32,'Auxiliar OAE-Lote 3'!$A:$A,0))*'Auxiliar OAE-Lote 3'!AQ$3))</f>
        <v>1108.2370130475333</v>
      </c>
      <c r="AJ32" s="69">
        <f>25*((SUMIF(Geral!$M$5:$M$997,$A32,Geral!CL$5:CL$997))+(INDEX('Auxiliar OAE-Lote 3'!$F:$F,MATCH('Lote 3'!$A32,'Auxiliar OAE-Lote 3'!$A:$A,0))*'Auxiliar OAE-Lote 3'!AR$3))</f>
        <v>216.20000000000007</v>
      </c>
      <c r="AK32" s="69"/>
      <c r="AL32" s="69"/>
      <c r="AM32" s="69"/>
      <c r="AN32" s="69"/>
      <c r="AO32" s="69"/>
      <c r="AP32" s="69"/>
    </row>
    <row r="33" spans="1:42" x14ac:dyDescent="0.25">
      <c r="A33" t="s">
        <v>1176</v>
      </c>
      <c r="B33" t="s">
        <v>1419</v>
      </c>
      <c r="C33">
        <v>14.800000000000011</v>
      </c>
      <c r="D33" s="69">
        <f>SUMIF(Geral!$M$5:$M$811,$A33,Geral!BE$5:BE$811)</f>
        <v>0</v>
      </c>
      <c r="E33" s="69">
        <f>SUMIF(Geral!$M$5:$M$811,$A33,Geral!BF$5:BF$811)</f>
        <v>0</v>
      </c>
      <c r="F33" s="69">
        <f>SUMIF(Geral!$M$5:$M$811,$A33,Geral!BG$5:BG$811)</f>
        <v>0</v>
      </c>
      <c r="G33" s="69">
        <f>SUMIF(Geral!$M$5:$M$811,$A33,Geral!BH$5:BH$811)</f>
        <v>0</v>
      </c>
      <c r="H33" s="69">
        <f>SUMIF(Geral!$M$5:$M$811,$A33,Geral!BI$5:BI$811)</f>
        <v>0</v>
      </c>
      <c r="I33" s="69">
        <f>SUMIF(Geral!$M$5:$M$811,$A33,Geral!BJ$5:BJ$811)</f>
        <v>0</v>
      </c>
      <c r="J33" s="69">
        <f>SUMIF(Geral!$M$5:$M$811,$A33,Geral!BK$5:BK$811)</f>
        <v>0</v>
      </c>
      <c r="K33" s="69">
        <f>SUMIF(Geral!$M$5:$M$811,$A33,Geral!BL$5:BL$811)</f>
        <v>0</v>
      </c>
      <c r="L33" s="69">
        <f>SUMIF(Geral!$M$5:$M$811,$A33,Geral!BM$5:BM$811)</f>
        <v>0</v>
      </c>
      <c r="M33" s="69">
        <f>SUMIF(Geral!$M$5:$M$811,$A33,Geral!BN$5:BN$811)</f>
        <v>0</v>
      </c>
      <c r="N33" s="69">
        <f>SUMIF(Geral!$M$5:$M$811,$A33,Geral!BO$5:BO$811)</f>
        <v>0</v>
      </c>
      <c r="O33" s="69">
        <f>SUMIF(Geral!$M$5:$M$811,$A33,Geral!BP$5:BP$811)</f>
        <v>0</v>
      </c>
      <c r="P33" s="69">
        <f>SUMIF(Geral!$M$5:$M$811,$A33,Geral!BQ$5:BQ$811)</f>
        <v>0</v>
      </c>
      <c r="Q33" s="69">
        <f>SUMIF(Geral!$M$5:$M$811,$A33,Geral!BR$5:BR$811)</f>
        <v>0</v>
      </c>
      <c r="R33" s="69">
        <f>SUMIF(Geral!$M$5:$M$811,$A33,Geral!BS$5:BS$811)</f>
        <v>0</v>
      </c>
      <c r="S33" s="69">
        <f>SUMIF(Geral!$M$5:$M$811,$A33,Geral!BT$5:BT$811)</f>
        <v>0</v>
      </c>
      <c r="T33" s="69">
        <f>SUMIF(Geral!$M$5:$M$811,$A33,Geral!BU$5:BU$811)</f>
        <v>0</v>
      </c>
      <c r="U33" s="69">
        <f>SUMIF(Geral!$M$5:$M$811,$A33,Geral!BV$5:BV$811)</f>
        <v>0</v>
      </c>
      <c r="V33" s="69">
        <f>SUMIF(Geral!$M$5:$M$811,$A33,Geral!BW$5:BW$811)</f>
        <v>0</v>
      </c>
      <c r="W33" s="69">
        <f>SUMIF(Geral!$M$5:$M$811,$A33,Geral!BX$5:BX$811)</f>
        <v>0</v>
      </c>
      <c r="X33" s="69">
        <f>SUMIF(Geral!$M$5:$M$811,$A33,Geral!BY$5:BY$811)</f>
        <v>0</v>
      </c>
      <c r="Y33" s="69">
        <f>SUMIF(Geral!$M$5:$M$811,$A33,Geral!BZ$5:BZ$811)</f>
        <v>0</v>
      </c>
      <c r="Z33" s="69">
        <f>25*((SUMIF(Geral!$M$5:$M$997,$A33,Geral!CB$5:CB$997))+(INDEX('Auxiliar OAE-Lote 3'!$F:$F,MATCH('Lote 3'!$A33,'Auxiliar OAE-Lote 3'!$A:$A,0))*'Auxiliar OAE-Lote 3'!AH$3))</f>
        <v>0</v>
      </c>
      <c r="AA33" s="69">
        <f>25*((SUMIF(Geral!$M$5:$M$997,$A33,Geral!CC$5:CC$997))+(INDEX('Auxiliar OAE-Lote 3'!$F:$F,MATCH('Lote 3'!$A33,'Auxiliar OAE-Lote 3'!$A:$A,0))*'Auxiliar OAE-Lote 3'!AI$3))</f>
        <v>0</v>
      </c>
      <c r="AB33" s="69">
        <f>25*((SUMIF(Geral!$M$5:$M$997,$A33,Geral!CD$5:CD$997))+(INDEX('Auxiliar OAE-Lote 3'!$F:$F,MATCH('Lote 3'!$A33,'Auxiliar OAE-Lote 3'!$A:$A,0))*'Auxiliar OAE-Lote 3'!AJ$3))</f>
        <v>0</v>
      </c>
      <c r="AC33" s="69">
        <f>25*((SUMIF(Geral!$M$5:$M$997,$A33,Geral!CE$5:CE$997))+(INDEX('Auxiliar OAE-Lote 3'!$F:$F,MATCH('Lote 3'!$A33,'Auxiliar OAE-Lote 3'!$A:$A,0))*'Auxiliar OAE-Lote 3'!AK$3))</f>
        <v>0</v>
      </c>
      <c r="AD33" s="69">
        <f>25*((SUMIF(Geral!$M$5:$M$997,$A33,Geral!CF$5:CF$997))+(INDEX('Auxiliar OAE-Lote 3'!$F:$F,MATCH('Lote 3'!$A33,'Auxiliar OAE-Lote 3'!$A:$A,0))*'Auxiliar OAE-Lote 3'!AL$3))</f>
        <v>0</v>
      </c>
      <c r="AE33" s="69">
        <f>25*((SUMIF(Geral!$M$5:$M$997,$A33,Geral!CG$5:CG$997))+(INDEX('Auxiliar OAE-Lote 3'!$F:$F,MATCH('Lote 3'!$A33,'Auxiliar OAE-Lote 3'!$A:$A,0))*'Auxiliar OAE-Lote 3'!AM$3))</f>
        <v>0</v>
      </c>
      <c r="AF33" s="69">
        <f>25*((SUMIF(Geral!$M$5:$M$997,$A33,Geral!CH$5:CH$997))+(INDEX('Auxiliar OAE-Lote 3'!$F:$F,MATCH('Lote 3'!$A33,'Auxiliar OAE-Lote 3'!$A:$A,0))*'Auxiliar OAE-Lote 3'!AN$3))</f>
        <v>0</v>
      </c>
      <c r="AG33" s="69">
        <f>25*((SUMIF(Geral!$M$5:$M$997,$A33,Geral!CI$5:CI$997))+(INDEX('Auxiliar OAE-Lote 3'!$F:$F,MATCH('Lote 3'!$A33,'Auxiliar OAE-Lote 3'!$A:$A,0))*'Auxiliar OAE-Lote 3'!AO$3))</f>
        <v>0</v>
      </c>
      <c r="AH33" s="69">
        <f>25*((SUMIF(Geral!$M$5:$M$997,$A33,Geral!CJ$5:CJ$997))+(INDEX('Auxiliar OAE-Lote 3'!$F:$F,MATCH('Lote 3'!$A33,'Auxiliar OAE-Lote 3'!$A:$A,0))*'Auxiliar OAE-Lote 3'!AP$3))</f>
        <v>0</v>
      </c>
      <c r="AI33" s="69">
        <f>25*((SUMIF(Geral!$M$5:$M$997,$A33,Geral!CK$5:CK$997))+(INDEX('Auxiliar OAE-Lote 3'!$F:$F,MATCH('Lote 3'!$A33,'Auxiliar OAE-Lote 3'!$A:$A,0))*'Auxiliar OAE-Lote 3'!AQ$3))</f>
        <v>0</v>
      </c>
      <c r="AJ33" s="69">
        <f>25*((SUMIF(Geral!$M$5:$M$997,$A33,Geral!CL$5:CL$997))+(INDEX('Auxiliar OAE-Lote 3'!$F:$F,MATCH('Lote 3'!$A33,'Auxiliar OAE-Lote 3'!$A:$A,0))*'Auxiliar OAE-Lote 3'!AR$3))</f>
        <v>0</v>
      </c>
      <c r="AK33" s="69"/>
      <c r="AL33" s="69"/>
      <c r="AM33" s="69"/>
      <c r="AN33" s="69"/>
      <c r="AO33" s="69"/>
      <c r="AP33" s="69"/>
    </row>
    <row r="34" spans="1:42" x14ac:dyDescent="0.25">
      <c r="A34" t="s">
        <v>1177</v>
      </c>
      <c r="B34" t="s">
        <v>1419</v>
      </c>
      <c r="C34">
        <v>15.5</v>
      </c>
      <c r="D34" s="69">
        <f>SUMIF(Geral!$M$5:$M$811,$A34,Geral!BE$5:BE$811)</f>
        <v>66</v>
      </c>
      <c r="E34" s="69">
        <f>SUMIF(Geral!$M$5:$M$811,$A34,Geral!BF$5:BF$811)</f>
        <v>0</v>
      </c>
      <c r="F34" s="69">
        <f>SUMIF(Geral!$M$5:$M$811,$A34,Geral!BG$5:BG$811)</f>
        <v>20</v>
      </c>
      <c r="G34" s="69">
        <f>SUMIF(Geral!$M$5:$M$811,$A34,Geral!BH$5:BH$811)</f>
        <v>465.6</v>
      </c>
      <c r="H34" s="69">
        <f>SUMIF(Geral!$M$5:$M$811,$A34,Geral!BI$5:BI$811)</f>
        <v>0</v>
      </c>
      <c r="I34" s="69">
        <f>SUMIF(Geral!$M$5:$M$811,$A34,Geral!BJ$5:BJ$811)</f>
        <v>0</v>
      </c>
      <c r="J34" s="69">
        <f>SUMIF(Geral!$M$5:$M$811,$A34,Geral!BK$5:BK$811)</f>
        <v>0</v>
      </c>
      <c r="K34" s="69">
        <f>SUMIF(Geral!$M$5:$M$811,$A34,Geral!BL$5:BL$811)</f>
        <v>19.400000000000002</v>
      </c>
      <c r="L34" s="69">
        <f>SUMIF(Geral!$M$5:$M$811,$A34,Geral!BM$5:BM$811)</f>
        <v>0</v>
      </c>
      <c r="M34" s="69">
        <f>SUMIF(Geral!$M$5:$M$811,$A34,Geral!BN$5:BN$811)</f>
        <v>110</v>
      </c>
      <c r="N34" s="69">
        <f>SUMIF(Geral!$M$5:$M$811,$A34,Geral!BO$5:BO$811)</f>
        <v>0</v>
      </c>
      <c r="O34" s="69">
        <f>SUMIF(Geral!$M$5:$M$811,$A34,Geral!BP$5:BP$811)</f>
        <v>194</v>
      </c>
      <c r="P34" s="69">
        <f>SUMIF(Geral!$M$5:$M$811,$A34,Geral!BQ$5:BQ$811)</f>
        <v>53</v>
      </c>
      <c r="Q34" s="69">
        <f>SUMIF(Geral!$M$5:$M$811,$A34,Geral!BR$5:BR$811)</f>
        <v>0</v>
      </c>
      <c r="R34" s="69">
        <f>SUMIF(Geral!$M$5:$M$811,$A34,Geral!BS$5:BS$811)</f>
        <v>0</v>
      </c>
      <c r="S34" s="69">
        <f>SUMIF(Geral!$M$5:$M$811,$A34,Geral!BT$5:BT$811)</f>
        <v>0</v>
      </c>
      <c r="T34" s="69">
        <f>SUMIF(Geral!$M$5:$M$811,$A34,Geral!BU$5:BU$811)</f>
        <v>270</v>
      </c>
      <c r="U34" s="69">
        <f>SUMIF(Geral!$M$5:$M$811,$A34,Geral!BV$5:BV$811)</f>
        <v>0</v>
      </c>
      <c r="V34" s="69">
        <f>SUMIF(Geral!$M$5:$M$811,$A34,Geral!BW$5:BW$811)</f>
        <v>0</v>
      </c>
      <c r="W34" s="69">
        <f>SUMIF(Geral!$M$5:$M$811,$A34,Geral!BX$5:BX$811)</f>
        <v>0</v>
      </c>
      <c r="X34" s="69">
        <f>SUMIF(Geral!$M$5:$M$811,$A34,Geral!BY$5:BY$811)</f>
        <v>0</v>
      </c>
      <c r="Y34" s="69">
        <f>SUMIF(Geral!$M$5:$M$811,$A34,Geral!BZ$5:BZ$811)</f>
        <v>0</v>
      </c>
      <c r="Z34" s="69">
        <f>25*((SUMIF(Geral!$M$5:$M$997,$A34,Geral!CB$5:CB$997))+(INDEX('Auxiliar OAE-Lote 3'!$F:$F,MATCH('Lote 3'!$A34,'Auxiliar OAE-Lote 3'!$A:$A,0))*'Auxiliar OAE-Lote 3'!AH$3))</f>
        <v>260.43472468312052</v>
      </c>
      <c r="AA34" s="69">
        <f>25*((SUMIF(Geral!$M$5:$M$997,$A34,Geral!CC$5:CC$997))+(INDEX('Auxiliar OAE-Lote 3'!$F:$F,MATCH('Lote 3'!$A34,'Auxiliar OAE-Lote 3'!$A:$A,0))*'Auxiliar OAE-Lote 3'!AI$3))</f>
        <v>623.55903393002347</v>
      </c>
      <c r="AB34" s="69">
        <f>25*((SUMIF(Geral!$M$5:$M$997,$A34,Geral!CD$5:CD$997))+(INDEX('Auxiliar OAE-Lote 3'!$F:$F,MATCH('Lote 3'!$A34,'Auxiliar OAE-Lote 3'!$A:$A,0))*'Auxiliar OAE-Lote 3'!AJ$3))</f>
        <v>0</v>
      </c>
      <c r="AC34" s="69">
        <f>25*((SUMIF(Geral!$M$5:$M$997,$A34,Geral!CE$5:CE$997))+(INDEX('Auxiliar OAE-Lote 3'!$F:$F,MATCH('Lote 3'!$A34,'Auxiliar OAE-Lote 3'!$A:$A,0))*'Auxiliar OAE-Lote 3'!AK$3))</f>
        <v>1250.0866784789785</v>
      </c>
      <c r="AD34" s="69">
        <f>25*((SUMIF(Geral!$M$5:$M$997,$A34,Geral!CF$5:CF$997))+(INDEX('Auxiliar OAE-Lote 3'!$F:$F,MATCH('Lote 3'!$A34,'Auxiliar OAE-Lote 3'!$A:$A,0))*'Auxiliar OAE-Lote 3'!AL$3))</f>
        <v>9985.0000000000018</v>
      </c>
      <c r="AE34" s="69">
        <f>25*((SUMIF(Geral!$M$5:$M$997,$A34,Geral!CG$5:CG$997))+(INDEX('Auxiliar OAE-Lote 3'!$F:$F,MATCH('Lote 3'!$A34,'Auxiliar OAE-Lote 3'!$A:$A,0))*'Auxiliar OAE-Lote 3'!AM$3))</f>
        <v>111.52895241621061</v>
      </c>
      <c r="AF34" s="69">
        <f>25*((SUMIF(Geral!$M$5:$M$997,$A34,Geral!CH$5:CH$997))+(INDEX('Auxiliar OAE-Lote 3'!$F:$F,MATCH('Lote 3'!$A34,'Auxiliar OAE-Lote 3'!$A:$A,0))*'Auxiliar OAE-Lote 3'!AN$3))</f>
        <v>0</v>
      </c>
      <c r="AG34" s="69">
        <f>25*((SUMIF(Geral!$M$5:$M$997,$A34,Geral!CI$5:CI$997))+(INDEX('Auxiliar OAE-Lote 3'!$F:$F,MATCH('Lote 3'!$A34,'Auxiliar OAE-Lote 3'!$A:$A,0))*'Auxiliar OAE-Lote 3'!AO$3))</f>
        <v>481.71883208229048</v>
      </c>
      <c r="AH34" s="69">
        <f>25*((SUMIF(Geral!$M$5:$M$997,$A34,Geral!CJ$5:CJ$997))+(INDEX('Auxiliar OAE-Lote 3'!$F:$F,MATCH('Lote 3'!$A34,'Auxiliar OAE-Lote 3'!$A:$A,0))*'Auxiliar OAE-Lote 3'!AP$3))</f>
        <v>499.25000000000017</v>
      </c>
      <c r="AI34" s="69">
        <f>25*((SUMIF(Geral!$M$5:$M$997,$A34,Geral!CK$5:CK$997))+(INDEX('Auxiliar OAE-Lote 3'!$F:$F,MATCH('Lote 3'!$A34,'Auxiliar OAE-Lote 3'!$A:$A,0))*'Auxiliar OAE-Lote 3'!AQ$3))</f>
        <v>501.29414072426579</v>
      </c>
      <c r="AJ34" s="69">
        <f>25*((SUMIF(Geral!$M$5:$M$997,$A34,Geral!CL$5:CL$997))+(INDEX('Auxiliar OAE-Lote 3'!$F:$F,MATCH('Lote 3'!$A34,'Auxiliar OAE-Lote 3'!$A:$A,0))*'Auxiliar OAE-Lote 3'!AR$3))</f>
        <v>99.850000000000037</v>
      </c>
      <c r="AK34" s="69"/>
      <c r="AL34" s="69"/>
      <c r="AM34" s="69"/>
      <c r="AN34" s="69"/>
      <c r="AO34" s="69"/>
      <c r="AP34" s="69"/>
    </row>
    <row r="35" spans="1:42" x14ac:dyDescent="0.25">
      <c r="A35" t="s">
        <v>1178</v>
      </c>
      <c r="B35" t="s">
        <v>1419</v>
      </c>
      <c r="C35">
        <v>2.5999999999999659</v>
      </c>
      <c r="D35" s="69">
        <f>SUMIF(Geral!$M$5:$M$811,$A35,Geral!BE$5:BE$811)</f>
        <v>0</v>
      </c>
      <c r="E35" s="69">
        <f>SUMIF(Geral!$M$5:$M$811,$A35,Geral!BF$5:BF$811)</f>
        <v>0</v>
      </c>
      <c r="F35" s="69">
        <f>SUMIF(Geral!$M$5:$M$811,$A35,Geral!BG$5:BG$811)</f>
        <v>0</v>
      </c>
      <c r="G35" s="69">
        <f>SUMIF(Geral!$M$5:$M$811,$A35,Geral!BH$5:BH$811)</f>
        <v>172.79999999999998</v>
      </c>
      <c r="H35" s="69">
        <f>SUMIF(Geral!$M$5:$M$811,$A35,Geral!BI$5:BI$811)</f>
        <v>0</v>
      </c>
      <c r="I35" s="69">
        <f>SUMIF(Geral!$M$5:$M$811,$A35,Geral!BJ$5:BJ$811)</f>
        <v>0</v>
      </c>
      <c r="J35" s="69">
        <f>SUMIF(Geral!$M$5:$M$811,$A35,Geral!BK$5:BK$811)</f>
        <v>0</v>
      </c>
      <c r="K35" s="69">
        <f>SUMIF(Geral!$M$5:$M$811,$A35,Geral!BL$5:BL$811)</f>
        <v>7.2</v>
      </c>
      <c r="L35" s="69">
        <f>SUMIF(Geral!$M$5:$M$811,$A35,Geral!BM$5:BM$811)</f>
        <v>0</v>
      </c>
      <c r="M35" s="69">
        <f>SUMIF(Geral!$M$5:$M$811,$A35,Geral!BN$5:BN$811)</f>
        <v>50</v>
      </c>
      <c r="N35" s="69">
        <f>SUMIF(Geral!$M$5:$M$811,$A35,Geral!BO$5:BO$811)</f>
        <v>0</v>
      </c>
      <c r="O35" s="69">
        <f>SUMIF(Geral!$M$5:$M$811,$A35,Geral!BP$5:BP$811)</f>
        <v>72</v>
      </c>
      <c r="P35" s="69">
        <f>SUMIF(Geral!$M$5:$M$811,$A35,Geral!BQ$5:BQ$811)</f>
        <v>7</v>
      </c>
      <c r="Q35" s="69">
        <f>SUMIF(Geral!$M$5:$M$811,$A35,Geral!BR$5:BR$811)</f>
        <v>0</v>
      </c>
      <c r="R35" s="69">
        <f>SUMIF(Geral!$M$5:$M$811,$A35,Geral!BS$5:BS$811)</f>
        <v>0</v>
      </c>
      <c r="S35" s="69">
        <f>SUMIF(Geral!$M$5:$M$811,$A35,Geral!BT$5:BT$811)</f>
        <v>0</v>
      </c>
      <c r="T35" s="69">
        <f>SUMIF(Geral!$M$5:$M$811,$A35,Geral!BU$5:BU$811)</f>
        <v>15</v>
      </c>
      <c r="U35" s="69">
        <f>SUMIF(Geral!$M$5:$M$811,$A35,Geral!BV$5:BV$811)</f>
        <v>0</v>
      </c>
      <c r="V35" s="69">
        <f>SUMIF(Geral!$M$5:$M$811,$A35,Geral!BW$5:BW$811)</f>
        <v>0</v>
      </c>
      <c r="W35" s="69">
        <f>SUMIF(Geral!$M$5:$M$811,$A35,Geral!BX$5:BX$811)</f>
        <v>0</v>
      </c>
      <c r="X35" s="69">
        <f>SUMIF(Geral!$M$5:$M$811,$A35,Geral!BY$5:BY$811)</f>
        <v>0</v>
      </c>
      <c r="Y35" s="69">
        <f>SUMIF(Geral!$M$5:$M$811,$A35,Geral!BZ$5:BZ$811)</f>
        <v>0</v>
      </c>
      <c r="Z35" s="69">
        <f>25*((SUMIF(Geral!$M$5:$M$997,$A35,Geral!CB$5:CB$997))+(INDEX('Auxiliar OAE-Lote 3'!$F:$F,MATCH('Lote 3'!$A35,'Auxiliar OAE-Lote 3'!$A:$A,0))*'Auxiliar OAE-Lote 3'!AH$3))</f>
        <v>110.73002134379455</v>
      </c>
      <c r="AA35" s="69">
        <f>25*((SUMIF(Geral!$M$5:$M$997,$A35,Geral!CC$5:CC$997))+(INDEX('Auxiliar OAE-Lote 3'!$F:$F,MATCH('Lote 3'!$A35,'Auxiliar OAE-Lote 3'!$A:$A,0))*'Auxiliar OAE-Lote 3'!AI$3))</f>
        <v>263.82505335948633</v>
      </c>
      <c r="AB35" s="69">
        <f>25*((SUMIF(Geral!$M$5:$M$997,$A35,Geral!CD$5:CD$997))+(INDEX('Auxiliar OAE-Lote 3'!$F:$F,MATCH('Lote 3'!$A35,'Auxiliar OAE-Lote 3'!$A:$A,0))*'Auxiliar OAE-Lote 3'!AJ$3))</f>
        <v>0</v>
      </c>
      <c r="AC35" s="69">
        <f>25*((SUMIF(Geral!$M$5:$M$997,$A35,Geral!CE$5:CE$997))+(INDEX('Auxiliar OAE-Lote 3'!$F:$F,MATCH('Lote 3'!$A35,'Auxiliar OAE-Lote 3'!$A:$A,0))*'Auxiliar OAE-Lote 3'!AK$3))</f>
        <v>531.50410245021385</v>
      </c>
      <c r="AD35" s="69">
        <f>25*((SUMIF(Geral!$M$5:$M$997,$A35,Geral!CF$5:CF$997))+(INDEX('Auxiliar OAE-Lote 3'!$F:$F,MATCH('Lote 3'!$A35,'Auxiliar OAE-Lote 3'!$A:$A,0))*'Auxiliar OAE-Lote 3'!AL$3))</f>
        <v>4158.0000000000009</v>
      </c>
      <c r="AE35" s="69">
        <f>25*((SUMIF(Geral!$M$5:$M$997,$A35,Geral!CG$5:CG$997))+(INDEX('Auxiliar OAE-Lote 3'!$F:$F,MATCH('Lote 3'!$A35,'Auxiliar OAE-Lote 3'!$A:$A,0))*'Auxiliar OAE-Lote 3'!AM$3))</f>
        <v>44.542936156192305</v>
      </c>
      <c r="AF35" s="69">
        <f>25*((SUMIF(Geral!$M$5:$M$997,$A35,Geral!CH$5:CH$997))+(INDEX('Auxiliar OAE-Lote 3'!$F:$F,MATCH('Lote 3'!$A35,'Auxiliar OAE-Lote 3'!$A:$A,0))*'Auxiliar OAE-Lote 3'!AN$3))</f>
        <v>0</v>
      </c>
      <c r="AG35" s="69">
        <f>25*((SUMIF(Geral!$M$5:$M$997,$A35,Geral!CI$5:CI$997))+(INDEX('Auxiliar OAE-Lote 3'!$F:$F,MATCH('Lote 3'!$A35,'Auxiliar OAE-Lote 3'!$A:$A,0))*'Auxiliar OAE-Lote 3'!AO$3))</f>
        <v>202.97115379870024</v>
      </c>
      <c r="AH35" s="69">
        <f>25*((SUMIF(Geral!$M$5:$M$997,$A35,Geral!CJ$5:CJ$997))+(INDEX('Auxiliar OAE-Lote 3'!$F:$F,MATCH('Lote 3'!$A35,'Auxiliar OAE-Lote 3'!$A:$A,0))*'Auxiliar OAE-Lote 3'!AP$3))</f>
        <v>207.90000000000006</v>
      </c>
      <c r="AI35" s="69">
        <f>25*((SUMIF(Geral!$M$5:$M$997,$A35,Geral!CK$5:CK$997))+(INDEX('Auxiliar OAE-Lote 3'!$F:$F,MATCH('Lote 3'!$A35,'Auxiliar OAE-Lote 3'!$A:$A,0))*'Auxiliar OAE-Lote 3'!AQ$3))</f>
        <v>212.21559824314465</v>
      </c>
      <c r="AJ35" s="69">
        <f>25*((SUMIF(Geral!$M$5:$M$997,$A35,Geral!CL$5:CL$997))+(INDEX('Auxiliar OAE-Lote 3'!$F:$F,MATCH('Lote 3'!$A35,'Auxiliar OAE-Lote 3'!$A:$A,0))*'Auxiliar OAE-Lote 3'!AR$3))</f>
        <v>41.58000000000002</v>
      </c>
      <c r="AK35" s="69"/>
      <c r="AL35" s="69"/>
      <c r="AM35" s="69"/>
      <c r="AN35" s="69"/>
      <c r="AO35" s="69"/>
      <c r="AP35" s="69"/>
    </row>
    <row r="36" spans="1:42" x14ac:dyDescent="0.25">
      <c r="A36" t="s">
        <v>1179</v>
      </c>
      <c r="B36" t="s">
        <v>1419</v>
      </c>
      <c r="C36">
        <v>35.5</v>
      </c>
      <c r="D36" s="69">
        <f>SUMIF(Geral!$M$5:$M$811,$A36,Geral!BE$5:BE$811)</f>
        <v>12</v>
      </c>
      <c r="E36" s="69">
        <f>SUMIF(Geral!$M$5:$M$811,$A36,Geral!BF$5:BF$811)</f>
        <v>0</v>
      </c>
      <c r="F36" s="69">
        <f>SUMIF(Geral!$M$5:$M$811,$A36,Geral!BG$5:BG$811)</f>
        <v>0</v>
      </c>
      <c r="G36" s="69">
        <f>SUMIF(Geral!$M$5:$M$811,$A36,Geral!BH$5:BH$811)</f>
        <v>1363.1999999999998</v>
      </c>
      <c r="H36" s="69">
        <f>SUMIF(Geral!$M$5:$M$811,$A36,Geral!BI$5:BI$811)</f>
        <v>0</v>
      </c>
      <c r="I36" s="69">
        <f>SUMIF(Geral!$M$5:$M$811,$A36,Geral!BJ$5:BJ$811)</f>
        <v>0</v>
      </c>
      <c r="J36" s="69">
        <f>SUMIF(Geral!$M$5:$M$811,$A36,Geral!BK$5:BK$811)</f>
        <v>0</v>
      </c>
      <c r="K36" s="69">
        <f>SUMIF(Geral!$M$5:$M$811,$A36,Geral!BL$5:BL$811)</f>
        <v>56.800000000000011</v>
      </c>
      <c r="L36" s="69">
        <f>SUMIF(Geral!$M$5:$M$811,$A36,Geral!BM$5:BM$811)</f>
        <v>0</v>
      </c>
      <c r="M36" s="69">
        <f>SUMIF(Geral!$M$5:$M$811,$A36,Geral!BN$5:BN$811)</f>
        <v>420</v>
      </c>
      <c r="N36" s="69">
        <f>SUMIF(Geral!$M$5:$M$811,$A36,Geral!BO$5:BO$811)</f>
        <v>184</v>
      </c>
      <c r="O36" s="69">
        <f>SUMIF(Geral!$M$5:$M$811,$A36,Geral!BP$5:BP$811)</f>
        <v>280</v>
      </c>
      <c r="P36" s="69">
        <f>SUMIF(Geral!$M$5:$M$811,$A36,Geral!BQ$5:BQ$811)</f>
        <v>60</v>
      </c>
      <c r="Q36" s="69">
        <f>SUMIF(Geral!$M$5:$M$811,$A36,Geral!BR$5:BR$811)</f>
        <v>0</v>
      </c>
      <c r="R36" s="69">
        <f>SUMIF(Geral!$M$5:$M$811,$A36,Geral!BS$5:BS$811)</f>
        <v>0</v>
      </c>
      <c r="S36" s="69">
        <f>SUMIF(Geral!$M$5:$M$811,$A36,Geral!BT$5:BT$811)</f>
        <v>0</v>
      </c>
      <c r="T36" s="69">
        <f>SUMIF(Geral!$M$5:$M$811,$A36,Geral!BU$5:BU$811)</f>
        <v>20</v>
      </c>
      <c r="U36" s="69">
        <f>SUMIF(Geral!$M$5:$M$811,$A36,Geral!BV$5:BV$811)</f>
        <v>0</v>
      </c>
      <c r="V36" s="69">
        <f>SUMIF(Geral!$M$5:$M$811,$A36,Geral!BW$5:BW$811)</f>
        <v>0</v>
      </c>
      <c r="W36" s="69">
        <f>SUMIF(Geral!$M$5:$M$811,$A36,Geral!BX$5:BX$811)</f>
        <v>0</v>
      </c>
      <c r="X36" s="69">
        <f>SUMIF(Geral!$M$5:$M$811,$A36,Geral!BY$5:BY$811)</f>
        <v>0</v>
      </c>
      <c r="Y36" s="69">
        <f>SUMIF(Geral!$M$5:$M$811,$A36,Geral!BZ$5:BZ$811)</f>
        <v>0</v>
      </c>
      <c r="Z36" s="69">
        <f>25*((SUMIF(Geral!$M$5:$M$997,$A36,Geral!CB$5:CB$997))+(INDEX('Auxiliar OAE-Lote 3'!$F:$F,MATCH('Lote 3'!$A36,'Auxiliar OAE-Lote 3'!$A:$A,0))*'Auxiliar OAE-Lote 3'!AH$3))</f>
        <v>625.53240835986571</v>
      </c>
      <c r="AA36" s="69">
        <f>25*((SUMIF(Geral!$M$5:$M$997,$A36,Geral!CC$5:CC$997))+(INDEX('Auxiliar OAE-Lote 3'!$F:$F,MATCH('Lote 3'!$A36,'Auxiliar OAE-Lote 3'!$A:$A,0))*'Auxiliar OAE-Lote 3'!AI$3))</f>
        <v>1510.3254653441081</v>
      </c>
      <c r="AB36" s="69">
        <f>25*((SUMIF(Geral!$M$5:$M$997,$A36,Geral!CD$5:CD$997))+(INDEX('Auxiliar OAE-Lote 3'!$F:$F,MATCH('Lote 3'!$A36,'Auxiliar OAE-Lote 3'!$A:$A,0))*'Auxiliar OAE-Lote 3'!AJ$3))</f>
        <v>0</v>
      </c>
      <c r="AC36" s="69">
        <f>25*((SUMIF(Geral!$M$5:$M$997,$A36,Geral!CE$5:CE$997))+(INDEX('Auxiliar OAE-Lote 3'!$F:$F,MATCH('Lote 3'!$A36,'Auxiliar OAE-Lote 3'!$A:$A,0))*'Auxiliar OAE-Lote 3'!AK$3))</f>
        <v>3002.555560127355</v>
      </c>
      <c r="AD36" s="69">
        <f>25*((SUMIF(Geral!$M$5:$M$997,$A36,Geral!CF$5:CF$997))+(INDEX('Auxiliar OAE-Lote 3'!$F:$F,MATCH('Lote 3'!$A36,'Auxiliar OAE-Lote 3'!$A:$A,0))*'Auxiliar OAE-Lote 3'!AL$3))</f>
        <v>20949.000000000004</v>
      </c>
      <c r="AE36" s="69">
        <f>25*((SUMIF(Geral!$M$5:$M$997,$A36,Geral!CG$5:CG$997))+(INDEX('Auxiliar OAE-Lote 3'!$F:$F,MATCH('Lote 3'!$A36,'Auxiliar OAE-Lote 3'!$A:$A,0))*'Auxiliar OAE-Lote 3'!AM$3))</f>
        <v>161.57201629072139</v>
      </c>
      <c r="AF36" s="69">
        <f>25*((SUMIF(Geral!$M$5:$M$997,$A36,Geral!CH$5:CH$997))+(INDEX('Auxiliar OAE-Lote 3'!$F:$F,MATCH('Lote 3'!$A36,'Auxiliar OAE-Lote 3'!$A:$A,0))*'Auxiliar OAE-Lote 3'!AN$3))</f>
        <v>0</v>
      </c>
      <c r="AG36" s="69">
        <f>25*((SUMIF(Geral!$M$5:$M$997,$A36,Geral!CI$5:CI$997))+(INDEX('Auxiliar OAE-Lote 3'!$F:$F,MATCH('Lote 3'!$A36,'Auxiliar OAE-Lote 3'!$A:$A,0))*'Auxiliar OAE-Lote 3'!AO$3))</f>
        <v>1174.9680265962745</v>
      </c>
      <c r="AH36" s="69">
        <f>25*((SUMIF(Geral!$M$5:$M$997,$A36,Geral!CJ$5:CJ$997))+(INDEX('Auxiliar OAE-Lote 3'!$F:$F,MATCH('Lote 3'!$A36,'Auxiliar OAE-Lote 3'!$A:$A,0))*'Auxiliar OAE-Lote 3'!AP$3))</f>
        <v>1047.4500000000003</v>
      </c>
      <c r="AI36" s="69">
        <f>25*((SUMIF(Geral!$M$5:$M$997,$A36,Geral!CK$5:CK$997))+(INDEX('Auxiliar OAE-Lote 3'!$F:$F,MATCH('Lote 3'!$A36,'Auxiliar OAE-Lote 3'!$A:$A,0))*'Auxiliar OAE-Lote 3'!AQ$3))</f>
        <v>1213.0164216580029</v>
      </c>
      <c r="AJ36" s="69">
        <f>25*((SUMIF(Geral!$M$5:$M$997,$A36,Geral!CL$5:CL$997))+(INDEX('Auxiliar OAE-Lote 3'!$F:$F,MATCH('Lote 3'!$A36,'Auxiliar OAE-Lote 3'!$A:$A,0))*'Auxiliar OAE-Lote 3'!AR$3))</f>
        <v>209.49000000000009</v>
      </c>
      <c r="AK36" s="69"/>
      <c r="AL36" s="69"/>
      <c r="AM36" s="69"/>
      <c r="AN36" s="69"/>
      <c r="AO36" s="69"/>
      <c r="AP36" s="69"/>
    </row>
    <row r="37" spans="1:42" x14ac:dyDescent="0.25">
      <c r="A37" t="s">
        <v>1180</v>
      </c>
      <c r="B37" t="s">
        <v>1419</v>
      </c>
      <c r="C37">
        <v>2.8000000000000114</v>
      </c>
      <c r="D37" s="69">
        <f>SUMIF(Geral!$M$5:$M$811,$A37,Geral!BE$5:BE$811)</f>
        <v>0</v>
      </c>
      <c r="E37" s="69">
        <f>SUMIF(Geral!$M$5:$M$811,$A37,Geral!BF$5:BF$811)</f>
        <v>0</v>
      </c>
      <c r="F37" s="69">
        <f>SUMIF(Geral!$M$5:$M$811,$A37,Geral!BG$5:BG$811)</f>
        <v>0</v>
      </c>
      <c r="G37" s="69">
        <f>SUMIF(Geral!$M$5:$M$811,$A37,Geral!BH$5:BH$811)</f>
        <v>0</v>
      </c>
      <c r="H37" s="69">
        <f>SUMIF(Geral!$M$5:$M$811,$A37,Geral!BI$5:BI$811)</f>
        <v>0</v>
      </c>
      <c r="I37" s="69">
        <f>SUMIF(Geral!$M$5:$M$811,$A37,Geral!BJ$5:BJ$811)</f>
        <v>0</v>
      </c>
      <c r="J37" s="69">
        <f>SUMIF(Geral!$M$5:$M$811,$A37,Geral!BK$5:BK$811)</f>
        <v>0</v>
      </c>
      <c r="K37" s="69">
        <f>SUMIF(Geral!$M$5:$M$811,$A37,Geral!BL$5:BL$811)</f>
        <v>0</v>
      </c>
      <c r="L37" s="69">
        <f>SUMIF(Geral!$M$5:$M$811,$A37,Geral!BM$5:BM$811)</f>
        <v>0</v>
      </c>
      <c r="M37" s="69">
        <f>SUMIF(Geral!$M$5:$M$811,$A37,Geral!BN$5:BN$811)</f>
        <v>0</v>
      </c>
      <c r="N37" s="69">
        <f>SUMIF(Geral!$M$5:$M$811,$A37,Geral!BO$5:BO$811)</f>
        <v>0</v>
      </c>
      <c r="O37" s="69">
        <f>SUMIF(Geral!$M$5:$M$811,$A37,Geral!BP$5:BP$811)</f>
        <v>0</v>
      </c>
      <c r="P37" s="69">
        <f>SUMIF(Geral!$M$5:$M$811,$A37,Geral!BQ$5:BQ$811)</f>
        <v>0</v>
      </c>
      <c r="Q37" s="69">
        <f>SUMIF(Geral!$M$5:$M$811,$A37,Geral!BR$5:BR$811)</f>
        <v>0</v>
      </c>
      <c r="R37" s="69">
        <f>SUMIF(Geral!$M$5:$M$811,$A37,Geral!BS$5:BS$811)</f>
        <v>0</v>
      </c>
      <c r="S37" s="69">
        <f>SUMIF(Geral!$M$5:$M$811,$A37,Geral!BT$5:BT$811)</f>
        <v>0</v>
      </c>
      <c r="T37" s="69">
        <f>SUMIF(Geral!$M$5:$M$811,$A37,Geral!BU$5:BU$811)</f>
        <v>0</v>
      </c>
      <c r="U37" s="69">
        <f>SUMIF(Geral!$M$5:$M$811,$A37,Geral!BV$5:BV$811)</f>
        <v>0</v>
      </c>
      <c r="V37" s="69">
        <f>SUMIF(Geral!$M$5:$M$811,$A37,Geral!BW$5:BW$811)</f>
        <v>0</v>
      </c>
      <c r="W37" s="69">
        <f>SUMIF(Geral!$M$5:$M$811,$A37,Geral!BX$5:BX$811)</f>
        <v>0</v>
      </c>
      <c r="X37" s="69">
        <f>SUMIF(Geral!$M$5:$M$811,$A37,Geral!BY$5:BY$811)</f>
        <v>0</v>
      </c>
      <c r="Y37" s="69">
        <f>SUMIF(Geral!$M$5:$M$811,$A37,Geral!BZ$5:BZ$811)</f>
        <v>0</v>
      </c>
      <c r="Z37" s="69">
        <f>25*((SUMIF(Geral!$M$5:$M$997,$A37,Geral!CB$5:CB$997))+(INDEX('Auxiliar OAE-Lote 3'!$F:$F,MATCH('Lote 3'!$A37,'Auxiliar OAE-Lote 3'!$A:$A,0))*'Auxiliar OAE-Lote 3'!AH$3))</f>
        <v>0</v>
      </c>
      <c r="AA37" s="69">
        <f>25*((SUMIF(Geral!$M$5:$M$997,$A37,Geral!CC$5:CC$997))+(INDEX('Auxiliar OAE-Lote 3'!$F:$F,MATCH('Lote 3'!$A37,'Auxiliar OAE-Lote 3'!$A:$A,0))*'Auxiliar OAE-Lote 3'!AI$3))</f>
        <v>0</v>
      </c>
      <c r="AB37" s="69">
        <f>25*((SUMIF(Geral!$M$5:$M$997,$A37,Geral!CD$5:CD$997))+(INDEX('Auxiliar OAE-Lote 3'!$F:$F,MATCH('Lote 3'!$A37,'Auxiliar OAE-Lote 3'!$A:$A,0))*'Auxiliar OAE-Lote 3'!AJ$3))</f>
        <v>0</v>
      </c>
      <c r="AC37" s="69">
        <f>25*((SUMIF(Geral!$M$5:$M$997,$A37,Geral!CE$5:CE$997))+(INDEX('Auxiliar OAE-Lote 3'!$F:$F,MATCH('Lote 3'!$A37,'Auxiliar OAE-Lote 3'!$A:$A,0))*'Auxiliar OAE-Lote 3'!AK$3))</f>
        <v>0</v>
      </c>
      <c r="AD37" s="69">
        <f>25*((SUMIF(Geral!$M$5:$M$997,$A37,Geral!CF$5:CF$997))+(INDEX('Auxiliar OAE-Lote 3'!$F:$F,MATCH('Lote 3'!$A37,'Auxiliar OAE-Lote 3'!$A:$A,0))*'Auxiliar OAE-Lote 3'!AL$3))</f>
        <v>0</v>
      </c>
      <c r="AE37" s="69">
        <f>25*((SUMIF(Geral!$M$5:$M$997,$A37,Geral!CG$5:CG$997))+(INDEX('Auxiliar OAE-Lote 3'!$F:$F,MATCH('Lote 3'!$A37,'Auxiliar OAE-Lote 3'!$A:$A,0))*'Auxiliar OAE-Lote 3'!AM$3))</f>
        <v>0</v>
      </c>
      <c r="AF37" s="69">
        <f>25*((SUMIF(Geral!$M$5:$M$997,$A37,Geral!CH$5:CH$997))+(INDEX('Auxiliar OAE-Lote 3'!$F:$F,MATCH('Lote 3'!$A37,'Auxiliar OAE-Lote 3'!$A:$A,0))*'Auxiliar OAE-Lote 3'!AN$3))</f>
        <v>0</v>
      </c>
      <c r="AG37" s="69">
        <f>25*((SUMIF(Geral!$M$5:$M$997,$A37,Geral!CI$5:CI$997))+(INDEX('Auxiliar OAE-Lote 3'!$F:$F,MATCH('Lote 3'!$A37,'Auxiliar OAE-Lote 3'!$A:$A,0))*'Auxiliar OAE-Lote 3'!AO$3))</f>
        <v>0</v>
      </c>
      <c r="AH37" s="69">
        <f>25*((SUMIF(Geral!$M$5:$M$997,$A37,Geral!CJ$5:CJ$997))+(INDEX('Auxiliar OAE-Lote 3'!$F:$F,MATCH('Lote 3'!$A37,'Auxiliar OAE-Lote 3'!$A:$A,0))*'Auxiliar OAE-Lote 3'!AP$3))</f>
        <v>0</v>
      </c>
      <c r="AI37" s="69">
        <f>25*((SUMIF(Geral!$M$5:$M$997,$A37,Geral!CK$5:CK$997))+(INDEX('Auxiliar OAE-Lote 3'!$F:$F,MATCH('Lote 3'!$A37,'Auxiliar OAE-Lote 3'!$A:$A,0))*'Auxiliar OAE-Lote 3'!AQ$3))</f>
        <v>0</v>
      </c>
      <c r="AJ37" s="69">
        <f>25*((SUMIF(Geral!$M$5:$M$997,$A37,Geral!CL$5:CL$997))+(INDEX('Auxiliar OAE-Lote 3'!$F:$F,MATCH('Lote 3'!$A37,'Auxiliar OAE-Lote 3'!$A:$A,0))*'Auxiliar OAE-Lote 3'!AR$3))</f>
        <v>0</v>
      </c>
      <c r="AK37" s="69"/>
      <c r="AL37" s="69"/>
      <c r="AM37" s="69"/>
      <c r="AN37" s="69"/>
      <c r="AO37" s="69"/>
      <c r="AP37" s="69"/>
    </row>
    <row r="38" spans="1:42" x14ac:dyDescent="0.25">
      <c r="A38" t="s">
        <v>1181</v>
      </c>
      <c r="B38" t="s">
        <v>1419</v>
      </c>
      <c r="C38">
        <v>9.6000000000000227</v>
      </c>
      <c r="D38" s="69">
        <f>SUMIF(Geral!$M$5:$M$811,$A38,Geral!BE$5:BE$811)</f>
        <v>0</v>
      </c>
      <c r="E38" s="69">
        <f>SUMIF(Geral!$M$5:$M$811,$A38,Geral!BF$5:BF$811)</f>
        <v>0</v>
      </c>
      <c r="F38" s="69">
        <f>SUMIF(Geral!$M$5:$M$811,$A38,Geral!BG$5:BG$811)</f>
        <v>0</v>
      </c>
      <c r="G38" s="69">
        <f>SUMIF(Geral!$M$5:$M$811,$A38,Geral!BH$5:BH$811)</f>
        <v>0</v>
      </c>
      <c r="H38" s="69">
        <f>SUMIF(Geral!$M$5:$M$811,$A38,Geral!BI$5:BI$811)</f>
        <v>0</v>
      </c>
      <c r="I38" s="69">
        <f>SUMIF(Geral!$M$5:$M$811,$A38,Geral!BJ$5:BJ$811)</f>
        <v>0</v>
      </c>
      <c r="J38" s="69">
        <f>SUMIF(Geral!$M$5:$M$811,$A38,Geral!BK$5:BK$811)</f>
        <v>0</v>
      </c>
      <c r="K38" s="69">
        <f>SUMIF(Geral!$M$5:$M$811,$A38,Geral!BL$5:BL$811)</f>
        <v>0</v>
      </c>
      <c r="L38" s="69">
        <f>SUMIF(Geral!$M$5:$M$811,$A38,Geral!BM$5:BM$811)</f>
        <v>0</v>
      </c>
      <c r="M38" s="69">
        <f>SUMIF(Geral!$M$5:$M$811,$A38,Geral!BN$5:BN$811)</f>
        <v>0</v>
      </c>
      <c r="N38" s="69">
        <f>SUMIF(Geral!$M$5:$M$811,$A38,Geral!BO$5:BO$811)</f>
        <v>0</v>
      </c>
      <c r="O38" s="69">
        <f>SUMIF(Geral!$M$5:$M$811,$A38,Geral!BP$5:BP$811)</f>
        <v>0</v>
      </c>
      <c r="P38" s="69">
        <f>SUMIF(Geral!$M$5:$M$811,$A38,Geral!BQ$5:BQ$811)</f>
        <v>0</v>
      </c>
      <c r="Q38" s="69">
        <f>SUMIF(Geral!$M$5:$M$811,$A38,Geral!BR$5:BR$811)</f>
        <v>0</v>
      </c>
      <c r="R38" s="69">
        <f>SUMIF(Geral!$M$5:$M$811,$A38,Geral!BS$5:BS$811)</f>
        <v>0</v>
      </c>
      <c r="S38" s="69">
        <f>SUMIF(Geral!$M$5:$M$811,$A38,Geral!BT$5:BT$811)</f>
        <v>0</v>
      </c>
      <c r="T38" s="69">
        <f>SUMIF(Geral!$M$5:$M$811,$A38,Geral!BU$5:BU$811)</f>
        <v>0</v>
      </c>
      <c r="U38" s="69">
        <f>SUMIF(Geral!$M$5:$M$811,$A38,Geral!BV$5:BV$811)</f>
        <v>0</v>
      </c>
      <c r="V38" s="69">
        <f>SUMIF(Geral!$M$5:$M$811,$A38,Geral!BW$5:BW$811)</f>
        <v>0</v>
      </c>
      <c r="W38" s="69">
        <f>SUMIF(Geral!$M$5:$M$811,$A38,Geral!BX$5:BX$811)</f>
        <v>0</v>
      </c>
      <c r="X38" s="69">
        <f>SUMIF(Geral!$M$5:$M$811,$A38,Geral!BY$5:BY$811)</f>
        <v>0</v>
      </c>
      <c r="Y38" s="69">
        <f>SUMIF(Geral!$M$5:$M$811,$A38,Geral!BZ$5:BZ$811)</f>
        <v>0</v>
      </c>
      <c r="Z38" s="69">
        <f>25*((SUMIF(Geral!$M$5:$M$997,$A38,Geral!CB$5:CB$997))+(INDEX('Auxiliar OAE-Lote 3'!$F:$F,MATCH('Lote 3'!$A38,'Auxiliar OAE-Lote 3'!$A:$A,0))*'Auxiliar OAE-Lote 3'!AH$3))</f>
        <v>0</v>
      </c>
      <c r="AA38" s="69">
        <f>25*((SUMIF(Geral!$M$5:$M$997,$A38,Geral!CC$5:CC$997))+(INDEX('Auxiliar OAE-Lote 3'!$F:$F,MATCH('Lote 3'!$A38,'Auxiliar OAE-Lote 3'!$A:$A,0))*'Auxiliar OAE-Lote 3'!AI$3))</f>
        <v>0</v>
      </c>
      <c r="AB38" s="69">
        <f>25*((SUMIF(Geral!$M$5:$M$997,$A38,Geral!CD$5:CD$997))+(INDEX('Auxiliar OAE-Lote 3'!$F:$F,MATCH('Lote 3'!$A38,'Auxiliar OAE-Lote 3'!$A:$A,0))*'Auxiliar OAE-Lote 3'!AJ$3))</f>
        <v>0</v>
      </c>
      <c r="AC38" s="69">
        <f>25*((SUMIF(Geral!$M$5:$M$997,$A38,Geral!CE$5:CE$997))+(INDEX('Auxiliar OAE-Lote 3'!$F:$F,MATCH('Lote 3'!$A38,'Auxiliar OAE-Lote 3'!$A:$A,0))*'Auxiliar OAE-Lote 3'!AK$3))</f>
        <v>0</v>
      </c>
      <c r="AD38" s="69">
        <f>25*((SUMIF(Geral!$M$5:$M$997,$A38,Geral!CF$5:CF$997))+(INDEX('Auxiliar OAE-Lote 3'!$F:$F,MATCH('Lote 3'!$A38,'Auxiliar OAE-Lote 3'!$A:$A,0))*'Auxiliar OAE-Lote 3'!AL$3))</f>
        <v>0</v>
      </c>
      <c r="AE38" s="69">
        <f>25*((SUMIF(Geral!$M$5:$M$997,$A38,Geral!CG$5:CG$997))+(INDEX('Auxiliar OAE-Lote 3'!$F:$F,MATCH('Lote 3'!$A38,'Auxiliar OAE-Lote 3'!$A:$A,0))*'Auxiliar OAE-Lote 3'!AM$3))</f>
        <v>0</v>
      </c>
      <c r="AF38" s="69">
        <f>25*((SUMIF(Geral!$M$5:$M$997,$A38,Geral!CH$5:CH$997))+(INDEX('Auxiliar OAE-Lote 3'!$F:$F,MATCH('Lote 3'!$A38,'Auxiliar OAE-Lote 3'!$A:$A,0))*'Auxiliar OAE-Lote 3'!AN$3))</f>
        <v>0</v>
      </c>
      <c r="AG38" s="69">
        <f>25*((SUMIF(Geral!$M$5:$M$997,$A38,Geral!CI$5:CI$997))+(INDEX('Auxiliar OAE-Lote 3'!$F:$F,MATCH('Lote 3'!$A38,'Auxiliar OAE-Lote 3'!$A:$A,0))*'Auxiliar OAE-Lote 3'!AO$3))</f>
        <v>0</v>
      </c>
      <c r="AH38" s="69">
        <f>25*((SUMIF(Geral!$M$5:$M$997,$A38,Geral!CJ$5:CJ$997))+(INDEX('Auxiliar OAE-Lote 3'!$F:$F,MATCH('Lote 3'!$A38,'Auxiliar OAE-Lote 3'!$A:$A,0))*'Auxiliar OAE-Lote 3'!AP$3))</f>
        <v>0</v>
      </c>
      <c r="AI38" s="69">
        <f>25*((SUMIF(Geral!$M$5:$M$997,$A38,Geral!CK$5:CK$997))+(INDEX('Auxiliar OAE-Lote 3'!$F:$F,MATCH('Lote 3'!$A38,'Auxiliar OAE-Lote 3'!$A:$A,0))*'Auxiliar OAE-Lote 3'!AQ$3))</f>
        <v>0</v>
      </c>
      <c r="AJ38" s="69">
        <f>25*((SUMIF(Geral!$M$5:$M$997,$A38,Geral!CL$5:CL$997))+(INDEX('Auxiliar OAE-Lote 3'!$F:$F,MATCH('Lote 3'!$A38,'Auxiliar OAE-Lote 3'!$A:$A,0))*'Auxiliar OAE-Lote 3'!AR$3))</f>
        <v>0</v>
      </c>
      <c r="AK38" s="69"/>
      <c r="AL38" s="69"/>
      <c r="AM38" s="69"/>
      <c r="AN38" s="69"/>
      <c r="AO38" s="69"/>
      <c r="AP38" s="69"/>
    </row>
    <row r="39" spans="1:42" x14ac:dyDescent="0.25">
      <c r="A39" t="s">
        <v>1182</v>
      </c>
      <c r="B39" t="s">
        <v>1419</v>
      </c>
      <c r="C39">
        <v>7.3999999999999773</v>
      </c>
      <c r="D39" s="69">
        <f>SUMIF(Geral!$M$5:$M$811,$A39,Geral!BE$5:BE$811)</f>
        <v>0</v>
      </c>
      <c r="E39" s="69">
        <f>SUMIF(Geral!$M$5:$M$811,$A39,Geral!BF$5:BF$811)</f>
        <v>0</v>
      </c>
      <c r="F39" s="69">
        <f>SUMIF(Geral!$M$5:$M$811,$A39,Geral!BG$5:BG$811)</f>
        <v>0</v>
      </c>
      <c r="G39" s="69">
        <f>SUMIF(Geral!$M$5:$M$811,$A39,Geral!BH$5:BH$811)</f>
        <v>144</v>
      </c>
      <c r="H39" s="69">
        <f>SUMIF(Geral!$M$5:$M$811,$A39,Geral!BI$5:BI$811)</f>
        <v>0</v>
      </c>
      <c r="I39" s="69">
        <f>SUMIF(Geral!$M$5:$M$811,$A39,Geral!BJ$5:BJ$811)</f>
        <v>0</v>
      </c>
      <c r="J39" s="69">
        <f>SUMIF(Geral!$M$5:$M$811,$A39,Geral!BK$5:BK$811)</f>
        <v>0</v>
      </c>
      <c r="K39" s="69">
        <f>SUMIF(Geral!$M$5:$M$811,$A39,Geral!BL$5:BL$811)</f>
        <v>6</v>
      </c>
      <c r="L39" s="69">
        <f>SUMIF(Geral!$M$5:$M$811,$A39,Geral!BM$5:BM$811)</f>
        <v>0</v>
      </c>
      <c r="M39" s="69">
        <f>SUMIF(Geral!$M$5:$M$811,$A39,Geral!BN$5:BN$811)</f>
        <v>120</v>
      </c>
      <c r="N39" s="69">
        <f>SUMIF(Geral!$M$5:$M$811,$A39,Geral!BO$5:BO$811)</f>
        <v>0</v>
      </c>
      <c r="O39" s="69">
        <f>SUMIF(Geral!$M$5:$M$811,$A39,Geral!BP$5:BP$811)</f>
        <v>60</v>
      </c>
      <c r="P39" s="69">
        <f>SUMIF(Geral!$M$5:$M$811,$A39,Geral!BQ$5:BQ$811)</f>
        <v>34</v>
      </c>
      <c r="Q39" s="69">
        <f>SUMIF(Geral!$M$5:$M$811,$A39,Geral!BR$5:BR$811)</f>
        <v>0</v>
      </c>
      <c r="R39" s="69">
        <f>SUMIF(Geral!$M$5:$M$811,$A39,Geral!BS$5:BS$811)</f>
        <v>0</v>
      </c>
      <c r="S39" s="69">
        <f>SUMIF(Geral!$M$5:$M$811,$A39,Geral!BT$5:BT$811)</f>
        <v>0</v>
      </c>
      <c r="T39" s="69">
        <f>SUMIF(Geral!$M$5:$M$811,$A39,Geral!BU$5:BU$811)</f>
        <v>20</v>
      </c>
      <c r="U39" s="69">
        <f>SUMIF(Geral!$M$5:$M$811,$A39,Geral!BV$5:BV$811)</f>
        <v>0</v>
      </c>
      <c r="V39" s="69">
        <f>SUMIF(Geral!$M$5:$M$811,$A39,Geral!BW$5:BW$811)</f>
        <v>0</v>
      </c>
      <c r="W39" s="69">
        <f>SUMIF(Geral!$M$5:$M$811,$A39,Geral!BX$5:BX$811)</f>
        <v>0</v>
      </c>
      <c r="X39" s="69">
        <f>SUMIF(Geral!$M$5:$M$811,$A39,Geral!BY$5:BY$811)</f>
        <v>0</v>
      </c>
      <c r="Y39" s="69">
        <f>SUMIF(Geral!$M$5:$M$811,$A39,Geral!BZ$5:BZ$811)</f>
        <v>0</v>
      </c>
      <c r="Z39" s="69">
        <f>25*((SUMIF(Geral!$M$5:$M$997,$A39,Geral!CB$5:CB$997))+(INDEX('Auxiliar OAE-Lote 3'!$F:$F,MATCH('Lote 3'!$A39,'Auxiliar OAE-Lote 3'!$A:$A,0))*'Auxiliar OAE-Lote 3'!AH$3))</f>
        <v>92.275017786495468</v>
      </c>
      <c r="AA39" s="69">
        <f>25*((SUMIF(Geral!$M$5:$M$997,$A39,Geral!CC$5:CC$997))+(INDEX('Auxiliar OAE-Lote 3'!$F:$F,MATCH('Lote 3'!$A39,'Auxiliar OAE-Lote 3'!$A:$A,0))*'Auxiliar OAE-Lote 3'!AI$3))</f>
        <v>219.85421113290528</v>
      </c>
      <c r="AB39" s="69">
        <f>25*((SUMIF(Geral!$M$5:$M$997,$A39,Geral!CD$5:CD$997))+(INDEX('Auxiliar OAE-Lote 3'!$F:$F,MATCH('Lote 3'!$A39,'Auxiliar OAE-Lote 3'!$A:$A,0))*'Auxiliar OAE-Lote 3'!AJ$3))</f>
        <v>0</v>
      </c>
      <c r="AC39" s="69">
        <f>25*((SUMIF(Geral!$M$5:$M$997,$A39,Geral!CE$5:CE$997))+(INDEX('Auxiliar OAE-Lote 3'!$F:$F,MATCH('Lote 3'!$A39,'Auxiliar OAE-Lote 3'!$A:$A,0))*'Auxiliar OAE-Lote 3'!AK$3))</f>
        <v>442.92008537517819</v>
      </c>
      <c r="AD39" s="69">
        <f>25*((SUMIF(Geral!$M$5:$M$997,$A39,Geral!CF$5:CF$997))+(INDEX('Auxiliar OAE-Lote 3'!$F:$F,MATCH('Lote 3'!$A39,'Auxiliar OAE-Lote 3'!$A:$A,0))*'Auxiliar OAE-Lote 3'!AL$3))</f>
        <v>3465.0000000000005</v>
      </c>
      <c r="AE39" s="69">
        <f>25*((SUMIF(Geral!$M$5:$M$997,$A39,Geral!CG$5:CG$997))+(INDEX('Auxiliar OAE-Lote 3'!$F:$F,MATCH('Lote 3'!$A39,'Auxiliar OAE-Lote 3'!$A:$A,0))*'Auxiliar OAE-Lote 3'!AM$3))</f>
        <v>40.369113463493591</v>
      </c>
      <c r="AF39" s="69">
        <f>25*((SUMIF(Geral!$M$5:$M$997,$A39,Geral!CH$5:CH$997))+(INDEX('Auxiliar OAE-Lote 3'!$F:$F,MATCH('Lote 3'!$A39,'Auxiliar OAE-Lote 3'!$A:$A,0))*'Auxiliar OAE-Lote 3'!AN$3))</f>
        <v>0</v>
      </c>
      <c r="AG39" s="69">
        <f>25*((SUMIF(Geral!$M$5:$M$997,$A39,Geral!CI$5:CI$997))+(INDEX('Auxiliar OAE-Lote 3'!$F:$F,MATCH('Lote 3'!$A39,'Auxiliar OAE-Lote 3'!$A:$A,0))*'Auxiliar OAE-Lote 3'!AO$3))</f>
        <v>169.14262816558355</v>
      </c>
      <c r="AH39" s="69">
        <f>25*((SUMIF(Geral!$M$5:$M$997,$A39,Geral!CJ$5:CJ$997))+(INDEX('Auxiliar OAE-Lote 3'!$F:$F,MATCH('Lote 3'!$A39,'Auxiliar OAE-Lote 3'!$A:$A,0))*'Auxiliar OAE-Lote 3'!AP$3))</f>
        <v>173.25000000000003</v>
      </c>
      <c r="AI39" s="69">
        <f>25*((SUMIF(Geral!$M$5:$M$997,$A39,Geral!CK$5:CK$997))+(INDEX('Auxiliar OAE-Lote 3'!$F:$F,MATCH('Lote 3'!$A39,'Auxiliar OAE-Lote 3'!$A:$A,0))*'Auxiliar OAE-Lote 3'!AQ$3))</f>
        <v>176.84633186928721</v>
      </c>
      <c r="AJ39" s="69">
        <f>25*((SUMIF(Geral!$M$5:$M$997,$A39,Geral!CL$5:CL$997))+(INDEX('Auxiliar OAE-Lote 3'!$F:$F,MATCH('Lote 3'!$A39,'Auxiliar OAE-Lote 3'!$A:$A,0))*'Auxiliar OAE-Lote 3'!AR$3))</f>
        <v>34.650000000000013</v>
      </c>
      <c r="AK39" s="69"/>
      <c r="AL39" s="69"/>
      <c r="AM39" s="69"/>
      <c r="AN39" s="69"/>
      <c r="AO39" s="69"/>
      <c r="AP39" s="69"/>
    </row>
    <row r="40" spans="1:42" x14ac:dyDescent="0.25">
      <c r="A40" t="s">
        <v>1183</v>
      </c>
      <c r="B40" t="s">
        <v>1419</v>
      </c>
      <c r="C40">
        <v>24.899999999999977</v>
      </c>
      <c r="D40" s="69">
        <f>SUMIF(Geral!$M$5:$M$811,$A40,Geral!BE$5:BE$811)</f>
        <v>2</v>
      </c>
      <c r="E40" s="69">
        <f>SUMIF(Geral!$M$5:$M$811,$A40,Geral!BF$5:BF$811)</f>
        <v>0</v>
      </c>
      <c r="F40" s="69">
        <f>SUMIF(Geral!$M$5:$M$811,$A40,Geral!BG$5:BG$811)</f>
        <v>0</v>
      </c>
      <c r="G40" s="69">
        <f>SUMIF(Geral!$M$5:$M$811,$A40,Geral!BH$5:BH$811)</f>
        <v>355.2</v>
      </c>
      <c r="H40" s="69">
        <f>SUMIF(Geral!$M$5:$M$811,$A40,Geral!BI$5:BI$811)</f>
        <v>0</v>
      </c>
      <c r="I40" s="69">
        <f>SUMIF(Geral!$M$5:$M$811,$A40,Geral!BJ$5:BJ$811)</f>
        <v>0</v>
      </c>
      <c r="J40" s="69">
        <f>SUMIF(Geral!$M$5:$M$811,$A40,Geral!BK$5:BK$811)</f>
        <v>0</v>
      </c>
      <c r="K40" s="69">
        <f>SUMIF(Geral!$M$5:$M$811,$A40,Geral!BL$5:BL$811)</f>
        <v>14.8</v>
      </c>
      <c r="L40" s="69">
        <f>SUMIF(Geral!$M$5:$M$811,$A40,Geral!BM$5:BM$811)</f>
        <v>0</v>
      </c>
      <c r="M40" s="69">
        <f>SUMIF(Geral!$M$5:$M$811,$A40,Geral!BN$5:BN$811)</f>
        <v>90</v>
      </c>
      <c r="N40" s="69">
        <f>SUMIF(Geral!$M$5:$M$811,$A40,Geral!BO$5:BO$811)</f>
        <v>68</v>
      </c>
      <c r="O40" s="69">
        <f>SUMIF(Geral!$M$5:$M$811,$A40,Geral!BP$5:BP$811)</f>
        <v>148</v>
      </c>
      <c r="P40" s="69">
        <f>SUMIF(Geral!$M$5:$M$811,$A40,Geral!BQ$5:BQ$811)</f>
        <v>33</v>
      </c>
      <c r="Q40" s="69">
        <f>SUMIF(Geral!$M$5:$M$811,$A40,Geral!BR$5:BR$811)</f>
        <v>0</v>
      </c>
      <c r="R40" s="69">
        <f>SUMIF(Geral!$M$5:$M$811,$A40,Geral!BS$5:BS$811)</f>
        <v>0</v>
      </c>
      <c r="S40" s="69">
        <f>SUMIF(Geral!$M$5:$M$811,$A40,Geral!BT$5:BT$811)</f>
        <v>0</v>
      </c>
      <c r="T40" s="69">
        <f>SUMIF(Geral!$M$5:$M$811,$A40,Geral!BU$5:BU$811)</f>
        <v>0</v>
      </c>
      <c r="U40" s="69">
        <f>SUMIF(Geral!$M$5:$M$811,$A40,Geral!BV$5:BV$811)</f>
        <v>0</v>
      </c>
      <c r="V40" s="69">
        <f>SUMIF(Geral!$M$5:$M$811,$A40,Geral!BW$5:BW$811)</f>
        <v>0</v>
      </c>
      <c r="W40" s="69">
        <f>SUMIF(Geral!$M$5:$M$811,$A40,Geral!BX$5:BX$811)</f>
        <v>0</v>
      </c>
      <c r="X40" s="69">
        <f>SUMIF(Geral!$M$5:$M$811,$A40,Geral!BY$5:BY$811)</f>
        <v>0</v>
      </c>
      <c r="Y40" s="69">
        <f>SUMIF(Geral!$M$5:$M$811,$A40,Geral!BZ$5:BZ$811)</f>
        <v>0</v>
      </c>
      <c r="Z40" s="69">
        <f>25*((SUMIF(Geral!$M$5:$M$997,$A40,Geral!CB$5:CB$997))+(INDEX('Auxiliar OAE-Lote 3'!$F:$F,MATCH('Lote 3'!$A40,'Auxiliar OAE-Lote 3'!$A:$A,0))*'Auxiliar OAE-Lote 3'!AH$3))</f>
        <v>227.61171054002216</v>
      </c>
      <c r="AA40" s="69">
        <f>25*((SUMIF(Geral!$M$5:$M$997,$A40,Geral!CC$5:CC$997))+(INDEX('Auxiliar OAE-Lote 3'!$F:$F,MATCH('Lote 3'!$A40,'Auxiliar OAE-Lote 3'!$A:$A,0))*'Auxiliar OAE-Lote 3'!AI$3))</f>
        <v>542.30705412783311</v>
      </c>
      <c r="AB40" s="69">
        <f>25*((SUMIF(Geral!$M$5:$M$997,$A40,Geral!CD$5:CD$997))+(INDEX('Auxiliar OAE-Lote 3'!$F:$F,MATCH('Lote 3'!$A40,'Auxiliar OAE-Lote 3'!$A:$A,0))*'Auxiliar OAE-Lote 3'!AJ$3))</f>
        <v>0</v>
      </c>
      <c r="AC40" s="69">
        <f>25*((SUMIF(Geral!$M$5:$M$997,$A40,Geral!CE$5:CE$997))+(INDEX('Auxiliar OAE-Lote 3'!$F:$F,MATCH('Lote 3'!$A40,'Auxiliar OAE-Lote 3'!$A:$A,0))*'Auxiliar OAE-Lote 3'!AK$3))</f>
        <v>1092.5362105921063</v>
      </c>
      <c r="AD40" s="69">
        <f>25*((SUMIF(Geral!$M$5:$M$997,$A40,Geral!CF$5:CF$997))+(INDEX('Auxiliar OAE-Lote 3'!$F:$F,MATCH('Lote 3'!$A40,'Auxiliar OAE-Lote 3'!$A:$A,0))*'Auxiliar OAE-Lote 3'!AL$3))</f>
        <v>8567.0000000000018</v>
      </c>
      <c r="AE40" s="69">
        <f>25*((SUMIF(Geral!$M$5:$M$997,$A40,Geral!CG$5:CG$997))+(INDEX('Auxiliar OAE-Lote 3'!$F:$F,MATCH('Lote 3'!$A40,'Auxiliar OAE-Lote 3'!$A:$A,0))*'Auxiliar OAE-Lote 3'!AM$3))</f>
        <v>90.477146543284178</v>
      </c>
      <c r="AF40" s="69">
        <f>25*((SUMIF(Geral!$M$5:$M$997,$A40,Geral!CH$5:CH$997))+(INDEX('Auxiliar OAE-Lote 3'!$F:$F,MATCH('Lote 3'!$A40,'Auxiliar OAE-Lote 3'!$A:$A,0))*'Auxiliar OAE-Lote 3'!AN$3))</f>
        <v>0</v>
      </c>
      <c r="AG40" s="69">
        <f>25*((SUMIF(Geral!$M$5:$M$997,$A40,Geral!CI$5:CI$997))+(INDEX('Auxiliar OAE-Lote 3'!$F:$F,MATCH('Lote 3'!$A40,'Auxiliar OAE-Lote 3'!$A:$A,0))*'Auxiliar OAE-Lote 3'!AO$3))</f>
        <v>417.21848280843938</v>
      </c>
      <c r="AH40" s="69">
        <f>25*((SUMIF(Geral!$M$5:$M$997,$A40,Geral!CJ$5:CJ$997))+(INDEX('Auxiliar OAE-Lote 3'!$F:$F,MATCH('Lote 3'!$A40,'Auxiliar OAE-Lote 3'!$A:$A,0))*'Auxiliar OAE-Lote 3'!AP$3))</f>
        <v>428.35000000000019</v>
      </c>
      <c r="AI40" s="69">
        <f>25*((SUMIF(Geral!$M$5:$M$997,$A40,Geral!CK$5:CK$997))+(INDEX('Auxiliar OAE-Lote 3'!$F:$F,MATCH('Lote 3'!$A40,'Auxiliar OAE-Lote 3'!$A:$A,0))*'Auxiliar OAE-Lote 3'!AQ$3))</f>
        <v>436.22095194424179</v>
      </c>
      <c r="AJ40" s="69">
        <f>25*((SUMIF(Geral!$M$5:$M$997,$A40,Geral!CL$5:CL$997))+(INDEX('Auxiliar OAE-Lote 3'!$F:$F,MATCH('Lote 3'!$A40,'Auxiliar OAE-Lote 3'!$A:$A,0))*'Auxiliar OAE-Lote 3'!AR$3))</f>
        <v>85.67000000000003</v>
      </c>
      <c r="AK40" s="69"/>
      <c r="AL40" s="69"/>
      <c r="AM40" s="69"/>
      <c r="AN40" s="69"/>
      <c r="AO40" s="69"/>
      <c r="AP40" s="69"/>
    </row>
    <row r="41" spans="1:42" x14ac:dyDescent="0.25">
      <c r="A41" t="s">
        <v>1184</v>
      </c>
      <c r="B41" t="s">
        <v>1419</v>
      </c>
      <c r="C41">
        <v>18.900000000000034</v>
      </c>
      <c r="D41" s="69">
        <f>SUMIF(Geral!$M$5:$M$811,$A41,Geral!BE$5:BE$811)</f>
        <v>6</v>
      </c>
      <c r="E41" s="69">
        <f>SUMIF(Geral!$M$5:$M$811,$A41,Geral!BF$5:BF$811)</f>
        <v>0</v>
      </c>
      <c r="F41" s="69">
        <f>SUMIF(Geral!$M$5:$M$811,$A41,Geral!BG$5:BG$811)</f>
        <v>0</v>
      </c>
      <c r="G41" s="69">
        <f>SUMIF(Geral!$M$5:$M$811,$A41,Geral!BH$5:BH$811)</f>
        <v>648</v>
      </c>
      <c r="H41" s="69">
        <f>SUMIF(Geral!$M$5:$M$811,$A41,Geral!BI$5:BI$811)</f>
        <v>0</v>
      </c>
      <c r="I41" s="69">
        <f>SUMIF(Geral!$M$5:$M$811,$A41,Geral!BJ$5:BJ$811)</f>
        <v>0</v>
      </c>
      <c r="J41" s="69">
        <f>SUMIF(Geral!$M$5:$M$811,$A41,Geral!BK$5:BK$811)</f>
        <v>0</v>
      </c>
      <c r="K41" s="69">
        <f>SUMIF(Geral!$M$5:$M$811,$A41,Geral!BL$5:BL$811)</f>
        <v>27</v>
      </c>
      <c r="L41" s="69">
        <f>SUMIF(Geral!$M$5:$M$811,$A41,Geral!BM$5:BM$811)</f>
        <v>0</v>
      </c>
      <c r="M41" s="69">
        <f>SUMIF(Geral!$M$5:$M$811,$A41,Geral!BN$5:BN$811)</f>
        <v>300</v>
      </c>
      <c r="N41" s="69">
        <f>SUMIF(Geral!$M$5:$M$811,$A41,Geral!BO$5:BO$811)</f>
        <v>170</v>
      </c>
      <c r="O41" s="69">
        <f>SUMIF(Geral!$M$5:$M$811,$A41,Geral!BP$5:BP$811)</f>
        <v>270</v>
      </c>
      <c r="P41" s="69">
        <f>SUMIF(Geral!$M$5:$M$811,$A41,Geral!BQ$5:BQ$811)</f>
        <v>57</v>
      </c>
      <c r="Q41" s="69">
        <f>SUMIF(Geral!$M$5:$M$811,$A41,Geral!BR$5:BR$811)</f>
        <v>0</v>
      </c>
      <c r="R41" s="69">
        <f>SUMIF(Geral!$M$5:$M$811,$A41,Geral!BS$5:BS$811)</f>
        <v>0</v>
      </c>
      <c r="S41" s="69">
        <f>SUMIF(Geral!$M$5:$M$811,$A41,Geral!BT$5:BT$811)</f>
        <v>0</v>
      </c>
      <c r="T41" s="69">
        <f>SUMIF(Geral!$M$5:$M$811,$A41,Geral!BU$5:BU$811)</f>
        <v>0</v>
      </c>
      <c r="U41" s="69">
        <f>SUMIF(Geral!$M$5:$M$811,$A41,Geral!BV$5:BV$811)</f>
        <v>0</v>
      </c>
      <c r="V41" s="69">
        <f>SUMIF(Geral!$M$5:$M$811,$A41,Geral!BW$5:BW$811)</f>
        <v>0</v>
      </c>
      <c r="W41" s="69">
        <f>SUMIF(Geral!$M$5:$M$811,$A41,Geral!BX$5:BX$811)</f>
        <v>0</v>
      </c>
      <c r="X41" s="69">
        <f>SUMIF(Geral!$M$5:$M$811,$A41,Geral!BY$5:BY$811)</f>
        <v>0</v>
      </c>
      <c r="Y41" s="69">
        <f>SUMIF(Geral!$M$5:$M$811,$A41,Geral!BZ$5:BZ$811)</f>
        <v>0</v>
      </c>
      <c r="Z41" s="69">
        <f>25*((SUMIF(Geral!$M$5:$M$997,$A41,Geral!CB$5:CB$997))+(INDEX('Auxiliar OAE-Lote 3'!$F:$F,MATCH('Lote 3'!$A41,'Auxiliar OAE-Lote 3'!$A:$A,0))*'Auxiliar OAE-Lote 3'!AH$3))</f>
        <v>415.23758003922956</v>
      </c>
      <c r="AA41" s="69">
        <f>25*((SUMIF(Geral!$M$5:$M$997,$A41,Geral!CC$5:CC$997))+(INDEX('Auxiliar OAE-Lote 3'!$F:$F,MATCH('Lote 3'!$A41,'Auxiliar OAE-Lote 3'!$A:$A,0))*'Auxiliar OAE-Lote 3'!AI$3))</f>
        <v>989.34395009807383</v>
      </c>
      <c r="AB41" s="69">
        <f>25*((SUMIF(Geral!$M$5:$M$997,$A41,Geral!CD$5:CD$997))+(INDEX('Auxiliar OAE-Lote 3'!$F:$F,MATCH('Lote 3'!$A41,'Auxiliar OAE-Lote 3'!$A:$A,0))*'Auxiliar OAE-Lote 3'!AJ$3))</f>
        <v>0</v>
      </c>
      <c r="AC41" s="69">
        <f>25*((SUMIF(Geral!$M$5:$M$997,$A41,Geral!CE$5:CE$997))+(INDEX('Auxiliar OAE-Lote 3'!$F:$F,MATCH('Lote 3'!$A41,'Auxiliar OAE-Lote 3'!$A:$A,0))*'Auxiliar OAE-Lote 3'!AK$3))</f>
        <v>1993.1403841883018</v>
      </c>
      <c r="AD41" s="69">
        <f>25*((SUMIF(Geral!$M$5:$M$997,$A41,Geral!CF$5:CF$997))+(INDEX('Auxiliar OAE-Lote 3'!$F:$F,MATCH('Lote 3'!$A41,'Auxiliar OAE-Lote 3'!$A:$A,0))*'Auxiliar OAE-Lote 3'!AL$3))</f>
        <v>15663.750000000004</v>
      </c>
      <c r="AE41" s="69">
        <f>25*((SUMIF(Geral!$M$5:$M$997,$A41,Geral!CG$5:CG$997))+(INDEX('Auxiliar OAE-Lote 3'!$F:$F,MATCH('Lote 3'!$A41,'Auxiliar OAE-Lote 3'!$A:$A,0))*'Auxiliar OAE-Lote 3'!AM$3))</f>
        <v>132.91101058572116</v>
      </c>
      <c r="AF41" s="69">
        <f>25*((SUMIF(Geral!$M$5:$M$997,$A41,Geral!CH$5:CH$997))+(INDEX('Auxiliar OAE-Lote 3'!$F:$F,MATCH('Lote 3'!$A41,'Auxiliar OAE-Lote 3'!$A:$A,0))*'Auxiliar OAE-Lote 3'!AN$3))</f>
        <v>0</v>
      </c>
      <c r="AG41" s="69">
        <f>25*((SUMIF(Geral!$M$5:$M$997,$A41,Geral!CI$5:CI$997))+(INDEX('Auxiliar OAE-Lote 3'!$F:$F,MATCH('Lote 3'!$A41,'Auxiliar OAE-Lote 3'!$A:$A,0))*'Auxiliar OAE-Lote 3'!AO$3))</f>
        <v>761.14182674512585</v>
      </c>
      <c r="AH41" s="69">
        <f>25*((SUMIF(Geral!$M$5:$M$997,$A41,Geral!CJ$5:CJ$997))+(INDEX('Auxiliar OAE-Lote 3'!$F:$F,MATCH('Lote 3'!$A41,'Auxiliar OAE-Lote 3'!$A:$A,0))*'Auxiliar OAE-Lote 3'!AP$3))</f>
        <v>783.18750000000023</v>
      </c>
      <c r="AI41" s="69">
        <f>25*((SUMIF(Geral!$M$5:$M$997,$A41,Geral!CK$5:CK$997))+(INDEX('Auxiliar OAE-Lote 3'!$F:$F,MATCH('Lote 3'!$A41,'Auxiliar OAE-Lote 3'!$A:$A,0))*'Auxiliar OAE-Lote 3'!AQ$3))</f>
        <v>795.8084934117926</v>
      </c>
      <c r="AJ41" s="69">
        <f>25*((SUMIF(Geral!$M$5:$M$997,$A41,Geral!CL$5:CL$997))+(INDEX('Auxiliar OAE-Lote 3'!$F:$F,MATCH('Lote 3'!$A41,'Auxiliar OAE-Lote 3'!$A:$A,0))*'Auxiliar OAE-Lote 3'!AR$3))</f>
        <v>156.63750000000007</v>
      </c>
      <c r="AK41" s="69"/>
      <c r="AL41" s="69"/>
      <c r="AM41" s="69"/>
      <c r="AN41" s="69"/>
      <c r="AO41" s="69"/>
      <c r="AP41" s="69"/>
    </row>
    <row r="42" spans="1:42" x14ac:dyDescent="0.25">
      <c r="A42" t="s">
        <v>1185</v>
      </c>
      <c r="B42" t="s">
        <v>1420</v>
      </c>
      <c r="C42">
        <v>14.699999999999989</v>
      </c>
      <c r="D42" s="69">
        <f>SUMIF(Geral!$M$5:$M$811,$A42,Geral!BE$5:BE$811)</f>
        <v>0</v>
      </c>
      <c r="E42" s="69">
        <f>SUMIF(Geral!$M$5:$M$811,$A42,Geral!BF$5:BF$811)</f>
        <v>90.608750000000015</v>
      </c>
      <c r="F42" s="69">
        <f>SUMIF(Geral!$M$5:$M$811,$A42,Geral!BG$5:BG$811)</f>
        <v>0</v>
      </c>
      <c r="G42" s="69">
        <f>SUMIF(Geral!$M$5:$M$811,$A42,Geral!BH$5:BH$811)</f>
        <v>1869.84</v>
      </c>
      <c r="H42" s="69">
        <f>SUMIF(Geral!$M$5:$M$811,$A42,Geral!BI$5:BI$811)</f>
        <v>750</v>
      </c>
      <c r="I42" s="69">
        <f>SUMIF(Geral!$M$5:$M$811,$A42,Geral!BJ$5:BJ$811)</f>
        <v>0</v>
      </c>
      <c r="J42" s="69">
        <f>SUMIF(Geral!$M$5:$M$811,$A42,Geral!BK$5:BK$811)</f>
        <v>0</v>
      </c>
      <c r="K42" s="69">
        <f>SUMIF(Geral!$M$5:$M$811,$A42,Geral!BL$5:BL$811)</f>
        <v>64.510000000000005</v>
      </c>
      <c r="L42" s="69">
        <f>SUMIF(Geral!$M$5:$M$811,$A42,Geral!BM$5:BM$811)</f>
        <v>0</v>
      </c>
      <c r="M42" s="69">
        <f>SUMIF(Geral!$M$5:$M$811,$A42,Geral!BN$5:BN$811)</f>
        <v>0</v>
      </c>
      <c r="N42" s="69">
        <f>SUMIF(Geral!$M$5:$M$811,$A42,Geral!BO$5:BO$811)</f>
        <v>55</v>
      </c>
      <c r="O42" s="69">
        <f>SUMIF(Geral!$M$5:$M$811,$A42,Geral!BP$5:BP$811)</f>
        <v>55</v>
      </c>
      <c r="P42" s="69">
        <f>SUMIF(Geral!$M$5:$M$811,$A42,Geral!BQ$5:BQ$811)</f>
        <v>1.5</v>
      </c>
      <c r="Q42" s="69">
        <f>SUMIF(Geral!$M$5:$M$811,$A42,Geral!BR$5:BR$811)</f>
        <v>0</v>
      </c>
      <c r="R42" s="69">
        <f>SUMIF(Geral!$M$5:$M$811,$A42,Geral!BS$5:BS$811)</f>
        <v>0</v>
      </c>
      <c r="S42" s="69">
        <f>SUMIF(Geral!$M$5:$M$811,$A42,Geral!BT$5:BT$811)</f>
        <v>0</v>
      </c>
      <c r="T42" s="69">
        <f>SUMIF(Geral!$M$5:$M$811,$A42,Geral!BU$5:BU$811)</f>
        <v>60</v>
      </c>
      <c r="U42" s="69">
        <f>SUMIF(Geral!$M$5:$M$811,$A42,Geral!BV$5:BV$811)</f>
        <v>0</v>
      </c>
      <c r="V42" s="69">
        <f>SUMIF(Geral!$M$5:$M$811,$A42,Geral!BW$5:BW$811)</f>
        <v>0</v>
      </c>
      <c r="W42" s="69">
        <f>SUMIF(Geral!$M$5:$M$811,$A42,Geral!BX$5:BX$811)</f>
        <v>0</v>
      </c>
      <c r="X42" s="69">
        <f>SUMIF(Geral!$M$5:$M$811,$A42,Geral!BY$5:BY$811)</f>
        <v>0</v>
      </c>
      <c r="Y42" s="69">
        <f>SUMIF(Geral!$M$5:$M$811,$A42,Geral!BZ$5:BZ$811)</f>
        <v>0</v>
      </c>
      <c r="Z42" s="69">
        <f>25*((SUMIF(Geral!$M$5:$M$997,$A42,Geral!CB$5:CB$997))+(INDEX('Auxiliar OAE-Lote 3'!$F:$F,MATCH('Lote 3'!$A42,'Auxiliar OAE-Lote 3'!$A:$A,0))*'Auxiliar OAE-Lote 3'!AH$3))</f>
        <v>570.6875</v>
      </c>
      <c r="AA42" s="69">
        <f>25*((SUMIF(Geral!$M$5:$M$997,$A42,Geral!CC$5:CC$997))+(INDEX('Auxiliar OAE-Lote 3'!$F:$F,MATCH('Lote 3'!$A42,'Auxiliar OAE-Lote 3'!$A:$A,0))*'Auxiliar OAE-Lote 3'!AI$3))</f>
        <v>1175.4687500000002</v>
      </c>
      <c r="AB42" s="69">
        <f>25*((SUMIF(Geral!$M$5:$M$997,$A42,Geral!CD$5:CD$997))+(INDEX('Auxiliar OAE-Lote 3'!$F:$F,MATCH('Lote 3'!$A42,'Auxiliar OAE-Lote 3'!$A:$A,0))*'Auxiliar OAE-Lote 3'!AJ$3))</f>
        <v>0</v>
      </c>
      <c r="AC42" s="69">
        <f>25*((SUMIF(Geral!$M$5:$M$997,$A42,Geral!CE$5:CE$997))+(INDEX('Auxiliar OAE-Lote 3'!$F:$F,MATCH('Lote 3'!$A42,'Auxiliar OAE-Lote 3'!$A:$A,0))*'Auxiliar OAE-Lote 3'!AK$3))</f>
        <v>2739.3</v>
      </c>
      <c r="AD42" s="69">
        <f>25*((SUMIF(Geral!$M$5:$M$997,$A42,Geral!CF$5:CF$997))+(INDEX('Auxiliar OAE-Lote 3'!$F:$F,MATCH('Lote 3'!$A42,'Auxiliar OAE-Lote 3'!$A:$A,0))*'Auxiliar OAE-Lote 3'!AL$3))</f>
        <v>22270.687500000004</v>
      </c>
      <c r="AE42" s="69">
        <f>25*((SUMIF(Geral!$M$5:$M$997,$A42,Geral!CG$5:CG$997))+(INDEX('Auxiliar OAE-Lote 3'!$F:$F,MATCH('Lote 3'!$A42,'Auxiliar OAE-Lote 3'!$A:$A,0))*'Auxiliar OAE-Lote 3'!AM$3))</f>
        <v>234.00000000000003</v>
      </c>
      <c r="AF42" s="69">
        <f>25*((SUMIF(Geral!$M$5:$M$997,$A42,Geral!CH$5:CH$997))+(INDEX('Auxiliar OAE-Lote 3'!$F:$F,MATCH('Lote 3'!$A42,'Auxiliar OAE-Lote 3'!$A:$A,0))*'Auxiliar OAE-Lote 3'!AN$3))</f>
        <v>0</v>
      </c>
      <c r="AG42" s="69">
        <f>25*((SUMIF(Geral!$M$5:$M$997,$A42,Geral!CI$5:CI$997))+(INDEX('Auxiliar OAE-Lote 3'!$F:$F,MATCH('Lote 3'!$A42,'Auxiliar OAE-Lote 3'!$A:$A,0))*'Auxiliar OAE-Lote 3'!AO$3))</f>
        <v>806.37500000000011</v>
      </c>
      <c r="AH42" s="69">
        <f>25*((SUMIF(Geral!$M$5:$M$997,$A42,Geral!CJ$5:CJ$997))+(INDEX('Auxiliar OAE-Lote 3'!$F:$F,MATCH('Lote 3'!$A42,'Auxiliar OAE-Lote 3'!$A:$A,0))*'Auxiliar OAE-Lote 3'!AP$3))</f>
        <v>1113.5343750000002</v>
      </c>
      <c r="AI42" s="69">
        <f>25*((SUMIF(Geral!$M$5:$M$997,$A42,Geral!CK$5:CK$997))+(INDEX('Auxiliar OAE-Lote 3'!$F:$F,MATCH('Lote 3'!$A42,'Auxiliar OAE-Lote 3'!$A:$A,0))*'Auxiliar OAE-Lote 3'!AQ$3))</f>
        <v>973.87500000000011</v>
      </c>
      <c r="AJ42" s="69">
        <f>25*((SUMIF(Geral!$M$5:$M$997,$A42,Geral!CL$5:CL$997))+(INDEX('Auxiliar OAE-Lote 3'!$F:$F,MATCH('Lote 3'!$A42,'Auxiliar OAE-Lote 3'!$A:$A,0))*'Auxiliar OAE-Lote 3'!AR$3))</f>
        <v>222.70687500000003</v>
      </c>
      <c r="AK42" s="69"/>
      <c r="AL42" s="69"/>
      <c r="AM42" s="69"/>
      <c r="AN42" s="69"/>
      <c r="AO42" s="69"/>
      <c r="AP42" s="69"/>
    </row>
    <row r="43" spans="1:42" x14ac:dyDescent="0.25">
      <c r="A43" t="s">
        <v>1186</v>
      </c>
      <c r="B43" t="s">
        <v>1420</v>
      </c>
      <c r="C43">
        <v>8.6000000000000227</v>
      </c>
      <c r="D43" s="69">
        <f>SUMIF(Geral!$M$5:$M$811,$A43,Geral!BE$5:BE$811)</f>
        <v>6.5125861148330699</v>
      </c>
      <c r="E43" s="69">
        <f>SUMIF(Geral!$M$5:$M$811,$A43,Geral!BF$5:BF$811)</f>
        <v>131.75150000000002</v>
      </c>
      <c r="F43" s="69">
        <f>SUMIF(Geral!$M$5:$M$811,$A43,Geral!BG$5:BG$811)</f>
        <v>10.020171454660112</v>
      </c>
      <c r="G43" s="69">
        <f>SUMIF(Geral!$M$5:$M$811,$A43,Geral!BH$5:BH$811)</f>
        <v>2648.6400000000003</v>
      </c>
      <c r="H43" s="69">
        <f>SUMIF(Geral!$M$5:$M$811,$A43,Geral!BI$5:BI$811)</f>
        <v>1127.3430409951989</v>
      </c>
      <c r="I43" s="69">
        <f>SUMIF(Geral!$M$5:$M$811,$A43,Geral!BJ$5:BJ$811)</f>
        <v>4.9175273572057696</v>
      </c>
      <c r="J43" s="69">
        <f>SUMIF(Geral!$M$5:$M$811,$A43,Geral!BK$5:BK$811)</f>
        <v>0</v>
      </c>
      <c r="K43" s="69">
        <f>SUMIF(Geral!$M$5:$M$811,$A43,Geral!BL$5:BL$811)</f>
        <v>57.960000000000008</v>
      </c>
      <c r="L43" s="69">
        <f>SUMIF(Geral!$M$5:$M$811,$A43,Geral!BM$5:BM$811)</f>
        <v>0</v>
      </c>
      <c r="M43" s="69">
        <f>SUMIF(Geral!$M$5:$M$811,$A43,Geral!BN$5:BN$811)</f>
        <v>190.21483167156373</v>
      </c>
      <c r="N43" s="69">
        <f>SUMIF(Geral!$M$5:$M$811,$A43,Geral!BO$5:BO$811)</f>
        <v>40.705869069112062</v>
      </c>
      <c r="O43" s="69">
        <f>SUMIF(Geral!$M$5:$M$811,$A43,Geral!BP$5:BP$811)</f>
        <v>148.88957747888253</v>
      </c>
      <c r="P43" s="69">
        <f>SUMIF(Geral!$M$5:$M$811,$A43,Geral!BQ$5:BQ$811)</f>
        <v>17.641789423846816</v>
      </c>
      <c r="Q43" s="69">
        <f>SUMIF(Geral!$M$5:$M$811,$A43,Geral!BR$5:BR$811)</f>
        <v>0</v>
      </c>
      <c r="R43" s="69">
        <f>SUMIF(Geral!$M$5:$M$811,$A43,Geral!BS$5:BS$811)</f>
        <v>0</v>
      </c>
      <c r="S43" s="69">
        <f>SUMIF(Geral!$M$5:$M$811,$A43,Geral!BT$5:BT$811)</f>
        <v>0</v>
      </c>
      <c r="T43" s="69">
        <f>SUMIF(Geral!$M$5:$M$811,$A43,Geral!BU$5:BU$811)</f>
        <v>108.04446962627124</v>
      </c>
      <c r="U43" s="69">
        <f>SUMIF(Geral!$M$5:$M$811,$A43,Geral!BV$5:BV$811)</f>
        <v>13.20468289576058</v>
      </c>
      <c r="V43" s="69">
        <f>SUMIF(Geral!$M$5:$M$811,$A43,Geral!BW$5:BW$811)</f>
        <v>0</v>
      </c>
      <c r="W43" s="69">
        <f>SUMIF(Geral!$M$5:$M$811,$A43,Geral!BX$5:BX$811)</f>
        <v>34.521574494475459</v>
      </c>
      <c r="X43" s="69">
        <f>SUMIF(Geral!$M$5:$M$811,$A43,Geral!BY$5:BY$811)</f>
        <v>6.4928095160260542</v>
      </c>
      <c r="Y43" s="69">
        <f>SUMIF(Geral!$M$5:$M$811,$A43,Geral!BZ$5:BZ$811)</f>
        <v>0</v>
      </c>
      <c r="Z43" s="69">
        <f>25*((SUMIF(Geral!$M$5:$M$997,$A43,Geral!CB$5:CB$997))+(INDEX('Auxiliar OAE-Lote 3'!$F:$F,MATCH('Lote 3'!$A43,'Auxiliar OAE-Lote 3'!$A:$A,0))*'Auxiliar OAE-Lote 3'!AH$3))</f>
        <v>1017.25</v>
      </c>
      <c r="AA43" s="69">
        <f>25*((SUMIF(Geral!$M$5:$M$997,$A43,Geral!CC$5:CC$997))+(INDEX('Auxiliar OAE-Lote 3'!$F:$F,MATCH('Lote 3'!$A43,'Auxiliar OAE-Lote 3'!$A:$A,0))*'Auxiliar OAE-Lote 3'!AI$3))</f>
        <v>1701.2500000000002</v>
      </c>
      <c r="AB43" s="69">
        <f>25*((SUMIF(Geral!$M$5:$M$997,$A43,Geral!CD$5:CD$997))+(INDEX('Auxiliar OAE-Lote 3'!$F:$F,MATCH('Lote 3'!$A43,'Auxiliar OAE-Lote 3'!$A:$A,0))*'Auxiliar OAE-Lote 3'!AJ$3))</f>
        <v>0</v>
      </c>
      <c r="AC43" s="69">
        <f>25*((SUMIF(Geral!$M$5:$M$997,$A43,Geral!CE$5:CE$997))+(INDEX('Auxiliar OAE-Lote 3'!$F:$F,MATCH('Lote 3'!$A43,'Auxiliar OAE-Lote 3'!$A:$A,0))*'Auxiliar OAE-Lote 3'!AK$3))</f>
        <v>4882.8</v>
      </c>
      <c r="AD43" s="69">
        <f>25*((SUMIF(Geral!$M$5:$M$997,$A43,Geral!CF$5:CF$997))+(INDEX('Auxiliar OAE-Lote 3'!$F:$F,MATCH('Lote 3'!$A43,'Auxiliar OAE-Lote 3'!$A:$A,0))*'Auxiliar OAE-Lote 3'!AL$3))</f>
        <v>22526.575000000004</v>
      </c>
      <c r="AE43" s="69">
        <f>25*((SUMIF(Geral!$M$5:$M$997,$A43,Geral!CG$5:CG$997))+(INDEX('Auxiliar OAE-Lote 3'!$F:$F,MATCH('Lote 3'!$A43,'Auxiliar OAE-Lote 3'!$A:$A,0))*'Auxiliar OAE-Lote 3'!AM$3))</f>
        <v>156.00000000000003</v>
      </c>
      <c r="AF43" s="69">
        <f>25*((SUMIF(Geral!$M$5:$M$997,$A43,Geral!CH$5:CH$997))+(INDEX('Auxiliar OAE-Lote 3'!$F:$F,MATCH('Lote 3'!$A43,'Auxiliar OAE-Lote 3'!$A:$A,0))*'Auxiliar OAE-Lote 3'!AN$3))</f>
        <v>0</v>
      </c>
      <c r="AG43" s="69">
        <f>25*((SUMIF(Geral!$M$5:$M$997,$A43,Geral!CI$5:CI$997))+(INDEX('Auxiliar OAE-Lote 3'!$F:$F,MATCH('Lote 3'!$A43,'Auxiliar OAE-Lote 3'!$A:$A,0))*'Auxiliar OAE-Lote 3'!AO$3))</f>
        <v>724.50000000000011</v>
      </c>
      <c r="AH43" s="69">
        <f>25*((SUMIF(Geral!$M$5:$M$997,$A43,Geral!CJ$5:CJ$997))+(INDEX('Auxiliar OAE-Lote 3'!$F:$F,MATCH('Lote 3'!$A43,'Auxiliar OAE-Lote 3'!$A:$A,0))*'Auxiliar OAE-Lote 3'!AP$3))</f>
        <v>1126.3287500000001</v>
      </c>
      <c r="AI43" s="69">
        <f>25*((SUMIF(Geral!$M$5:$M$997,$A43,Geral!CK$5:CK$997))+(INDEX('Auxiliar OAE-Lote 3'!$F:$F,MATCH('Lote 3'!$A43,'Auxiliar OAE-Lote 3'!$A:$A,0))*'Auxiliar OAE-Lote 3'!AQ$3))</f>
        <v>1379.5</v>
      </c>
      <c r="AJ43" s="69">
        <f>25*((SUMIF(Geral!$M$5:$M$997,$A43,Geral!CL$5:CL$997))+(INDEX('Auxiliar OAE-Lote 3'!$F:$F,MATCH('Lote 3'!$A43,'Auxiliar OAE-Lote 3'!$A:$A,0))*'Auxiliar OAE-Lote 3'!AR$3))</f>
        <v>225.26575000000003</v>
      </c>
      <c r="AK43" s="69"/>
      <c r="AL43" s="69"/>
      <c r="AM43" s="69"/>
      <c r="AN43" s="69"/>
      <c r="AO43" s="69"/>
      <c r="AP43" s="69"/>
    </row>
    <row r="44" spans="1:42" x14ac:dyDescent="0.25">
      <c r="A44" t="s">
        <v>1187</v>
      </c>
      <c r="B44" t="s">
        <v>1419</v>
      </c>
      <c r="C44">
        <v>39.19</v>
      </c>
      <c r="D44" s="69">
        <f>SUMIF(Geral!$M$5:$M$811,$A44,Geral!BE$5:BE$811)</f>
        <v>0</v>
      </c>
      <c r="E44" s="69">
        <f>SUMIF(Geral!$M$5:$M$811,$A44,Geral!BF$5:BF$811)</f>
        <v>0</v>
      </c>
      <c r="F44" s="69">
        <f>SUMIF(Geral!$M$5:$M$811,$A44,Geral!BG$5:BG$811)</f>
        <v>0</v>
      </c>
      <c r="G44" s="69">
        <f>SUMIF(Geral!$M$5:$M$811,$A44,Geral!BH$5:BH$811)</f>
        <v>240</v>
      </c>
      <c r="H44" s="69">
        <f>SUMIF(Geral!$M$5:$M$811,$A44,Geral!BI$5:BI$811)</f>
        <v>0</v>
      </c>
      <c r="I44" s="69">
        <f>SUMIF(Geral!$M$5:$M$811,$A44,Geral!BJ$5:BJ$811)</f>
        <v>0</v>
      </c>
      <c r="J44" s="69">
        <f>SUMIF(Geral!$M$5:$M$811,$A44,Geral!BK$5:BK$811)</f>
        <v>0</v>
      </c>
      <c r="K44" s="69">
        <f>SUMIF(Geral!$M$5:$M$811,$A44,Geral!BL$5:BL$811)</f>
        <v>10</v>
      </c>
      <c r="L44" s="69">
        <f>SUMIF(Geral!$M$5:$M$811,$A44,Geral!BM$5:BM$811)</f>
        <v>0</v>
      </c>
      <c r="M44" s="69">
        <f>SUMIF(Geral!$M$5:$M$811,$A44,Geral!BN$5:BN$811)</f>
        <v>0</v>
      </c>
      <c r="N44" s="69">
        <f>SUMIF(Geral!$M$5:$M$811,$A44,Geral!BO$5:BO$811)</f>
        <v>0</v>
      </c>
      <c r="O44" s="69">
        <f>SUMIF(Geral!$M$5:$M$811,$A44,Geral!BP$5:BP$811)</f>
        <v>0</v>
      </c>
      <c r="P44" s="69">
        <f>SUMIF(Geral!$M$5:$M$811,$A44,Geral!BQ$5:BQ$811)</f>
        <v>0</v>
      </c>
      <c r="Q44" s="69">
        <f>SUMIF(Geral!$M$5:$M$811,$A44,Geral!BR$5:BR$811)</f>
        <v>0</v>
      </c>
      <c r="R44" s="69">
        <f>SUMIF(Geral!$M$5:$M$811,$A44,Geral!BS$5:BS$811)</f>
        <v>0</v>
      </c>
      <c r="S44" s="69">
        <f>SUMIF(Geral!$M$5:$M$811,$A44,Geral!BT$5:BT$811)</f>
        <v>0</v>
      </c>
      <c r="T44" s="69">
        <f>SUMIF(Geral!$M$5:$M$811,$A44,Geral!BU$5:BU$811)</f>
        <v>0</v>
      </c>
      <c r="U44" s="69">
        <f>SUMIF(Geral!$M$5:$M$811,$A44,Geral!BV$5:BV$811)</f>
        <v>0</v>
      </c>
      <c r="V44" s="69">
        <f>SUMIF(Geral!$M$5:$M$811,$A44,Geral!BW$5:BW$811)</f>
        <v>0</v>
      </c>
      <c r="W44" s="69">
        <f>SUMIF(Geral!$M$5:$M$811,$A44,Geral!BX$5:BX$811)</f>
        <v>0</v>
      </c>
      <c r="X44" s="69">
        <f>SUMIF(Geral!$M$5:$M$811,$A44,Geral!BY$5:BY$811)</f>
        <v>0</v>
      </c>
      <c r="Y44" s="69">
        <f>SUMIF(Geral!$M$5:$M$811,$A44,Geral!BZ$5:BZ$811)</f>
        <v>0</v>
      </c>
      <c r="Z44" s="69">
        <f>25*((SUMIF(Geral!$M$5:$M$997,$A44,Geral!CB$5:CB$997))+(INDEX('Auxiliar OAE-Lote 3'!$F:$F,MATCH('Lote 3'!$A44,'Auxiliar OAE-Lote 3'!$A:$A,0))*'Auxiliar OAE-Lote 3'!AH$3))</f>
        <v>77.668466463952583</v>
      </c>
      <c r="AA44" s="69">
        <f>25*((SUMIF(Geral!$M$5:$M$997,$A44,Geral!CC$5:CC$997))+(INDEX('Auxiliar OAE-Lote 3'!$F:$F,MATCH('Lote 3'!$A44,'Auxiliar OAE-Lote 3'!$A:$A,0))*'Auxiliar OAE-Lote 3'!AI$3))</f>
        <v>191.17116615988147</v>
      </c>
      <c r="AB44" s="69">
        <f>25*((SUMIF(Geral!$M$5:$M$997,$A44,Geral!CD$5:CD$997))+(INDEX('Auxiliar OAE-Lote 3'!$F:$F,MATCH('Lote 3'!$A44,'Auxiliar OAE-Lote 3'!$A:$A,0))*'Auxiliar OAE-Lote 3'!AJ$3))</f>
        <v>0</v>
      </c>
      <c r="AC44" s="69">
        <f>25*((SUMIF(Geral!$M$5:$M$997,$A44,Geral!CE$5:CE$997))+(INDEX('Auxiliar OAE-Lote 3'!$F:$F,MATCH('Lote 3'!$A44,'Auxiliar OAE-Lote 3'!$A:$A,0))*'Auxiliar OAE-Lote 3'!AK$3))</f>
        <v>372.80863902697246</v>
      </c>
      <c r="AD44" s="69">
        <f>25*((SUMIF(Geral!$M$5:$M$997,$A44,Geral!CF$5:CF$997))+(INDEX('Auxiliar OAE-Lote 3'!$F:$F,MATCH('Lote 3'!$A44,'Auxiliar OAE-Lote 3'!$A:$A,0))*'Auxiliar OAE-Lote 3'!AL$3))</f>
        <v>2040.0000000000002</v>
      </c>
      <c r="AE44" s="69">
        <f>25*((SUMIF(Geral!$M$5:$M$997,$A44,Geral!CG$5:CG$997))+(INDEX('Auxiliar OAE-Lote 3'!$F:$F,MATCH('Lote 3'!$A44,'Auxiliar OAE-Lote 3'!$A:$A,0))*'Auxiliar OAE-Lote 3'!AM$3))</f>
        <v>25.279139112967453</v>
      </c>
      <c r="AF44" s="69">
        <f>25*((SUMIF(Geral!$M$5:$M$997,$A44,Geral!CH$5:CH$997))+(INDEX('Auxiliar OAE-Lote 3'!$F:$F,MATCH('Lote 3'!$A44,'Auxiliar OAE-Lote 3'!$A:$A,0))*'Auxiliar OAE-Lote 3'!AN$3))</f>
        <v>0</v>
      </c>
      <c r="AG44" s="69">
        <f>25*((SUMIF(Geral!$M$5:$M$997,$A44,Geral!CI$5:CI$997))+(INDEX('Auxiliar OAE-Lote 3'!$F:$F,MATCH('Lote 3'!$A44,'Auxiliar OAE-Lote 3'!$A:$A,0))*'Auxiliar OAE-Lote 3'!AO$3))</f>
        <v>151.07026626123852</v>
      </c>
      <c r="AH44" s="69">
        <f>25*((SUMIF(Geral!$M$5:$M$997,$A44,Geral!CJ$5:CJ$997))+(INDEX('Auxiliar OAE-Lote 3'!$F:$F,MATCH('Lote 3'!$A44,'Auxiliar OAE-Lote 3'!$A:$A,0))*'Auxiliar OAE-Lote 3'!AP$3))</f>
        <v>102</v>
      </c>
      <c r="AI44" s="69">
        <f>25*((SUMIF(Geral!$M$5:$M$997,$A44,Geral!CK$5:CK$997))+(INDEX('Auxiliar OAE-Lote 3'!$F:$F,MATCH('Lote 3'!$A44,'Auxiliar OAE-Lote 3'!$A:$A,0))*'Auxiliar OAE-Lote 3'!AQ$3))</f>
        <v>153.20359959457184</v>
      </c>
      <c r="AJ44" s="69">
        <f>25*((SUMIF(Geral!$M$5:$M$997,$A44,Geral!CL$5:CL$997))+(INDEX('Auxiliar OAE-Lote 3'!$F:$F,MATCH('Lote 3'!$A44,'Auxiliar OAE-Lote 3'!$A:$A,0))*'Auxiliar OAE-Lote 3'!AR$3))</f>
        <v>20.400000000000006</v>
      </c>
      <c r="AK44" s="69"/>
      <c r="AL44" s="69"/>
      <c r="AM44" s="69"/>
      <c r="AN44" s="69"/>
      <c r="AO44" s="69"/>
      <c r="AP44" s="69"/>
    </row>
    <row r="45" spans="1:42" x14ac:dyDescent="0.25">
      <c r="A45" t="s">
        <v>1188</v>
      </c>
      <c r="B45" t="s">
        <v>1419</v>
      </c>
      <c r="C45">
        <v>22.869999999999997</v>
      </c>
      <c r="D45" s="69">
        <f>SUMIF(Geral!$M$5:$M$811,$A45,Geral!BE$5:BE$811)</f>
        <v>198.6772937431742</v>
      </c>
      <c r="E45" s="69">
        <f>SUMIF(Geral!$M$5:$M$811,$A45,Geral!BF$5:BF$811)</f>
        <v>264</v>
      </c>
      <c r="F45" s="69">
        <f>SUMIF(Geral!$M$5:$M$811,$A45,Geral!BG$5:BG$811)</f>
        <v>244.66869717683116</v>
      </c>
      <c r="G45" s="69">
        <f>SUMIF(Geral!$M$5:$M$811,$A45,Geral!BH$5:BH$811)</f>
        <v>6336</v>
      </c>
      <c r="H45" s="69">
        <f>SUMIF(Geral!$M$5:$M$811,$A45,Geral!BI$5:BI$811)</f>
        <v>3884.8117039602012</v>
      </c>
      <c r="I45" s="69">
        <f>SUMIF(Geral!$M$5:$M$811,$A45,Geral!BJ$5:BJ$811)</f>
        <v>150.01736791049066</v>
      </c>
      <c r="J45" s="69">
        <f>SUMIF(Geral!$M$5:$M$811,$A45,Geral!BK$5:BK$811)</f>
        <v>0</v>
      </c>
      <c r="K45" s="69">
        <f>SUMIF(Geral!$M$5:$M$811,$A45,Geral!BL$5:BL$811)</f>
        <v>264</v>
      </c>
      <c r="L45" s="69">
        <f>SUMIF(Geral!$M$5:$M$811,$A45,Geral!BM$5:BM$811)</f>
        <v>0</v>
      </c>
      <c r="M45" s="69">
        <f>SUMIF(Geral!$M$5:$M$811,$A45,Geral!BN$5:BN$811)</f>
        <v>1104.7937981938378</v>
      </c>
      <c r="N45" s="69">
        <f>SUMIF(Geral!$M$5:$M$811,$A45,Geral!BO$5:BO$811)</f>
        <v>1241.8003790683786</v>
      </c>
      <c r="O45" s="69">
        <f>SUMIF(Geral!$M$5:$M$811,$A45,Geral!BP$5:BP$811)</f>
        <v>1326.7220436224429</v>
      </c>
      <c r="P45" s="69">
        <f>SUMIF(Geral!$M$5:$M$811,$A45,Geral!BQ$5:BQ$811)</f>
        <v>431.41885602348685</v>
      </c>
      <c r="Q45" s="69">
        <f>SUMIF(Geral!$M$5:$M$811,$A45,Geral!BR$5:BR$811)</f>
        <v>0</v>
      </c>
      <c r="R45" s="69">
        <f>SUMIF(Geral!$M$5:$M$811,$A45,Geral!BS$5:BS$811)</f>
        <v>0</v>
      </c>
      <c r="S45" s="69">
        <f>SUMIF(Geral!$M$5:$M$811,$A45,Geral!BT$5:BT$811)</f>
        <v>0</v>
      </c>
      <c r="T45" s="69">
        <f>SUMIF(Geral!$M$5:$M$811,$A45,Geral!BU$5:BU$811)</f>
        <v>1770.7432867321147</v>
      </c>
      <c r="U45" s="69">
        <f>SUMIF(Geral!$M$5:$M$811,$A45,Geral!BV$5:BV$811)</f>
        <v>402.83085954000279</v>
      </c>
      <c r="V45" s="69">
        <f>SUMIF(Geral!$M$5:$M$811,$A45,Geral!BW$5:BW$811)</f>
        <v>0</v>
      </c>
      <c r="W45" s="69">
        <f>SUMIF(Geral!$M$5:$M$811,$A45,Geral!BX$5:BX$811)</f>
        <v>1053.1381659114645</v>
      </c>
      <c r="X45" s="69">
        <f>SUMIF(Geral!$M$5:$M$811,$A45,Geral!BY$5:BY$811)</f>
        <v>198.07397563556816</v>
      </c>
      <c r="Y45" s="69">
        <f>SUMIF(Geral!$M$5:$M$811,$A45,Geral!BZ$5:BZ$811)</f>
        <v>0</v>
      </c>
      <c r="Z45" s="69">
        <f>25*((SUMIF(Geral!$M$5:$M$997,$A45,Geral!CB$5:CB$997))+(INDEX('Auxiliar OAE-Lote 3'!$F:$F,MATCH('Lote 3'!$A45,'Auxiliar OAE-Lote 3'!$A:$A,0))*'Auxiliar OAE-Lote 3'!AH$3))</f>
        <v>1650</v>
      </c>
      <c r="AA45" s="69">
        <f>25*((SUMIF(Geral!$M$5:$M$997,$A45,Geral!CC$5:CC$997))+(INDEX('Auxiliar OAE-Lote 3'!$F:$F,MATCH('Lote 3'!$A45,'Auxiliar OAE-Lote 3'!$A:$A,0))*'Auxiliar OAE-Lote 3'!AI$3))</f>
        <v>4125</v>
      </c>
      <c r="AB45" s="69">
        <f>25*((SUMIF(Geral!$M$5:$M$997,$A45,Geral!CD$5:CD$997))+(INDEX('Auxiliar OAE-Lote 3'!$F:$F,MATCH('Lote 3'!$A45,'Auxiliar OAE-Lote 3'!$A:$A,0))*'Auxiliar OAE-Lote 3'!AJ$3))</f>
        <v>0</v>
      </c>
      <c r="AC45" s="69">
        <f>25*((SUMIF(Geral!$M$5:$M$997,$A45,Geral!CE$5:CE$997))+(INDEX('Auxiliar OAE-Lote 3'!$F:$F,MATCH('Lote 3'!$A45,'Auxiliar OAE-Lote 3'!$A:$A,0))*'Auxiliar OAE-Lote 3'!AK$3))</f>
        <v>7920</v>
      </c>
      <c r="AD45" s="69">
        <f>25*((SUMIF(Geral!$M$5:$M$997,$A45,Geral!CF$5:CF$997))+(INDEX('Auxiliar OAE-Lote 3'!$F:$F,MATCH('Lote 3'!$A45,'Auxiliar OAE-Lote 3'!$A:$A,0))*'Auxiliar OAE-Lote 3'!AL$3))</f>
        <v>85800</v>
      </c>
      <c r="AE45" s="69">
        <f>25*((SUMIF(Geral!$M$5:$M$997,$A45,Geral!CG$5:CG$997))+(INDEX('Auxiliar OAE-Lote 3'!$F:$F,MATCH('Lote 3'!$A45,'Auxiliar OAE-Lote 3'!$A:$A,0))*'Auxiliar OAE-Lote 3'!AM$3))</f>
        <v>58.5</v>
      </c>
      <c r="AF45" s="69">
        <f>25*((SUMIF(Geral!$M$5:$M$997,$A45,Geral!CH$5:CH$997))+(INDEX('Auxiliar OAE-Lote 3'!$F:$F,MATCH('Lote 3'!$A45,'Auxiliar OAE-Lote 3'!$A:$A,0))*'Auxiliar OAE-Lote 3'!AN$3))</f>
        <v>0</v>
      </c>
      <c r="AG45" s="69">
        <f>25*((SUMIF(Geral!$M$5:$M$997,$A45,Geral!CI$5:CI$997))+(INDEX('Auxiliar OAE-Lote 3'!$F:$F,MATCH('Lote 3'!$A45,'Auxiliar OAE-Lote 3'!$A:$A,0))*'Auxiliar OAE-Lote 3'!AO$3))</f>
        <v>3300</v>
      </c>
      <c r="AH45" s="69">
        <f>25*((SUMIF(Geral!$M$5:$M$997,$A45,Geral!CJ$5:CJ$997))+(INDEX('Auxiliar OAE-Lote 3'!$F:$F,MATCH('Lote 3'!$A45,'Auxiliar OAE-Lote 3'!$A:$A,0))*'Auxiliar OAE-Lote 3'!AP$3))</f>
        <v>4290</v>
      </c>
      <c r="AI45" s="69">
        <f>25*((SUMIF(Geral!$M$5:$M$997,$A45,Geral!CK$5:CK$997))+(INDEX('Auxiliar OAE-Lote 3'!$F:$F,MATCH('Lote 3'!$A45,'Auxiliar OAE-Lote 3'!$A:$A,0))*'Auxiliar OAE-Lote 3'!AQ$3))</f>
        <v>3300</v>
      </c>
      <c r="AJ45" s="69">
        <f>25*((SUMIF(Geral!$M$5:$M$997,$A45,Geral!CL$5:CL$997))+(INDEX('Auxiliar OAE-Lote 3'!$F:$F,MATCH('Lote 3'!$A45,'Auxiliar OAE-Lote 3'!$A:$A,0))*'Auxiliar OAE-Lote 3'!AR$3))</f>
        <v>858.00000000000023</v>
      </c>
      <c r="AK45" s="69"/>
      <c r="AL45" s="69"/>
      <c r="AM45" s="69"/>
      <c r="AN45" s="69"/>
      <c r="AO45" s="69"/>
      <c r="AP45" s="69"/>
    </row>
    <row r="46" spans="1:42" x14ac:dyDescent="0.25">
      <c r="D46" s="69"/>
      <c r="E46" s="69"/>
      <c r="F46" s="69"/>
      <c r="G46" s="69"/>
      <c r="H46" s="69"/>
      <c r="I46" s="69"/>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c r="AP46" s="69"/>
    </row>
    <row r="47" spans="1:42" x14ac:dyDescent="0.25">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c r="AL47" s="69"/>
      <c r="AM47" s="69"/>
      <c r="AN47" s="69"/>
      <c r="AO47" s="69"/>
      <c r="AP47" s="69"/>
    </row>
    <row r="48" spans="1:42" x14ac:dyDescent="0.25">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c r="AP48" s="69"/>
    </row>
    <row r="49" spans="4:42" x14ac:dyDescent="0.25">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c r="AP49" s="69"/>
    </row>
    <row r="50" spans="4:42" x14ac:dyDescent="0.25">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c r="AP50" s="69"/>
    </row>
    <row r="51" spans="4:42" x14ac:dyDescent="0.25">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row>
    <row r="52" spans="4:42" x14ac:dyDescent="0.25">
      <c r="D52" s="69"/>
      <c r="E52" s="69"/>
      <c r="F52" s="69"/>
      <c r="G52" s="69"/>
      <c r="H52" s="69"/>
      <c r="I52" s="69"/>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c r="AP52" s="69"/>
    </row>
    <row r="53" spans="4: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4: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4: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4: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4: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4: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4: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4: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4: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4: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4: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4: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U1" workbookViewId="0">
      <selection activeCell="F2" sqref="F2:AJ2"/>
    </sheetView>
  </sheetViews>
  <sheetFormatPr defaultColWidth="11.7109375" defaultRowHeight="15" x14ac:dyDescent="0.25"/>
  <cols>
    <col min="1" max="1" width="13" customWidth="1"/>
  </cols>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1530</v>
      </c>
      <c r="AA2" s="31" t="s">
        <v>1531</v>
      </c>
      <c r="AB2" s="31" t="s">
        <v>1532</v>
      </c>
      <c r="AC2" s="31" t="s">
        <v>1533</v>
      </c>
      <c r="AD2" s="31" t="s">
        <v>1534</v>
      </c>
      <c r="AE2" s="31" t="s">
        <v>1535</v>
      </c>
      <c r="AF2" s="31" t="s">
        <v>1536</v>
      </c>
      <c r="AG2" s="31" t="s">
        <v>1537</v>
      </c>
      <c r="AH2" s="31" t="s">
        <v>1538</v>
      </c>
      <c r="AI2" s="31" t="s">
        <v>1539</v>
      </c>
      <c r="AJ2" s="31" t="s">
        <v>1540</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1393</v>
      </c>
      <c r="B4" t="s">
        <v>1420</v>
      </c>
      <c r="C4">
        <v>22</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4'!$F:$F,MATCH('Lote 4'!$A4,'Auxiliar OAE-Lote 4'!$A:$A,0))*'Auxiliar OAE-Lote 4'!AH$3))</f>
        <v>0</v>
      </c>
      <c r="AA4" s="69">
        <f>25*((SUMIF(Geral!$M$5:$M$997,$A4,Geral!CC$5:CC$997))+(INDEX('Auxiliar OAE-Lote 4'!$F:$F,MATCH('Lote 4'!$A4,'Auxiliar OAE-Lote 4'!$A:$A,0))*'Auxiliar OAE-Lote 4'!AI$3))</f>
        <v>0</v>
      </c>
      <c r="AB4" s="69">
        <f>25*((SUMIF(Geral!$M$5:$M$997,$A4,Geral!CD$5:CD$997))+(INDEX('Auxiliar OAE-Lote 4'!$F:$F,MATCH('Lote 4'!$A4,'Auxiliar OAE-Lote 4'!$A:$A,0))*'Auxiliar OAE-Lote 4'!AJ$3))</f>
        <v>0</v>
      </c>
      <c r="AC4" s="69">
        <f>25*((SUMIF(Geral!$M$5:$M$997,$A4,Geral!CE$5:CE$997))+(INDEX('Auxiliar OAE-Lote 4'!$F:$F,MATCH('Lote 4'!$A4,'Auxiliar OAE-Lote 4'!$A:$A,0))*'Auxiliar OAE-Lote 4'!AK$3))</f>
        <v>0</v>
      </c>
      <c r="AD4" s="69">
        <f>25*((SUMIF(Geral!$M$5:$M$997,$A4,Geral!CF$5:CF$997))+(INDEX('Auxiliar OAE-Lote 4'!$F:$F,MATCH('Lote 4'!$A4,'Auxiliar OAE-Lote 4'!$A:$A,0))*'Auxiliar OAE-Lote 4'!AL$3))</f>
        <v>0</v>
      </c>
      <c r="AE4" s="69">
        <f>25*((SUMIF(Geral!$M$5:$M$997,$A4,Geral!CG$5:CG$997))+(INDEX('Auxiliar OAE-Lote 4'!$F:$F,MATCH('Lote 4'!$A4,'Auxiliar OAE-Lote 4'!$A:$A,0))*'Auxiliar OAE-Lote 4'!AM$3))</f>
        <v>0</v>
      </c>
      <c r="AF4" s="69">
        <f>25*((SUMIF(Geral!$M$5:$M$997,$A4,Geral!CH$5:CH$997))+(INDEX('Auxiliar OAE-Lote 4'!$F:$F,MATCH('Lote 4'!$A4,'Auxiliar OAE-Lote 4'!$A:$A,0))*'Auxiliar OAE-Lote 4'!AN$3))</f>
        <v>0</v>
      </c>
      <c r="AG4" s="69">
        <f>25*((SUMIF(Geral!$M$5:$M$997,$A4,Geral!CI$5:CI$997))+(INDEX('Auxiliar OAE-Lote 4'!$F:$F,MATCH('Lote 4'!$A4,'Auxiliar OAE-Lote 4'!$A:$A,0))*'Auxiliar OAE-Lote 4'!AO$3))</f>
        <v>0</v>
      </c>
      <c r="AH4" s="69">
        <f>25*((SUMIF(Geral!$M$5:$M$997,$A4,Geral!CJ$5:CJ$997))+(INDEX('Auxiliar OAE-Lote 4'!$F:$F,MATCH('Lote 4'!$A4,'Auxiliar OAE-Lote 4'!$A:$A,0))*'Auxiliar OAE-Lote 4'!AP$3))</f>
        <v>0</v>
      </c>
      <c r="AI4" s="69">
        <f>25*((SUMIF(Geral!$M$5:$M$997,$A4,Geral!CK$5:CK$997))+(INDEX('Auxiliar OAE-Lote 4'!$F:$F,MATCH('Lote 4'!$A4,'Auxiliar OAE-Lote 4'!$A:$A,0))*'Auxiliar OAE-Lote 4'!AQ$3))</f>
        <v>0</v>
      </c>
      <c r="AJ4" s="69">
        <f>25*((SUMIF(Geral!$M$5:$M$997,$A4,Geral!CL$5:CL$997))+(INDEX('Auxiliar OAE-Lote 4'!$F:$F,MATCH('Lote 4'!$A4,'Auxiliar OAE-Lote 4'!$A:$A,0))*'Auxiliar OAE-Lote 4'!AR$3))</f>
        <v>0</v>
      </c>
      <c r="AK4" s="69"/>
      <c r="AL4" s="69"/>
      <c r="AM4" s="69"/>
      <c r="AN4" s="69"/>
      <c r="AO4" s="69"/>
      <c r="AP4" s="69"/>
    </row>
    <row r="5" spans="1:42" x14ac:dyDescent="0.25">
      <c r="A5" t="s">
        <v>1394</v>
      </c>
      <c r="B5" t="s">
        <v>1420</v>
      </c>
      <c r="C5">
        <v>18</v>
      </c>
      <c r="D5" s="69">
        <f>SUMIF(Geral!$M$5:$M$811,$A5,Geral!BE$5:BE$811)</f>
        <v>60</v>
      </c>
      <c r="E5" s="69">
        <f>SUMIF(Geral!$M$5:$M$811,$A5,Geral!BF$5:BF$811)</f>
        <v>30.02300000000001</v>
      </c>
      <c r="F5" s="69">
        <f>SUMIF(Geral!$M$5:$M$811,$A5,Geral!BG$5:BG$811)</f>
        <v>60</v>
      </c>
      <c r="G5" s="69">
        <f>SUMIF(Geral!$M$5:$M$811,$A5,Geral!BH$5:BH$811)</f>
        <v>1755.3600000000004</v>
      </c>
      <c r="H5" s="69">
        <f>SUMIF(Geral!$M$5:$M$811,$A5,Geral!BI$5:BI$811)</f>
        <v>200</v>
      </c>
      <c r="I5" s="69">
        <f>SUMIF(Geral!$M$5:$M$811,$A5,Geral!BJ$5:BJ$811)</f>
        <v>60</v>
      </c>
      <c r="J5" s="69">
        <f>SUMIF(Geral!$M$5:$M$811,$A5,Geral!BK$5:BK$811)</f>
        <v>0</v>
      </c>
      <c r="K5" s="69">
        <f>SUMIF(Geral!$M$5:$M$811,$A5,Geral!BL$5:BL$811)</f>
        <v>73.139999999999986</v>
      </c>
      <c r="L5" s="69">
        <f>SUMIF(Geral!$M$5:$M$811,$A5,Geral!BM$5:BM$811)</f>
        <v>0</v>
      </c>
      <c r="M5" s="69">
        <f>SUMIF(Geral!$M$5:$M$811,$A5,Geral!BN$5:BN$811)</f>
        <v>257</v>
      </c>
      <c r="N5" s="69">
        <f>SUMIF(Geral!$M$5:$M$811,$A5,Geral!BO$5:BO$811)</f>
        <v>0</v>
      </c>
      <c r="O5" s="69">
        <f>SUMIF(Geral!$M$5:$M$811,$A5,Geral!BP$5:BP$811)</f>
        <v>240</v>
      </c>
      <c r="P5" s="69">
        <f>SUMIF(Geral!$M$5:$M$811,$A5,Geral!BQ$5:BQ$811)</f>
        <v>17</v>
      </c>
      <c r="Q5" s="69">
        <f>SUMIF(Geral!$M$5:$M$811,$A5,Geral!BR$5:BR$811)</f>
        <v>0</v>
      </c>
      <c r="R5" s="69">
        <f>SUMIF(Geral!$M$5:$M$811,$A5,Geral!BS$5:BS$811)</f>
        <v>0</v>
      </c>
      <c r="S5" s="69">
        <f>SUMIF(Geral!$M$5:$M$811,$A5,Geral!BT$5:BT$811)</f>
        <v>0</v>
      </c>
      <c r="T5" s="69">
        <f>SUMIF(Geral!$M$5:$M$811,$A5,Geral!BU$5:BU$811)</f>
        <v>0</v>
      </c>
      <c r="U5" s="69">
        <f>SUMIF(Geral!$M$5:$M$811,$A5,Geral!BV$5:BV$811)</f>
        <v>60</v>
      </c>
      <c r="V5" s="69">
        <f>SUMIF(Geral!$M$5:$M$811,$A5,Geral!BW$5:BW$811)</f>
        <v>0</v>
      </c>
      <c r="W5" s="69">
        <f>SUMIF(Geral!$M$5:$M$811,$A5,Geral!BX$5:BX$811)</f>
        <v>0</v>
      </c>
      <c r="X5" s="69">
        <f>SUMIF(Geral!$M$5:$M$811,$A5,Geral!BY$5:BY$811)</f>
        <v>200</v>
      </c>
      <c r="Y5" s="69">
        <f>SUMIF(Geral!$M$5:$M$811,$A5,Geral!BZ$5:BZ$811)</f>
        <v>0</v>
      </c>
      <c r="Z5" s="69">
        <f>25*((SUMIF(Geral!$M$5:$M$997,$A5,Geral!CB$5:CB$997))+(INDEX('Auxiliar OAE-Lote 4'!$F:$F,MATCH('Lote 4'!$A5,'Auxiliar OAE-Lote 4'!$A:$A,0))*'Auxiliar OAE-Lote 4'!AH$3))</f>
        <v>457.12499999999989</v>
      </c>
      <c r="AA5" s="69">
        <f>25*((SUMIF(Geral!$M$5:$M$997,$A5,Geral!CC$5:CC$997))+(INDEX('Auxiliar OAE-Lote 4'!$F:$F,MATCH('Lote 4'!$A5,'Auxiliar OAE-Lote 4'!$A:$A,0))*'Auxiliar OAE-Lote 4'!AI$3))</f>
        <v>1142.8125000000002</v>
      </c>
      <c r="AB5" s="69">
        <f>25*((SUMIF(Geral!$M$5:$M$997,$A5,Geral!CD$5:CD$997))+(INDEX('Auxiliar OAE-Lote 4'!$F:$F,MATCH('Lote 4'!$A5,'Auxiliar OAE-Lote 4'!$A:$A,0))*'Auxiliar OAE-Lote 4'!AJ$3))</f>
        <v>0</v>
      </c>
      <c r="AC5" s="69">
        <f>25*((SUMIF(Geral!$M$5:$M$997,$A5,Geral!CE$5:CE$997))+(INDEX('Auxiliar OAE-Lote 4'!$F:$F,MATCH('Lote 4'!$A5,'Auxiliar OAE-Lote 4'!$A:$A,0))*'Auxiliar OAE-Lote 4'!AK$3))</f>
        <v>2194.2000000000003</v>
      </c>
      <c r="AD5" s="69">
        <f>25*((SUMIF(Geral!$M$5:$M$997,$A5,Geral!CF$5:CF$997))+(INDEX('Auxiliar OAE-Lote 4'!$F:$F,MATCH('Lote 4'!$A5,'Auxiliar OAE-Lote 4'!$A:$A,0))*'Auxiliar OAE-Lote 4'!AL$3))</f>
        <v>21513.649999999994</v>
      </c>
      <c r="AE5" s="69">
        <f>25*((SUMIF(Geral!$M$5:$M$997,$A5,Geral!CG$5:CG$997))+(INDEX('Auxiliar OAE-Lote 4'!$F:$F,MATCH('Lote 4'!$A5,'Auxiliar OAE-Lote 4'!$A:$A,0))*'Auxiliar OAE-Lote 4'!AM$3))</f>
        <v>214.50000000000006</v>
      </c>
      <c r="AF5" s="69">
        <f>25*((SUMIF(Geral!$M$5:$M$997,$A5,Geral!CH$5:CH$997))+(INDEX('Auxiliar OAE-Lote 4'!$F:$F,MATCH('Lote 4'!$A5,'Auxiliar OAE-Lote 4'!$A:$A,0))*'Auxiliar OAE-Lote 4'!AN$3))</f>
        <v>0</v>
      </c>
      <c r="AG5" s="69">
        <f>25*((SUMIF(Geral!$M$5:$M$997,$A5,Geral!CI$5:CI$997))+(INDEX('Auxiliar OAE-Lote 4'!$F:$F,MATCH('Lote 4'!$A5,'Auxiliar OAE-Lote 4'!$A:$A,0))*'Auxiliar OAE-Lote 4'!AO$3))</f>
        <v>914.24999999999977</v>
      </c>
      <c r="AH5" s="69">
        <f>25*((SUMIF(Geral!$M$5:$M$997,$A5,Geral!CJ$5:CJ$997))+(INDEX('Auxiliar OAE-Lote 4'!$F:$F,MATCH('Lote 4'!$A5,'Auxiliar OAE-Lote 4'!$A:$A,0))*'Auxiliar OAE-Lote 4'!AP$3))</f>
        <v>1075.6825000000003</v>
      </c>
      <c r="AI5" s="69">
        <f>25*((SUMIF(Geral!$M$5:$M$997,$A5,Geral!CK$5:CK$997))+(INDEX('Auxiliar OAE-Lote 4'!$F:$F,MATCH('Lote 4'!$A5,'Auxiliar OAE-Lote 4'!$A:$A,0))*'Auxiliar OAE-Lote 4'!AQ$3))</f>
        <v>914.24999999999977</v>
      </c>
      <c r="AJ5" s="69">
        <f>25*((SUMIF(Geral!$M$5:$M$997,$A5,Geral!CL$5:CL$997))+(INDEX('Auxiliar OAE-Lote 4'!$F:$F,MATCH('Lote 4'!$A5,'Auxiliar OAE-Lote 4'!$A:$A,0))*'Auxiliar OAE-Lote 4'!AR$3))</f>
        <v>215.13649999999998</v>
      </c>
      <c r="AK5" s="69"/>
      <c r="AL5" s="69"/>
      <c r="AM5" s="69"/>
      <c r="AN5" s="69"/>
      <c r="AO5" s="69"/>
      <c r="AP5" s="69"/>
    </row>
    <row r="6" spans="1:42" x14ac:dyDescent="0.25">
      <c r="A6" t="s">
        <v>1395</v>
      </c>
      <c r="B6" t="s">
        <v>1420</v>
      </c>
      <c r="C6">
        <v>28.900000000000006</v>
      </c>
      <c r="D6" s="69">
        <f>SUMIF(Geral!$M$5:$M$811,$A6,Geral!BE$5:BE$811)</f>
        <v>0</v>
      </c>
      <c r="E6" s="69">
        <f>SUMIF(Geral!$M$5:$M$811,$A6,Geral!BF$5:BF$811)</f>
        <v>90.490000000000009</v>
      </c>
      <c r="F6" s="69">
        <f>SUMIF(Geral!$M$5:$M$811,$A6,Geral!BG$5:BG$811)</f>
        <v>80</v>
      </c>
      <c r="G6" s="69">
        <f>SUMIF(Geral!$M$5:$M$811,$A6,Geral!BH$5:BH$811)</f>
        <v>2218.3199999999997</v>
      </c>
      <c r="H6" s="69">
        <f>SUMIF(Geral!$M$5:$M$811,$A6,Geral!BI$5:BI$811)</f>
        <v>110</v>
      </c>
      <c r="I6" s="69">
        <f>SUMIF(Geral!$M$5:$M$811,$A6,Geral!BJ$5:BJ$811)</f>
        <v>80</v>
      </c>
      <c r="J6" s="69">
        <f>SUMIF(Geral!$M$5:$M$811,$A6,Geral!BK$5:BK$811)</f>
        <v>0</v>
      </c>
      <c r="K6" s="69">
        <f>SUMIF(Geral!$M$5:$M$811,$A6,Geral!BL$5:BL$811)</f>
        <v>92.43</v>
      </c>
      <c r="L6" s="69">
        <f>SUMIF(Geral!$M$5:$M$811,$A6,Geral!BM$5:BM$811)</f>
        <v>0</v>
      </c>
      <c r="M6" s="69">
        <f>SUMIF(Geral!$M$5:$M$811,$A6,Geral!BN$5:BN$811)</f>
        <v>50</v>
      </c>
      <c r="N6" s="69">
        <f>SUMIF(Geral!$M$5:$M$811,$A6,Geral!BO$5:BO$811)</f>
        <v>440</v>
      </c>
      <c r="O6" s="69">
        <f>SUMIF(Geral!$M$5:$M$811,$A6,Geral!BP$5:BP$811)</f>
        <v>40</v>
      </c>
      <c r="P6" s="69">
        <f>SUMIF(Geral!$M$5:$M$811,$A6,Geral!BQ$5:BQ$811)</f>
        <v>10</v>
      </c>
      <c r="Q6" s="69">
        <f>SUMIF(Geral!$M$5:$M$811,$A6,Geral!BR$5:BR$811)</f>
        <v>0</v>
      </c>
      <c r="R6" s="69">
        <f>SUMIF(Geral!$M$5:$M$811,$A6,Geral!BS$5:BS$811)</f>
        <v>0</v>
      </c>
      <c r="S6" s="69">
        <f>SUMIF(Geral!$M$5:$M$811,$A6,Geral!BT$5:BT$811)</f>
        <v>0</v>
      </c>
      <c r="T6" s="69">
        <f>SUMIF(Geral!$M$5:$M$811,$A6,Geral!BU$5:BU$811)</f>
        <v>440</v>
      </c>
      <c r="U6" s="69">
        <f>SUMIF(Geral!$M$5:$M$811,$A6,Geral!BV$5:BV$811)</f>
        <v>0</v>
      </c>
      <c r="V6" s="69">
        <f>SUMIF(Geral!$M$5:$M$811,$A6,Geral!BW$5:BW$811)</f>
        <v>0</v>
      </c>
      <c r="W6" s="69">
        <f>SUMIF(Geral!$M$5:$M$811,$A6,Geral!BX$5:BX$811)</f>
        <v>0</v>
      </c>
      <c r="X6" s="69">
        <f>SUMIF(Geral!$M$5:$M$811,$A6,Geral!BY$5:BY$811)</f>
        <v>110</v>
      </c>
      <c r="Y6" s="69">
        <f>SUMIF(Geral!$M$5:$M$811,$A6,Geral!BZ$5:BZ$811)</f>
        <v>0</v>
      </c>
      <c r="Z6" s="69">
        <f>25*((SUMIF(Geral!$M$5:$M$997,$A6,Geral!CB$5:CB$997))+(INDEX('Auxiliar OAE-Lote 4'!$F:$F,MATCH('Lote 4'!$A6,'Auxiliar OAE-Lote 4'!$A:$A,0))*'Auxiliar OAE-Lote 4'!AH$3))</f>
        <v>577.6875</v>
      </c>
      <c r="AA6" s="69">
        <f>25*((SUMIF(Geral!$M$5:$M$997,$A6,Geral!CC$5:CC$997))+(INDEX('Auxiliar OAE-Lote 4'!$F:$F,MATCH('Lote 4'!$A6,'Auxiliar OAE-Lote 4'!$A:$A,0))*'Auxiliar OAE-Lote 4'!AI$3))</f>
        <v>1444.21875</v>
      </c>
      <c r="AB6" s="69">
        <f>25*((SUMIF(Geral!$M$5:$M$997,$A6,Geral!CD$5:CD$997))+(INDEX('Auxiliar OAE-Lote 4'!$F:$F,MATCH('Lote 4'!$A6,'Auxiliar OAE-Lote 4'!$A:$A,0))*'Auxiliar OAE-Lote 4'!AJ$3))</f>
        <v>0</v>
      </c>
      <c r="AC6" s="69">
        <f>25*((SUMIF(Geral!$M$5:$M$997,$A6,Geral!CE$5:CE$997))+(INDEX('Auxiliar OAE-Lote 4'!$F:$F,MATCH('Lote 4'!$A6,'Auxiliar OAE-Lote 4'!$A:$A,0))*'Auxiliar OAE-Lote 4'!AK$3))</f>
        <v>2772.9</v>
      </c>
      <c r="AD6" s="69">
        <f>25*((SUMIF(Geral!$M$5:$M$997,$A6,Geral!CF$5:CF$997))+(INDEX('Auxiliar OAE-Lote 4'!$F:$F,MATCH('Lote 4'!$A6,'Auxiliar OAE-Lote 4'!$A:$A,0))*'Auxiliar OAE-Lote 4'!AL$3))</f>
        <v>29767.475000000002</v>
      </c>
      <c r="AE6" s="69">
        <f>25*((SUMIF(Geral!$M$5:$M$997,$A6,Geral!CG$5:CG$997))+(INDEX('Auxiliar OAE-Lote 4'!$F:$F,MATCH('Lote 4'!$A6,'Auxiliar OAE-Lote 4'!$A:$A,0))*'Auxiliar OAE-Lote 4'!AM$3))</f>
        <v>195.00000000000003</v>
      </c>
      <c r="AF6" s="69">
        <f>25*((SUMIF(Geral!$M$5:$M$997,$A6,Geral!CH$5:CH$997))+(INDEX('Auxiliar OAE-Lote 4'!$F:$F,MATCH('Lote 4'!$A6,'Auxiliar OAE-Lote 4'!$A:$A,0))*'Auxiliar OAE-Lote 4'!AN$3))</f>
        <v>0</v>
      </c>
      <c r="AG6" s="69">
        <f>25*((SUMIF(Geral!$M$5:$M$997,$A6,Geral!CI$5:CI$997))+(INDEX('Auxiliar OAE-Lote 4'!$F:$F,MATCH('Lote 4'!$A6,'Auxiliar OAE-Lote 4'!$A:$A,0))*'Auxiliar OAE-Lote 4'!AO$3))</f>
        <v>1155.375</v>
      </c>
      <c r="AH6" s="69">
        <f>25*((SUMIF(Geral!$M$5:$M$997,$A6,Geral!CJ$5:CJ$997))+(INDEX('Auxiliar OAE-Lote 4'!$F:$F,MATCH('Lote 4'!$A6,'Auxiliar OAE-Lote 4'!$A:$A,0))*'Auxiliar OAE-Lote 4'!AP$3))</f>
        <v>1488.3737500000002</v>
      </c>
      <c r="AI6" s="69">
        <f>25*((SUMIF(Geral!$M$5:$M$997,$A6,Geral!CK$5:CK$997))+(INDEX('Auxiliar OAE-Lote 4'!$F:$F,MATCH('Lote 4'!$A6,'Auxiliar OAE-Lote 4'!$A:$A,0))*'Auxiliar OAE-Lote 4'!AQ$3))</f>
        <v>1155.375</v>
      </c>
      <c r="AJ6" s="69">
        <f>25*((SUMIF(Geral!$M$5:$M$997,$A6,Geral!CL$5:CL$997))+(INDEX('Auxiliar OAE-Lote 4'!$F:$F,MATCH('Lote 4'!$A6,'Auxiliar OAE-Lote 4'!$A:$A,0))*'Auxiliar OAE-Lote 4'!AR$3))</f>
        <v>297.67475000000007</v>
      </c>
      <c r="AK6" s="69"/>
      <c r="AL6" s="69"/>
      <c r="AM6" s="69"/>
      <c r="AN6" s="69"/>
      <c r="AO6" s="69"/>
      <c r="AP6" s="69"/>
    </row>
    <row r="7" spans="1:42" x14ac:dyDescent="0.25">
      <c r="A7" t="s">
        <v>1396</v>
      </c>
      <c r="B7" t="s">
        <v>1420</v>
      </c>
      <c r="C7">
        <v>5.0999999999999943</v>
      </c>
      <c r="D7" s="69">
        <f>SUMIF(Geral!$M$5:$M$811,$A7,Geral!BE$5:BE$811)</f>
        <v>0</v>
      </c>
      <c r="E7" s="69">
        <f>SUMIF(Geral!$M$5:$M$811,$A7,Geral!BF$5:BF$811)</f>
        <v>0</v>
      </c>
      <c r="F7" s="69">
        <f>SUMIF(Geral!$M$5:$M$811,$A7,Geral!BG$5:BG$811)</f>
        <v>0</v>
      </c>
      <c r="G7" s="69">
        <f>SUMIF(Geral!$M$5:$M$811,$A7,Geral!BH$5:BH$811)</f>
        <v>0</v>
      </c>
      <c r="H7" s="69">
        <f>SUMIF(Geral!$M$5:$M$811,$A7,Geral!BI$5:BI$811)</f>
        <v>0</v>
      </c>
      <c r="I7" s="69">
        <f>SUMIF(Geral!$M$5:$M$811,$A7,Geral!BJ$5:BJ$811)</f>
        <v>0</v>
      </c>
      <c r="J7" s="69">
        <f>SUMIF(Geral!$M$5:$M$811,$A7,Geral!BK$5:BK$811)</f>
        <v>0</v>
      </c>
      <c r="K7" s="69">
        <f>SUMIF(Geral!$M$5:$M$811,$A7,Geral!BL$5:BL$811)</f>
        <v>0</v>
      </c>
      <c r="L7" s="69">
        <f>SUMIF(Geral!$M$5:$M$811,$A7,Geral!BM$5:BM$811)</f>
        <v>0</v>
      </c>
      <c r="M7" s="69">
        <f>SUMIF(Geral!$M$5:$M$811,$A7,Geral!BN$5:BN$811)</f>
        <v>0</v>
      </c>
      <c r="N7" s="69">
        <f>SUMIF(Geral!$M$5:$M$811,$A7,Geral!BO$5:BO$811)</f>
        <v>0</v>
      </c>
      <c r="O7" s="69">
        <f>SUMIF(Geral!$M$5:$M$811,$A7,Geral!BP$5:BP$811)</f>
        <v>0</v>
      </c>
      <c r="P7" s="69">
        <f>SUMIF(Geral!$M$5:$M$811,$A7,Geral!BQ$5:BQ$811)</f>
        <v>0</v>
      </c>
      <c r="Q7" s="69">
        <f>SUMIF(Geral!$M$5:$M$811,$A7,Geral!BR$5:BR$811)</f>
        <v>0</v>
      </c>
      <c r="R7" s="69">
        <f>SUMIF(Geral!$M$5:$M$811,$A7,Geral!BS$5:BS$811)</f>
        <v>0</v>
      </c>
      <c r="S7" s="69">
        <f>SUMIF(Geral!$M$5:$M$811,$A7,Geral!BT$5:BT$811)</f>
        <v>0</v>
      </c>
      <c r="T7" s="69">
        <f>SUMIF(Geral!$M$5:$M$811,$A7,Geral!BU$5:BU$811)</f>
        <v>0</v>
      </c>
      <c r="U7" s="69">
        <f>SUMIF(Geral!$M$5:$M$811,$A7,Geral!BV$5:BV$811)</f>
        <v>0</v>
      </c>
      <c r="V7" s="69">
        <f>SUMIF(Geral!$M$5:$M$811,$A7,Geral!BW$5:BW$811)</f>
        <v>0</v>
      </c>
      <c r="W7" s="69">
        <f>SUMIF(Geral!$M$5:$M$811,$A7,Geral!BX$5:BX$811)</f>
        <v>0</v>
      </c>
      <c r="X7" s="69">
        <f>SUMIF(Geral!$M$5:$M$811,$A7,Geral!BY$5:BY$811)</f>
        <v>0</v>
      </c>
      <c r="Y7" s="69">
        <f>SUMIF(Geral!$M$5:$M$811,$A7,Geral!BZ$5:BZ$811)</f>
        <v>0</v>
      </c>
      <c r="Z7" s="69">
        <f>25*((SUMIF(Geral!$M$5:$M$997,$A7,Geral!CB$5:CB$997))+(INDEX('Auxiliar OAE-Lote 4'!$F:$F,MATCH('Lote 4'!$A7,'Auxiliar OAE-Lote 4'!$A:$A,0))*'Auxiliar OAE-Lote 4'!AH$3))</f>
        <v>0</v>
      </c>
      <c r="AA7" s="69">
        <f>25*((SUMIF(Geral!$M$5:$M$997,$A7,Geral!CC$5:CC$997))+(INDEX('Auxiliar OAE-Lote 4'!$F:$F,MATCH('Lote 4'!$A7,'Auxiliar OAE-Lote 4'!$A:$A,0))*'Auxiliar OAE-Lote 4'!AI$3))</f>
        <v>0</v>
      </c>
      <c r="AB7" s="69">
        <f>25*((SUMIF(Geral!$M$5:$M$997,$A7,Geral!CD$5:CD$997))+(INDEX('Auxiliar OAE-Lote 4'!$F:$F,MATCH('Lote 4'!$A7,'Auxiliar OAE-Lote 4'!$A:$A,0))*'Auxiliar OAE-Lote 4'!AJ$3))</f>
        <v>0</v>
      </c>
      <c r="AC7" s="69">
        <f>25*((SUMIF(Geral!$M$5:$M$997,$A7,Geral!CE$5:CE$997))+(INDEX('Auxiliar OAE-Lote 4'!$F:$F,MATCH('Lote 4'!$A7,'Auxiliar OAE-Lote 4'!$A:$A,0))*'Auxiliar OAE-Lote 4'!AK$3))</f>
        <v>0</v>
      </c>
      <c r="AD7" s="69">
        <f>25*((SUMIF(Geral!$M$5:$M$997,$A7,Geral!CF$5:CF$997))+(INDEX('Auxiliar OAE-Lote 4'!$F:$F,MATCH('Lote 4'!$A7,'Auxiliar OAE-Lote 4'!$A:$A,0))*'Auxiliar OAE-Lote 4'!AL$3))</f>
        <v>0</v>
      </c>
      <c r="AE7" s="69">
        <f>25*((SUMIF(Geral!$M$5:$M$997,$A7,Geral!CG$5:CG$997))+(INDEX('Auxiliar OAE-Lote 4'!$F:$F,MATCH('Lote 4'!$A7,'Auxiliar OAE-Lote 4'!$A:$A,0))*'Auxiliar OAE-Lote 4'!AM$3))</f>
        <v>0</v>
      </c>
      <c r="AF7" s="69">
        <f>25*((SUMIF(Geral!$M$5:$M$997,$A7,Geral!CH$5:CH$997))+(INDEX('Auxiliar OAE-Lote 4'!$F:$F,MATCH('Lote 4'!$A7,'Auxiliar OAE-Lote 4'!$A:$A,0))*'Auxiliar OAE-Lote 4'!AN$3))</f>
        <v>0</v>
      </c>
      <c r="AG7" s="69">
        <f>25*((SUMIF(Geral!$M$5:$M$997,$A7,Geral!CI$5:CI$997))+(INDEX('Auxiliar OAE-Lote 4'!$F:$F,MATCH('Lote 4'!$A7,'Auxiliar OAE-Lote 4'!$A:$A,0))*'Auxiliar OAE-Lote 4'!AO$3))</f>
        <v>0</v>
      </c>
      <c r="AH7" s="69">
        <f>25*((SUMIF(Geral!$M$5:$M$997,$A7,Geral!CJ$5:CJ$997))+(INDEX('Auxiliar OAE-Lote 4'!$F:$F,MATCH('Lote 4'!$A7,'Auxiliar OAE-Lote 4'!$A:$A,0))*'Auxiliar OAE-Lote 4'!AP$3))</f>
        <v>0</v>
      </c>
      <c r="AI7" s="69">
        <f>25*((SUMIF(Geral!$M$5:$M$997,$A7,Geral!CK$5:CK$997))+(INDEX('Auxiliar OAE-Lote 4'!$F:$F,MATCH('Lote 4'!$A7,'Auxiliar OAE-Lote 4'!$A:$A,0))*'Auxiliar OAE-Lote 4'!AQ$3))</f>
        <v>0</v>
      </c>
      <c r="AJ7" s="69">
        <f>25*((SUMIF(Geral!$M$5:$M$997,$A7,Geral!CL$5:CL$997))+(INDEX('Auxiliar OAE-Lote 4'!$F:$F,MATCH('Lote 4'!$A7,'Auxiliar OAE-Lote 4'!$A:$A,0))*'Auxiliar OAE-Lote 4'!AR$3))</f>
        <v>0</v>
      </c>
      <c r="AK7" s="69"/>
      <c r="AL7" s="69"/>
      <c r="AM7" s="69"/>
      <c r="AN7" s="69"/>
      <c r="AO7" s="69"/>
      <c r="AP7" s="69"/>
    </row>
    <row r="8" spans="1:42" x14ac:dyDescent="0.25">
      <c r="A8" t="s">
        <v>1397</v>
      </c>
      <c r="B8" t="s">
        <v>1420</v>
      </c>
      <c r="C8">
        <v>59.300000000000011</v>
      </c>
      <c r="D8" s="69">
        <f>SUMIF(Geral!$M$5:$M$811,$A8,Geral!BE$5:BE$811)</f>
        <v>0</v>
      </c>
      <c r="E8" s="69">
        <f>SUMIF(Geral!$M$5:$M$811,$A8,Geral!BF$5:BF$811)</f>
        <v>30.403500000000008</v>
      </c>
      <c r="F8" s="69">
        <f>SUMIF(Geral!$M$5:$M$811,$A8,Geral!BG$5:BG$811)</f>
        <v>80</v>
      </c>
      <c r="G8" s="69">
        <f>SUMIF(Geral!$M$5:$M$811,$A8,Geral!BH$5:BH$811)</f>
        <v>1949.76</v>
      </c>
      <c r="H8" s="69">
        <f>SUMIF(Geral!$M$5:$M$811,$A8,Geral!BI$5:BI$811)</f>
        <v>180</v>
      </c>
      <c r="I8" s="69">
        <f>SUMIF(Geral!$M$5:$M$811,$A8,Geral!BJ$5:BJ$811)</f>
        <v>80</v>
      </c>
      <c r="J8" s="69">
        <f>SUMIF(Geral!$M$5:$M$811,$A8,Geral!BK$5:BK$811)</f>
        <v>0</v>
      </c>
      <c r="K8" s="69">
        <f>SUMIF(Geral!$M$5:$M$811,$A8,Geral!BL$5:BL$811)</f>
        <v>81.240000000000009</v>
      </c>
      <c r="L8" s="69">
        <f>SUMIF(Geral!$M$5:$M$811,$A8,Geral!BM$5:BM$811)</f>
        <v>0</v>
      </c>
      <c r="M8" s="69">
        <f>SUMIF(Geral!$M$5:$M$811,$A8,Geral!BN$5:BN$811)</f>
        <v>687</v>
      </c>
      <c r="N8" s="69">
        <f>SUMIF(Geral!$M$5:$M$811,$A8,Geral!BO$5:BO$811)</f>
        <v>357</v>
      </c>
      <c r="O8" s="69">
        <f>SUMIF(Geral!$M$5:$M$811,$A8,Geral!BP$5:BP$811)</f>
        <v>640</v>
      </c>
      <c r="P8" s="69">
        <f>SUMIF(Geral!$M$5:$M$811,$A8,Geral!BQ$5:BQ$811)</f>
        <v>47</v>
      </c>
      <c r="Q8" s="69">
        <f>SUMIF(Geral!$M$5:$M$811,$A8,Geral!BR$5:BR$811)</f>
        <v>0</v>
      </c>
      <c r="R8" s="69">
        <f>SUMIF(Geral!$M$5:$M$811,$A8,Geral!BS$5:BS$811)</f>
        <v>0</v>
      </c>
      <c r="S8" s="69">
        <f>SUMIF(Geral!$M$5:$M$811,$A8,Geral!BT$5:BT$811)</f>
        <v>0</v>
      </c>
      <c r="T8" s="69">
        <f>SUMIF(Geral!$M$5:$M$811,$A8,Geral!BU$5:BU$811)</f>
        <v>357</v>
      </c>
      <c r="U8" s="69">
        <f>SUMIF(Geral!$M$5:$M$811,$A8,Geral!BV$5:BV$811)</f>
        <v>0</v>
      </c>
      <c r="V8" s="69">
        <f>SUMIF(Geral!$M$5:$M$811,$A8,Geral!BW$5:BW$811)</f>
        <v>0</v>
      </c>
      <c r="W8" s="69">
        <f>SUMIF(Geral!$M$5:$M$811,$A8,Geral!BX$5:BX$811)</f>
        <v>0</v>
      </c>
      <c r="X8" s="69">
        <f>SUMIF(Geral!$M$5:$M$811,$A8,Geral!BY$5:BY$811)</f>
        <v>180</v>
      </c>
      <c r="Y8" s="69">
        <f>SUMIF(Geral!$M$5:$M$811,$A8,Geral!BZ$5:BZ$811)</f>
        <v>0</v>
      </c>
      <c r="Z8" s="69">
        <f>25*((SUMIF(Geral!$M$5:$M$997,$A8,Geral!CB$5:CB$997))+(INDEX('Auxiliar OAE-Lote 4'!$F:$F,MATCH('Lote 4'!$A8,'Auxiliar OAE-Lote 4'!$A:$A,0))*'Auxiliar OAE-Lote 4'!AH$3))</f>
        <v>507.75000000000006</v>
      </c>
      <c r="AA8" s="69">
        <f>25*((SUMIF(Geral!$M$5:$M$997,$A8,Geral!CC$5:CC$997))+(INDEX('Auxiliar OAE-Lote 4'!$F:$F,MATCH('Lote 4'!$A8,'Auxiliar OAE-Lote 4'!$A:$A,0))*'Auxiliar OAE-Lote 4'!AI$3))</f>
        <v>1269.375</v>
      </c>
      <c r="AB8" s="69">
        <f>25*((SUMIF(Geral!$M$5:$M$997,$A8,Geral!CD$5:CD$997))+(INDEX('Auxiliar OAE-Lote 4'!$F:$F,MATCH('Lote 4'!$A8,'Auxiliar OAE-Lote 4'!$A:$A,0))*'Auxiliar OAE-Lote 4'!AJ$3))</f>
        <v>0</v>
      </c>
      <c r="AC8" s="69">
        <f>25*((SUMIF(Geral!$M$5:$M$997,$A8,Geral!CE$5:CE$997))+(INDEX('Auxiliar OAE-Lote 4'!$F:$F,MATCH('Lote 4'!$A8,'Auxiliar OAE-Lote 4'!$A:$A,0))*'Auxiliar OAE-Lote 4'!AK$3))</f>
        <v>2437.1999999999998</v>
      </c>
      <c r="AD8" s="69">
        <f>25*((SUMIF(Geral!$M$5:$M$997,$A8,Geral!CF$5:CF$997))+(INDEX('Auxiliar OAE-Lote 4'!$F:$F,MATCH('Lote 4'!$A8,'Auxiliar OAE-Lote 4'!$A:$A,0))*'Auxiliar OAE-Lote 4'!AL$3))</f>
        <v>23066.175000000003</v>
      </c>
      <c r="AE8" s="69">
        <f>25*((SUMIF(Geral!$M$5:$M$997,$A8,Geral!CG$5:CG$997))+(INDEX('Auxiliar OAE-Lote 4'!$F:$F,MATCH('Lote 4'!$A8,'Auxiliar OAE-Lote 4'!$A:$A,0))*'Auxiliar OAE-Lote 4'!AM$3))</f>
        <v>136.50000000000003</v>
      </c>
      <c r="AF8" s="69">
        <f>25*((SUMIF(Geral!$M$5:$M$997,$A8,Geral!CH$5:CH$997))+(INDEX('Auxiliar OAE-Lote 4'!$F:$F,MATCH('Lote 4'!$A8,'Auxiliar OAE-Lote 4'!$A:$A,0))*'Auxiliar OAE-Lote 4'!AN$3))</f>
        <v>0</v>
      </c>
      <c r="AG8" s="69">
        <f>25*((SUMIF(Geral!$M$5:$M$997,$A8,Geral!CI$5:CI$997))+(INDEX('Auxiliar OAE-Lote 4'!$F:$F,MATCH('Lote 4'!$A8,'Auxiliar OAE-Lote 4'!$A:$A,0))*'Auxiliar OAE-Lote 4'!AO$3))</f>
        <v>1015.5000000000001</v>
      </c>
      <c r="AH8" s="69">
        <f>25*((SUMIF(Geral!$M$5:$M$997,$A8,Geral!CJ$5:CJ$997))+(INDEX('Auxiliar OAE-Lote 4'!$F:$F,MATCH('Lote 4'!$A8,'Auxiliar OAE-Lote 4'!$A:$A,0))*'Auxiliar OAE-Lote 4'!AP$3))</f>
        <v>1153.3087500000001</v>
      </c>
      <c r="AI8" s="69">
        <f>25*((SUMIF(Geral!$M$5:$M$997,$A8,Geral!CK$5:CK$997))+(INDEX('Auxiliar OAE-Lote 4'!$F:$F,MATCH('Lote 4'!$A8,'Auxiliar OAE-Lote 4'!$A:$A,0))*'Auxiliar OAE-Lote 4'!AQ$3))</f>
        <v>1015.5000000000001</v>
      </c>
      <c r="AJ8" s="69">
        <f>25*((SUMIF(Geral!$M$5:$M$997,$A8,Geral!CL$5:CL$997))+(INDEX('Auxiliar OAE-Lote 4'!$F:$F,MATCH('Lote 4'!$A8,'Auxiliar OAE-Lote 4'!$A:$A,0))*'Auxiliar OAE-Lote 4'!AR$3))</f>
        <v>230.66175000000007</v>
      </c>
      <c r="AK8" s="69"/>
      <c r="AL8" s="69"/>
      <c r="AM8" s="69"/>
      <c r="AN8" s="69"/>
      <c r="AO8" s="69"/>
      <c r="AP8" s="69"/>
    </row>
    <row r="9" spans="1:42" x14ac:dyDescent="0.25">
      <c r="A9" t="s">
        <v>1398</v>
      </c>
      <c r="B9" t="s">
        <v>1420</v>
      </c>
      <c r="C9">
        <v>40.699999999999989</v>
      </c>
      <c r="D9" s="69">
        <f>SUMIF(Geral!$M$5:$M$811,$A9,Geral!BE$5:BE$811)</f>
        <v>0</v>
      </c>
      <c r="E9" s="69">
        <f>SUMIF(Geral!$M$5:$M$811,$A9,Geral!BF$5:BF$811)</f>
        <v>31.299999999999997</v>
      </c>
      <c r="F9" s="69">
        <f>SUMIF(Geral!$M$5:$M$811,$A9,Geral!BG$5:BG$811)</f>
        <v>140</v>
      </c>
      <c r="G9" s="69">
        <f>SUMIF(Geral!$M$5:$M$811,$A9,Geral!BH$5:BH$811)</f>
        <v>4042.5599999999995</v>
      </c>
      <c r="H9" s="69">
        <f>SUMIF(Geral!$M$5:$M$811,$A9,Geral!BI$5:BI$811)</f>
        <v>0</v>
      </c>
      <c r="I9" s="69">
        <f>SUMIF(Geral!$M$5:$M$811,$A9,Geral!BJ$5:BJ$811)</f>
        <v>140</v>
      </c>
      <c r="J9" s="69">
        <f>SUMIF(Geral!$M$5:$M$811,$A9,Geral!BK$5:BK$811)</f>
        <v>0</v>
      </c>
      <c r="K9" s="69">
        <f>SUMIF(Geral!$M$5:$M$811,$A9,Geral!BL$5:BL$811)</f>
        <v>168.44000000000005</v>
      </c>
      <c r="L9" s="69">
        <f>SUMIF(Geral!$M$5:$M$811,$A9,Geral!BM$5:BM$811)</f>
        <v>0</v>
      </c>
      <c r="M9" s="69">
        <f>SUMIF(Geral!$M$5:$M$811,$A9,Geral!BN$5:BN$811)</f>
        <v>1133</v>
      </c>
      <c r="N9" s="69">
        <f>SUMIF(Geral!$M$5:$M$811,$A9,Geral!BO$5:BO$811)</f>
        <v>693.2</v>
      </c>
      <c r="O9" s="69">
        <f>SUMIF(Geral!$M$5:$M$811,$A9,Geral!BP$5:BP$811)</f>
        <v>1020</v>
      </c>
      <c r="P9" s="69">
        <f>SUMIF(Geral!$M$5:$M$811,$A9,Geral!BQ$5:BQ$811)</f>
        <v>113</v>
      </c>
      <c r="Q9" s="69">
        <f>SUMIF(Geral!$M$5:$M$811,$A9,Geral!BR$5:BR$811)</f>
        <v>0</v>
      </c>
      <c r="R9" s="69">
        <f>SUMIF(Geral!$M$5:$M$811,$A9,Geral!BS$5:BS$811)</f>
        <v>0</v>
      </c>
      <c r="S9" s="69">
        <f>SUMIF(Geral!$M$5:$M$811,$A9,Geral!BT$5:BT$811)</f>
        <v>0</v>
      </c>
      <c r="T9" s="69">
        <f>SUMIF(Geral!$M$5:$M$811,$A9,Geral!BU$5:BU$811)</f>
        <v>693.2</v>
      </c>
      <c r="U9" s="69">
        <f>SUMIF(Geral!$M$5:$M$811,$A9,Geral!BV$5:BV$811)</f>
        <v>0</v>
      </c>
      <c r="V9" s="69">
        <f>SUMIF(Geral!$M$5:$M$811,$A9,Geral!BW$5:BW$811)</f>
        <v>0</v>
      </c>
      <c r="W9" s="69">
        <f>SUMIF(Geral!$M$5:$M$811,$A9,Geral!BX$5:BX$811)</f>
        <v>0</v>
      </c>
      <c r="X9" s="69">
        <f>SUMIF(Geral!$M$5:$M$811,$A9,Geral!BY$5:BY$811)</f>
        <v>0</v>
      </c>
      <c r="Y9" s="69">
        <f>SUMIF(Geral!$M$5:$M$811,$A9,Geral!BZ$5:BZ$811)</f>
        <v>0</v>
      </c>
      <c r="Z9" s="69">
        <f>25*((SUMIF(Geral!$M$5:$M$997,$A9,Geral!CB$5:CB$997))+(INDEX('Auxiliar OAE-Lote 4'!$F:$F,MATCH('Lote 4'!$A9,'Auxiliar OAE-Lote 4'!$A:$A,0))*'Auxiliar OAE-Lote 4'!AH$3))</f>
        <v>1052.7500000000005</v>
      </c>
      <c r="AA9" s="69">
        <f>25*((SUMIF(Geral!$M$5:$M$997,$A9,Geral!CC$5:CC$997))+(INDEX('Auxiliar OAE-Lote 4'!$F:$F,MATCH('Lote 4'!$A9,'Auxiliar OAE-Lote 4'!$A:$A,0))*'Auxiliar OAE-Lote 4'!AI$3))</f>
        <v>2631.875</v>
      </c>
      <c r="AB9" s="69">
        <f>25*((SUMIF(Geral!$M$5:$M$997,$A9,Geral!CD$5:CD$997))+(INDEX('Auxiliar OAE-Lote 4'!$F:$F,MATCH('Lote 4'!$A9,'Auxiliar OAE-Lote 4'!$A:$A,0))*'Auxiliar OAE-Lote 4'!AJ$3))</f>
        <v>0</v>
      </c>
      <c r="AC9" s="69">
        <f>25*((SUMIF(Geral!$M$5:$M$997,$A9,Geral!CE$5:CE$997))+(INDEX('Auxiliar OAE-Lote 4'!$F:$F,MATCH('Lote 4'!$A9,'Auxiliar OAE-Lote 4'!$A:$A,0))*'Auxiliar OAE-Lote 4'!AK$3))</f>
        <v>5053.2</v>
      </c>
      <c r="AD9" s="69">
        <f>25*((SUMIF(Geral!$M$5:$M$997,$A9,Geral!CF$5:CF$997))+(INDEX('Auxiliar OAE-Lote 4'!$F:$F,MATCH('Lote 4'!$A9,'Auxiliar OAE-Lote 4'!$A:$A,0))*'Auxiliar OAE-Lote 4'!AL$3))</f>
        <v>46905.9</v>
      </c>
      <c r="AE9" s="69">
        <f>25*((SUMIF(Geral!$M$5:$M$997,$A9,Geral!CG$5:CG$997))+(INDEX('Auxiliar OAE-Lote 4'!$F:$F,MATCH('Lote 4'!$A9,'Auxiliar OAE-Lote 4'!$A:$A,0))*'Auxiliar OAE-Lote 4'!AM$3))</f>
        <v>370.49999999999994</v>
      </c>
      <c r="AF9" s="69">
        <f>25*((SUMIF(Geral!$M$5:$M$997,$A9,Geral!CH$5:CH$997))+(INDEX('Auxiliar OAE-Lote 4'!$F:$F,MATCH('Lote 4'!$A9,'Auxiliar OAE-Lote 4'!$A:$A,0))*'Auxiliar OAE-Lote 4'!AN$3))</f>
        <v>0</v>
      </c>
      <c r="AG9" s="69">
        <f>25*((SUMIF(Geral!$M$5:$M$997,$A9,Geral!CI$5:CI$997))+(INDEX('Auxiliar OAE-Lote 4'!$F:$F,MATCH('Lote 4'!$A9,'Auxiliar OAE-Lote 4'!$A:$A,0))*'Auxiliar OAE-Lote 4'!AO$3))</f>
        <v>2105.5000000000009</v>
      </c>
      <c r="AH9" s="69">
        <f>25*((SUMIF(Geral!$M$5:$M$997,$A9,Geral!CJ$5:CJ$997))+(INDEX('Auxiliar OAE-Lote 4'!$F:$F,MATCH('Lote 4'!$A9,'Auxiliar OAE-Lote 4'!$A:$A,0))*'Auxiliar OAE-Lote 4'!AP$3))</f>
        <v>2345.2950000000001</v>
      </c>
      <c r="AI9" s="69">
        <f>25*((SUMIF(Geral!$M$5:$M$997,$A9,Geral!CK$5:CK$997))+(INDEX('Auxiliar OAE-Lote 4'!$F:$F,MATCH('Lote 4'!$A9,'Auxiliar OAE-Lote 4'!$A:$A,0))*'Auxiliar OAE-Lote 4'!AQ$3))</f>
        <v>2105.5000000000009</v>
      </c>
      <c r="AJ9" s="69">
        <f>25*((SUMIF(Geral!$M$5:$M$997,$A9,Geral!CL$5:CL$997))+(INDEX('Auxiliar OAE-Lote 4'!$F:$F,MATCH('Lote 4'!$A9,'Auxiliar OAE-Lote 4'!$A:$A,0))*'Auxiliar OAE-Lote 4'!AR$3))</f>
        <v>469.05900000000014</v>
      </c>
      <c r="AK9" s="69"/>
      <c r="AL9" s="69"/>
      <c r="AM9" s="69"/>
      <c r="AN9" s="69"/>
      <c r="AO9" s="69"/>
      <c r="AP9" s="69"/>
    </row>
    <row r="10" spans="1:42" x14ac:dyDescent="0.25">
      <c r="A10" t="s">
        <v>1399</v>
      </c>
      <c r="B10" t="s">
        <v>1420</v>
      </c>
      <c r="C10">
        <v>6.3000000000000114</v>
      </c>
      <c r="D10" s="69">
        <f>SUMIF(Geral!$M$5:$M$811,$A10,Geral!BE$5:BE$811)</f>
        <v>800</v>
      </c>
      <c r="E10" s="69">
        <f>SUMIF(Geral!$M$5:$M$811,$A10,Geral!BF$5:BF$811)</f>
        <v>51.901000000000003</v>
      </c>
      <c r="F10" s="69">
        <f>SUMIF(Geral!$M$5:$M$811,$A10,Geral!BG$5:BG$811)</f>
        <v>0</v>
      </c>
      <c r="G10" s="69">
        <f>SUMIF(Geral!$M$5:$M$811,$A10,Geral!BH$5:BH$811)</f>
        <v>768.4799999999999</v>
      </c>
      <c r="H10" s="69">
        <f>SUMIF(Geral!$M$5:$M$811,$A10,Geral!BI$5:BI$811)</f>
        <v>0</v>
      </c>
      <c r="I10" s="69">
        <f>SUMIF(Geral!$M$5:$M$811,$A10,Geral!BJ$5:BJ$811)</f>
        <v>0</v>
      </c>
      <c r="J10" s="69">
        <f>SUMIF(Geral!$M$5:$M$811,$A10,Geral!BK$5:BK$811)</f>
        <v>0</v>
      </c>
      <c r="K10" s="69">
        <f>SUMIF(Geral!$M$5:$M$811,$A10,Geral!BL$5:BL$811)</f>
        <v>26.86</v>
      </c>
      <c r="L10" s="69">
        <f>SUMIF(Geral!$M$5:$M$811,$A10,Geral!BM$5:BM$811)</f>
        <v>0</v>
      </c>
      <c r="M10" s="69">
        <f>SUMIF(Geral!$M$5:$M$811,$A10,Geral!BN$5:BN$811)</f>
        <v>215</v>
      </c>
      <c r="N10" s="69">
        <f>SUMIF(Geral!$M$5:$M$811,$A10,Geral!BO$5:BO$811)</f>
        <v>323.2</v>
      </c>
      <c r="O10" s="69">
        <f>SUMIF(Geral!$M$5:$M$811,$A10,Geral!BP$5:BP$811)</f>
        <v>200</v>
      </c>
      <c r="P10" s="69">
        <f>SUMIF(Geral!$M$5:$M$811,$A10,Geral!BQ$5:BQ$811)</f>
        <v>15</v>
      </c>
      <c r="Q10" s="69">
        <f>SUMIF(Geral!$M$5:$M$811,$A10,Geral!BR$5:BR$811)</f>
        <v>0</v>
      </c>
      <c r="R10" s="69">
        <f>SUMIF(Geral!$M$5:$M$811,$A10,Geral!BS$5:BS$811)</f>
        <v>0</v>
      </c>
      <c r="S10" s="69">
        <f>SUMIF(Geral!$M$5:$M$811,$A10,Geral!BT$5:BT$811)</f>
        <v>0</v>
      </c>
      <c r="T10" s="69">
        <f>SUMIF(Geral!$M$5:$M$811,$A10,Geral!BU$5:BU$811)</f>
        <v>323.2</v>
      </c>
      <c r="U10" s="69">
        <f>SUMIF(Geral!$M$5:$M$811,$A10,Geral!BV$5:BV$811)</f>
        <v>800</v>
      </c>
      <c r="V10" s="69">
        <f>SUMIF(Geral!$M$5:$M$811,$A10,Geral!BW$5:BW$811)</f>
        <v>0</v>
      </c>
      <c r="W10" s="69">
        <f>SUMIF(Geral!$M$5:$M$811,$A10,Geral!BX$5:BX$811)</f>
        <v>0</v>
      </c>
      <c r="X10" s="69">
        <f>SUMIF(Geral!$M$5:$M$811,$A10,Geral!BY$5:BY$811)</f>
        <v>0</v>
      </c>
      <c r="Y10" s="69">
        <f>SUMIF(Geral!$M$5:$M$811,$A10,Geral!BZ$5:BZ$811)</f>
        <v>0</v>
      </c>
      <c r="Z10" s="69">
        <f>25*((SUMIF(Geral!$M$5:$M$997,$A10,Geral!CB$5:CB$997))+(INDEX('Auxiliar OAE-Lote 4'!$F:$F,MATCH('Lote 4'!$A10,'Auxiliar OAE-Lote 4'!$A:$A,0))*'Auxiliar OAE-Lote 4'!AH$3))</f>
        <v>232.375</v>
      </c>
      <c r="AA10" s="69">
        <f>25*((SUMIF(Geral!$M$5:$M$997,$A10,Geral!CC$5:CC$997))+(INDEX('Auxiliar OAE-Lote 4'!$F:$F,MATCH('Lote 4'!$A10,'Auxiliar OAE-Lote 4'!$A:$A,0))*'Auxiliar OAE-Lote 4'!AI$3))</f>
        <v>490.63749999999999</v>
      </c>
      <c r="AB10" s="69">
        <f>25*((SUMIF(Geral!$M$5:$M$997,$A10,Geral!CD$5:CD$997))+(INDEX('Auxiliar OAE-Lote 4'!$F:$F,MATCH('Lote 4'!$A10,'Auxiliar OAE-Lote 4'!$A:$A,0))*'Auxiliar OAE-Lote 4'!AJ$3))</f>
        <v>0</v>
      </c>
      <c r="AC10" s="69">
        <f>25*((SUMIF(Geral!$M$5:$M$997,$A10,Geral!CE$5:CE$997))+(INDEX('Auxiliar OAE-Lote 4'!$F:$F,MATCH('Lote 4'!$A10,'Auxiliar OAE-Lote 4'!$A:$A,0))*'Auxiliar OAE-Lote 4'!AK$3))</f>
        <v>1115.4000000000001</v>
      </c>
      <c r="AD10" s="69">
        <f>25*((SUMIF(Geral!$M$5:$M$997,$A10,Geral!CF$5:CF$997))+(INDEX('Auxiliar OAE-Lote 4'!$F:$F,MATCH('Lote 4'!$A10,'Auxiliar OAE-Lote 4'!$A:$A,0))*'Auxiliar OAE-Lote 4'!AL$3))</f>
        <v>9622.3499999999985</v>
      </c>
      <c r="AE10" s="69">
        <f>25*((SUMIF(Geral!$M$5:$M$997,$A10,Geral!CG$5:CG$997))+(INDEX('Auxiliar OAE-Lote 4'!$F:$F,MATCH('Lote 4'!$A10,'Auxiliar OAE-Lote 4'!$A:$A,0))*'Auxiliar OAE-Lote 4'!AM$3))</f>
        <v>175.50000000000003</v>
      </c>
      <c r="AF10" s="69">
        <f>25*((SUMIF(Geral!$M$5:$M$997,$A10,Geral!CH$5:CH$997))+(INDEX('Auxiliar OAE-Lote 4'!$F:$F,MATCH('Lote 4'!$A10,'Auxiliar OAE-Lote 4'!$A:$A,0))*'Auxiliar OAE-Lote 4'!AN$3))</f>
        <v>0</v>
      </c>
      <c r="AG10" s="69">
        <f>25*((SUMIF(Geral!$M$5:$M$997,$A10,Geral!CI$5:CI$997))+(INDEX('Auxiliar OAE-Lote 4'!$F:$F,MATCH('Lote 4'!$A10,'Auxiliar OAE-Lote 4'!$A:$A,0))*'Auxiliar OAE-Lote 4'!AO$3))</f>
        <v>335.75</v>
      </c>
      <c r="AH10" s="69">
        <f>25*((SUMIF(Geral!$M$5:$M$997,$A10,Geral!CJ$5:CJ$997))+(INDEX('Auxiliar OAE-Lote 4'!$F:$F,MATCH('Lote 4'!$A10,'Auxiliar OAE-Lote 4'!$A:$A,0))*'Auxiliar OAE-Lote 4'!AP$3))</f>
        <v>481.11750000000006</v>
      </c>
      <c r="AI10" s="69">
        <f>25*((SUMIF(Geral!$M$5:$M$997,$A10,Geral!CK$5:CK$997))+(INDEX('Auxiliar OAE-Lote 4'!$F:$F,MATCH('Lote 4'!$A10,'Auxiliar OAE-Lote 4'!$A:$A,0))*'Auxiliar OAE-Lote 4'!AQ$3))</f>
        <v>400.24999999999994</v>
      </c>
      <c r="AJ10" s="69">
        <f>25*((SUMIF(Geral!$M$5:$M$997,$A10,Geral!CL$5:CL$997))+(INDEX('Auxiliar OAE-Lote 4'!$F:$F,MATCH('Lote 4'!$A10,'Auxiliar OAE-Lote 4'!$A:$A,0))*'Auxiliar OAE-Lote 4'!AR$3))</f>
        <v>96.223500000000001</v>
      </c>
      <c r="AK10" s="69"/>
      <c r="AL10" s="69"/>
      <c r="AM10" s="69"/>
      <c r="AN10" s="69"/>
      <c r="AO10" s="69"/>
      <c r="AP10" s="69"/>
    </row>
    <row r="11" spans="1:42" x14ac:dyDescent="0.25">
      <c r="A11" t="s">
        <v>1400</v>
      </c>
      <c r="B11" t="s">
        <v>1420</v>
      </c>
      <c r="C11">
        <v>19.299999999999983</v>
      </c>
      <c r="D11" s="69">
        <f>SUMIF(Geral!$M$5:$M$811,$A11,Geral!BE$5:BE$811)</f>
        <v>0</v>
      </c>
      <c r="E11" s="69">
        <f>SUMIF(Geral!$M$5:$M$811,$A11,Geral!BF$5:BF$811)</f>
        <v>46.36</v>
      </c>
      <c r="F11" s="69">
        <f>SUMIF(Geral!$M$5:$M$811,$A11,Geral!BG$5:BG$811)</f>
        <v>0</v>
      </c>
      <c r="G11" s="69">
        <f>SUMIF(Geral!$M$5:$M$811,$A11,Geral!BH$5:BH$811)</f>
        <v>586.07999999999993</v>
      </c>
      <c r="H11" s="69">
        <f>SUMIF(Geral!$M$5:$M$811,$A11,Geral!BI$5:BI$811)</f>
        <v>0</v>
      </c>
      <c r="I11" s="69">
        <f>SUMIF(Geral!$M$5:$M$811,$A11,Geral!BJ$5:BJ$811)</f>
        <v>0</v>
      </c>
      <c r="J11" s="69">
        <f>SUMIF(Geral!$M$5:$M$811,$A11,Geral!BK$5:BK$811)</f>
        <v>0</v>
      </c>
      <c r="K11" s="69">
        <f>SUMIF(Geral!$M$5:$M$811,$A11,Geral!BL$5:BL$811)</f>
        <v>24.42</v>
      </c>
      <c r="L11" s="69">
        <f>SUMIF(Geral!$M$5:$M$811,$A11,Geral!BM$5:BM$811)</f>
        <v>0</v>
      </c>
      <c r="M11" s="69">
        <f>SUMIF(Geral!$M$5:$M$811,$A11,Geral!BN$5:BN$811)</f>
        <v>255</v>
      </c>
      <c r="N11" s="69">
        <f>SUMIF(Geral!$M$5:$M$811,$A11,Geral!BO$5:BO$811)</f>
        <v>144.80000000000001</v>
      </c>
      <c r="O11" s="69">
        <f>SUMIF(Geral!$M$5:$M$811,$A11,Geral!BP$5:BP$811)</f>
        <v>50</v>
      </c>
      <c r="P11" s="69">
        <f>SUMIF(Geral!$M$5:$M$811,$A11,Geral!BQ$5:BQ$811)</f>
        <v>205</v>
      </c>
      <c r="Q11" s="69">
        <f>SUMIF(Geral!$M$5:$M$811,$A11,Geral!BR$5:BR$811)</f>
        <v>0</v>
      </c>
      <c r="R11" s="69">
        <f>SUMIF(Geral!$M$5:$M$811,$A11,Geral!BS$5:BS$811)</f>
        <v>0</v>
      </c>
      <c r="S11" s="69">
        <f>SUMIF(Geral!$M$5:$M$811,$A11,Geral!BT$5:BT$811)</f>
        <v>0</v>
      </c>
      <c r="T11" s="69">
        <f>SUMIF(Geral!$M$5:$M$811,$A11,Geral!BU$5:BU$811)</f>
        <v>144.80000000000001</v>
      </c>
      <c r="U11" s="69">
        <f>SUMIF(Geral!$M$5:$M$811,$A11,Geral!BV$5:BV$811)</f>
        <v>0</v>
      </c>
      <c r="V11" s="69">
        <f>SUMIF(Geral!$M$5:$M$811,$A11,Geral!BW$5:BW$811)</f>
        <v>0</v>
      </c>
      <c r="W11" s="69">
        <f>SUMIF(Geral!$M$5:$M$811,$A11,Geral!BX$5:BX$811)</f>
        <v>0</v>
      </c>
      <c r="X11" s="69">
        <f>SUMIF(Geral!$M$5:$M$811,$A11,Geral!BY$5:BY$811)</f>
        <v>0</v>
      </c>
      <c r="Y11" s="69">
        <f>SUMIF(Geral!$M$5:$M$811,$A11,Geral!BZ$5:BZ$811)</f>
        <v>0</v>
      </c>
      <c r="Z11" s="69">
        <f>25*((SUMIF(Geral!$M$5:$M$997,$A11,Geral!CB$5:CB$997))+(INDEX('Auxiliar OAE-Lote 4'!$F:$F,MATCH('Lote 4'!$A11,'Auxiliar OAE-Lote 4'!$A:$A,0))*'Auxiliar OAE-Lote 4'!AH$3))</f>
        <v>152.625</v>
      </c>
      <c r="AA11" s="69">
        <f>25*((SUMIF(Geral!$M$5:$M$997,$A11,Geral!CC$5:CC$997))+(INDEX('Auxiliar OAE-Lote 4'!$F:$F,MATCH('Lote 4'!$A11,'Auxiliar OAE-Lote 4'!$A:$A,0))*'Auxiliar OAE-Lote 4'!AI$3))</f>
        <v>381.5625</v>
      </c>
      <c r="AB11" s="69">
        <f>25*((SUMIF(Geral!$M$5:$M$997,$A11,Geral!CD$5:CD$997))+(INDEX('Auxiliar OAE-Lote 4'!$F:$F,MATCH('Lote 4'!$A11,'Auxiliar OAE-Lote 4'!$A:$A,0))*'Auxiliar OAE-Lote 4'!AJ$3))</f>
        <v>0</v>
      </c>
      <c r="AC11" s="69">
        <f>25*((SUMIF(Geral!$M$5:$M$997,$A11,Geral!CE$5:CE$997))+(INDEX('Auxiliar OAE-Lote 4'!$F:$F,MATCH('Lote 4'!$A11,'Auxiliar OAE-Lote 4'!$A:$A,0))*'Auxiliar OAE-Lote 4'!AK$3))</f>
        <v>732.6</v>
      </c>
      <c r="AD11" s="69">
        <f>25*((SUMIF(Geral!$M$5:$M$997,$A11,Geral!CF$5:CF$997))+(INDEX('Auxiliar OAE-Lote 4'!$F:$F,MATCH('Lote 4'!$A11,'Auxiliar OAE-Lote 4'!$A:$A,0))*'Auxiliar OAE-Lote 4'!AL$3))</f>
        <v>8983.8000000000011</v>
      </c>
      <c r="AE11" s="69">
        <f>25*((SUMIF(Geral!$M$5:$M$997,$A11,Geral!CG$5:CG$997))+(INDEX('Auxiliar OAE-Lote 4'!$F:$F,MATCH('Lote 4'!$A11,'Auxiliar OAE-Lote 4'!$A:$A,0))*'Auxiliar OAE-Lote 4'!AM$3))</f>
        <v>78</v>
      </c>
      <c r="AF11" s="69">
        <f>25*((SUMIF(Geral!$M$5:$M$997,$A11,Geral!CH$5:CH$997))+(INDEX('Auxiliar OAE-Lote 4'!$F:$F,MATCH('Lote 4'!$A11,'Auxiliar OAE-Lote 4'!$A:$A,0))*'Auxiliar OAE-Lote 4'!AN$3))</f>
        <v>0</v>
      </c>
      <c r="AG11" s="69">
        <f>25*((SUMIF(Geral!$M$5:$M$997,$A11,Geral!CI$5:CI$997))+(INDEX('Auxiliar OAE-Lote 4'!$F:$F,MATCH('Lote 4'!$A11,'Auxiliar OAE-Lote 4'!$A:$A,0))*'Auxiliar OAE-Lote 4'!AO$3))</f>
        <v>305.25</v>
      </c>
      <c r="AH11" s="69">
        <f>25*((SUMIF(Geral!$M$5:$M$997,$A11,Geral!CJ$5:CJ$997))+(INDEX('Auxiliar OAE-Lote 4'!$F:$F,MATCH('Lote 4'!$A11,'Auxiliar OAE-Lote 4'!$A:$A,0))*'Auxiliar OAE-Lote 4'!AP$3))</f>
        <v>449.19000000000011</v>
      </c>
      <c r="AI11" s="69">
        <f>25*((SUMIF(Geral!$M$5:$M$997,$A11,Geral!CK$5:CK$997))+(INDEX('Auxiliar OAE-Lote 4'!$F:$F,MATCH('Lote 4'!$A11,'Auxiliar OAE-Lote 4'!$A:$A,0))*'Auxiliar OAE-Lote 4'!AQ$3))</f>
        <v>305.25</v>
      </c>
      <c r="AJ11" s="69">
        <f>25*((SUMIF(Geral!$M$5:$M$997,$A11,Geral!CL$5:CL$997))+(INDEX('Auxiliar OAE-Lote 4'!$F:$F,MATCH('Lote 4'!$A11,'Auxiliar OAE-Lote 4'!$A:$A,0))*'Auxiliar OAE-Lote 4'!AR$3))</f>
        <v>89.838000000000022</v>
      </c>
      <c r="AK11" s="69"/>
      <c r="AL11" s="69"/>
      <c r="AM11" s="69"/>
      <c r="AN11" s="69"/>
      <c r="AO11" s="69"/>
      <c r="AP11" s="69"/>
    </row>
    <row r="12" spans="1:42" x14ac:dyDescent="0.25">
      <c r="A12" t="s">
        <v>1401</v>
      </c>
      <c r="B12" t="s">
        <v>1420</v>
      </c>
      <c r="C12">
        <v>7.7000000000000171</v>
      </c>
      <c r="D12" s="69">
        <f>SUMIF(Geral!$M$5:$M$811,$A12,Geral!BE$5:BE$811)</f>
        <v>0</v>
      </c>
      <c r="E12" s="69">
        <f>SUMIF(Geral!$M$5:$M$811,$A12,Geral!BF$5:BF$811)</f>
        <v>580.58000000000004</v>
      </c>
      <c r="F12" s="69">
        <f>SUMIF(Geral!$M$5:$M$811,$A12,Geral!BG$5:BG$811)</f>
        <v>0</v>
      </c>
      <c r="G12" s="69">
        <f>SUMIF(Geral!$M$5:$M$811,$A12,Geral!BH$5:BH$811)</f>
        <v>2500.8000000000002</v>
      </c>
      <c r="H12" s="69">
        <f>SUMIF(Geral!$M$5:$M$811,$A12,Geral!BI$5:BI$811)</f>
        <v>50</v>
      </c>
      <c r="I12" s="69">
        <f>SUMIF(Geral!$M$5:$M$811,$A12,Geral!BJ$5:BJ$811)</f>
        <v>0</v>
      </c>
      <c r="J12" s="69">
        <f>SUMIF(Geral!$M$5:$M$811,$A12,Geral!BK$5:BK$811)</f>
        <v>0</v>
      </c>
      <c r="K12" s="69">
        <f>SUMIF(Geral!$M$5:$M$811,$A12,Geral!BL$5:BL$811)</f>
        <v>104.2</v>
      </c>
      <c r="L12" s="69">
        <f>SUMIF(Geral!$M$5:$M$811,$A12,Geral!BM$5:BM$811)</f>
        <v>0</v>
      </c>
      <c r="M12" s="69">
        <f>SUMIF(Geral!$M$5:$M$811,$A12,Geral!BN$5:BN$811)</f>
        <v>90</v>
      </c>
      <c r="N12" s="69">
        <f>SUMIF(Geral!$M$5:$M$811,$A12,Geral!BO$5:BO$811)</f>
        <v>0</v>
      </c>
      <c r="O12" s="69">
        <f>SUMIF(Geral!$M$5:$M$811,$A12,Geral!BP$5:BP$811)</f>
        <v>50</v>
      </c>
      <c r="P12" s="69">
        <f>SUMIF(Geral!$M$5:$M$811,$A12,Geral!BQ$5:BQ$811)</f>
        <v>40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50</v>
      </c>
      <c r="Y12" s="69">
        <f>SUMIF(Geral!$M$5:$M$811,$A12,Geral!BZ$5:BZ$811)</f>
        <v>0</v>
      </c>
      <c r="Z12" s="69">
        <f>25*((SUMIF(Geral!$M$5:$M$997,$A12,Geral!CB$5:CB$997))+(INDEX('Auxiliar OAE-Lote 4'!$F:$F,MATCH('Lote 4'!$A12,'Auxiliar OAE-Lote 4'!$A:$A,0))*'Auxiliar OAE-Lote 4'!AH$3))</f>
        <v>651.25</v>
      </c>
      <c r="AA12" s="69">
        <f>25*((SUMIF(Geral!$M$5:$M$997,$A12,Geral!CC$5:CC$997))+(INDEX('Auxiliar OAE-Lote 4'!$F:$F,MATCH('Lote 4'!$A12,'Auxiliar OAE-Lote 4'!$A:$A,0))*'Auxiliar OAE-Lote 4'!AI$3))</f>
        <v>1628.125</v>
      </c>
      <c r="AB12" s="69">
        <f>25*((SUMIF(Geral!$M$5:$M$997,$A12,Geral!CD$5:CD$997))+(INDEX('Auxiliar OAE-Lote 4'!$F:$F,MATCH('Lote 4'!$A12,'Auxiliar OAE-Lote 4'!$A:$A,0))*'Auxiliar OAE-Lote 4'!AJ$3))</f>
        <v>0</v>
      </c>
      <c r="AC12" s="69">
        <f>25*((SUMIF(Geral!$M$5:$M$997,$A12,Geral!CE$5:CE$997))+(INDEX('Auxiliar OAE-Lote 4'!$F:$F,MATCH('Lote 4'!$A12,'Auxiliar OAE-Lote 4'!$A:$A,0))*'Auxiliar OAE-Lote 4'!AK$3))</f>
        <v>3126</v>
      </c>
      <c r="AD12" s="69">
        <f>25*((SUMIF(Geral!$M$5:$M$997,$A12,Geral!CF$5:CF$997))+(INDEX('Auxiliar OAE-Lote 4'!$F:$F,MATCH('Lote 4'!$A12,'Auxiliar OAE-Lote 4'!$A:$A,0))*'Auxiliar OAE-Lote 4'!AL$3))</f>
        <v>56476.5</v>
      </c>
      <c r="AE12" s="69">
        <f>25*((SUMIF(Geral!$M$5:$M$997,$A12,Geral!CG$5:CG$997))+(INDEX('Auxiliar OAE-Lote 4'!$F:$F,MATCH('Lote 4'!$A12,'Auxiliar OAE-Lote 4'!$A:$A,0))*'Auxiliar OAE-Lote 4'!AM$3))</f>
        <v>58.5</v>
      </c>
      <c r="AF12" s="69">
        <f>25*((SUMIF(Geral!$M$5:$M$997,$A12,Geral!CH$5:CH$997))+(INDEX('Auxiliar OAE-Lote 4'!$F:$F,MATCH('Lote 4'!$A12,'Auxiliar OAE-Lote 4'!$A:$A,0))*'Auxiliar OAE-Lote 4'!AN$3))</f>
        <v>0</v>
      </c>
      <c r="AG12" s="69">
        <f>25*((SUMIF(Geral!$M$5:$M$997,$A12,Geral!CI$5:CI$997))+(INDEX('Auxiliar OAE-Lote 4'!$F:$F,MATCH('Lote 4'!$A12,'Auxiliar OAE-Lote 4'!$A:$A,0))*'Auxiliar OAE-Lote 4'!AO$3))</f>
        <v>1302.5</v>
      </c>
      <c r="AH12" s="69">
        <f>25*((SUMIF(Geral!$M$5:$M$997,$A12,Geral!CJ$5:CJ$997))+(INDEX('Auxiliar OAE-Lote 4'!$F:$F,MATCH('Lote 4'!$A12,'Auxiliar OAE-Lote 4'!$A:$A,0))*'Auxiliar OAE-Lote 4'!AP$3))</f>
        <v>2823.8250000000003</v>
      </c>
      <c r="AI12" s="69">
        <f>25*((SUMIF(Geral!$M$5:$M$997,$A12,Geral!CK$5:CK$997))+(INDEX('Auxiliar OAE-Lote 4'!$F:$F,MATCH('Lote 4'!$A12,'Auxiliar OAE-Lote 4'!$A:$A,0))*'Auxiliar OAE-Lote 4'!AQ$3))</f>
        <v>1302.5</v>
      </c>
      <c r="AJ12" s="69">
        <f>25*((SUMIF(Geral!$M$5:$M$997,$A12,Geral!CL$5:CL$997))+(INDEX('Auxiliar OAE-Lote 4'!$F:$F,MATCH('Lote 4'!$A12,'Auxiliar OAE-Lote 4'!$A:$A,0))*'Auxiliar OAE-Lote 4'!AR$3))</f>
        <v>564.7650000000001</v>
      </c>
      <c r="AK12" s="69"/>
      <c r="AL12" s="69"/>
      <c r="AM12" s="69"/>
      <c r="AN12" s="69"/>
      <c r="AO12" s="69"/>
      <c r="AP12" s="69"/>
    </row>
    <row r="13" spans="1:42" x14ac:dyDescent="0.25">
      <c r="A13" t="s">
        <v>1402</v>
      </c>
      <c r="B13" t="s">
        <v>1419</v>
      </c>
      <c r="C13">
        <v>11</v>
      </c>
      <c r="D13" s="69">
        <f>SUMIF(Geral!$M$5:$M$811,$A13,Geral!BE$5:BE$811)</f>
        <v>6.3678619789478903</v>
      </c>
      <c r="E13" s="69">
        <f>SUMIF(Geral!$M$5:$M$811,$A13,Geral!BF$5:BF$811)</f>
        <v>0</v>
      </c>
      <c r="F13" s="69">
        <f>SUMIF(Geral!$M$5:$M$811,$A13,Geral!BG$5:BG$811)</f>
        <v>7.8419454223343328</v>
      </c>
      <c r="G13" s="69">
        <f>SUMIF(Geral!$M$5:$M$811,$A13,Geral!BH$5:BH$811)</f>
        <v>240</v>
      </c>
      <c r="H13" s="69">
        <f>SUMIF(Geral!$M$5:$M$811,$A13,Geral!BI$5:BI$811)</f>
        <v>124.51319563975005</v>
      </c>
      <c r="I13" s="69">
        <f>SUMIF(Geral!$M$5:$M$811,$A13,Geral!BJ$5:BJ$811)</f>
        <v>4.8082489714900856</v>
      </c>
      <c r="J13" s="69">
        <f>SUMIF(Geral!$M$5:$M$811,$A13,Geral!BK$5:BK$811)</f>
        <v>0</v>
      </c>
      <c r="K13" s="69">
        <f>SUMIF(Geral!$M$5:$M$811,$A13,Geral!BL$5:BL$811)</f>
        <v>10</v>
      </c>
      <c r="L13" s="69">
        <f>SUMIF(Geral!$M$5:$M$811,$A13,Geral!BM$5:BM$811)</f>
        <v>0</v>
      </c>
      <c r="M13" s="69">
        <f>SUMIF(Geral!$M$5:$M$811,$A13,Geral!BN$5:BN$811)</f>
        <v>35.410057634417882</v>
      </c>
      <c r="N13" s="69">
        <f>SUMIF(Geral!$M$5:$M$811,$A13,Geral!BO$5:BO$811)</f>
        <v>39.801294200909574</v>
      </c>
      <c r="O13" s="69">
        <f>SUMIF(Geral!$M$5:$M$811,$A13,Geral!BP$5:BP$811)</f>
        <v>42.523142423796244</v>
      </c>
      <c r="P13" s="69">
        <f>SUMIF(Geral!$M$5:$M$811,$A13,Geral!BQ$5:BQ$811)</f>
        <v>13.827527436650218</v>
      </c>
      <c r="Q13" s="69">
        <f>SUMIF(Geral!$M$5:$M$811,$A13,Geral!BR$5:BR$811)</f>
        <v>0</v>
      </c>
      <c r="R13" s="69">
        <f>SUMIF(Geral!$M$5:$M$811,$A13,Geral!BS$5:BS$811)</f>
        <v>0</v>
      </c>
      <c r="S13" s="69">
        <f>SUMIF(Geral!$M$5:$M$811,$A13,Geral!BT$5:BT$811)</f>
        <v>0</v>
      </c>
      <c r="T13" s="69">
        <f>SUMIF(Geral!$M$5:$M$811,$A13,Geral!BU$5:BU$811)</f>
        <v>56.754592523465213</v>
      </c>
      <c r="U13" s="69">
        <f>SUMIF(Geral!$M$5:$M$811,$A13,Geral!BV$5:BV$811)</f>
        <v>12.911245498077012</v>
      </c>
      <c r="V13" s="69">
        <f>SUMIF(Geral!$M$5:$M$811,$A13,Geral!BW$5:BW$811)</f>
        <v>0</v>
      </c>
      <c r="W13" s="69">
        <f>SUMIF(Geral!$M$5:$M$811,$A13,Geral!BX$5:BX$811)</f>
        <v>33.754428394598222</v>
      </c>
      <c r="X13" s="69">
        <f>SUMIF(Geral!$M$5:$M$811,$A13,Geral!BY$5:BY$811)</f>
        <v>6.3485248601143649</v>
      </c>
      <c r="Y13" s="69">
        <f>SUMIF(Geral!$M$5:$M$811,$A13,Geral!BZ$5:BZ$811)</f>
        <v>0</v>
      </c>
      <c r="Z13" s="69">
        <f>25*((SUMIF(Geral!$M$5:$M$997,$A13,Geral!CB$5:CB$997))+(INDEX('Auxiliar OAE-Lote 4'!$F:$F,MATCH('Lote 4'!$A13,'Auxiliar OAE-Lote 4'!$A:$A,0))*'Auxiliar OAE-Lote 4'!AH$3))</f>
        <v>136.75991111408419</v>
      </c>
      <c r="AA13" s="69">
        <f>25*((SUMIF(Geral!$M$5:$M$997,$A13,Geral!CC$5:CC$997))+(INDEX('Auxiliar OAE-Lote 4'!$F:$F,MATCH('Lote 4'!$A13,'Auxiliar OAE-Lote 4'!$A:$A,0))*'Auxiliar OAE-Lote 4'!AI$3))</f>
        <v>334.71859091652357</v>
      </c>
      <c r="AB13" s="69">
        <f>25*((SUMIF(Geral!$M$5:$M$997,$A13,Geral!CD$5:CD$997))+(INDEX('Auxiliar OAE-Lote 4'!$F:$F,MATCH('Lote 4'!$A13,'Auxiliar OAE-Lote 4'!$A:$A,0))*'Auxiliar OAE-Lote 4'!AJ$3))</f>
        <v>0</v>
      </c>
      <c r="AC13" s="69">
        <f>25*((SUMIF(Geral!$M$5:$M$997,$A13,Geral!CE$5:CE$997))+(INDEX('Auxiliar OAE-Lote 4'!$F:$F,MATCH('Lote 4'!$A13,'Auxiliar OAE-Lote 4'!$A:$A,0))*'Auxiliar OAE-Lote 4'!AK$3))</f>
        <v>656.44757334760402</v>
      </c>
      <c r="AD13" s="69">
        <f>25*((SUMIF(Geral!$M$5:$M$997,$A13,Geral!CF$5:CF$997))+(INDEX('Auxiliar OAE-Lote 4'!$F:$F,MATCH('Lote 4'!$A13,'Auxiliar OAE-Lote 4'!$A:$A,0))*'Auxiliar OAE-Lote 4'!AL$3))</f>
        <v>6000.0000000000009</v>
      </c>
      <c r="AE13" s="69">
        <f>25*((SUMIF(Geral!$M$5:$M$997,$A13,Geral!CG$5:CG$997))+(INDEX('Auxiliar OAE-Lote 4'!$F:$F,MATCH('Lote 4'!$A13,'Auxiliar OAE-Lote 4'!$A:$A,0))*'Auxiliar OAE-Lote 4'!AM$3))</f>
        <v>47.494891795007405</v>
      </c>
      <c r="AF13" s="69">
        <f>25*((SUMIF(Geral!$M$5:$M$997,$A13,Geral!CH$5:CH$997))+(INDEX('Auxiliar OAE-Lote 4'!$F:$F,MATCH('Lote 4'!$A13,'Auxiliar OAE-Lote 4'!$A:$A,0))*'Auxiliar OAE-Lote 4'!AN$3))</f>
        <v>0</v>
      </c>
      <c r="AG13" s="69">
        <f>25*((SUMIF(Geral!$M$5:$M$997,$A13,Geral!CI$5:CI$997))+(INDEX('Auxiliar OAE-Lote 4'!$F:$F,MATCH('Lote 4'!$A13,'Auxiliar OAE-Lote 4'!$A:$A,0))*'Auxiliar OAE-Lote 4'!AO$3))</f>
        <v>263.26098384432999</v>
      </c>
      <c r="AH13" s="69">
        <f>25*((SUMIF(Geral!$M$5:$M$997,$A13,Geral!CJ$5:CJ$997))+(INDEX('Auxiliar OAE-Lote 4'!$F:$F,MATCH('Lote 4'!$A13,'Auxiliar OAE-Lote 4'!$A:$A,0))*'Auxiliar OAE-Lote 4'!AP$3))</f>
        <v>300</v>
      </c>
      <c r="AI13" s="69">
        <f>25*((SUMIF(Geral!$M$5:$M$997,$A13,Geral!CK$5:CK$997))+(INDEX('Auxiliar OAE-Lote 4'!$F:$F,MATCH('Lote 4'!$A13,'Auxiliar OAE-Lote 4'!$A:$A,0))*'Auxiliar OAE-Lote 4'!AQ$3))</f>
        <v>268.39040303624921</v>
      </c>
      <c r="AJ13" s="69">
        <f>25*((SUMIF(Geral!$M$5:$M$997,$A13,Geral!CL$5:CL$997))+(INDEX('Auxiliar OAE-Lote 4'!$F:$F,MATCH('Lote 4'!$A13,'Auxiliar OAE-Lote 4'!$A:$A,0))*'Auxiliar OAE-Lote 4'!AR$3))</f>
        <v>60.000000000000007</v>
      </c>
      <c r="AK13" s="69"/>
      <c r="AL13" s="69"/>
      <c r="AM13" s="69"/>
      <c r="AN13" s="69"/>
      <c r="AO13" s="69"/>
      <c r="AP13" s="69"/>
    </row>
    <row r="14" spans="1:42" x14ac:dyDescent="0.25">
      <c r="A14" t="s">
        <v>1403</v>
      </c>
      <c r="B14" t="s">
        <v>1419</v>
      </c>
      <c r="C14">
        <v>12.5</v>
      </c>
      <c r="D14" s="69">
        <f>SUMIF(Geral!$M$5:$M$811,$A14,Geral!BE$5:BE$811)</f>
        <v>0</v>
      </c>
      <c r="E14" s="69">
        <f>SUMIF(Geral!$M$5:$M$811,$A14,Geral!BF$5:BF$811)</f>
        <v>0</v>
      </c>
      <c r="F14" s="69">
        <f>SUMIF(Geral!$M$5:$M$811,$A14,Geral!BG$5:BG$811)</f>
        <v>0</v>
      </c>
      <c r="G14" s="69">
        <f>SUMIF(Geral!$M$5:$M$811,$A14,Geral!BH$5:BH$811)</f>
        <v>0</v>
      </c>
      <c r="H14" s="69">
        <f>SUMIF(Geral!$M$5:$M$811,$A14,Geral!BI$5:BI$811)</f>
        <v>0</v>
      </c>
      <c r="I14" s="69">
        <f>SUMIF(Geral!$M$5:$M$811,$A14,Geral!BJ$5:BJ$811)</f>
        <v>0</v>
      </c>
      <c r="J14" s="69">
        <f>SUMIF(Geral!$M$5:$M$811,$A14,Geral!BK$5:BK$811)</f>
        <v>0</v>
      </c>
      <c r="K14" s="69">
        <f>SUMIF(Geral!$M$5:$M$811,$A14,Geral!BL$5:BL$811)</f>
        <v>0</v>
      </c>
      <c r="L14" s="69">
        <f>SUMIF(Geral!$M$5:$M$811,$A14,Geral!BM$5:BM$811)</f>
        <v>0</v>
      </c>
      <c r="M14" s="69">
        <f>SUMIF(Geral!$M$5:$M$811,$A14,Geral!BN$5:BN$811)</f>
        <v>0</v>
      </c>
      <c r="N14" s="69">
        <f>SUMIF(Geral!$M$5:$M$811,$A14,Geral!BO$5:BO$811)</f>
        <v>0</v>
      </c>
      <c r="O14" s="69">
        <f>SUMIF(Geral!$M$5:$M$811,$A14,Geral!BP$5:BP$811)</f>
        <v>0</v>
      </c>
      <c r="P14" s="69">
        <f>SUMIF(Geral!$M$5:$M$811,$A14,Geral!BQ$5:BQ$811)</f>
        <v>0</v>
      </c>
      <c r="Q14" s="69">
        <f>SUMIF(Geral!$M$5:$M$811,$A14,Geral!BR$5:BR$811)</f>
        <v>0</v>
      </c>
      <c r="R14" s="69">
        <f>SUMIF(Geral!$M$5:$M$811,$A14,Geral!BS$5:BS$811)</f>
        <v>0</v>
      </c>
      <c r="S14" s="69">
        <f>SUMIF(Geral!$M$5:$M$811,$A14,Geral!BT$5:BT$811)</f>
        <v>0</v>
      </c>
      <c r="T14" s="69">
        <f>SUMIF(Geral!$M$5:$M$811,$A14,Geral!BU$5:BU$811)</f>
        <v>0</v>
      </c>
      <c r="U14" s="69">
        <f>SUMIF(Geral!$M$5:$M$811,$A14,Geral!BV$5:BV$811)</f>
        <v>0</v>
      </c>
      <c r="V14" s="69">
        <f>SUMIF(Geral!$M$5:$M$811,$A14,Geral!BW$5:BW$811)</f>
        <v>0</v>
      </c>
      <c r="W14" s="69">
        <f>SUMIF(Geral!$M$5:$M$811,$A14,Geral!BX$5:BX$811)</f>
        <v>0</v>
      </c>
      <c r="X14" s="69">
        <f>SUMIF(Geral!$M$5:$M$811,$A14,Geral!BY$5:BY$811)</f>
        <v>0</v>
      </c>
      <c r="Y14" s="69">
        <f>SUMIF(Geral!$M$5:$M$811,$A14,Geral!BZ$5:BZ$811)</f>
        <v>0</v>
      </c>
      <c r="Z14" s="69">
        <f>25*((SUMIF(Geral!$M$5:$M$997,$A14,Geral!CB$5:CB$997))+(INDEX('Auxiliar OAE-Lote 4'!$F:$F,MATCH('Lote 4'!$A14,'Auxiliar OAE-Lote 4'!$A:$A,0))*'Auxiliar OAE-Lote 4'!AH$3))</f>
        <v>0</v>
      </c>
      <c r="AA14" s="69">
        <f>25*((SUMIF(Geral!$M$5:$M$997,$A14,Geral!CC$5:CC$997))+(INDEX('Auxiliar OAE-Lote 4'!$F:$F,MATCH('Lote 4'!$A14,'Auxiliar OAE-Lote 4'!$A:$A,0))*'Auxiliar OAE-Lote 4'!AI$3))</f>
        <v>0</v>
      </c>
      <c r="AB14" s="69">
        <f>25*((SUMIF(Geral!$M$5:$M$997,$A14,Geral!CD$5:CD$997))+(INDEX('Auxiliar OAE-Lote 4'!$F:$F,MATCH('Lote 4'!$A14,'Auxiliar OAE-Lote 4'!$A:$A,0))*'Auxiliar OAE-Lote 4'!AJ$3))</f>
        <v>0</v>
      </c>
      <c r="AC14" s="69">
        <f>25*((SUMIF(Geral!$M$5:$M$997,$A14,Geral!CE$5:CE$997))+(INDEX('Auxiliar OAE-Lote 4'!$F:$F,MATCH('Lote 4'!$A14,'Auxiliar OAE-Lote 4'!$A:$A,0))*'Auxiliar OAE-Lote 4'!AK$3))</f>
        <v>0</v>
      </c>
      <c r="AD14" s="69">
        <f>25*((SUMIF(Geral!$M$5:$M$997,$A14,Geral!CF$5:CF$997))+(INDEX('Auxiliar OAE-Lote 4'!$F:$F,MATCH('Lote 4'!$A14,'Auxiliar OAE-Lote 4'!$A:$A,0))*'Auxiliar OAE-Lote 4'!AL$3))</f>
        <v>0</v>
      </c>
      <c r="AE14" s="69">
        <f>25*((SUMIF(Geral!$M$5:$M$997,$A14,Geral!CG$5:CG$997))+(INDEX('Auxiliar OAE-Lote 4'!$F:$F,MATCH('Lote 4'!$A14,'Auxiliar OAE-Lote 4'!$A:$A,0))*'Auxiliar OAE-Lote 4'!AM$3))</f>
        <v>0</v>
      </c>
      <c r="AF14" s="69">
        <f>25*((SUMIF(Geral!$M$5:$M$997,$A14,Geral!CH$5:CH$997))+(INDEX('Auxiliar OAE-Lote 4'!$F:$F,MATCH('Lote 4'!$A14,'Auxiliar OAE-Lote 4'!$A:$A,0))*'Auxiliar OAE-Lote 4'!AN$3))</f>
        <v>0</v>
      </c>
      <c r="AG14" s="69">
        <f>25*((SUMIF(Geral!$M$5:$M$997,$A14,Geral!CI$5:CI$997))+(INDEX('Auxiliar OAE-Lote 4'!$F:$F,MATCH('Lote 4'!$A14,'Auxiliar OAE-Lote 4'!$A:$A,0))*'Auxiliar OAE-Lote 4'!AO$3))</f>
        <v>0</v>
      </c>
      <c r="AH14" s="69">
        <f>25*((SUMIF(Geral!$M$5:$M$997,$A14,Geral!CJ$5:CJ$997))+(INDEX('Auxiliar OAE-Lote 4'!$F:$F,MATCH('Lote 4'!$A14,'Auxiliar OAE-Lote 4'!$A:$A,0))*'Auxiliar OAE-Lote 4'!AP$3))</f>
        <v>0</v>
      </c>
      <c r="AI14" s="69">
        <f>25*((SUMIF(Geral!$M$5:$M$997,$A14,Geral!CK$5:CK$997))+(INDEX('Auxiliar OAE-Lote 4'!$F:$F,MATCH('Lote 4'!$A14,'Auxiliar OAE-Lote 4'!$A:$A,0))*'Auxiliar OAE-Lote 4'!AQ$3))</f>
        <v>0</v>
      </c>
      <c r="AJ14" s="69">
        <f>25*((SUMIF(Geral!$M$5:$M$997,$A14,Geral!CL$5:CL$997))+(INDEX('Auxiliar OAE-Lote 4'!$F:$F,MATCH('Lote 4'!$A14,'Auxiliar OAE-Lote 4'!$A:$A,0))*'Auxiliar OAE-Lote 4'!AR$3))</f>
        <v>0</v>
      </c>
      <c r="AK14" s="69"/>
      <c r="AL14" s="69"/>
      <c r="AM14" s="69"/>
      <c r="AN14" s="69"/>
      <c r="AO14" s="69"/>
      <c r="AP14" s="69"/>
    </row>
    <row r="15" spans="1:42" x14ac:dyDescent="0.25">
      <c r="A15" t="s">
        <v>1404</v>
      </c>
      <c r="B15" t="s">
        <v>1419</v>
      </c>
      <c r="C15">
        <v>6</v>
      </c>
      <c r="D15" s="69">
        <f>SUMIF(Geral!$M$5:$M$811,$A15,Geral!BE$5:BE$811)</f>
        <v>0</v>
      </c>
      <c r="E15" s="69">
        <f>SUMIF(Geral!$M$5:$M$811,$A15,Geral!BF$5:BF$811)</f>
        <v>0</v>
      </c>
      <c r="F15" s="69">
        <f>SUMIF(Geral!$M$5:$M$811,$A15,Geral!BG$5:BG$811)</f>
        <v>0</v>
      </c>
      <c r="G15" s="69">
        <f>SUMIF(Geral!$M$5:$M$811,$A15,Geral!BH$5:BH$811)</f>
        <v>0</v>
      </c>
      <c r="H15" s="69">
        <f>SUMIF(Geral!$M$5:$M$811,$A15,Geral!BI$5:BI$811)</f>
        <v>0</v>
      </c>
      <c r="I15" s="69">
        <f>SUMIF(Geral!$M$5:$M$811,$A15,Geral!BJ$5:BJ$811)</f>
        <v>0</v>
      </c>
      <c r="J15" s="69">
        <f>SUMIF(Geral!$M$5:$M$811,$A15,Geral!BK$5:BK$811)</f>
        <v>0</v>
      </c>
      <c r="K15" s="69">
        <f>SUMIF(Geral!$M$5:$M$811,$A15,Geral!BL$5:BL$811)</f>
        <v>0</v>
      </c>
      <c r="L15" s="69">
        <f>SUMIF(Geral!$M$5:$M$811,$A15,Geral!BM$5:BM$811)</f>
        <v>0</v>
      </c>
      <c r="M15" s="69">
        <f>SUMIF(Geral!$M$5:$M$811,$A15,Geral!BN$5:BN$811)</f>
        <v>0</v>
      </c>
      <c r="N15" s="69">
        <f>SUMIF(Geral!$M$5:$M$811,$A15,Geral!BO$5:BO$811)</f>
        <v>0</v>
      </c>
      <c r="O15" s="69">
        <f>SUMIF(Geral!$M$5:$M$811,$A15,Geral!BP$5:BP$811)</f>
        <v>0</v>
      </c>
      <c r="P15" s="69">
        <f>SUMIF(Geral!$M$5:$M$811,$A15,Geral!BQ$5:BQ$811)</f>
        <v>0</v>
      </c>
      <c r="Q15" s="69">
        <f>SUMIF(Geral!$M$5:$M$811,$A15,Geral!BR$5:BR$811)</f>
        <v>0</v>
      </c>
      <c r="R15" s="69">
        <f>SUMIF(Geral!$M$5:$M$811,$A15,Geral!BS$5:BS$811)</f>
        <v>0</v>
      </c>
      <c r="S15" s="69">
        <f>SUMIF(Geral!$M$5:$M$811,$A15,Geral!BT$5:BT$811)</f>
        <v>0</v>
      </c>
      <c r="T15" s="69">
        <f>SUMIF(Geral!$M$5:$M$811,$A15,Geral!BU$5:BU$811)</f>
        <v>0</v>
      </c>
      <c r="U15" s="69">
        <f>SUMIF(Geral!$M$5:$M$811,$A15,Geral!BV$5:BV$811)</f>
        <v>0</v>
      </c>
      <c r="V15" s="69">
        <f>SUMIF(Geral!$M$5:$M$811,$A15,Geral!BW$5:BW$811)</f>
        <v>0</v>
      </c>
      <c r="W15" s="69">
        <f>SUMIF(Geral!$M$5:$M$811,$A15,Geral!BX$5:BX$811)</f>
        <v>0</v>
      </c>
      <c r="X15" s="69">
        <f>SUMIF(Geral!$M$5:$M$811,$A15,Geral!BY$5:BY$811)</f>
        <v>0</v>
      </c>
      <c r="Y15" s="69">
        <f>SUMIF(Geral!$M$5:$M$811,$A15,Geral!BZ$5:BZ$811)</f>
        <v>0</v>
      </c>
      <c r="Z15" s="69">
        <f>25*((SUMIF(Geral!$M$5:$M$997,$A15,Geral!CB$5:CB$997))+(INDEX('Auxiliar OAE-Lote 4'!$F:$F,MATCH('Lote 4'!$A15,'Auxiliar OAE-Lote 4'!$A:$A,0))*'Auxiliar OAE-Lote 4'!AH$3))</f>
        <v>0</v>
      </c>
      <c r="AA15" s="69">
        <f>25*((SUMIF(Geral!$M$5:$M$997,$A15,Geral!CC$5:CC$997))+(INDEX('Auxiliar OAE-Lote 4'!$F:$F,MATCH('Lote 4'!$A15,'Auxiliar OAE-Lote 4'!$A:$A,0))*'Auxiliar OAE-Lote 4'!AI$3))</f>
        <v>0</v>
      </c>
      <c r="AB15" s="69">
        <f>25*((SUMIF(Geral!$M$5:$M$997,$A15,Geral!CD$5:CD$997))+(INDEX('Auxiliar OAE-Lote 4'!$F:$F,MATCH('Lote 4'!$A15,'Auxiliar OAE-Lote 4'!$A:$A,0))*'Auxiliar OAE-Lote 4'!AJ$3))</f>
        <v>0</v>
      </c>
      <c r="AC15" s="69">
        <f>25*((SUMIF(Geral!$M$5:$M$997,$A15,Geral!CE$5:CE$997))+(INDEX('Auxiliar OAE-Lote 4'!$F:$F,MATCH('Lote 4'!$A15,'Auxiliar OAE-Lote 4'!$A:$A,0))*'Auxiliar OAE-Lote 4'!AK$3))</f>
        <v>0</v>
      </c>
      <c r="AD15" s="69">
        <f>25*((SUMIF(Geral!$M$5:$M$997,$A15,Geral!CF$5:CF$997))+(INDEX('Auxiliar OAE-Lote 4'!$F:$F,MATCH('Lote 4'!$A15,'Auxiliar OAE-Lote 4'!$A:$A,0))*'Auxiliar OAE-Lote 4'!AL$3))</f>
        <v>0</v>
      </c>
      <c r="AE15" s="69">
        <f>25*((SUMIF(Geral!$M$5:$M$997,$A15,Geral!CG$5:CG$997))+(INDEX('Auxiliar OAE-Lote 4'!$F:$F,MATCH('Lote 4'!$A15,'Auxiliar OAE-Lote 4'!$A:$A,0))*'Auxiliar OAE-Lote 4'!AM$3))</f>
        <v>0</v>
      </c>
      <c r="AF15" s="69">
        <f>25*((SUMIF(Geral!$M$5:$M$997,$A15,Geral!CH$5:CH$997))+(INDEX('Auxiliar OAE-Lote 4'!$F:$F,MATCH('Lote 4'!$A15,'Auxiliar OAE-Lote 4'!$A:$A,0))*'Auxiliar OAE-Lote 4'!AN$3))</f>
        <v>0</v>
      </c>
      <c r="AG15" s="69">
        <f>25*((SUMIF(Geral!$M$5:$M$997,$A15,Geral!CI$5:CI$997))+(INDEX('Auxiliar OAE-Lote 4'!$F:$F,MATCH('Lote 4'!$A15,'Auxiliar OAE-Lote 4'!$A:$A,0))*'Auxiliar OAE-Lote 4'!AO$3))</f>
        <v>0</v>
      </c>
      <c r="AH15" s="69">
        <f>25*((SUMIF(Geral!$M$5:$M$997,$A15,Geral!CJ$5:CJ$997))+(INDEX('Auxiliar OAE-Lote 4'!$F:$F,MATCH('Lote 4'!$A15,'Auxiliar OAE-Lote 4'!$A:$A,0))*'Auxiliar OAE-Lote 4'!AP$3))</f>
        <v>0</v>
      </c>
      <c r="AI15" s="69">
        <f>25*((SUMIF(Geral!$M$5:$M$997,$A15,Geral!CK$5:CK$997))+(INDEX('Auxiliar OAE-Lote 4'!$F:$F,MATCH('Lote 4'!$A15,'Auxiliar OAE-Lote 4'!$A:$A,0))*'Auxiliar OAE-Lote 4'!AQ$3))</f>
        <v>0</v>
      </c>
      <c r="AJ15" s="69">
        <f>25*((SUMIF(Geral!$M$5:$M$997,$A15,Geral!CL$5:CL$997))+(INDEX('Auxiliar OAE-Lote 4'!$F:$F,MATCH('Lote 4'!$A15,'Auxiliar OAE-Lote 4'!$A:$A,0))*'Auxiliar OAE-Lote 4'!AR$3))</f>
        <v>0</v>
      </c>
      <c r="AK15" s="69"/>
      <c r="AL15" s="69"/>
      <c r="AM15" s="69"/>
      <c r="AN15" s="69"/>
      <c r="AO15" s="69"/>
      <c r="AP15" s="69"/>
    </row>
    <row r="16" spans="1:42" x14ac:dyDescent="0.25">
      <c r="A16" t="s">
        <v>1405</v>
      </c>
      <c r="B16" t="s">
        <v>1419</v>
      </c>
      <c r="C16">
        <v>29.299999999999997</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4'!$F:$F,MATCH('Lote 4'!$A16,'Auxiliar OAE-Lote 4'!$A:$A,0))*'Auxiliar OAE-Lote 4'!AH$3))</f>
        <v>0</v>
      </c>
      <c r="AA16" s="69">
        <f>25*((SUMIF(Geral!$M$5:$M$997,$A16,Geral!CC$5:CC$997))+(INDEX('Auxiliar OAE-Lote 4'!$F:$F,MATCH('Lote 4'!$A16,'Auxiliar OAE-Lote 4'!$A:$A,0))*'Auxiliar OAE-Lote 4'!AI$3))</f>
        <v>0</v>
      </c>
      <c r="AB16" s="69">
        <f>25*((SUMIF(Geral!$M$5:$M$997,$A16,Geral!CD$5:CD$997))+(INDEX('Auxiliar OAE-Lote 4'!$F:$F,MATCH('Lote 4'!$A16,'Auxiliar OAE-Lote 4'!$A:$A,0))*'Auxiliar OAE-Lote 4'!AJ$3))</f>
        <v>0</v>
      </c>
      <c r="AC16" s="69">
        <f>25*((SUMIF(Geral!$M$5:$M$997,$A16,Geral!CE$5:CE$997))+(INDEX('Auxiliar OAE-Lote 4'!$F:$F,MATCH('Lote 4'!$A16,'Auxiliar OAE-Lote 4'!$A:$A,0))*'Auxiliar OAE-Lote 4'!AK$3))</f>
        <v>0</v>
      </c>
      <c r="AD16" s="69">
        <f>25*((SUMIF(Geral!$M$5:$M$997,$A16,Geral!CF$5:CF$997))+(INDEX('Auxiliar OAE-Lote 4'!$F:$F,MATCH('Lote 4'!$A16,'Auxiliar OAE-Lote 4'!$A:$A,0))*'Auxiliar OAE-Lote 4'!AL$3))</f>
        <v>0</v>
      </c>
      <c r="AE16" s="69">
        <f>25*((SUMIF(Geral!$M$5:$M$997,$A16,Geral!CG$5:CG$997))+(INDEX('Auxiliar OAE-Lote 4'!$F:$F,MATCH('Lote 4'!$A16,'Auxiliar OAE-Lote 4'!$A:$A,0))*'Auxiliar OAE-Lote 4'!AM$3))</f>
        <v>0</v>
      </c>
      <c r="AF16" s="69">
        <f>25*((SUMIF(Geral!$M$5:$M$997,$A16,Geral!CH$5:CH$997))+(INDEX('Auxiliar OAE-Lote 4'!$F:$F,MATCH('Lote 4'!$A16,'Auxiliar OAE-Lote 4'!$A:$A,0))*'Auxiliar OAE-Lote 4'!AN$3))</f>
        <v>0</v>
      </c>
      <c r="AG16" s="69">
        <f>25*((SUMIF(Geral!$M$5:$M$997,$A16,Geral!CI$5:CI$997))+(INDEX('Auxiliar OAE-Lote 4'!$F:$F,MATCH('Lote 4'!$A16,'Auxiliar OAE-Lote 4'!$A:$A,0))*'Auxiliar OAE-Lote 4'!AO$3))</f>
        <v>0</v>
      </c>
      <c r="AH16" s="69">
        <f>25*((SUMIF(Geral!$M$5:$M$997,$A16,Geral!CJ$5:CJ$997))+(INDEX('Auxiliar OAE-Lote 4'!$F:$F,MATCH('Lote 4'!$A16,'Auxiliar OAE-Lote 4'!$A:$A,0))*'Auxiliar OAE-Lote 4'!AP$3))</f>
        <v>0</v>
      </c>
      <c r="AI16" s="69">
        <f>25*((SUMIF(Geral!$M$5:$M$997,$A16,Geral!CK$5:CK$997))+(INDEX('Auxiliar OAE-Lote 4'!$F:$F,MATCH('Lote 4'!$A16,'Auxiliar OAE-Lote 4'!$A:$A,0))*'Auxiliar OAE-Lote 4'!AQ$3))</f>
        <v>0</v>
      </c>
      <c r="AJ16" s="69">
        <f>25*((SUMIF(Geral!$M$5:$M$997,$A16,Geral!CL$5:CL$997))+(INDEX('Auxiliar OAE-Lote 4'!$F:$F,MATCH('Lote 4'!$A16,'Auxiliar OAE-Lote 4'!$A:$A,0))*'Auxiliar OAE-Lote 4'!AR$3))</f>
        <v>0</v>
      </c>
      <c r="AK16" s="69"/>
      <c r="AL16" s="69"/>
      <c r="AM16" s="69"/>
      <c r="AN16" s="69"/>
      <c r="AO16" s="69"/>
      <c r="AP16" s="69"/>
    </row>
    <row r="17" spans="1:42" x14ac:dyDescent="0.25">
      <c r="A17" t="s">
        <v>1406</v>
      </c>
      <c r="B17" t="s">
        <v>1419</v>
      </c>
      <c r="C17">
        <v>9</v>
      </c>
      <c r="D17" s="69">
        <f>SUMIF(Geral!$M$5:$M$811,$A17,Geral!BE$5:BE$811)</f>
        <v>0</v>
      </c>
      <c r="E17" s="69">
        <f>SUMIF(Geral!$M$5:$M$811,$A17,Geral!BF$5:BF$811)</f>
        <v>0</v>
      </c>
      <c r="F17" s="69">
        <f>SUMIF(Geral!$M$5:$M$811,$A17,Geral!BG$5:BG$811)</f>
        <v>0</v>
      </c>
      <c r="G17" s="69">
        <f>SUMIF(Geral!$M$5:$M$811,$A17,Geral!BH$5:BH$811)</f>
        <v>0</v>
      </c>
      <c r="H17" s="69">
        <f>SUMIF(Geral!$M$5:$M$811,$A17,Geral!BI$5:BI$811)</f>
        <v>0</v>
      </c>
      <c r="I17" s="69">
        <f>SUMIF(Geral!$M$5:$M$811,$A17,Geral!BJ$5:BJ$811)</f>
        <v>0</v>
      </c>
      <c r="J17" s="69">
        <f>SUMIF(Geral!$M$5:$M$811,$A17,Geral!BK$5:BK$811)</f>
        <v>0</v>
      </c>
      <c r="K17" s="69">
        <f>SUMIF(Geral!$M$5:$M$811,$A17,Geral!BL$5:BL$811)</f>
        <v>0</v>
      </c>
      <c r="L17" s="69">
        <f>SUMIF(Geral!$M$5:$M$811,$A17,Geral!BM$5:BM$811)</f>
        <v>0</v>
      </c>
      <c r="M17" s="69">
        <f>SUMIF(Geral!$M$5:$M$811,$A17,Geral!BN$5:BN$811)</f>
        <v>0</v>
      </c>
      <c r="N17" s="69">
        <f>SUMIF(Geral!$M$5:$M$811,$A17,Geral!BO$5:BO$811)</f>
        <v>0</v>
      </c>
      <c r="O17" s="69">
        <f>SUMIF(Geral!$M$5:$M$811,$A17,Geral!BP$5:BP$811)</f>
        <v>0</v>
      </c>
      <c r="P17" s="69">
        <f>SUMIF(Geral!$M$5:$M$811,$A17,Geral!BQ$5:BQ$811)</f>
        <v>0</v>
      </c>
      <c r="Q17" s="69">
        <f>SUMIF(Geral!$M$5:$M$811,$A17,Geral!BR$5:BR$811)</f>
        <v>0</v>
      </c>
      <c r="R17" s="69">
        <f>SUMIF(Geral!$M$5:$M$811,$A17,Geral!BS$5:BS$811)</f>
        <v>0</v>
      </c>
      <c r="S17" s="69">
        <f>SUMIF(Geral!$M$5:$M$811,$A17,Geral!BT$5:BT$811)</f>
        <v>0</v>
      </c>
      <c r="T17" s="69">
        <f>SUMIF(Geral!$M$5:$M$811,$A17,Geral!BU$5:BU$811)</f>
        <v>0</v>
      </c>
      <c r="U17" s="69">
        <f>SUMIF(Geral!$M$5:$M$811,$A17,Geral!BV$5:BV$811)</f>
        <v>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4'!$F:$F,MATCH('Lote 4'!$A17,'Auxiliar OAE-Lote 4'!$A:$A,0))*'Auxiliar OAE-Lote 4'!AH$3))</f>
        <v>0</v>
      </c>
      <c r="AA17" s="69">
        <f>25*((SUMIF(Geral!$M$5:$M$997,$A17,Geral!CC$5:CC$997))+(INDEX('Auxiliar OAE-Lote 4'!$F:$F,MATCH('Lote 4'!$A17,'Auxiliar OAE-Lote 4'!$A:$A,0))*'Auxiliar OAE-Lote 4'!AI$3))</f>
        <v>0</v>
      </c>
      <c r="AB17" s="69">
        <f>25*((SUMIF(Geral!$M$5:$M$997,$A17,Geral!CD$5:CD$997))+(INDEX('Auxiliar OAE-Lote 4'!$F:$F,MATCH('Lote 4'!$A17,'Auxiliar OAE-Lote 4'!$A:$A,0))*'Auxiliar OAE-Lote 4'!AJ$3))</f>
        <v>0</v>
      </c>
      <c r="AC17" s="69">
        <f>25*((SUMIF(Geral!$M$5:$M$997,$A17,Geral!CE$5:CE$997))+(INDEX('Auxiliar OAE-Lote 4'!$F:$F,MATCH('Lote 4'!$A17,'Auxiliar OAE-Lote 4'!$A:$A,0))*'Auxiliar OAE-Lote 4'!AK$3))</f>
        <v>0</v>
      </c>
      <c r="AD17" s="69">
        <f>25*((SUMIF(Geral!$M$5:$M$997,$A17,Geral!CF$5:CF$997))+(INDEX('Auxiliar OAE-Lote 4'!$F:$F,MATCH('Lote 4'!$A17,'Auxiliar OAE-Lote 4'!$A:$A,0))*'Auxiliar OAE-Lote 4'!AL$3))</f>
        <v>0</v>
      </c>
      <c r="AE17" s="69">
        <f>25*((SUMIF(Geral!$M$5:$M$997,$A17,Geral!CG$5:CG$997))+(INDEX('Auxiliar OAE-Lote 4'!$F:$F,MATCH('Lote 4'!$A17,'Auxiliar OAE-Lote 4'!$A:$A,0))*'Auxiliar OAE-Lote 4'!AM$3))</f>
        <v>0</v>
      </c>
      <c r="AF17" s="69">
        <f>25*((SUMIF(Geral!$M$5:$M$997,$A17,Geral!CH$5:CH$997))+(INDEX('Auxiliar OAE-Lote 4'!$F:$F,MATCH('Lote 4'!$A17,'Auxiliar OAE-Lote 4'!$A:$A,0))*'Auxiliar OAE-Lote 4'!AN$3))</f>
        <v>0</v>
      </c>
      <c r="AG17" s="69">
        <f>25*((SUMIF(Geral!$M$5:$M$997,$A17,Geral!CI$5:CI$997))+(INDEX('Auxiliar OAE-Lote 4'!$F:$F,MATCH('Lote 4'!$A17,'Auxiliar OAE-Lote 4'!$A:$A,0))*'Auxiliar OAE-Lote 4'!AO$3))</f>
        <v>0</v>
      </c>
      <c r="AH17" s="69">
        <f>25*((SUMIF(Geral!$M$5:$M$997,$A17,Geral!CJ$5:CJ$997))+(INDEX('Auxiliar OAE-Lote 4'!$F:$F,MATCH('Lote 4'!$A17,'Auxiliar OAE-Lote 4'!$A:$A,0))*'Auxiliar OAE-Lote 4'!AP$3))</f>
        <v>0</v>
      </c>
      <c r="AI17" s="69">
        <f>25*((SUMIF(Geral!$M$5:$M$997,$A17,Geral!CK$5:CK$997))+(INDEX('Auxiliar OAE-Lote 4'!$F:$F,MATCH('Lote 4'!$A17,'Auxiliar OAE-Lote 4'!$A:$A,0))*'Auxiliar OAE-Lote 4'!AQ$3))</f>
        <v>0</v>
      </c>
      <c r="AJ17" s="69">
        <f>25*((SUMIF(Geral!$M$5:$M$997,$A17,Geral!CL$5:CL$997))+(INDEX('Auxiliar OAE-Lote 4'!$F:$F,MATCH('Lote 4'!$A17,'Auxiliar OAE-Lote 4'!$A:$A,0))*'Auxiliar OAE-Lote 4'!AR$3))</f>
        <v>0</v>
      </c>
      <c r="AK17" s="69"/>
      <c r="AL17" s="69"/>
      <c r="AM17" s="69"/>
      <c r="AN17" s="69"/>
      <c r="AO17" s="69"/>
      <c r="AP17" s="69"/>
    </row>
    <row r="18" spans="1:42" x14ac:dyDescent="0.25">
      <c r="A18" t="s">
        <v>1407</v>
      </c>
      <c r="B18" t="s">
        <v>1419</v>
      </c>
      <c r="C18">
        <v>44.099999999999994</v>
      </c>
      <c r="D18" s="69">
        <f>SUMIF(Geral!$M$5:$M$811,$A18,Geral!BE$5:BE$811)</f>
        <v>0</v>
      </c>
      <c r="E18" s="69">
        <f>SUMIF(Geral!$M$5:$M$811,$A18,Geral!BF$5:BF$811)</f>
        <v>16</v>
      </c>
      <c r="F18" s="69">
        <f>SUMIF(Geral!$M$5:$M$811,$A18,Geral!BG$5:BG$811)</f>
        <v>60</v>
      </c>
      <c r="G18" s="69">
        <f>SUMIF(Geral!$M$5:$M$811,$A18,Geral!BH$5:BH$811)</f>
        <v>648</v>
      </c>
      <c r="H18" s="69">
        <f>SUMIF(Geral!$M$5:$M$811,$A18,Geral!BI$5:BI$811)</f>
        <v>100</v>
      </c>
      <c r="I18" s="69">
        <f>SUMIF(Geral!$M$5:$M$811,$A18,Geral!BJ$5:BJ$811)</f>
        <v>60</v>
      </c>
      <c r="J18" s="69">
        <f>SUMIF(Geral!$M$5:$M$811,$A18,Geral!BK$5:BK$811)</f>
        <v>0</v>
      </c>
      <c r="K18" s="69">
        <f>SUMIF(Geral!$M$5:$M$811,$A18,Geral!BL$5:BL$811)</f>
        <v>27</v>
      </c>
      <c r="L18" s="69">
        <f>SUMIF(Geral!$M$5:$M$811,$A18,Geral!BM$5:BM$811)</f>
        <v>0</v>
      </c>
      <c r="M18" s="69">
        <f>SUMIF(Geral!$M$5:$M$811,$A18,Geral!BN$5:BN$811)</f>
        <v>320</v>
      </c>
      <c r="N18" s="69">
        <f>SUMIF(Geral!$M$5:$M$811,$A18,Geral!BO$5:BO$811)</f>
        <v>110</v>
      </c>
      <c r="O18" s="69">
        <f>SUMIF(Geral!$M$5:$M$811,$A18,Geral!BP$5:BP$811)</f>
        <v>250</v>
      </c>
      <c r="P18" s="69">
        <f>SUMIF(Geral!$M$5:$M$811,$A18,Geral!BQ$5:BQ$811)</f>
        <v>70</v>
      </c>
      <c r="Q18" s="69">
        <f>SUMIF(Geral!$M$5:$M$811,$A18,Geral!BR$5:BR$811)</f>
        <v>0</v>
      </c>
      <c r="R18" s="69">
        <f>SUMIF(Geral!$M$5:$M$811,$A18,Geral!BS$5:BS$811)</f>
        <v>0</v>
      </c>
      <c r="S18" s="69">
        <f>SUMIF(Geral!$M$5:$M$811,$A18,Geral!BT$5:BT$811)</f>
        <v>0</v>
      </c>
      <c r="T18" s="69">
        <f>SUMIF(Geral!$M$5:$M$811,$A18,Geral!BU$5:BU$811)</f>
        <v>110</v>
      </c>
      <c r="U18" s="69">
        <f>SUMIF(Geral!$M$5:$M$811,$A18,Geral!BV$5:BV$811)</f>
        <v>0</v>
      </c>
      <c r="V18" s="69">
        <f>SUMIF(Geral!$M$5:$M$811,$A18,Geral!BW$5:BW$811)</f>
        <v>0</v>
      </c>
      <c r="W18" s="69">
        <f>SUMIF(Geral!$M$5:$M$811,$A18,Geral!BX$5:BX$811)</f>
        <v>0</v>
      </c>
      <c r="X18" s="69">
        <f>SUMIF(Geral!$M$5:$M$811,$A18,Geral!BY$5:BY$811)</f>
        <v>100</v>
      </c>
      <c r="Y18" s="69">
        <f>SUMIF(Geral!$M$5:$M$811,$A18,Geral!BZ$5:BZ$811)</f>
        <v>0</v>
      </c>
      <c r="Z18" s="69">
        <f>25*((SUMIF(Geral!$M$5:$M$997,$A18,Geral!CB$5:CB$997))+(INDEX('Auxiliar OAE-Lote 4'!$F:$F,MATCH('Lote 4'!$A18,'Auxiliar OAE-Lote 4'!$A:$A,0))*'Auxiliar OAE-Lote 4'!AH$3))</f>
        <v>369.2517600080273</v>
      </c>
      <c r="AA18" s="69">
        <f>25*((SUMIF(Geral!$M$5:$M$997,$A18,Geral!CC$5:CC$997))+(INDEX('Auxiliar OAE-Lote 4'!$F:$F,MATCH('Lote 4'!$A18,'Auxiliar OAE-Lote 4'!$A:$A,0))*'Auxiliar OAE-Lote 4'!AI$3))</f>
        <v>903.74019547461376</v>
      </c>
      <c r="AB18" s="69">
        <f>25*((SUMIF(Geral!$M$5:$M$997,$A18,Geral!CD$5:CD$997))+(INDEX('Auxiliar OAE-Lote 4'!$F:$F,MATCH('Lote 4'!$A18,'Auxiliar OAE-Lote 4'!$A:$A,0))*'Auxiliar OAE-Lote 4'!AJ$3))</f>
        <v>0</v>
      </c>
      <c r="AC18" s="69">
        <f>25*((SUMIF(Geral!$M$5:$M$997,$A18,Geral!CE$5:CE$997))+(INDEX('Auxiliar OAE-Lote 4'!$F:$F,MATCH('Lote 4'!$A18,'Auxiliar OAE-Lote 4'!$A:$A,0))*'Auxiliar OAE-Lote 4'!AK$3))</f>
        <v>1772.4084480385309</v>
      </c>
      <c r="AD18" s="69">
        <f>25*((SUMIF(Geral!$M$5:$M$997,$A18,Geral!CF$5:CF$997))+(INDEX('Auxiliar OAE-Lote 4'!$F:$F,MATCH('Lote 4'!$A18,'Auxiliar OAE-Lote 4'!$A:$A,0))*'Auxiliar OAE-Lote 4'!AL$3))</f>
        <v>16725</v>
      </c>
      <c r="AE18" s="69">
        <f>25*((SUMIF(Geral!$M$5:$M$997,$A18,Geral!CG$5:CG$997))+(INDEX('Auxiliar OAE-Lote 4'!$F:$F,MATCH('Lote 4'!$A18,'Auxiliar OAE-Lote 4'!$A:$A,0))*'Auxiliar OAE-Lote 4'!AM$3))</f>
        <v>114.58620784651998</v>
      </c>
      <c r="AF18" s="69">
        <f>25*((SUMIF(Geral!$M$5:$M$997,$A18,Geral!CH$5:CH$997))+(INDEX('Auxiliar OAE-Lote 4'!$F:$F,MATCH('Lote 4'!$A18,'Auxiliar OAE-Lote 4'!$A:$A,0))*'Auxiliar OAE-Lote 4'!AN$3))</f>
        <v>0</v>
      </c>
      <c r="AG18" s="69">
        <f>25*((SUMIF(Geral!$M$5:$M$997,$A18,Geral!CI$5:CI$997))+(INDEX('Auxiliar OAE-Lote 4'!$F:$F,MATCH('Lote 4'!$A18,'Auxiliar OAE-Lote 4'!$A:$A,0))*'Auxiliar OAE-Lote 4'!AO$3))</f>
        <v>710.80465637969098</v>
      </c>
      <c r="AH18" s="69">
        <f>25*((SUMIF(Geral!$M$5:$M$997,$A18,Geral!CJ$5:CJ$997))+(INDEX('Auxiliar OAE-Lote 4'!$F:$F,MATCH('Lote 4'!$A18,'Auxiliar OAE-Lote 4'!$A:$A,0))*'Auxiliar OAE-Lote 4'!AP$3))</f>
        <v>836.25000000000011</v>
      </c>
      <c r="AI18" s="69">
        <f>25*((SUMIF(Geral!$M$5:$M$997,$A18,Geral!CK$5:CK$997))+(INDEX('Auxiliar OAE-Lote 4'!$F:$F,MATCH('Lote 4'!$A18,'Auxiliar OAE-Lote 4'!$A:$A,0))*'Auxiliar OAE-Lote 4'!AQ$3))</f>
        <v>724.65408819787274</v>
      </c>
      <c r="AJ18" s="69">
        <f>25*((SUMIF(Geral!$M$5:$M$997,$A18,Geral!CL$5:CL$997))+(INDEX('Auxiliar OAE-Lote 4'!$F:$F,MATCH('Lote 4'!$A18,'Auxiliar OAE-Lote 4'!$A:$A,0))*'Auxiliar OAE-Lote 4'!AR$3))</f>
        <v>167.25000000000003</v>
      </c>
      <c r="AK18" s="69"/>
      <c r="AL18" s="69"/>
      <c r="AM18" s="69"/>
      <c r="AN18" s="69"/>
      <c r="AO18" s="69"/>
      <c r="AP18" s="69"/>
    </row>
    <row r="19" spans="1:42" x14ac:dyDescent="0.25">
      <c r="A19" t="s">
        <v>1408</v>
      </c>
      <c r="B19" t="s">
        <v>1419</v>
      </c>
      <c r="C19">
        <v>2.2000000000000171</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4'!$F:$F,MATCH('Lote 4'!$A19,'Auxiliar OAE-Lote 4'!$A:$A,0))*'Auxiliar OAE-Lote 4'!AH$3))</f>
        <v>0</v>
      </c>
      <c r="AA19" s="69">
        <f>25*((SUMIF(Geral!$M$5:$M$997,$A19,Geral!CC$5:CC$997))+(INDEX('Auxiliar OAE-Lote 4'!$F:$F,MATCH('Lote 4'!$A19,'Auxiliar OAE-Lote 4'!$A:$A,0))*'Auxiliar OAE-Lote 4'!AI$3))</f>
        <v>0</v>
      </c>
      <c r="AB19" s="69">
        <f>25*((SUMIF(Geral!$M$5:$M$997,$A19,Geral!CD$5:CD$997))+(INDEX('Auxiliar OAE-Lote 4'!$F:$F,MATCH('Lote 4'!$A19,'Auxiliar OAE-Lote 4'!$A:$A,0))*'Auxiliar OAE-Lote 4'!AJ$3))</f>
        <v>0</v>
      </c>
      <c r="AC19" s="69">
        <f>25*((SUMIF(Geral!$M$5:$M$997,$A19,Geral!CE$5:CE$997))+(INDEX('Auxiliar OAE-Lote 4'!$F:$F,MATCH('Lote 4'!$A19,'Auxiliar OAE-Lote 4'!$A:$A,0))*'Auxiliar OAE-Lote 4'!AK$3))</f>
        <v>0</v>
      </c>
      <c r="AD19" s="69">
        <f>25*((SUMIF(Geral!$M$5:$M$997,$A19,Geral!CF$5:CF$997))+(INDEX('Auxiliar OAE-Lote 4'!$F:$F,MATCH('Lote 4'!$A19,'Auxiliar OAE-Lote 4'!$A:$A,0))*'Auxiliar OAE-Lote 4'!AL$3))</f>
        <v>0</v>
      </c>
      <c r="AE19" s="69">
        <f>25*((SUMIF(Geral!$M$5:$M$997,$A19,Geral!CG$5:CG$997))+(INDEX('Auxiliar OAE-Lote 4'!$F:$F,MATCH('Lote 4'!$A19,'Auxiliar OAE-Lote 4'!$A:$A,0))*'Auxiliar OAE-Lote 4'!AM$3))</f>
        <v>0</v>
      </c>
      <c r="AF19" s="69">
        <f>25*((SUMIF(Geral!$M$5:$M$997,$A19,Geral!CH$5:CH$997))+(INDEX('Auxiliar OAE-Lote 4'!$F:$F,MATCH('Lote 4'!$A19,'Auxiliar OAE-Lote 4'!$A:$A,0))*'Auxiliar OAE-Lote 4'!AN$3))</f>
        <v>0</v>
      </c>
      <c r="AG19" s="69">
        <f>25*((SUMIF(Geral!$M$5:$M$997,$A19,Geral!CI$5:CI$997))+(INDEX('Auxiliar OAE-Lote 4'!$F:$F,MATCH('Lote 4'!$A19,'Auxiliar OAE-Lote 4'!$A:$A,0))*'Auxiliar OAE-Lote 4'!AO$3))</f>
        <v>0</v>
      </c>
      <c r="AH19" s="69">
        <f>25*((SUMIF(Geral!$M$5:$M$997,$A19,Geral!CJ$5:CJ$997))+(INDEX('Auxiliar OAE-Lote 4'!$F:$F,MATCH('Lote 4'!$A19,'Auxiliar OAE-Lote 4'!$A:$A,0))*'Auxiliar OAE-Lote 4'!AP$3))</f>
        <v>0</v>
      </c>
      <c r="AI19" s="69">
        <f>25*((SUMIF(Geral!$M$5:$M$997,$A19,Geral!CK$5:CK$997))+(INDEX('Auxiliar OAE-Lote 4'!$F:$F,MATCH('Lote 4'!$A19,'Auxiliar OAE-Lote 4'!$A:$A,0))*'Auxiliar OAE-Lote 4'!AQ$3))</f>
        <v>0</v>
      </c>
      <c r="AJ19" s="69">
        <f>25*((SUMIF(Geral!$M$5:$M$997,$A19,Geral!CL$5:CL$997))+(INDEX('Auxiliar OAE-Lote 4'!$F:$F,MATCH('Lote 4'!$A19,'Auxiliar OAE-Lote 4'!$A:$A,0))*'Auxiliar OAE-Lote 4'!AR$3))</f>
        <v>0</v>
      </c>
      <c r="AK19" s="69"/>
      <c r="AL19" s="69"/>
      <c r="AM19" s="69"/>
      <c r="AN19" s="69"/>
      <c r="AO19" s="69"/>
      <c r="AP19" s="69"/>
    </row>
    <row r="20" spans="1:42" x14ac:dyDescent="0.25">
      <c r="A20" t="s">
        <v>1409</v>
      </c>
      <c r="B20" t="s">
        <v>1419</v>
      </c>
      <c r="C20">
        <v>35.599999999999994</v>
      </c>
      <c r="D20" s="69">
        <f>SUMIF(Geral!$M$5:$M$811,$A20,Geral!BE$5:BE$811)</f>
        <v>0</v>
      </c>
      <c r="E20" s="69">
        <f>SUMIF(Geral!$M$5:$M$811,$A20,Geral!BF$5:BF$811)</f>
        <v>0</v>
      </c>
      <c r="F20" s="69">
        <f>SUMIF(Geral!$M$5:$M$811,$A20,Geral!BG$5:BG$811)</f>
        <v>30</v>
      </c>
      <c r="G20" s="69">
        <f>SUMIF(Geral!$M$5:$M$811,$A20,Geral!BH$5:BH$811)</f>
        <v>216</v>
      </c>
      <c r="H20" s="69">
        <f>SUMIF(Geral!$M$5:$M$811,$A20,Geral!BI$5:BI$811)</f>
        <v>0</v>
      </c>
      <c r="I20" s="69">
        <f>SUMIF(Geral!$M$5:$M$811,$A20,Geral!BJ$5:BJ$811)</f>
        <v>30</v>
      </c>
      <c r="J20" s="69">
        <f>SUMIF(Geral!$M$5:$M$811,$A20,Geral!BK$5:BK$811)</f>
        <v>0</v>
      </c>
      <c r="K20" s="69">
        <f>SUMIF(Geral!$M$5:$M$811,$A20,Geral!BL$5:BL$811)</f>
        <v>9</v>
      </c>
      <c r="L20" s="69">
        <f>SUMIF(Geral!$M$5:$M$811,$A20,Geral!BM$5:BM$811)</f>
        <v>0</v>
      </c>
      <c r="M20" s="69">
        <f>SUMIF(Geral!$M$5:$M$811,$A20,Geral!BN$5:BN$811)</f>
        <v>80</v>
      </c>
      <c r="N20" s="69">
        <f>SUMIF(Geral!$M$5:$M$811,$A20,Geral!BO$5:BO$811)</f>
        <v>90</v>
      </c>
      <c r="O20" s="69">
        <f>SUMIF(Geral!$M$5:$M$811,$A20,Geral!BP$5:BP$811)</f>
        <v>50</v>
      </c>
      <c r="P20" s="69">
        <f>SUMIF(Geral!$M$5:$M$811,$A20,Geral!BQ$5:BQ$811)</f>
        <v>30</v>
      </c>
      <c r="Q20" s="69">
        <f>SUMIF(Geral!$M$5:$M$811,$A20,Geral!BR$5:BR$811)</f>
        <v>0</v>
      </c>
      <c r="R20" s="69">
        <f>SUMIF(Geral!$M$5:$M$811,$A20,Geral!BS$5:BS$811)</f>
        <v>0</v>
      </c>
      <c r="S20" s="69">
        <f>SUMIF(Geral!$M$5:$M$811,$A20,Geral!BT$5:BT$811)</f>
        <v>0</v>
      </c>
      <c r="T20" s="69">
        <f>SUMIF(Geral!$M$5:$M$811,$A20,Geral!BU$5:BU$811)</f>
        <v>90</v>
      </c>
      <c r="U20" s="69">
        <f>SUMIF(Geral!$M$5:$M$811,$A20,Geral!BV$5:BV$811)</f>
        <v>0</v>
      </c>
      <c r="V20" s="69">
        <f>SUMIF(Geral!$M$5:$M$811,$A20,Geral!BW$5:BW$811)</f>
        <v>0</v>
      </c>
      <c r="W20" s="69">
        <f>SUMIF(Geral!$M$5:$M$811,$A20,Geral!BX$5:BX$811)</f>
        <v>0</v>
      </c>
      <c r="X20" s="69">
        <f>SUMIF(Geral!$M$5:$M$811,$A20,Geral!BY$5:BY$811)</f>
        <v>0</v>
      </c>
      <c r="Y20" s="69">
        <f>SUMIF(Geral!$M$5:$M$811,$A20,Geral!BZ$5:BZ$811)</f>
        <v>0</v>
      </c>
      <c r="Z20" s="69">
        <f>25*((SUMIF(Geral!$M$5:$M$997,$A20,Geral!CB$5:CB$997))+(INDEX('Auxiliar OAE-Lote 4'!$F:$F,MATCH('Lote 4'!$A20,'Auxiliar OAE-Lote 4'!$A:$A,0))*'Auxiliar OAE-Lote 4'!AH$3))</f>
        <v>123.08392000267578</v>
      </c>
      <c r="AA20" s="69">
        <f>25*((SUMIF(Geral!$M$5:$M$997,$A20,Geral!CC$5:CC$997))+(INDEX('Auxiliar OAE-Lote 4'!$F:$F,MATCH('Lote 4'!$A20,'Auxiliar OAE-Lote 4'!$A:$A,0))*'Auxiliar OAE-Lote 4'!AI$3))</f>
        <v>301.24673182487118</v>
      </c>
      <c r="AB20" s="69">
        <f>25*((SUMIF(Geral!$M$5:$M$997,$A20,Geral!CD$5:CD$997))+(INDEX('Auxiliar OAE-Lote 4'!$F:$F,MATCH('Lote 4'!$A20,'Auxiliar OAE-Lote 4'!$A:$A,0))*'Auxiliar OAE-Lote 4'!AJ$3))</f>
        <v>0</v>
      </c>
      <c r="AC20" s="69">
        <f>25*((SUMIF(Geral!$M$5:$M$997,$A20,Geral!CE$5:CE$997))+(INDEX('Auxiliar OAE-Lote 4'!$F:$F,MATCH('Lote 4'!$A20,'Auxiliar OAE-Lote 4'!$A:$A,0))*'Auxiliar OAE-Lote 4'!AK$3))</f>
        <v>590.80281601284366</v>
      </c>
      <c r="AD20" s="69">
        <f>25*((SUMIF(Geral!$M$5:$M$997,$A20,Geral!CF$5:CF$997))+(INDEX('Auxiliar OAE-Lote 4'!$F:$F,MATCH('Lote 4'!$A20,'Auxiliar OAE-Lote 4'!$A:$A,0))*'Auxiliar OAE-Lote 4'!AL$3))</f>
        <v>5175.0000000000009</v>
      </c>
      <c r="AE20" s="69">
        <f>25*((SUMIF(Geral!$M$5:$M$997,$A20,Geral!CG$5:CG$997))+(INDEX('Auxiliar OAE-Lote 4'!$F:$F,MATCH('Lote 4'!$A20,'Auxiliar OAE-Lote 4'!$A:$A,0))*'Auxiliar OAE-Lote 4'!AM$3))</f>
        <v>44.695402615506666</v>
      </c>
      <c r="AF20" s="69">
        <f>25*((SUMIF(Geral!$M$5:$M$997,$A20,Geral!CH$5:CH$997))+(INDEX('Auxiliar OAE-Lote 4'!$F:$F,MATCH('Lote 4'!$A20,'Auxiliar OAE-Lote 4'!$A:$A,0))*'Auxiliar OAE-Lote 4'!AN$3))</f>
        <v>0</v>
      </c>
      <c r="AG20" s="69">
        <f>25*((SUMIF(Geral!$M$5:$M$997,$A20,Geral!CI$5:CI$997))+(INDEX('Auxiliar OAE-Lote 4'!$F:$F,MATCH('Lote 4'!$A20,'Auxiliar OAE-Lote 4'!$A:$A,0))*'Auxiliar OAE-Lote 4'!AO$3))</f>
        <v>236.93488545989698</v>
      </c>
      <c r="AH20" s="69">
        <f>25*((SUMIF(Geral!$M$5:$M$997,$A20,Geral!CJ$5:CJ$997))+(INDEX('Auxiliar OAE-Lote 4'!$F:$F,MATCH('Lote 4'!$A20,'Auxiliar OAE-Lote 4'!$A:$A,0))*'Auxiliar OAE-Lote 4'!AP$3))</f>
        <v>258.75000000000006</v>
      </c>
      <c r="AI20" s="69">
        <f>25*((SUMIF(Geral!$M$5:$M$997,$A20,Geral!CK$5:CK$997))+(INDEX('Auxiliar OAE-Lote 4'!$F:$F,MATCH('Lote 4'!$A20,'Auxiliar OAE-Lote 4'!$A:$A,0))*'Auxiliar OAE-Lote 4'!AQ$3))</f>
        <v>241.55136273262428</v>
      </c>
      <c r="AJ20" s="69">
        <f>25*((SUMIF(Geral!$M$5:$M$997,$A20,Geral!CL$5:CL$997))+(INDEX('Auxiliar OAE-Lote 4'!$F:$F,MATCH('Lote 4'!$A20,'Auxiliar OAE-Lote 4'!$A:$A,0))*'Auxiliar OAE-Lote 4'!AR$3))</f>
        <v>51.750000000000021</v>
      </c>
      <c r="AK20" s="69"/>
      <c r="AL20" s="69"/>
      <c r="AM20" s="69"/>
      <c r="AN20" s="69"/>
      <c r="AO20" s="69"/>
      <c r="AP20" s="69"/>
    </row>
    <row r="21" spans="1:42" x14ac:dyDescent="0.25">
      <c r="A21" t="s">
        <v>1410</v>
      </c>
      <c r="B21" t="s">
        <v>1419</v>
      </c>
      <c r="C21">
        <v>19.700000000000017</v>
      </c>
      <c r="D21" s="69">
        <f>SUMIF(Geral!$M$5:$M$811,$A21,Geral!BE$5:BE$811)</f>
        <v>0</v>
      </c>
      <c r="E21" s="69">
        <f>SUMIF(Geral!$M$5:$M$811,$A21,Geral!BF$5:BF$811)</f>
        <v>0</v>
      </c>
      <c r="F21" s="69">
        <f>SUMIF(Geral!$M$5:$M$811,$A21,Geral!BG$5:BG$811)</f>
        <v>0</v>
      </c>
      <c r="G21" s="69">
        <f>SUMIF(Geral!$M$5:$M$811,$A21,Geral!BH$5:BH$811)</f>
        <v>0</v>
      </c>
      <c r="H21" s="69">
        <f>SUMIF(Geral!$M$5:$M$811,$A21,Geral!BI$5:BI$811)</f>
        <v>0</v>
      </c>
      <c r="I21" s="69">
        <f>SUMIF(Geral!$M$5:$M$811,$A21,Geral!BJ$5:BJ$811)</f>
        <v>0</v>
      </c>
      <c r="J21" s="69">
        <f>SUMIF(Geral!$M$5:$M$811,$A21,Geral!BK$5:BK$811)</f>
        <v>0</v>
      </c>
      <c r="K21" s="69">
        <f>SUMIF(Geral!$M$5:$M$811,$A21,Geral!BL$5:BL$811)</f>
        <v>0</v>
      </c>
      <c r="L21" s="69">
        <f>SUMIF(Geral!$M$5:$M$811,$A21,Geral!BM$5:BM$811)</f>
        <v>0</v>
      </c>
      <c r="M21" s="69">
        <f>SUMIF(Geral!$M$5:$M$811,$A21,Geral!BN$5:BN$811)</f>
        <v>0</v>
      </c>
      <c r="N21" s="69">
        <f>SUMIF(Geral!$M$5:$M$811,$A21,Geral!BO$5:BO$811)</f>
        <v>0</v>
      </c>
      <c r="O21" s="69">
        <f>SUMIF(Geral!$M$5:$M$811,$A21,Geral!BP$5:BP$811)</f>
        <v>0</v>
      </c>
      <c r="P21" s="69">
        <f>SUMIF(Geral!$M$5:$M$811,$A21,Geral!BQ$5:BQ$811)</f>
        <v>0</v>
      </c>
      <c r="Q21" s="69">
        <f>SUMIF(Geral!$M$5:$M$811,$A21,Geral!BR$5:BR$811)</f>
        <v>0</v>
      </c>
      <c r="R21" s="69">
        <f>SUMIF(Geral!$M$5:$M$811,$A21,Geral!BS$5:BS$811)</f>
        <v>0</v>
      </c>
      <c r="S21" s="69">
        <f>SUMIF(Geral!$M$5:$M$811,$A21,Geral!BT$5:BT$811)</f>
        <v>0</v>
      </c>
      <c r="T21" s="69">
        <f>SUMIF(Geral!$M$5:$M$811,$A21,Geral!BU$5:BU$811)</f>
        <v>0</v>
      </c>
      <c r="U21" s="69">
        <f>SUMIF(Geral!$M$5:$M$811,$A21,Geral!BV$5:BV$811)</f>
        <v>0</v>
      </c>
      <c r="V21" s="69">
        <f>SUMIF(Geral!$M$5:$M$811,$A21,Geral!BW$5:BW$811)</f>
        <v>0</v>
      </c>
      <c r="W21" s="69">
        <f>SUMIF(Geral!$M$5:$M$811,$A21,Geral!BX$5:BX$811)</f>
        <v>0</v>
      </c>
      <c r="X21" s="69">
        <f>SUMIF(Geral!$M$5:$M$811,$A21,Geral!BY$5:BY$811)</f>
        <v>0</v>
      </c>
      <c r="Y21" s="69">
        <f>SUMIF(Geral!$M$5:$M$811,$A21,Geral!BZ$5:BZ$811)</f>
        <v>0</v>
      </c>
      <c r="Z21" s="69">
        <f>25*((SUMIF(Geral!$M$5:$M$997,$A21,Geral!CB$5:CB$997))+(INDEX('Auxiliar OAE-Lote 4'!$F:$F,MATCH('Lote 4'!$A21,'Auxiliar OAE-Lote 4'!$A:$A,0))*'Auxiliar OAE-Lote 4'!AH$3))</f>
        <v>0</v>
      </c>
      <c r="AA21" s="69">
        <f>25*((SUMIF(Geral!$M$5:$M$997,$A21,Geral!CC$5:CC$997))+(INDEX('Auxiliar OAE-Lote 4'!$F:$F,MATCH('Lote 4'!$A21,'Auxiliar OAE-Lote 4'!$A:$A,0))*'Auxiliar OAE-Lote 4'!AI$3))</f>
        <v>0</v>
      </c>
      <c r="AB21" s="69">
        <f>25*((SUMIF(Geral!$M$5:$M$997,$A21,Geral!CD$5:CD$997))+(INDEX('Auxiliar OAE-Lote 4'!$F:$F,MATCH('Lote 4'!$A21,'Auxiliar OAE-Lote 4'!$A:$A,0))*'Auxiliar OAE-Lote 4'!AJ$3))</f>
        <v>0</v>
      </c>
      <c r="AC21" s="69">
        <f>25*((SUMIF(Geral!$M$5:$M$997,$A21,Geral!CE$5:CE$997))+(INDEX('Auxiliar OAE-Lote 4'!$F:$F,MATCH('Lote 4'!$A21,'Auxiliar OAE-Lote 4'!$A:$A,0))*'Auxiliar OAE-Lote 4'!AK$3))</f>
        <v>0</v>
      </c>
      <c r="AD21" s="69">
        <f>25*((SUMIF(Geral!$M$5:$M$997,$A21,Geral!CF$5:CF$997))+(INDEX('Auxiliar OAE-Lote 4'!$F:$F,MATCH('Lote 4'!$A21,'Auxiliar OAE-Lote 4'!$A:$A,0))*'Auxiliar OAE-Lote 4'!AL$3))</f>
        <v>0</v>
      </c>
      <c r="AE21" s="69">
        <f>25*((SUMIF(Geral!$M$5:$M$997,$A21,Geral!CG$5:CG$997))+(INDEX('Auxiliar OAE-Lote 4'!$F:$F,MATCH('Lote 4'!$A21,'Auxiliar OAE-Lote 4'!$A:$A,0))*'Auxiliar OAE-Lote 4'!AM$3))</f>
        <v>0</v>
      </c>
      <c r="AF21" s="69">
        <f>25*((SUMIF(Geral!$M$5:$M$997,$A21,Geral!CH$5:CH$997))+(INDEX('Auxiliar OAE-Lote 4'!$F:$F,MATCH('Lote 4'!$A21,'Auxiliar OAE-Lote 4'!$A:$A,0))*'Auxiliar OAE-Lote 4'!AN$3))</f>
        <v>0</v>
      </c>
      <c r="AG21" s="69">
        <f>25*((SUMIF(Geral!$M$5:$M$997,$A21,Geral!CI$5:CI$997))+(INDEX('Auxiliar OAE-Lote 4'!$F:$F,MATCH('Lote 4'!$A21,'Auxiliar OAE-Lote 4'!$A:$A,0))*'Auxiliar OAE-Lote 4'!AO$3))</f>
        <v>0</v>
      </c>
      <c r="AH21" s="69">
        <f>25*((SUMIF(Geral!$M$5:$M$997,$A21,Geral!CJ$5:CJ$997))+(INDEX('Auxiliar OAE-Lote 4'!$F:$F,MATCH('Lote 4'!$A21,'Auxiliar OAE-Lote 4'!$A:$A,0))*'Auxiliar OAE-Lote 4'!AP$3))</f>
        <v>0</v>
      </c>
      <c r="AI21" s="69">
        <f>25*((SUMIF(Geral!$M$5:$M$997,$A21,Geral!CK$5:CK$997))+(INDEX('Auxiliar OAE-Lote 4'!$F:$F,MATCH('Lote 4'!$A21,'Auxiliar OAE-Lote 4'!$A:$A,0))*'Auxiliar OAE-Lote 4'!AQ$3))</f>
        <v>0</v>
      </c>
      <c r="AJ21" s="69">
        <f>25*((SUMIF(Geral!$M$5:$M$997,$A21,Geral!CL$5:CL$997))+(INDEX('Auxiliar OAE-Lote 4'!$F:$F,MATCH('Lote 4'!$A21,'Auxiliar OAE-Lote 4'!$A:$A,0))*'Auxiliar OAE-Lote 4'!AR$3))</f>
        <v>0</v>
      </c>
      <c r="AK21" s="69"/>
      <c r="AL21" s="69"/>
      <c r="AM21" s="69"/>
      <c r="AN21" s="69"/>
      <c r="AO21" s="69"/>
      <c r="AP21" s="69"/>
    </row>
    <row r="22" spans="1:42" x14ac:dyDescent="0.25">
      <c r="A22" t="s">
        <v>1411</v>
      </c>
      <c r="B22" t="s">
        <v>1419</v>
      </c>
      <c r="C22">
        <v>5</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4'!$F:$F,MATCH('Lote 4'!$A22,'Auxiliar OAE-Lote 4'!$A:$A,0))*'Auxiliar OAE-Lote 4'!AH$3))</f>
        <v>0</v>
      </c>
      <c r="AA22" s="69">
        <f>25*((SUMIF(Geral!$M$5:$M$997,$A22,Geral!CC$5:CC$997))+(INDEX('Auxiliar OAE-Lote 4'!$F:$F,MATCH('Lote 4'!$A22,'Auxiliar OAE-Lote 4'!$A:$A,0))*'Auxiliar OAE-Lote 4'!AI$3))</f>
        <v>0</v>
      </c>
      <c r="AB22" s="69">
        <f>25*((SUMIF(Geral!$M$5:$M$997,$A22,Geral!CD$5:CD$997))+(INDEX('Auxiliar OAE-Lote 4'!$F:$F,MATCH('Lote 4'!$A22,'Auxiliar OAE-Lote 4'!$A:$A,0))*'Auxiliar OAE-Lote 4'!AJ$3))</f>
        <v>0</v>
      </c>
      <c r="AC22" s="69">
        <f>25*((SUMIF(Geral!$M$5:$M$997,$A22,Geral!CE$5:CE$997))+(INDEX('Auxiliar OAE-Lote 4'!$F:$F,MATCH('Lote 4'!$A22,'Auxiliar OAE-Lote 4'!$A:$A,0))*'Auxiliar OAE-Lote 4'!AK$3))</f>
        <v>0</v>
      </c>
      <c r="AD22" s="69">
        <f>25*((SUMIF(Geral!$M$5:$M$997,$A22,Geral!CF$5:CF$997))+(INDEX('Auxiliar OAE-Lote 4'!$F:$F,MATCH('Lote 4'!$A22,'Auxiliar OAE-Lote 4'!$A:$A,0))*'Auxiliar OAE-Lote 4'!AL$3))</f>
        <v>0</v>
      </c>
      <c r="AE22" s="69">
        <f>25*((SUMIF(Geral!$M$5:$M$997,$A22,Geral!CG$5:CG$997))+(INDEX('Auxiliar OAE-Lote 4'!$F:$F,MATCH('Lote 4'!$A22,'Auxiliar OAE-Lote 4'!$A:$A,0))*'Auxiliar OAE-Lote 4'!AM$3))</f>
        <v>0</v>
      </c>
      <c r="AF22" s="69">
        <f>25*((SUMIF(Geral!$M$5:$M$997,$A22,Geral!CH$5:CH$997))+(INDEX('Auxiliar OAE-Lote 4'!$F:$F,MATCH('Lote 4'!$A22,'Auxiliar OAE-Lote 4'!$A:$A,0))*'Auxiliar OAE-Lote 4'!AN$3))</f>
        <v>0</v>
      </c>
      <c r="AG22" s="69">
        <f>25*((SUMIF(Geral!$M$5:$M$997,$A22,Geral!CI$5:CI$997))+(INDEX('Auxiliar OAE-Lote 4'!$F:$F,MATCH('Lote 4'!$A22,'Auxiliar OAE-Lote 4'!$A:$A,0))*'Auxiliar OAE-Lote 4'!AO$3))</f>
        <v>0</v>
      </c>
      <c r="AH22" s="69">
        <f>25*((SUMIF(Geral!$M$5:$M$997,$A22,Geral!CJ$5:CJ$997))+(INDEX('Auxiliar OAE-Lote 4'!$F:$F,MATCH('Lote 4'!$A22,'Auxiliar OAE-Lote 4'!$A:$A,0))*'Auxiliar OAE-Lote 4'!AP$3))</f>
        <v>0</v>
      </c>
      <c r="AI22" s="69">
        <f>25*((SUMIF(Geral!$M$5:$M$997,$A22,Geral!CK$5:CK$997))+(INDEX('Auxiliar OAE-Lote 4'!$F:$F,MATCH('Lote 4'!$A22,'Auxiliar OAE-Lote 4'!$A:$A,0))*'Auxiliar OAE-Lote 4'!AQ$3))</f>
        <v>0</v>
      </c>
      <c r="AJ22" s="69">
        <f>25*((SUMIF(Geral!$M$5:$M$997,$A22,Geral!CL$5:CL$997))+(INDEX('Auxiliar OAE-Lote 4'!$F:$F,MATCH('Lote 4'!$A22,'Auxiliar OAE-Lote 4'!$A:$A,0))*'Auxiliar OAE-Lote 4'!AR$3))</f>
        <v>0</v>
      </c>
      <c r="AK22" s="69"/>
      <c r="AL22" s="69"/>
      <c r="AM22" s="69"/>
      <c r="AN22" s="69"/>
      <c r="AO22" s="69"/>
      <c r="AP22" s="69"/>
    </row>
    <row r="23" spans="1:42" x14ac:dyDescent="0.25">
      <c r="A23" t="s">
        <v>1412</v>
      </c>
      <c r="B23" t="s">
        <v>1419</v>
      </c>
      <c r="C23">
        <v>10.399999999999977</v>
      </c>
      <c r="D23" s="69">
        <f>SUMIF(Geral!$M$5:$M$811,$A23,Geral!BE$5:BE$811)</f>
        <v>0</v>
      </c>
      <c r="E23" s="69">
        <f>SUMIF(Geral!$M$5:$M$811,$A23,Geral!BF$5:BF$811)</f>
        <v>0</v>
      </c>
      <c r="F23" s="69">
        <f>SUMIF(Geral!$M$5:$M$811,$A23,Geral!BG$5:BG$811)</f>
        <v>0</v>
      </c>
      <c r="G23" s="69">
        <f>SUMIF(Geral!$M$5:$M$811,$A23,Geral!BH$5:BH$811)</f>
        <v>183.83999999999997</v>
      </c>
      <c r="H23" s="69">
        <f>SUMIF(Geral!$M$5:$M$811,$A23,Geral!BI$5:BI$811)</f>
        <v>60</v>
      </c>
      <c r="I23" s="69">
        <f>SUMIF(Geral!$M$5:$M$811,$A23,Geral!BJ$5:BJ$811)</f>
        <v>0</v>
      </c>
      <c r="J23" s="69">
        <f>SUMIF(Geral!$M$5:$M$811,$A23,Geral!BK$5:BK$811)</f>
        <v>0</v>
      </c>
      <c r="K23" s="69">
        <f>SUMIF(Geral!$M$5:$M$811,$A23,Geral!BL$5:BL$811)</f>
        <v>7.66</v>
      </c>
      <c r="L23" s="69">
        <f>SUMIF(Geral!$M$5:$M$811,$A23,Geral!BM$5:BM$811)</f>
        <v>0</v>
      </c>
      <c r="M23" s="69">
        <f>SUMIF(Geral!$M$5:$M$811,$A23,Geral!BN$5:BN$811)</f>
        <v>70</v>
      </c>
      <c r="N23" s="69">
        <f>SUMIF(Geral!$M$5:$M$811,$A23,Geral!BO$5:BO$811)</f>
        <v>76.599999999999994</v>
      </c>
      <c r="O23" s="69">
        <f>SUMIF(Geral!$M$5:$M$811,$A23,Geral!BP$5:BP$811)</f>
        <v>60</v>
      </c>
      <c r="P23" s="69">
        <f>SUMIF(Geral!$M$5:$M$811,$A23,Geral!BQ$5:BQ$811)</f>
        <v>10</v>
      </c>
      <c r="Q23" s="69">
        <f>SUMIF(Geral!$M$5:$M$811,$A23,Geral!BR$5:BR$811)</f>
        <v>0</v>
      </c>
      <c r="R23" s="69">
        <f>SUMIF(Geral!$M$5:$M$811,$A23,Geral!BS$5:BS$811)</f>
        <v>0</v>
      </c>
      <c r="S23" s="69">
        <f>SUMIF(Geral!$M$5:$M$811,$A23,Geral!BT$5:BT$811)</f>
        <v>0</v>
      </c>
      <c r="T23" s="69">
        <f>SUMIF(Geral!$M$5:$M$811,$A23,Geral!BU$5:BU$811)</f>
        <v>76.599999999999994</v>
      </c>
      <c r="U23" s="69">
        <f>SUMIF(Geral!$M$5:$M$811,$A23,Geral!BV$5:BV$811)</f>
        <v>0</v>
      </c>
      <c r="V23" s="69">
        <f>SUMIF(Geral!$M$5:$M$811,$A23,Geral!BW$5:BW$811)</f>
        <v>0</v>
      </c>
      <c r="W23" s="69">
        <f>SUMIF(Geral!$M$5:$M$811,$A23,Geral!BX$5:BX$811)</f>
        <v>0</v>
      </c>
      <c r="X23" s="69">
        <f>SUMIF(Geral!$M$5:$M$811,$A23,Geral!BY$5:BY$811)</f>
        <v>60</v>
      </c>
      <c r="Y23" s="69">
        <f>SUMIF(Geral!$M$5:$M$811,$A23,Geral!BZ$5:BZ$811)</f>
        <v>0</v>
      </c>
      <c r="Z23" s="69">
        <f>25*((SUMIF(Geral!$M$5:$M$997,$A23,Geral!CB$5:CB$997))+(INDEX('Auxiliar OAE-Lote 4'!$F:$F,MATCH('Lote 4'!$A23,'Auxiliar OAE-Lote 4'!$A:$A,0))*'Auxiliar OAE-Lote 4'!AH$3))</f>
        <v>104.7580919133885</v>
      </c>
      <c r="AA23" s="69">
        <f>25*((SUMIF(Geral!$M$5:$M$997,$A23,Geral!CC$5:CC$997))+(INDEX('Auxiliar OAE-Lote 4'!$F:$F,MATCH('Lote 4'!$A23,'Auxiliar OAE-Lote 4'!$A:$A,0))*'Auxiliar OAE-Lote 4'!AI$3))</f>
        <v>256.39444064205702</v>
      </c>
      <c r="AB23" s="69">
        <f>25*((SUMIF(Geral!$M$5:$M$997,$A23,Geral!CD$5:CD$997))+(INDEX('Auxiliar OAE-Lote 4'!$F:$F,MATCH('Lote 4'!$A23,'Auxiliar OAE-Lote 4'!$A:$A,0))*'Auxiliar OAE-Lote 4'!AJ$3))</f>
        <v>0</v>
      </c>
      <c r="AC23" s="69">
        <f>25*((SUMIF(Geral!$M$5:$M$997,$A23,Geral!CE$5:CE$997))+(INDEX('Auxiliar OAE-Lote 4'!$F:$F,MATCH('Lote 4'!$A23,'Auxiliar OAE-Lote 4'!$A:$A,0))*'Auxiliar OAE-Lote 4'!AK$3))</f>
        <v>502.83884118426465</v>
      </c>
      <c r="AD23" s="69">
        <f>25*((SUMIF(Geral!$M$5:$M$997,$A23,Geral!CF$5:CF$997))+(INDEX('Auxiliar OAE-Lote 4'!$F:$F,MATCH('Lote 4'!$A23,'Auxiliar OAE-Lote 4'!$A:$A,0))*'Auxiliar OAE-Lote 4'!AL$3))</f>
        <v>4481.1000000000004</v>
      </c>
      <c r="AE23" s="69">
        <f>25*((SUMIF(Geral!$M$5:$M$997,$A23,Geral!CG$5:CG$997))+(INDEX('Auxiliar OAE-Lote 4'!$F:$F,MATCH('Lote 4'!$A23,'Auxiliar OAE-Lote 4'!$A:$A,0))*'Auxiliar OAE-Lote 4'!AM$3))</f>
        <v>40.944087114975666</v>
      </c>
      <c r="AF23" s="69">
        <f>25*((SUMIF(Geral!$M$5:$M$997,$A23,Geral!CH$5:CH$997))+(INDEX('Auxiliar OAE-Lote 4'!$F:$F,MATCH('Lote 4'!$A23,'Auxiliar OAE-Lote 4'!$A:$A,0))*'Auxiliar OAE-Lote 4'!AN$3))</f>
        <v>0</v>
      </c>
      <c r="AG23" s="69">
        <f>25*((SUMIF(Geral!$M$5:$M$997,$A23,Geral!CI$5:CI$997))+(INDEX('Auxiliar OAE-Lote 4'!$F:$F,MATCH('Lote 4'!$A23,'Auxiliar OAE-Lote 4'!$A:$A,0))*'Auxiliar OAE-Lote 4'!AO$3))</f>
        <v>201.65791362475682</v>
      </c>
      <c r="AH23" s="69">
        <f>25*((SUMIF(Geral!$M$5:$M$997,$A23,Geral!CJ$5:CJ$997))+(INDEX('Auxiliar OAE-Lote 4'!$F:$F,MATCH('Lote 4'!$A23,'Auxiliar OAE-Lote 4'!$A:$A,0))*'Auxiliar OAE-Lote 4'!AP$3))</f>
        <v>224.05500000000004</v>
      </c>
      <c r="AI23" s="69">
        <f>25*((SUMIF(Geral!$M$5:$M$997,$A23,Geral!CK$5:CK$997))+(INDEX('Auxiliar OAE-Lote 4'!$F:$F,MATCH('Lote 4'!$A23,'Auxiliar OAE-Lote 4'!$A:$A,0))*'Auxiliar OAE-Lote 4'!AQ$3))</f>
        <v>205.58704872576686</v>
      </c>
      <c r="AJ23" s="69">
        <f>25*((SUMIF(Geral!$M$5:$M$997,$A23,Geral!CL$5:CL$997))+(INDEX('Auxiliar OAE-Lote 4'!$F:$F,MATCH('Lote 4'!$A23,'Auxiliar OAE-Lote 4'!$A:$A,0))*'Auxiliar OAE-Lote 4'!AR$3))</f>
        <v>44.811000000000014</v>
      </c>
      <c r="AK23" s="69"/>
      <c r="AL23" s="69"/>
      <c r="AM23" s="69"/>
      <c r="AN23" s="69"/>
      <c r="AO23" s="69"/>
      <c r="AP23" s="69"/>
    </row>
    <row r="24" spans="1:42" x14ac:dyDescent="0.25">
      <c r="A24" t="s">
        <v>1413</v>
      </c>
      <c r="B24" t="s">
        <v>1419</v>
      </c>
      <c r="C24">
        <v>31.199999999999989</v>
      </c>
      <c r="D24" s="69">
        <f>SUMIF(Geral!$M$5:$M$811,$A24,Geral!BE$5:BE$811)</f>
        <v>0</v>
      </c>
      <c r="E24" s="69">
        <f>SUMIF(Geral!$M$5:$M$811,$A24,Geral!BF$5:BF$811)</f>
        <v>0</v>
      </c>
      <c r="F24" s="69">
        <f>SUMIF(Geral!$M$5:$M$811,$A24,Geral!BG$5:BG$811)</f>
        <v>20</v>
      </c>
      <c r="G24" s="69">
        <f>SUMIF(Geral!$M$5:$M$811,$A24,Geral!BH$5:BH$811)</f>
        <v>288</v>
      </c>
      <c r="H24" s="69">
        <f>SUMIF(Geral!$M$5:$M$811,$A24,Geral!BI$5:BI$811)</f>
        <v>0</v>
      </c>
      <c r="I24" s="69">
        <f>SUMIF(Geral!$M$5:$M$811,$A24,Geral!BJ$5:BJ$811)</f>
        <v>20</v>
      </c>
      <c r="J24" s="69">
        <f>SUMIF(Geral!$M$5:$M$811,$A24,Geral!BK$5:BK$811)</f>
        <v>0</v>
      </c>
      <c r="K24" s="69">
        <f>SUMIF(Geral!$M$5:$M$811,$A24,Geral!BL$5:BL$811)</f>
        <v>12</v>
      </c>
      <c r="L24" s="69">
        <f>SUMIF(Geral!$M$5:$M$811,$A24,Geral!BM$5:BM$811)</f>
        <v>0</v>
      </c>
      <c r="M24" s="69">
        <f>SUMIF(Geral!$M$5:$M$811,$A24,Geral!BN$5:BN$811)</f>
        <v>55</v>
      </c>
      <c r="N24" s="69">
        <f>SUMIF(Geral!$M$5:$M$811,$A24,Geral!BO$5:BO$811)</f>
        <v>120</v>
      </c>
      <c r="O24" s="69">
        <f>SUMIF(Geral!$M$5:$M$811,$A24,Geral!BP$5:BP$811)</f>
        <v>50</v>
      </c>
      <c r="P24" s="69">
        <f>SUMIF(Geral!$M$5:$M$811,$A24,Geral!BQ$5:BQ$811)</f>
        <v>5</v>
      </c>
      <c r="Q24" s="69">
        <f>SUMIF(Geral!$M$5:$M$811,$A24,Geral!BR$5:BR$811)</f>
        <v>0</v>
      </c>
      <c r="R24" s="69">
        <f>SUMIF(Geral!$M$5:$M$811,$A24,Geral!BS$5:BS$811)</f>
        <v>0</v>
      </c>
      <c r="S24" s="69">
        <f>SUMIF(Geral!$M$5:$M$811,$A24,Geral!BT$5:BT$811)</f>
        <v>0</v>
      </c>
      <c r="T24" s="69">
        <f>SUMIF(Geral!$M$5:$M$811,$A24,Geral!BU$5:BU$811)</f>
        <v>120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4'!$F:$F,MATCH('Lote 4'!$A24,'Auxiliar OAE-Lote 4'!$A:$A,0))*'Auxiliar OAE-Lote 4'!AH$3))</f>
        <v>164.11189333690101</v>
      </c>
      <c r="AA24" s="69">
        <f>25*((SUMIF(Geral!$M$5:$M$997,$A24,Geral!CC$5:CC$997))+(INDEX('Auxiliar OAE-Lote 4'!$F:$F,MATCH('Lote 4'!$A24,'Auxiliar OAE-Lote 4'!$A:$A,0))*'Auxiliar OAE-Lote 4'!AI$3))</f>
        <v>401.66230909982829</v>
      </c>
      <c r="AB24" s="69">
        <f>25*((SUMIF(Geral!$M$5:$M$997,$A24,Geral!CD$5:CD$997))+(INDEX('Auxiliar OAE-Lote 4'!$F:$F,MATCH('Lote 4'!$A24,'Auxiliar OAE-Lote 4'!$A:$A,0))*'Auxiliar OAE-Lote 4'!AJ$3))</f>
        <v>0</v>
      </c>
      <c r="AC24" s="69">
        <f>25*((SUMIF(Geral!$M$5:$M$997,$A24,Geral!CE$5:CE$997))+(INDEX('Auxiliar OAE-Lote 4'!$F:$F,MATCH('Lote 4'!$A24,'Auxiliar OAE-Lote 4'!$A:$A,0))*'Auxiliar OAE-Lote 4'!AK$3))</f>
        <v>787.73708801712485</v>
      </c>
      <c r="AD24" s="69">
        <f>25*((SUMIF(Geral!$M$5:$M$997,$A24,Geral!CF$5:CF$997))+(INDEX('Auxiliar OAE-Lote 4'!$F:$F,MATCH('Lote 4'!$A24,'Auxiliar OAE-Lote 4'!$A:$A,0))*'Auxiliar OAE-Lote 4'!AL$3))</f>
        <v>7020.0000000000018</v>
      </c>
      <c r="AE24" s="69">
        <f>25*((SUMIF(Geral!$M$5:$M$997,$A24,Geral!CG$5:CG$997))+(INDEX('Auxiliar OAE-Lote 4'!$F:$F,MATCH('Lote 4'!$A24,'Auxiliar OAE-Lote 4'!$A:$A,0))*'Auxiliar OAE-Lote 4'!AM$3))</f>
        <v>53.093870154008883</v>
      </c>
      <c r="AF24" s="69">
        <f>25*((SUMIF(Geral!$M$5:$M$997,$A24,Geral!CH$5:CH$997))+(INDEX('Auxiliar OAE-Lote 4'!$F:$F,MATCH('Lote 4'!$A24,'Auxiliar OAE-Lote 4'!$A:$A,0))*'Auxiliar OAE-Lote 4'!AN$3))</f>
        <v>0</v>
      </c>
      <c r="AG24" s="69">
        <f>25*((SUMIF(Geral!$M$5:$M$997,$A24,Geral!CI$5:CI$997))+(INDEX('Auxiliar OAE-Lote 4'!$F:$F,MATCH('Lote 4'!$A24,'Auxiliar OAE-Lote 4'!$A:$A,0))*'Auxiliar OAE-Lote 4'!AO$3))</f>
        <v>315.913180613196</v>
      </c>
      <c r="AH24" s="69">
        <f>25*((SUMIF(Geral!$M$5:$M$997,$A24,Geral!CJ$5:CJ$997))+(INDEX('Auxiliar OAE-Lote 4'!$F:$F,MATCH('Lote 4'!$A24,'Auxiliar OAE-Lote 4'!$A:$A,0))*'Auxiliar OAE-Lote 4'!AP$3))</f>
        <v>351.00000000000006</v>
      </c>
      <c r="AI24" s="69">
        <f>25*((SUMIF(Geral!$M$5:$M$997,$A24,Geral!CK$5:CK$997))+(INDEX('Auxiliar OAE-Lote 4'!$F:$F,MATCH('Lote 4'!$A24,'Auxiliar OAE-Lote 4'!$A:$A,0))*'Auxiliar OAE-Lote 4'!AQ$3))</f>
        <v>322.06848364349901</v>
      </c>
      <c r="AJ24" s="69">
        <f>25*((SUMIF(Geral!$M$5:$M$997,$A24,Geral!CL$5:CL$997))+(INDEX('Auxiliar OAE-Lote 4'!$F:$F,MATCH('Lote 4'!$A24,'Auxiliar OAE-Lote 4'!$A:$A,0))*'Auxiliar OAE-Lote 4'!AR$3))</f>
        <v>70.200000000000017</v>
      </c>
      <c r="AK24" s="69"/>
      <c r="AL24" s="69"/>
      <c r="AM24" s="69"/>
      <c r="AN24" s="69"/>
      <c r="AO24" s="69"/>
      <c r="AP24" s="69"/>
    </row>
    <row r="25" spans="1:42" x14ac:dyDescent="0.25">
      <c r="A25" t="s">
        <v>1414</v>
      </c>
      <c r="B25" t="s">
        <v>1419</v>
      </c>
      <c r="C25">
        <v>2.5</v>
      </c>
      <c r="D25" s="69">
        <f>SUMIF(Geral!$M$5:$M$811,$A25,Geral!BE$5:BE$811)</f>
        <v>0</v>
      </c>
      <c r="E25" s="69">
        <f>SUMIF(Geral!$M$5:$M$811,$A25,Geral!BF$5:BF$811)</f>
        <v>23.828000000000007</v>
      </c>
      <c r="F25" s="69">
        <f>SUMIF(Geral!$M$5:$M$811,$A25,Geral!BG$5:BG$811)</f>
        <v>30</v>
      </c>
      <c r="G25" s="69">
        <f>SUMIF(Geral!$M$5:$M$811,$A25,Geral!BH$5:BH$811)</f>
        <v>816.95999999999992</v>
      </c>
      <c r="H25" s="69">
        <f>SUMIF(Geral!$M$5:$M$811,$A25,Geral!BI$5:BI$811)</f>
        <v>100</v>
      </c>
      <c r="I25" s="69">
        <f>SUMIF(Geral!$M$5:$M$811,$A25,Geral!BJ$5:BJ$811)</f>
        <v>30</v>
      </c>
      <c r="J25" s="69">
        <f>SUMIF(Geral!$M$5:$M$811,$A25,Geral!BK$5:BK$811)</f>
        <v>0</v>
      </c>
      <c r="K25" s="69">
        <f>SUMIF(Geral!$M$5:$M$811,$A25,Geral!BL$5:BL$811)</f>
        <v>34.04</v>
      </c>
      <c r="L25" s="69">
        <f>SUMIF(Geral!$M$5:$M$811,$A25,Geral!BM$5:BM$811)</f>
        <v>0</v>
      </c>
      <c r="M25" s="69">
        <f>SUMIF(Geral!$M$5:$M$811,$A25,Geral!BN$5:BN$811)</f>
        <v>200</v>
      </c>
      <c r="N25" s="69">
        <f>SUMIF(Geral!$M$5:$M$811,$A25,Geral!BO$5:BO$811)</f>
        <v>340.4</v>
      </c>
      <c r="O25" s="69">
        <f>SUMIF(Geral!$M$5:$M$811,$A25,Geral!BP$5:BP$811)</f>
        <v>100</v>
      </c>
      <c r="P25" s="69">
        <f>SUMIF(Geral!$M$5:$M$811,$A25,Geral!BQ$5:BQ$811)</f>
        <v>100</v>
      </c>
      <c r="Q25" s="69">
        <f>SUMIF(Geral!$M$5:$M$811,$A25,Geral!BR$5:BR$811)</f>
        <v>0</v>
      </c>
      <c r="R25" s="69">
        <f>SUMIF(Geral!$M$5:$M$811,$A25,Geral!BS$5:BS$811)</f>
        <v>0</v>
      </c>
      <c r="S25" s="69">
        <f>SUMIF(Geral!$M$5:$M$811,$A25,Geral!BT$5:BT$811)</f>
        <v>0</v>
      </c>
      <c r="T25" s="69">
        <f>SUMIF(Geral!$M$5:$M$811,$A25,Geral!BU$5:BU$811)</f>
        <v>340.4</v>
      </c>
      <c r="U25" s="69">
        <f>SUMIF(Geral!$M$5:$M$811,$A25,Geral!BV$5:BV$811)</f>
        <v>0</v>
      </c>
      <c r="V25" s="69">
        <f>SUMIF(Geral!$M$5:$M$811,$A25,Geral!BW$5:BW$811)</f>
        <v>0</v>
      </c>
      <c r="W25" s="69">
        <f>SUMIF(Geral!$M$5:$M$811,$A25,Geral!BX$5:BX$811)</f>
        <v>0</v>
      </c>
      <c r="X25" s="69">
        <f>SUMIF(Geral!$M$5:$M$811,$A25,Geral!BY$5:BY$811)</f>
        <v>100</v>
      </c>
      <c r="Y25" s="69">
        <f>SUMIF(Geral!$M$5:$M$811,$A25,Geral!BZ$5:BZ$811)</f>
        <v>0</v>
      </c>
      <c r="Z25" s="69">
        <f>25*((SUMIF(Geral!$M$5:$M$997,$A25,Geral!CB$5:CB$997))+(INDEX('Auxiliar OAE-Lote 4'!$F:$F,MATCH('Lote 4'!$A25,'Auxiliar OAE-Lote 4'!$A:$A,0))*'Auxiliar OAE-Lote 4'!AH$3))</f>
        <v>465.53073743234262</v>
      </c>
      <c r="AA25" s="69">
        <f>25*((SUMIF(Geral!$M$5:$M$997,$A25,Geral!CC$5:CC$997))+(INDEX('Auxiliar OAE-Lote 4'!$F:$F,MATCH('Lote 4'!$A25,'Auxiliar OAE-Lote 4'!$A:$A,0))*'Auxiliar OAE-Lote 4'!AI$3))</f>
        <v>1139.3820834798462</v>
      </c>
      <c r="AB25" s="69">
        <f>25*((SUMIF(Geral!$M$5:$M$997,$A25,Geral!CD$5:CD$997))+(INDEX('Auxiliar OAE-Lote 4'!$F:$F,MATCH('Lote 4'!$A25,'Auxiliar OAE-Lote 4'!$A:$A,0))*'Auxiliar OAE-Lote 4'!AJ$3))</f>
        <v>0</v>
      </c>
      <c r="AC25" s="69">
        <f>25*((SUMIF(Geral!$M$5:$M$997,$A25,Geral!CE$5:CE$997))+(INDEX('Auxiliar OAE-Lote 4'!$F:$F,MATCH('Lote 4'!$A25,'Auxiliar OAE-Lote 4'!$A:$A,0))*'Auxiliar OAE-Lote 4'!AK$3))</f>
        <v>2234.547539675244</v>
      </c>
      <c r="AD25" s="69">
        <f>25*((SUMIF(Geral!$M$5:$M$997,$A25,Geral!CF$5:CF$997))+(INDEX('Auxiliar OAE-Lote 4'!$F:$F,MATCH('Lote 4'!$A25,'Auxiliar OAE-Lote 4'!$A:$A,0))*'Auxiliar OAE-Lote 4'!AL$3))</f>
        <v>21615.4</v>
      </c>
      <c r="AE25" s="69">
        <f>25*((SUMIF(Geral!$M$5:$M$997,$A25,Geral!CG$5:CG$997))+(INDEX('Auxiliar OAE-Lote 4'!$F:$F,MATCH('Lote 4'!$A25,'Auxiliar OAE-Lote 4'!$A:$A,0))*'Auxiliar OAE-Lote 4'!AM$3))</f>
        <v>114.7946116702052</v>
      </c>
      <c r="AF25" s="69">
        <f>25*((SUMIF(Geral!$M$5:$M$997,$A25,Geral!CH$5:CH$997))+(INDEX('Auxiliar OAE-Lote 4'!$F:$F,MATCH('Lote 4'!$A25,'Auxiliar OAE-Lote 4'!$A:$A,0))*'Auxiliar OAE-Lote 4'!AN$3))</f>
        <v>0</v>
      </c>
      <c r="AG25" s="69">
        <f>25*((SUMIF(Geral!$M$5:$M$997,$A25,Geral!CI$5:CI$997))+(INDEX('Auxiliar OAE-Lote 4'!$F:$F,MATCH('Lote 4'!$A25,'Auxiliar OAE-Lote 4'!$A:$A,0))*'Auxiliar OAE-Lote 4'!AO$3))</f>
        <v>896.14038900609921</v>
      </c>
      <c r="AH25" s="69">
        <f>25*((SUMIF(Geral!$M$5:$M$997,$A25,Geral!CJ$5:CJ$997))+(INDEX('Auxiliar OAE-Lote 4'!$F:$F,MATCH('Lote 4'!$A25,'Auxiliar OAE-Lote 4'!$A:$A,0))*'Auxiliar OAE-Lote 4'!AP$3))</f>
        <v>1080.77</v>
      </c>
      <c r="AI25" s="69">
        <f>25*((SUMIF(Geral!$M$5:$M$997,$A25,Geral!CK$5:CK$997))+(INDEX('Auxiliar OAE-Lote 4'!$F:$F,MATCH('Lote 4'!$A25,'Auxiliar OAE-Lote 4'!$A:$A,0))*'Auxiliar OAE-Lote 4'!AQ$3))</f>
        <v>913.60093193539205</v>
      </c>
      <c r="AJ25" s="69">
        <f>25*((SUMIF(Geral!$M$5:$M$997,$A25,Geral!CL$5:CL$997))+(INDEX('Auxiliar OAE-Lote 4'!$F:$F,MATCH('Lote 4'!$A25,'Auxiliar OAE-Lote 4'!$A:$A,0))*'Auxiliar OAE-Lote 4'!AR$3))</f>
        <v>216.15400000000005</v>
      </c>
      <c r="AK25" s="69"/>
      <c r="AL25" s="69"/>
      <c r="AM25" s="69"/>
      <c r="AN25" s="69"/>
      <c r="AO25" s="69"/>
      <c r="AP25" s="69"/>
    </row>
    <row r="26" spans="1:42" x14ac:dyDescent="0.25">
      <c r="A26" t="s">
        <v>1473</v>
      </c>
      <c r="B26" t="s">
        <v>1419</v>
      </c>
      <c r="C26">
        <v>13.400000000000006</v>
      </c>
      <c r="D26" s="69">
        <f>SUMIF(Geral!$M$5:$M$811,$A26,Geral!BE$5:BE$811)</f>
        <v>33.703356764940558</v>
      </c>
      <c r="E26" s="69">
        <f>SUMIF(Geral!$M$5:$M$811,$A26,Geral!BF$5:BF$811)</f>
        <v>84.960000000000008</v>
      </c>
      <c r="F26" s="69">
        <f>SUMIF(Geral!$M$5:$M$811,$A26,Geral!BG$5:BG$811)</f>
        <v>101.50527840802769</v>
      </c>
      <c r="G26" s="69">
        <f>SUMIF(Geral!$M$5:$M$811,$A26,Geral!BH$5:BH$811)</f>
        <v>1464</v>
      </c>
      <c r="H26" s="69">
        <f>SUMIF(Geral!$M$5:$M$811,$A26,Geral!BI$5:BI$811)</f>
        <v>659.01438637693161</v>
      </c>
      <c r="I26" s="69">
        <f>SUMIF(Geral!$M$5:$M$811,$A26,Geral!BJ$5:BJ$811)</f>
        <v>85.448750465468422</v>
      </c>
      <c r="J26" s="69">
        <f>SUMIF(Geral!$M$5:$M$811,$A26,Geral!BK$5:BK$811)</f>
        <v>0</v>
      </c>
      <c r="K26" s="69">
        <f>SUMIF(Geral!$M$5:$M$811,$A26,Geral!BL$5:BL$811)</f>
        <v>61</v>
      </c>
      <c r="L26" s="69">
        <f>SUMIF(Geral!$M$5:$M$811,$A26,Geral!BM$5:BM$811)</f>
        <v>0</v>
      </c>
      <c r="M26" s="69">
        <f>SUMIF(Geral!$M$5:$M$811,$A26,Geral!BN$5:BN$811)</f>
        <v>207.91577777052805</v>
      </c>
      <c r="N26" s="69">
        <f>SUMIF(Geral!$M$5:$M$811,$A26,Geral!BO$5:BO$811)</f>
        <v>210.65739530699597</v>
      </c>
      <c r="O26" s="69">
        <f>SUMIF(Geral!$M$5:$M$811,$A26,Geral!BP$5:BP$811)</f>
        <v>245.06339562849246</v>
      </c>
      <c r="P26" s="69">
        <f>SUMIF(Geral!$M$5:$M$811,$A26,Geral!BQ$5:BQ$811)</f>
        <v>73.685331578343252</v>
      </c>
      <c r="Q26" s="69">
        <f>SUMIF(Geral!$M$5:$M$811,$A26,Geral!BR$5:BR$811)</f>
        <v>0</v>
      </c>
      <c r="R26" s="69">
        <f>SUMIF(Geral!$M$5:$M$811,$A26,Geral!BS$5:BS$811)</f>
        <v>0</v>
      </c>
      <c r="S26" s="69">
        <f>SUMIF(Geral!$M$5:$M$811,$A26,Geral!BT$5:BT$811)</f>
        <v>0</v>
      </c>
      <c r="T26" s="69">
        <f>SUMIF(Geral!$M$5:$M$811,$A26,Geral!BU$5:BU$811)</f>
        <v>300.38657970146772</v>
      </c>
      <c r="U26" s="69">
        <f>SUMIF(Geral!$M$5:$M$811,$A26,Geral!BV$5:BV$811)</f>
        <v>68.33570117254942</v>
      </c>
      <c r="V26" s="69">
        <f>SUMIF(Geral!$M$5:$M$811,$A26,Geral!BW$5:BW$811)</f>
        <v>0</v>
      </c>
      <c r="W26" s="69">
        <f>SUMIF(Geral!$M$5:$M$811,$A26,Geral!BX$5:BX$811)</f>
        <v>178.65298373940985</v>
      </c>
      <c r="X26" s="69">
        <f>SUMIF(Geral!$M$5:$M$811,$A26,Geral!BY$5:BY$811)</f>
        <v>33.601010668714387</v>
      </c>
      <c r="Y26" s="69">
        <f>SUMIF(Geral!$M$5:$M$811,$A26,Geral!BZ$5:BZ$811)</f>
        <v>0</v>
      </c>
      <c r="Z26" s="69">
        <f>25*((SUMIF(Geral!$M$5:$M$997,$A26,Geral!CB$5:CB$997))+(INDEX('Auxiliar OAE-Lote 4'!$F:$F,MATCH('Lote 4'!$A26,'Auxiliar OAE-Lote 4'!$A:$A,0))*'Auxiliar OAE-Lote 4'!AH$3))</f>
        <v>381.25</v>
      </c>
      <c r="AA26" s="69">
        <f>25*((SUMIF(Geral!$M$5:$M$997,$A26,Geral!CC$5:CC$997))+(INDEX('Auxiliar OAE-Lote 4'!$F:$F,MATCH('Lote 4'!$A26,'Auxiliar OAE-Lote 4'!$A:$A,0))*'Auxiliar OAE-Lote 4'!AI$3))</f>
        <v>953.125</v>
      </c>
      <c r="AB26" s="69">
        <f>25*((SUMIF(Geral!$M$5:$M$997,$A26,Geral!CD$5:CD$997))+(INDEX('Auxiliar OAE-Lote 4'!$F:$F,MATCH('Lote 4'!$A26,'Auxiliar OAE-Lote 4'!$A:$A,0))*'Auxiliar OAE-Lote 4'!AJ$3))</f>
        <v>0</v>
      </c>
      <c r="AC26" s="69">
        <f>25*((SUMIF(Geral!$M$5:$M$997,$A26,Geral!CE$5:CE$997))+(INDEX('Auxiliar OAE-Lote 4'!$F:$F,MATCH('Lote 4'!$A26,'Auxiliar OAE-Lote 4'!$A:$A,0))*'Auxiliar OAE-Lote 4'!AK$3))</f>
        <v>1829.9999999999998</v>
      </c>
      <c r="AD26" s="69">
        <f>25*((SUMIF(Geral!$M$5:$M$997,$A26,Geral!CF$5:CF$997))+(INDEX('Auxiliar OAE-Lote 4'!$F:$F,MATCH('Lote 4'!$A26,'Auxiliar OAE-Lote 4'!$A:$A,0))*'Auxiliar OAE-Lote 4'!AL$3))</f>
        <v>21023</v>
      </c>
      <c r="AE26" s="69">
        <f>25*((SUMIF(Geral!$M$5:$M$997,$A26,Geral!CG$5:CG$997))+(INDEX('Auxiliar OAE-Lote 4'!$F:$F,MATCH('Lote 4'!$A26,'Auxiliar OAE-Lote 4'!$A:$A,0))*'Auxiliar OAE-Lote 4'!AM$3))</f>
        <v>136.50000000000003</v>
      </c>
      <c r="AF26" s="69">
        <f>25*((SUMIF(Geral!$M$5:$M$997,$A26,Geral!CH$5:CH$997))+(INDEX('Auxiliar OAE-Lote 4'!$F:$F,MATCH('Lote 4'!$A26,'Auxiliar OAE-Lote 4'!$A:$A,0))*'Auxiliar OAE-Lote 4'!AN$3))</f>
        <v>0</v>
      </c>
      <c r="AG26" s="69">
        <f>25*((SUMIF(Geral!$M$5:$M$997,$A26,Geral!CI$5:CI$997))+(INDEX('Auxiliar OAE-Lote 4'!$F:$F,MATCH('Lote 4'!$A26,'Auxiliar OAE-Lote 4'!$A:$A,0))*'Auxiliar OAE-Lote 4'!AO$3))</f>
        <v>762.5</v>
      </c>
      <c r="AH26" s="69">
        <f>25*((SUMIF(Geral!$M$5:$M$997,$A26,Geral!CJ$5:CJ$997))+(INDEX('Auxiliar OAE-Lote 4'!$F:$F,MATCH('Lote 4'!$A26,'Auxiliar OAE-Lote 4'!$A:$A,0))*'Auxiliar OAE-Lote 4'!AP$3))</f>
        <v>1051.1500000000001</v>
      </c>
      <c r="AI26" s="69">
        <f>25*((SUMIF(Geral!$M$5:$M$997,$A26,Geral!CK$5:CK$997))+(INDEX('Auxiliar OAE-Lote 4'!$F:$F,MATCH('Lote 4'!$A26,'Auxiliar OAE-Lote 4'!$A:$A,0))*'Auxiliar OAE-Lote 4'!AQ$3))</f>
        <v>762.5</v>
      </c>
      <c r="AJ26" s="69">
        <f>25*((SUMIF(Geral!$M$5:$M$997,$A26,Geral!CL$5:CL$997))+(INDEX('Auxiliar OAE-Lote 4'!$F:$F,MATCH('Lote 4'!$A26,'Auxiliar OAE-Lote 4'!$A:$A,0))*'Auxiliar OAE-Lote 4'!AR$3))</f>
        <v>210.23000000000002</v>
      </c>
      <c r="AK26" s="69"/>
      <c r="AL26" s="69"/>
      <c r="AM26" s="69"/>
      <c r="AN26" s="69"/>
      <c r="AO26" s="69"/>
      <c r="AP26" s="69"/>
    </row>
    <row r="27" spans="1:42" x14ac:dyDescent="0.25">
      <c r="A27" t="s">
        <v>1474</v>
      </c>
      <c r="B27" t="s">
        <v>1419</v>
      </c>
      <c r="C27">
        <v>2.7999999999999972</v>
      </c>
      <c r="D27" s="69">
        <f>SUMIF(Geral!$M$5:$M$811,$A27,Geral!BE$5:BE$811)</f>
        <v>36.12314431694076</v>
      </c>
      <c r="E27" s="69">
        <f>SUMIF(Geral!$M$5:$M$811,$A27,Geral!BF$5:BF$811)</f>
        <v>48</v>
      </c>
      <c r="F27" s="69">
        <f>SUMIF(Geral!$M$5:$M$811,$A27,Geral!BG$5:BG$811)</f>
        <v>44.485217668514757</v>
      </c>
      <c r="G27" s="69">
        <f>SUMIF(Geral!$M$5:$M$811,$A27,Geral!BH$5:BH$811)</f>
        <v>1152</v>
      </c>
      <c r="H27" s="69">
        <f>SUMIF(Geral!$M$5:$M$811,$A27,Geral!BI$5:BI$811)</f>
        <v>706.32940072003669</v>
      </c>
      <c r="I27" s="69">
        <f>SUMIF(Geral!$M$5:$M$811,$A27,Geral!BJ$5:BJ$811)</f>
        <v>27.275885074634669</v>
      </c>
      <c r="J27" s="69">
        <f>SUMIF(Geral!$M$5:$M$811,$A27,Geral!BK$5:BK$811)</f>
        <v>0</v>
      </c>
      <c r="K27" s="69">
        <f>SUMIF(Geral!$M$5:$M$811,$A27,Geral!BL$5:BL$811)</f>
        <v>48</v>
      </c>
      <c r="L27" s="69">
        <f>SUMIF(Geral!$M$5:$M$811,$A27,Geral!BM$5:BM$811)</f>
        <v>0</v>
      </c>
      <c r="M27" s="69">
        <f>SUMIF(Geral!$M$5:$M$811,$A27,Geral!BN$5:BN$811)</f>
        <v>200.87159967160687</v>
      </c>
      <c r="N27" s="69">
        <f>SUMIF(Geral!$M$5:$M$811,$A27,Geral!BO$5:BO$811)</f>
        <v>225.78188710334157</v>
      </c>
      <c r="O27" s="69">
        <f>SUMIF(Geral!$M$5:$M$811,$A27,Geral!BP$5:BP$811)</f>
        <v>241.22218974953506</v>
      </c>
      <c r="P27" s="69">
        <f>SUMIF(Geral!$M$5:$M$811,$A27,Geral!BQ$5:BQ$811)</f>
        <v>78.43979200427033</v>
      </c>
      <c r="Q27" s="69">
        <f>SUMIF(Geral!$M$5:$M$811,$A27,Geral!BR$5:BR$811)</f>
        <v>0</v>
      </c>
      <c r="R27" s="69">
        <f>SUMIF(Geral!$M$5:$M$811,$A27,Geral!BS$5:BS$811)</f>
        <v>0</v>
      </c>
      <c r="S27" s="69">
        <f>SUMIF(Geral!$M$5:$M$811,$A27,Geral!BT$5:BT$811)</f>
        <v>0</v>
      </c>
      <c r="T27" s="69">
        <f>SUMIF(Geral!$M$5:$M$811,$A27,Geral!BU$5:BU$811)</f>
        <v>321.9533248603845</v>
      </c>
      <c r="U27" s="69">
        <f>SUMIF(Geral!$M$5:$M$811,$A27,Geral!BV$5:BV$811)</f>
        <v>73.241974461818685</v>
      </c>
      <c r="V27" s="69">
        <f>SUMIF(Geral!$M$5:$M$811,$A27,Geral!BW$5:BW$811)</f>
        <v>0</v>
      </c>
      <c r="W27" s="69">
        <f>SUMIF(Geral!$M$5:$M$811,$A27,Geral!BX$5:BX$811)</f>
        <v>191.47966652935719</v>
      </c>
      <c r="X27" s="69">
        <f>SUMIF(Geral!$M$5:$M$811,$A27,Geral!BY$5:BY$811)</f>
        <v>36.013450115557852</v>
      </c>
      <c r="Y27" s="69">
        <f>SUMIF(Geral!$M$5:$M$811,$A27,Geral!BZ$5:BZ$811)</f>
        <v>0</v>
      </c>
      <c r="Z27" s="69">
        <f>25*((SUMIF(Geral!$M$5:$M$997,$A27,Geral!CB$5:CB$997))+(INDEX('Auxiliar OAE-Lote 4'!$F:$F,MATCH('Lote 4'!$A27,'Auxiliar OAE-Lote 4'!$A:$A,0))*'Auxiliar OAE-Lote 4'!AH$3))</f>
        <v>300</v>
      </c>
      <c r="AA27" s="69">
        <f>25*((SUMIF(Geral!$M$5:$M$997,$A27,Geral!CC$5:CC$997))+(INDEX('Auxiliar OAE-Lote 4'!$F:$F,MATCH('Lote 4'!$A27,'Auxiliar OAE-Lote 4'!$A:$A,0))*'Auxiliar OAE-Lote 4'!AI$3))</f>
        <v>750</v>
      </c>
      <c r="AB27" s="69">
        <f>25*((SUMIF(Geral!$M$5:$M$997,$A27,Geral!CD$5:CD$997))+(INDEX('Auxiliar OAE-Lote 4'!$F:$F,MATCH('Lote 4'!$A27,'Auxiliar OAE-Lote 4'!$A:$A,0))*'Auxiliar OAE-Lote 4'!AJ$3))</f>
        <v>0</v>
      </c>
      <c r="AC27" s="69">
        <f>25*((SUMIF(Geral!$M$5:$M$997,$A27,Geral!CE$5:CE$997))+(INDEX('Auxiliar OAE-Lote 4'!$F:$F,MATCH('Lote 4'!$A27,'Auxiliar OAE-Lote 4'!$A:$A,0))*'Auxiliar OAE-Lote 4'!AK$3))</f>
        <v>1439.9999999999998</v>
      </c>
      <c r="AD27" s="69">
        <f>25*((SUMIF(Geral!$M$5:$M$997,$A27,Geral!CF$5:CF$997))+(INDEX('Auxiliar OAE-Lote 4'!$F:$F,MATCH('Lote 4'!$A27,'Auxiliar OAE-Lote 4'!$A:$A,0))*'Auxiliar OAE-Lote 4'!AL$3))</f>
        <v>15600</v>
      </c>
      <c r="AE27" s="69">
        <f>25*((SUMIF(Geral!$M$5:$M$997,$A27,Geral!CG$5:CG$997))+(INDEX('Auxiliar OAE-Lote 4'!$F:$F,MATCH('Lote 4'!$A27,'Auxiliar OAE-Lote 4'!$A:$A,0))*'Auxiliar OAE-Lote 4'!AM$3))</f>
        <v>78</v>
      </c>
      <c r="AF27" s="69">
        <f>25*((SUMIF(Geral!$M$5:$M$997,$A27,Geral!CH$5:CH$997))+(INDEX('Auxiliar OAE-Lote 4'!$F:$F,MATCH('Lote 4'!$A27,'Auxiliar OAE-Lote 4'!$A:$A,0))*'Auxiliar OAE-Lote 4'!AN$3))</f>
        <v>0</v>
      </c>
      <c r="AG27" s="69">
        <f>25*((SUMIF(Geral!$M$5:$M$997,$A27,Geral!CI$5:CI$997))+(INDEX('Auxiliar OAE-Lote 4'!$F:$F,MATCH('Lote 4'!$A27,'Auxiliar OAE-Lote 4'!$A:$A,0))*'Auxiliar OAE-Lote 4'!AO$3))</f>
        <v>600</v>
      </c>
      <c r="AH27" s="69">
        <f>25*((SUMIF(Geral!$M$5:$M$997,$A27,Geral!CJ$5:CJ$997))+(INDEX('Auxiliar OAE-Lote 4'!$F:$F,MATCH('Lote 4'!$A27,'Auxiliar OAE-Lote 4'!$A:$A,0))*'Auxiliar OAE-Lote 4'!AP$3))</f>
        <v>780.00000000000011</v>
      </c>
      <c r="AI27" s="69">
        <f>25*((SUMIF(Geral!$M$5:$M$997,$A27,Geral!CK$5:CK$997))+(INDEX('Auxiliar OAE-Lote 4'!$F:$F,MATCH('Lote 4'!$A27,'Auxiliar OAE-Lote 4'!$A:$A,0))*'Auxiliar OAE-Lote 4'!AQ$3))</f>
        <v>600</v>
      </c>
      <c r="AJ27" s="69">
        <f>25*((SUMIF(Geral!$M$5:$M$997,$A27,Geral!CL$5:CL$997))+(INDEX('Auxiliar OAE-Lote 4'!$F:$F,MATCH('Lote 4'!$A27,'Auxiliar OAE-Lote 4'!$A:$A,0))*'Auxiliar OAE-Lote 4'!AR$3))</f>
        <v>156.00000000000003</v>
      </c>
      <c r="AK27" s="69"/>
      <c r="AL27" s="69"/>
      <c r="AM27" s="69"/>
      <c r="AN27" s="69"/>
      <c r="AO27" s="69"/>
      <c r="AP27" s="69"/>
    </row>
    <row r="28" spans="1:42" x14ac:dyDescent="0.25">
      <c r="A28" t="s">
        <v>1529</v>
      </c>
      <c r="B28" t="s">
        <v>1419</v>
      </c>
      <c r="C28">
        <v>3.1</v>
      </c>
      <c r="D28" s="69">
        <f>SUMIF(Geral!$M$5:$M$811,$A28,Geral!BE$5:BE$811)</f>
        <v>27.787034089954432</v>
      </c>
      <c r="E28" s="69">
        <f>SUMIF(Geral!$M$5:$M$811,$A28,Geral!BF$5:BF$811)</f>
        <v>20</v>
      </c>
      <c r="F28" s="69">
        <f>SUMIF(Geral!$M$5:$M$811,$A28,Geral!BG$5:BG$811)</f>
        <v>34.219398206549812</v>
      </c>
      <c r="G28" s="69">
        <f>SUMIF(Geral!$M$5:$M$811,$A28,Geral!BH$5:BH$811)</f>
        <v>960</v>
      </c>
      <c r="H28" s="69">
        <f>SUMIF(Geral!$M$5:$M$811,$A28,Geral!BI$5:BI$811)</f>
        <v>543.33030824618197</v>
      </c>
      <c r="I28" s="69">
        <f>SUMIF(Geral!$M$5:$M$811,$A28,Geral!BJ$5:BJ$811)</f>
        <v>20.981450057411283</v>
      </c>
      <c r="J28" s="69">
        <f>SUMIF(Geral!$M$5:$M$811,$A28,Geral!BK$5:BK$811)</f>
        <v>0</v>
      </c>
      <c r="K28" s="69">
        <f>SUMIF(Geral!$M$5:$M$811,$A28,Geral!BL$5:BL$811)</f>
        <v>40</v>
      </c>
      <c r="L28" s="69">
        <f>SUMIF(Geral!$M$5:$M$811,$A28,Geral!BM$5:BM$811)</f>
        <v>0</v>
      </c>
      <c r="M28" s="69">
        <f>SUMIF(Geral!$M$5:$M$811,$A28,Geral!BN$5:BN$811)</f>
        <v>154.51661513200531</v>
      </c>
      <c r="N28" s="69">
        <f>SUMIF(Geral!$M$5:$M$811,$A28,Geral!BO$5:BO$811)</f>
        <v>173.67837469487813</v>
      </c>
      <c r="O28" s="69">
        <f>SUMIF(Geral!$M$5:$M$811,$A28,Geral!BP$5:BP$811)</f>
        <v>185.55553057656542</v>
      </c>
      <c r="P28" s="69">
        <f>SUMIF(Geral!$M$5:$M$811,$A28,Geral!BQ$5:BQ$811)</f>
        <v>60.338301541746411</v>
      </c>
      <c r="Q28" s="69">
        <f>SUMIF(Geral!$M$5:$M$811,$A28,Geral!BR$5:BR$811)</f>
        <v>0</v>
      </c>
      <c r="R28" s="69">
        <f>SUMIF(Geral!$M$5:$M$811,$A28,Geral!BS$5:BS$811)</f>
        <v>0</v>
      </c>
      <c r="S28" s="69">
        <f>SUMIF(Geral!$M$5:$M$811,$A28,Geral!BT$5:BT$811)</f>
        <v>0</v>
      </c>
      <c r="T28" s="69">
        <f>SUMIF(Geral!$M$5:$M$811,$A28,Geral!BU$5:BU$811)</f>
        <v>247.65640373875729</v>
      </c>
      <c r="U28" s="69">
        <f>SUMIF(Geral!$M$5:$M$811,$A28,Geral!BV$5:BV$811)</f>
        <v>56.339980355245139</v>
      </c>
      <c r="V28" s="69">
        <f>SUMIF(Geral!$M$5:$M$811,$A28,Geral!BW$5:BW$811)</f>
        <v>0</v>
      </c>
      <c r="W28" s="69">
        <f>SUMIF(Geral!$M$5:$M$811,$A28,Geral!BX$5:BX$811)</f>
        <v>147.2920511764286</v>
      </c>
      <c r="X28" s="69">
        <f>SUMIF(Geral!$M$5:$M$811,$A28,Geral!BY$5:BY$811)</f>
        <v>27.702653935044498</v>
      </c>
      <c r="Y28" s="69">
        <f>SUMIF(Geral!$M$5:$M$811,$A28,Geral!BZ$5:BZ$811)</f>
        <v>0</v>
      </c>
      <c r="Z28" s="69">
        <f>25*((SUMIF(Geral!$M$5:$M$997,$A28,Geral!CB$5:CB$997))+(INDEX('Auxiliar OAE-Lote 4'!$F:$F,MATCH('Lote 4'!$A28,'Auxiliar OAE-Lote 4'!$A:$A,0))*'Auxiliar OAE-Lote 4'!AH$3))</f>
        <v>250</v>
      </c>
      <c r="AA28" s="69">
        <f>25*((SUMIF(Geral!$M$5:$M$997,$A28,Geral!CC$5:CC$997))+(INDEX('Auxiliar OAE-Lote 4'!$F:$F,MATCH('Lote 4'!$A28,'Auxiliar OAE-Lote 4'!$A:$A,0))*'Auxiliar OAE-Lote 4'!AI$3))</f>
        <v>625</v>
      </c>
      <c r="AB28" s="69">
        <f>25*((SUMIF(Geral!$M$5:$M$997,$A28,Geral!CD$5:CD$997))+(INDEX('Auxiliar OAE-Lote 4'!$F:$F,MATCH('Lote 4'!$A28,'Auxiliar OAE-Lote 4'!$A:$A,0))*'Auxiliar OAE-Lote 4'!AJ$3))</f>
        <v>0</v>
      </c>
      <c r="AC28" s="69">
        <f>25*((SUMIF(Geral!$M$5:$M$997,$A28,Geral!CE$5:CE$997))+(INDEX('Auxiliar OAE-Lote 4'!$F:$F,MATCH('Lote 4'!$A28,'Auxiliar OAE-Lote 4'!$A:$A,0))*'Auxiliar OAE-Lote 4'!AK$3))</f>
        <v>1200</v>
      </c>
      <c r="AD28" s="69">
        <f>25*((SUMIF(Geral!$M$5:$M$997,$A28,Geral!CF$5:CF$997))+(INDEX('Auxiliar OAE-Lote 4'!$F:$F,MATCH('Lote 4'!$A28,'Auxiliar OAE-Lote 4'!$A:$A,0))*'Auxiliar OAE-Lote 4'!AL$3))</f>
        <v>12000</v>
      </c>
      <c r="AE28" s="69">
        <f>25*((SUMIF(Geral!$M$5:$M$997,$A28,Geral!CG$5:CG$997))+(INDEX('Auxiliar OAE-Lote 4'!$F:$F,MATCH('Lote 4'!$A28,'Auxiliar OAE-Lote 4'!$A:$A,0))*'Auxiliar OAE-Lote 4'!AM$3))</f>
        <v>39</v>
      </c>
      <c r="AF28" s="69">
        <f>25*((SUMIF(Geral!$M$5:$M$997,$A28,Geral!CH$5:CH$997))+(INDEX('Auxiliar OAE-Lote 4'!$F:$F,MATCH('Lote 4'!$A28,'Auxiliar OAE-Lote 4'!$A:$A,0))*'Auxiliar OAE-Lote 4'!AN$3))</f>
        <v>0</v>
      </c>
      <c r="AG28" s="69">
        <f>25*((SUMIF(Geral!$M$5:$M$997,$A28,Geral!CI$5:CI$997))+(INDEX('Auxiliar OAE-Lote 4'!$F:$F,MATCH('Lote 4'!$A28,'Auxiliar OAE-Lote 4'!$A:$A,0))*'Auxiliar OAE-Lote 4'!AO$3))</f>
        <v>500</v>
      </c>
      <c r="AH28" s="69">
        <f>25*((SUMIF(Geral!$M$5:$M$997,$A28,Geral!CJ$5:CJ$997))+(INDEX('Auxiliar OAE-Lote 4'!$F:$F,MATCH('Lote 4'!$A28,'Auxiliar OAE-Lote 4'!$A:$A,0))*'Auxiliar OAE-Lote 4'!AP$3))</f>
        <v>600</v>
      </c>
      <c r="AI28" s="69">
        <f>25*((SUMIF(Geral!$M$5:$M$997,$A28,Geral!CK$5:CK$997))+(INDEX('Auxiliar OAE-Lote 4'!$F:$F,MATCH('Lote 4'!$A28,'Auxiliar OAE-Lote 4'!$A:$A,0))*'Auxiliar OAE-Lote 4'!AQ$3))</f>
        <v>500</v>
      </c>
      <c r="AJ28" s="69">
        <f>25*((SUMIF(Geral!$M$5:$M$997,$A28,Geral!CL$5:CL$997))+(INDEX('Auxiliar OAE-Lote 4'!$F:$F,MATCH('Lote 4'!$A28,'Auxiliar OAE-Lote 4'!$A:$A,0))*'Auxiliar OAE-Lote 4'!AR$3))</f>
        <v>120.00000000000001</v>
      </c>
      <c r="AK28" s="69"/>
      <c r="AL28" s="69"/>
      <c r="AM28" s="69"/>
      <c r="AN28" s="69"/>
      <c r="AO28" s="69"/>
      <c r="AP28" s="69"/>
    </row>
    <row r="29" spans="1:42" x14ac:dyDescent="0.25">
      <c r="D29" s="69"/>
      <c r="E29" s="69"/>
      <c r="F29" s="69"/>
      <c r="G29" s="69"/>
      <c r="H29" s="69"/>
      <c r="I29" s="69"/>
      <c r="J29" s="69"/>
      <c r="K29" s="69"/>
      <c r="L29" s="69"/>
      <c r="M29" s="69"/>
      <c r="N29" s="69"/>
      <c r="O29" s="69"/>
      <c r="P29" s="69"/>
      <c r="Q29" s="69"/>
      <c r="R29" s="69"/>
      <c r="S29" s="69"/>
      <c r="T29" s="69"/>
      <c r="U29" s="69"/>
      <c r="V29" s="69"/>
      <c r="W29" s="69"/>
      <c r="X29" s="69"/>
      <c r="Y29" s="69"/>
      <c r="Z29" s="69"/>
      <c r="AA29" s="69"/>
      <c r="AB29" s="69"/>
      <c r="AC29" s="69"/>
      <c r="AD29" s="69"/>
      <c r="AE29" s="69"/>
      <c r="AF29" s="69"/>
      <c r="AG29" s="69"/>
      <c r="AH29" s="69"/>
      <c r="AI29" s="69"/>
      <c r="AJ29" s="69"/>
      <c r="AK29" s="69"/>
      <c r="AL29" s="69"/>
      <c r="AM29" s="69"/>
      <c r="AN29" s="69"/>
      <c r="AO29" s="69"/>
      <c r="AP29" s="69"/>
    </row>
    <row r="30" spans="1:42" x14ac:dyDescent="0.25">
      <c r="D30" s="69"/>
      <c r="E30" s="69"/>
      <c r="F30" s="69"/>
      <c r="G30" s="69"/>
      <c r="H30" s="69"/>
      <c r="I30" s="69"/>
      <c r="J30" s="69"/>
      <c r="K30" s="69"/>
      <c r="L30" s="69"/>
      <c r="M30" s="69"/>
      <c r="N30" s="69"/>
      <c r="O30" s="69"/>
      <c r="P30" s="69"/>
      <c r="Q30" s="69"/>
      <c r="R30" s="69"/>
      <c r="S30" s="69"/>
      <c r="T30" s="69"/>
      <c r="U30" s="69"/>
      <c r="V30" s="69"/>
      <c r="W30" s="69"/>
      <c r="X30" s="69"/>
      <c r="Y30" s="69"/>
      <c r="Z30" s="69"/>
      <c r="AA30" s="69"/>
      <c r="AB30" s="69"/>
      <c r="AC30" s="69"/>
      <c r="AD30" s="69"/>
      <c r="AE30" s="69"/>
      <c r="AF30" s="69"/>
      <c r="AG30" s="69"/>
      <c r="AH30" s="69"/>
      <c r="AI30" s="69"/>
      <c r="AJ30" s="69"/>
      <c r="AK30" s="69"/>
      <c r="AL30" s="69"/>
      <c r="AM30" s="69"/>
      <c r="AN30" s="69"/>
      <c r="AO30" s="69"/>
      <c r="AP30" s="69"/>
    </row>
    <row r="31" spans="1:42" x14ac:dyDescent="0.25">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row>
    <row r="32" spans="1:42" x14ac:dyDescent="0.25">
      <c r="D32" s="69"/>
      <c r="E32" s="69"/>
      <c r="F32" s="69"/>
      <c r="G32" s="69"/>
      <c r="H32" s="69"/>
      <c r="I32" s="69"/>
      <c r="J32" s="69"/>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row>
    <row r="33" spans="4:42" x14ac:dyDescent="0.25">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row>
    <row r="34" spans="4:42" x14ac:dyDescent="0.25">
      <c r="D34" s="69"/>
      <c r="E34" s="69"/>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c r="AL34" s="69"/>
      <c r="AM34" s="69"/>
      <c r="AN34" s="69"/>
      <c r="AO34" s="69"/>
      <c r="AP34" s="69"/>
    </row>
    <row r="35" spans="4:42" x14ac:dyDescent="0.25">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row>
    <row r="36" spans="4:42" x14ac:dyDescent="0.25">
      <c r="D36" s="69"/>
      <c r="E36" s="69"/>
      <c r="F36" s="69"/>
      <c r="G36" s="69"/>
      <c r="H36" s="69"/>
      <c r="I36" s="69"/>
      <c r="J36" s="69"/>
      <c r="K36" s="69"/>
      <c r="L36" s="69"/>
      <c r="M36" s="69"/>
      <c r="N36" s="69"/>
      <c r="O36" s="69"/>
      <c r="P36" s="69"/>
      <c r="Q36" s="69"/>
      <c r="R36" s="69"/>
      <c r="S36" s="69"/>
      <c r="T36" s="69"/>
      <c r="U36" s="69"/>
      <c r="V36" s="69"/>
      <c r="W36" s="69"/>
      <c r="X36" s="69"/>
      <c r="Y36" s="69"/>
      <c r="Z36" s="69"/>
      <c r="AA36" s="69"/>
      <c r="AB36" s="69"/>
      <c r="AC36" s="69"/>
      <c r="AD36" s="69"/>
      <c r="AE36" s="69"/>
      <c r="AF36" s="69"/>
      <c r="AG36" s="69"/>
      <c r="AH36" s="69"/>
      <c r="AI36" s="69"/>
      <c r="AJ36" s="69"/>
      <c r="AK36" s="69"/>
      <c r="AL36" s="69"/>
      <c r="AM36" s="69"/>
      <c r="AN36" s="69"/>
      <c r="AO36" s="69"/>
      <c r="AP36" s="69"/>
    </row>
    <row r="37" spans="4:42" x14ac:dyDescent="0.25">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row>
    <row r="38" spans="4:42" x14ac:dyDescent="0.25">
      <c r="D38" s="69"/>
      <c r="E38" s="69"/>
      <c r="F38" s="69"/>
      <c r="G38" s="69"/>
      <c r="H38" s="69"/>
      <c r="I38" s="69"/>
      <c r="J38" s="69"/>
      <c r="K38" s="69"/>
      <c r="L38" s="69"/>
      <c r="M38" s="69"/>
      <c r="N38" s="69"/>
      <c r="O38" s="69"/>
      <c r="P38" s="69"/>
      <c r="Q38" s="69"/>
      <c r="R38" s="69"/>
      <c r="S38" s="69"/>
      <c r="T38" s="69"/>
      <c r="U38" s="69"/>
      <c r="V38" s="69"/>
      <c r="W38" s="69"/>
      <c r="X38" s="69"/>
      <c r="Y38" s="69"/>
      <c r="Z38" s="69"/>
      <c r="AA38" s="69"/>
      <c r="AB38" s="69"/>
      <c r="AC38" s="69"/>
      <c r="AD38" s="69"/>
      <c r="AE38" s="69"/>
      <c r="AF38" s="69"/>
      <c r="AG38" s="69"/>
      <c r="AH38" s="69"/>
      <c r="AI38" s="69"/>
      <c r="AJ38" s="69"/>
      <c r="AK38" s="69"/>
      <c r="AL38" s="69"/>
      <c r="AM38" s="69"/>
      <c r="AN38" s="69"/>
      <c r="AO38" s="69"/>
      <c r="AP38" s="69"/>
    </row>
    <row r="39" spans="4:42" x14ac:dyDescent="0.25">
      <c r="D39" s="69"/>
      <c r="E39" s="69"/>
      <c r="F39" s="69"/>
      <c r="G39" s="69"/>
      <c r="H39" s="69"/>
      <c r="I39" s="69"/>
      <c r="J39" s="69"/>
      <c r="K39" s="69"/>
      <c r="L39" s="69"/>
      <c r="M39" s="69"/>
      <c r="N39" s="69"/>
      <c r="O39" s="69"/>
      <c r="P39" s="69"/>
      <c r="Q39" s="69"/>
      <c r="R39" s="69"/>
      <c r="S39" s="69"/>
      <c r="T39" s="69"/>
      <c r="U39" s="69"/>
      <c r="V39" s="69"/>
      <c r="W39" s="69"/>
      <c r="X39" s="69"/>
      <c r="Y39" s="69"/>
      <c r="Z39" s="69"/>
      <c r="AA39" s="69"/>
      <c r="AB39" s="69"/>
      <c r="AC39" s="69"/>
      <c r="AD39" s="69"/>
      <c r="AE39" s="69"/>
      <c r="AF39" s="69"/>
      <c r="AG39" s="69"/>
      <c r="AH39" s="69"/>
      <c r="AI39" s="69"/>
      <c r="AJ39" s="69"/>
      <c r="AK39" s="69"/>
      <c r="AL39" s="69"/>
      <c r="AM39" s="69"/>
      <c r="AN39" s="69"/>
      <c r="AO39" s="69"/>
      <c r="AP39" s="69"/>
    </row>
    <row r="40" spans="4:42" x14ac:dyDescent="0.25">
      <c r="D40" s="69"/>
      <c r="E40" s="69"/>
      <c r="F40" s="69"/>
      <c r="G40" s="69"/>
      <c r="H40" s="69"/>
      <c r="I40" s="69"/>
      <c r="J40" s="69"/>
      <c r="K40" s="69"/>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c r="AL40" s="69"/>
      <c r="AM40" s="69"/>
      <c r="AN40" s="69"/>
      <c r="AO40" s="69"/>
      <c r="AP40" s="69"/>
    </row>
    <row r="41" spans="4:42" x14ac:dyDescent="0.25">
      <c r="D41" s="69"/>
      <c r="E41" s="69"/>
      <c r="F41" s="69"/>
      <c r="G41" s="69"/>
      <c r="H41" s="69"/>
      <c r="I41" s="69"/>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c r="AI41" s="69"/>
      <c r="AJ41" s="69"/>
      <c r="AK41" s="69"/>
      <c r="AL41" s="69"/>
      <c r="AM41" s="69"/>
      <c r="AN41" s="69"/>
      <c r="AO41" s="69"/>
      <c r="AP41" s="69"/>
    </row>
    <row r="42" spans="4:42" x14ac:dyDescent="0.25">
      <c r="D42" s="69"/>
      <c r="E42" s="69"/>
      <c r="F42" s="69"/>
      <c r="G42" s="69"/>
      <c r="H42" s="69"/>
      <c r="I42" s="69"/>
      <c r="J42" s="69"/>
      <c r="K42" s="69"/>
      <c r="L42" s="69"/>
      <c r="M42" s="69"/>
      <c r="N42" s="69"/>
      <c r="O42" s="69"/>
      <c r="P42" s="69"/>
      <c r="Q42" s="69"/>
      <c r="R42" s="69"/>
      <c r="S42" s="69"/>
      <c r="T42" s="69"/>
      <c r="U42" s="69"/>
      <c r="V42" s="69"/>
      <c r="W42" s="69"/>
      <c r="X42" s="69"/>
      <c r="Y42" s="69"/>
      <c r="Z42" s="69"/>
      <c r="AA42" s="69"/>
      <c r="AB42" s="69"/>
      <c r="AC42" s="69"/>
      <c r="AD42" s="69"/>
      <c r="AE42" s="69"/>
      <c r="AF42" s="69"/>
      <c r="AG42" s="69"/>
      <c r="AH42" s="69"/>
      <c r="AI42" s="69"/>
      <c r="AJ42" s="69"/>
      <c r="AK42" s="69"/>
      <c r="AL42" s="69"/>
      <c r="AM42" s="69"/>
      <c r="AN42" s="69"/>
      <c r="AO42" s="69"/>
      <c r="AP42" s="69"/>
    </row>
    <row r="43" spans="4:42" x14ac:dyDescent="0.25">
      <c r="D43" s="69"/>
      <c r="E43" s="69"/>
      <c r="F43" s="69"/>
      <c r="G43" s="69"/>
      <c r="H43" s="69"/>
      <c r="I43" s="69"/>
      <c r="J43" s="69"/>
      <c r="K43" s="69"/>
      <c r="L43" s="69"/>
      <c r="M43" s="69"/>
      <c r="N43" s="69"/>
      <c r="O43" s="69"/>
      <c r="P43" s="69"/>
      <c r="Q43" s="69"/>
      <c r="R43" s="69"/>
      <c r="S43" s="69"/>
      <c r="T43" s="69"/>
      <c r="U43" s="69"/>
      <c r="V43" s="69"/>
      <c r="W43" s="69"/>
      <c r="X43" s="69"/>
      <c r="Y43" s="69"/>
      <c r="Z43" s="69"/>
      <c r="AA43" s="69"/>
      <c r="AB43" s="69"/>
      <c r="AC43" s="69"/>
      <c r="AD43" s="69"/>
      <c r="AE43" s="69"/>
      <c r="AF43" s="69"/>
      <c r="AG43" s="69"/>
      <c r="AH43" s="69"/>
      <c r="AI43" s="69"/>
      <c r="AJ43" s="69"/>
      <c r="AK43" s="69"/>
      <c r="AL43" s="69"/>
      <c r="AM43" s="69"/>
      <c r="AN43" s="69"/>
      <c r="AO43" s="69"/>
      <c r="AP43" s="69"/>
    </row>
    <row r="44" spans="4:42" x14ac:dyDescent="0.25">
      <c r="D44" s="69"/>
      <c r="E44" s="69"/>
      <c r="F44" s="69"/>
      <c r="G44" s="69"/>
      <c r="H44" s="69"/>
      <c r="I44" s="69"/>
      <c r="J44" s="69"/>
      <c r="K44" s="69"/>
      <c r="L44" s="69"/>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c r="AL44" s="69"/>
      <c r="AM44" s="69"/>
      <c r="AN44" s="69"/>
      <c r="AO44" s="69"/>
      <c r="AP44" s="69"/>
    </row>
    <row r="45" spans="4:42" x14ac:dyDescent="0.25">
      <c r="D45" s="69"/>
      <c r="E45" s="69"/>
      <c r="F45" s="69"/>
      <c r="G45" s="69"/>
      <c r="H45" s="69"/>
      <c r="I45" s="69"/>
      <c r="J45" s="69"/>
      <c r="K45" s="69"/>
      <c r="L45" s="69"/>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row>
    <row r="46" spans="4:42" x14ac:dyDescent="0.25">
      <c r="D46" s="69"/>
      <c r="E46" s="69"/>
      <c r="F46" s="69"/>
      <c r="G46" s="69"/>
      <c r="H46" s="69"/>
      <c r="I46" s="69"/>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c r="AP46" s="69"/>
    </row>
    <row r="47" spans="4:42" x14ac:dyDescent="0.25">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c r="AL47" s="69"/>
      <c r="AM47" s="69"/>
      <c r="AN47" s="69"/>
      <c r="AO47" s="69"/>
      <c r="AP47" s="69"/>
    </row>
    <row r="48" spans="4:42" x14ac:dyDescent="0.25">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c r="AP48" s="69"/>
    </row>
    <row r="49" spans="4:42" x14ac:dyDescent="0.25">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c r="AP49" s="69"/>
    </row>
    <row r="50" spans="4:42" x14ac:dyDescent="0.25">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c r="AP50" s="69"/>
    </row>
    <row r="51" spans="4:42" x14ac:dyDescent="0.25">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row>
    <row r="52" spans="4:42" x14ac:dyDescent="0.25">
      <c r="D52" s="69"/>
      <c r="E52" s="69"/>
      <c r="F52" s="69"/>
      <c r="G52" s="69"/>
      <c r="H52" s="69"/>
      <c r="I52" s="69"/>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c r="AP52" s="69"/>
    </row>
    <row r="53" spans="4: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4: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4: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4: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4: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4: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4: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4: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4: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4: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4: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4: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Q1" workbookViewId="0">
      <selection activeCell="Y4" sqref="Y4"/>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129">
        <f>SUM(Y4:Y73)</f>
        <v>11451.340000000002</v>
      </c>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1530</v>
      </c>
      <c r="AA2" s="31" t="s">
        <v>1531</v>
      </c>
      <c r="AB2" s="31" t="s">
        <v>1532</v>
      </c>
      <c r="AC2" s="31" t="s">
        <v>1533</v>
      </c>
      <c r="AD2" s="31" t="s">
        <v>1534</v>
      </c>
      <c r="AE2" s="31" t="s">
        <v>1535</v>
      </c>
      <c r="AF2" s="31" t="s">
        <v>1536</v>
      </c>
      <c r="AG2" s="31" t="s">
        <v>1537</v>
      </c>
      <c r="AH2" s="31" t="s">
        <v>1538</v>
      </c>
      <c r="AI2" s="31" t="s">
        <v>1539</v>
      </c>
      <c r="AJ2" s="31" t="s">
        <v>1540</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1189</v>
      </c>
      <c r="B4" t="s">
        <v>1420</v>
      </c>
      <c r="C4">
        <v>4.0999999999999996</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5'!$F:$F,MATCH('Lote 5'!$A4,'Auxiliar OAE-Lote 5'!$A:$A,0))*'Auxiliar OAE-Lote 5'!AH$3))</f>
        <v>0</v>
      </c>
      <c r="AA4" s="69">
        <f>25*((SUMIF(Geral!$M$5:$M$997,$A4,Geral!CC$5:CC$997))+(INDEX('Auxiliar OAE-Lote 5'!$F:$F,MATCH('Lote 5'!$A4,'Auxiliar OAE-Lote 5'!$A:$A,0))*'Auxiliar OAE-Lote 5'!AI$3))</f>
        <v>0</v>
      </c>
      <c r="AB4" s="69">
        <f>25*((SUMIF(Geral!$M$5:$M$997,$A4,Geral!CD$5:CD$997))+(INDEX('Auxiliar OAE-Lote 5'!$F:$F,MATCH('Lote 5'!$A4,'Auxiliar OAE-Lote 5'!$A:$A,0))*'Auxiliar OAE-Lote 5'!AJ$3))</f>
        <v>0</v>
      </c>
      <c r="AC4" s="69">
        <f>25*((SUMIF(Geral!$M$5:$M$997,$A4,Geral!CE$5:CE$997))+(INDEX('Auxiliar OAE-Lote 5'!$F:$F,MATCH('Lote 5'!$A4,'Auxiliar OAE-Lote 5'!$A:$A,0))*'Auxiliar OAE-Lote 5'!AK$3))</f>
        <v>0</v>
      </c>
      <c r="AD4" s="69">
        <f>25*((SUMIF(Geral!$M$5:$M$997,$A4,Geral!CF$5:CF$997))+(INDEX('Auxiliar OAE-Lote 5'!$F:$F,MATCH('Lote 5'!$A4,'Auxiliar OAE-Lote 5'!$A:$A,0))*'Auxiliar OAE-Lote 5'!AL$3))</f>
        <v>0</v>
      </c>
      <c r="AE4" s="69">
        <f>25*((SUMIF(Geral!$M$5:$M$997,$A4,Geral!CG$5:CG$997))+(INDEX('Auxiliar OAE-Lote 5'!$F:$F,MATCH('Lote 5'!$A4,'Auxiliar OAE-Lote 5'!$A:$A,0))*'Auxiliar OAE-Lote 5'!AM$3))</f>
        <v>0</v>
      </c>
      <c r="AF4" s="69">
        <f>25*((SUMIF(Geral!$M$5:$M$997,$A4,Geral!CH$5:CH$997))+(INDEX('Auxiliar OAE-Lote 5'!$F:$F,MATCH('Lote 5'!$A4,'Auxiliar OAE-Lote 5'!$A:$A,0))*'Auxiliar OAE-Lote 5'!AN$3))</f>
        <v>0</v>
      </c>
      <c r="AG4" s="69">
        <f>25*((SUMIF(Geral!$M$5:$M$997,$A4,Geral!CI$5:CI$997))+(INDEX('Auxiliar OAE-Lote 5'!$F:$F,MATCH('Lote 5'!$A4,'Auxiliar OAE-Lote 5'!$A:$A,0))*'Auxiliar OAE-Lote 5'!AO$3))</f>
        <v>0</v>
      </c>
      <c r="AH4" s="69">
        <f>25*((SUMIF(Geral!$M$5:$M$997,$A4,Geral!CJ$5:CJ$997))+(INDEX('Auxiliar OAE-Lote 5'!$F:$F,MATCH('Lote 5'!$A4,'Auxiliar OAE-Lote 5'!$A:$A,0))*'Auxiliar OAE-Lote 5'!AP$3))</f>
        <v>0</v>
      </c>
      <c r="AI4" s="69">
        <f>25*((SUMIF(Geral!$M$5:$M$997,$A4,Geral!CK$5:CK$997))+(INDEX('Auxiliar OAE-Lote 5'!$F:$F,MATCH('Lote 5'!$A4,'Auxiliar OAE-Lote 5'!$A:$A,0))*'Auxiliar OAE-Lote 5'!AQ$3))</f>
        <v>0</v>
      </c>
      <c r="AJ4" s="69">
        <f>25*((SUMIF(Geral!$M$5:$M$997,$A4,Geral!CL$5:CL$997))+(INDEX('Auxiliar OAE-Lote 5'!$F:$F,MATCH('Lote 5'!$A4,'Auxiliar OAE-Lote 5'!$A:$A,0))*'Auxiliar OAE-Lote 5'!AR$3))</f>
        <v>0</v>
      </c>
      <c r="AK4" s="69"/>
      <c r="AL4" s="69"/>
      <c r="AM4" s="69"/>
      <c r="AN4" s="69"/>
      <c r="AO4" s="69"/>
      <c r="AP4" s="69"/>
    </row>
    <row r="5" spans="1:42" x14ac:dyDescent="0.25">
      <c r="A5" t="s">
        <v>1190</v>
      </c>
      <c r="B5" t="s">
        <v>1420</v>
      </c>
      <c r="C5">
        <v>30.199999999999996</v>
      </c>
      <c r="D5" s="69">
        <f>SUMIF(Geral!$M$5:$M$811,$A5,Geral!BE$5:BE$811)</f>
        <v>0</v>
      </c>
      <c r="E5" s="69">
        <f>SUMIF(Geral!$M$5:$M$811,$A5,Geral!BF$5:BF$811)</f>
        <v>27.71</v>
      </c>
      <c r="F5" s="69">
        <f>SUMIF(Geral!$M$5:$M$811,$A5,Geral!BG$5:BG$811)</f>
        <v>0</v>
      </c>
      <c r="G5" s="69">
        <f>SUMIF(Geral!$M$5:$M$811,$A5,Geral!BH$5:BH$811)</f>
        <v>1699.4400000000003</v>
      </c>
      <c r="H5" s="69">
        <f>SUMIF(Geral!$M$5:$M$811,$A5,Geral!BI$5:BI$811)</f>
        <v>0</v>
      </c>
      <c r="I5" s="69">
        <f>SUMIF(Geral!$M$5:$M$811,$A5,Geral!BJ$5:BJ$811)</f>
        <v>0</v>
      </c>
      <c r="J5" s="69">
        <f>SUMIF(Geral!$M$5:$M$811,$A5,Geral!BK$5:BK$811)</f>
        <v>0</v>
      </c>
      <c r="K5" s="69">
        <f>SUMIF(Geral!$M$5:$M$811,$A5,Geral!BL$5:BL$811)</f>
        <v>43.099999999999987</v>
      </c>
      <c r="L5" s="69">
        <f>SUMIF(Geral!$M$5:$M$811,$A5,Geral!BM$5:BM$811)</f>
        <v>0</v>
      </c>
      <c r="M5" s="69">
        <f>SUMIF(Geral!$M$5:$M$811,$A5,Geral!BN$5:BN$811)</f>
        <v>250</v>
      </c>
      <c r="N5" s="69">
        <f>SUMIF(Geral!$M$5:$M$811,$A5,Geral!BO$5:BO$811)</f>
        <v>56</v>
      </c>
      <c r="O5" s="69">
        <f>SUMIF(Geral!$M$5:$M$811,$A5,Geral!BP$5:BP$811)</f>
        <v>389.1</v>
      </c>
      <c r="P5" s="69">
        <f>SUMIF(Geral!$M$5:$M$811,$A5,Geral!BQ$5:BQ$811)</f>
        <v>3</v>
      </c>
      <c r="Q5" s="69">
        <f>SUMIF(Geral!$M$5:$M$811,$A5,Geral!BR$5:BR$811)</f>
        <v>0</v>
      </c>
      <c r="R5" s="69">
        <f>SUMIF(Geral!$M$5:$M$811,$A5,Geral!BS$5:BS$811)</f>
        <v>0</v>
      </c>
      <c r="S5" s="69">
        <f>SUMIF(Geral!$M$5:$M$811,$A5,Geral!BT$5:BT$811)</f>
        <v>0</v>
      </c>
      <c r="T5" s="69">
        <f>SUMIF(Geral!$M$5:$M$811,$A5,Geral!BU$5:BU$811)</f>
        <v>20</v>
      </c>
      <c r="U5" s="69">
        <f>SUMIF(Geral!$M$5:$M$811,$A5,Geral!BV$5:BV$811)</f>
        <v>0</v>
      </c>
      <c r="V5" s="69">
        <f>SUMIF(Geral!$M$5:$M$811,$A5,Geral!BW$5:BW$811)</f>
        <v>0</v>
      </c>
      <c r="W5" s="69">
        <f>SUMIF(Geral!$M$5:$M$811,$A5,Geral!BX$5:BX$811)</f>
        <v>0</v>
      </c>
      <c r="X5" s="69">
        <f>SUMIF(Geral!$M$5:$M$811,$A5,Geral!BY$5:BY$811)</f>
        <v>0</v>
      </c>
      <c r="Y5" s="69">
        <f>SUMIF(Geral!$M$5:$M$811,$A5,Geral!BZ$5:BZ$811)</f>
        <v>158.59999999999985</v>
      </c>
      <c r="Z5" s="69">
        <f>25*((SUMIF(Geral!$M$5:$M$997,$A5,Geral!CB$5:CB$997))+(INDEX('Auxiliar OAE-Lote 5'!$F:$F,MATCH('Lote 5'!$A5,'Auxiliar OAE-Lote 5'!$A:$A,0))*'Auxiliar OAE-Lote 5'!AH$3))</f>
        <v>615.74999999999989</v>
      </c>
      <c r="AA5" s="69">
        <f>25*((SUMIF(Geral!$M$5:$M$997,$A5,Geral!CC$5:CC$997))+(INDEX('Auxiliar OAE-Lote 5'!$F:$F,MATCH('Lote 5'!$A5,'Auxiliar OAE-Lote 5'!$A:$A,0))*'Auxiliar OAE-Lote 5'!AI$3))</f>
        <v>1019.8124999999999</v>
      </c>
      <c r="AB5" s="69">
        <f>25*((SUMIF(Geral!$M$5:$M$997,$A5,Geral!CD$5:CD$997))+(INDEX('Auxiliar OAE-Lote 5'!$F:$F,MATCH('Lote 5'!$A5,'Auxiliar OAE-Lote 5'!$A:$A,0))*'Auxiliar OAE-Lote 5'!AJ$3))</f>
        <v>0</v>
      </c>
      <c r="AC5" s="69">
        <f>25*((SUMIF(Geral!$M$5:$M$997,$A5,Geral!CE$5:CE$997))+(INDEX('Auxiliar OAE-Lote 5'!$F:$F,MATCH('Lote 5'!$A5,'Auxiliar OAE-Lote 5'!$A:$A,0))*'Auxiliar OAE-Lote 5'!AK$3))</f>
        <v>2955.6</v>
      </c>
      <c r="AD5" s="69">
        <f>25*((SUMIF(Geral!$M$5:$M$997,$A5,Geral!CF$5:CF$997))+(INDEX('Auxiliar OAE-Lote 5'!$F:$F,MATCH('Lote 5'!$A5,'Auxiliar OAE-Lote 5'!$A:$A,0))*'Auxiliar OAE-Lote 5'!AL$3))</f>
        <v>13280.000000000002</v>
      </c>
      <c r="AE5" s="69">
        <f>25*((SUMIF(Geral!$M$5:$M$997,$A5,Geral!CG$5:CG$997))+(INDEX('Auxiliar OAE-Lote 5'!$F:$F,MATCH('Lote 5'!$A5,'Auxiliar OAE-Lote 5'!$A:$A,0))*'Auxiliar OAE-Lote 5'!AM$3))</f>
        <v>156.00000000000003</v>
      </c>
      <c r="AF5" s="69">
        <f>25*((SUMIF(Geral!$M$5:$M$997,$A5,Geral!CH$5:CH$997))+(INDEX('Auxiliar OAE-Lote 5'!$F:$F,MATCH('Lote 5'!$A5,'Auxiliar OAE-Lote 5'!$A:$A,0))*'Auxiliar OAE-Lote 5'!AN$3))</f>
        <v>0</v>
      </c>
      <c r="AG5" s="69">
        <f>25*((SUMIF(Geral!$M$5:$M$997,$A5,Geral!CI$5:CI$997))+(INDEX('Auxiliar OAE-Lote 5'!$F:$F,MATCH('Lote 5'!$A5,'Auxiliar OAE-Lote 5'!$A:$A,0))*'Auxiliar OAE-Lote 5'!AO$3))</f>
        <v>538.74999999999989</v>
      </c>
      <c r="AH5" s="69">
        <f>25*((SUMIF(Geral!$M$5:$M$997,$A5,Geral!CJ$5:CJ$997))+(INDEX('Auxiliar OAE-Lote 5'!$F:$F,MATCH('Lote 5'!$A5,'Auxiliar OAE-Lote 5'!$A:$A,0))*'Auxiliar OAE-Lote 5'!AP$3))</f>
        <v>664.00000000000011</v>
      </c>
      <c r="AI5" s="69">
        <f>25*((SUMIF(Geral!$M$5:$M$997,$A5,Geral!CK$5:CK$997))+(INDEX('Auxiliar OAE-Lote 5'!$F:$F,MATCH('Lote 5'!$A5,'Auxiliar OAE-Lote 5'!$A:$A,0))*'Auxiliar OAE-Lote 5'!AQ$3))</f>
        <v>885.12499999999989</v>
      </c>
      <c r="AJ5" s="69">
        <f>25*((SUMIF(Geral!$M$5:$M$997,$A5,Geral!CL$5:CL$997))+(INDEX('Auxiliar OAE-Lote 5'!$F:$F,MATCH('Lote 5'!$A5,'Auxiliar OAE-Lote 5'!$A:$A,0))*'Auxiliar OAE-Lote 5'!AR$3))</f>
        <v>132.80000000000004</v>
      </c>
      <c r="AK5" s="69"/>
      <c r="AL5" s="69"/>
      <c r="AM5" s="69"/>
      <c r="AN5" s="69"/>
      <c r="AO5" s="69"/>
      <c r="AP5" s="69"/>
    </row>
    <row r="6" spans="1:42" x14ac:dyDescent="0.25">
      <c r="A6" t="s">
        <v>1191</v>
      </c>
      <c r="B6" t="s">
        <v>1420</v>
      </c>
      <c r="C6">
        <v>23.700000000000003</v>
      </c>
      <c r="D6" s="69">
        <f>SUMIF(Geral!$M$5:$M$811,$A6,Geral!BE$5:BE$811)</f>
        <v>12.041048105646921</v>
      </c>
      <c r="E6" s="69">
        <f>SUMIF(Geral!$M$5:$M$811,$A6,Geral!BF$5:BF$811)</f>
        <v>72.06</v>
      </c>
      <c r="F6" s="69">
        <f>SUMIF(Geral!$M$5:$M$811,$A6,Geral!BG$5:BG$811)</f>
        <v>14.82840588950492</v>
      </c>
      <c r="G6" s="69">
        <f>SUMIF(Geral!$M$5:$M$811,$A6,Geral!BH$5:BH$811)</f>
        <v>835.68000000000006</v>
      </c>
      <c r="H6" s="69">
        <f>SUMIF(Geral!$M$5:$M$811,$A6,Geral!BI$5:BI$811)</f>
        <v>235.44313357334553</v>
      </c>
      <c r="I6" s="69">
        <f>SUMIF(Geral!$M$5:$M$811,$A6,Geral!BJ$5:BJ$811)</f>
        <v>9.0919616915448884</v>
      </c>
      <c r="J6" s="69">
        <f>SUMIF(Geral!$M$5:$M$811,$A6,Geral!BK$5:BK$811)</f>
        <v>0</v>
      </c>
      <c r="K6" s="69">
        <f>SUMIF(Geral!$M$5:$M$811,$A6,Geral!BL$5:BL$811)</f>
        <v>22.76</v>
      </c>
      <c r="L6" s="69">
        <f>SUMIF(Geral!$M$5:$M$811,$A6,Geral!BM$5:BM$811)</f>
        <v>0</v>
      </c>
      <c r="M6" s="69">
        <f>SUMIF(Geral!$M$5:$M$811,$A6,Geral!BN$5:BN$811)</f>
        <v>116.95719989053563</v>
      </c>
      <c r="N6" s="69">
        <f>SUMIF(Geral!$M$5:$M$811,$A6,Geral!BO$5:BO$811)</f>
        <v>75.260629034447192</v>
      </c>
      <c r="O6" s="69">
        <f>SUMIF(Geral!$M$5:$M$811,$A6,Geral!BP$5:BP$811)</f>
        <v>1080.4073965831783</v>
      </c>
      <c r="P6" s="69">
        <f>SUMIF(Geral!$M$5:$M$811,$A6,Geral!BQ$5:BQ$811)</f>
        <v>27.146597334756777</v>
      </c>
      <c r="Q6" s="69">
        <f>SUMIF(Geral!$M$5:$M$811,$A6,Geral!BR$5:BR$811)</f>
        <v>0</v>
      </c>
      <c r="R6" s="69">
        <f>SUMIF(Geral!$M$5:$M$811,$A6,Geral!BS$5:BS$811)</f>
        <v>0</v>
      </c>
      <c r="S6" s="69">
        <f>SUMIF(Geral!$M$5:$M$811,$A6,Geral!BT$5:BT$811)</f>
        <v>0</v>
      </c>
      <c r="T6" s="69">
        <f>SUMIF(Geral!$M$5:$M$811,$A6,Geral!BU$5:BU$811)</f>
        <v>107.31777495346149</v>
      </c>
      <c r="U6" s="69">
        <f>SUMIF(Geral!$M$5:$M$811,$A6,Geral!BV$5:BV$811)</f>
        <v>24.413991487272895</v>
      </c>
      <c r="V6" s="69">
        <f>SUMIF(Geral!$M$5:$M$811,$A6,Geral!BW$5:BW$811)</f>
        <v>0</v>
      </c>
      <c r="W6" s="69">
        <f>SUMIF(Geral!$M$5:$M$811,$A6,Geral!BX$5:BX$811)</f>
        <v>63.826555509785727</v>
      </c>
      <c r="X6" s="69">
        <f>SUMIF(Geral!$M$5:$M$811,$A6,Geral!BY$5:BY$811)</f>
        <v>12.004483371852617</v>
      </c>
      <c r="Y6" s="69">
        <f>SUMIF(Geral!$M$5:$M$811,$A6,Geral!BZ$5:BZ$811)</f>
        <v>51.659999999999954</v>
      </c>
      <c r="Z6" s="69">
        <f>25*((SUMIF(Geral!$M$5:$M$997,$A6,Geral!CB$5:CB$997))+(INDEX('Auxiliar OAE-Lote 5'!$F:$F,MATCH('Lote 5'!$A6,'Auxiliar OAE-Lote 5'!$A:$A,0))*'Auxiliar OAE-Lote 5'!AH$3))</f>
        <v>293</v>
      </c>
      <c r="AA6" s="69">
        <f>25*((SUMIF(Geral!$M$5:$M$997,$A6,Geral!CC$5:CC$997))+(INDEX('Auxiliar OAE-Lote 5'!$F:$F,MATCH('Lote 5'!$A6,'Auxiliar OAE-Lote 5'!$A:$A,0))*'Auxiliar OAE-Lote 5'!AI$3))</f>
        <v>506.37500000000006</v>
      </c>
      <c r="AB6" s="69">
        <f>25*((SUMIF(Geral!$M$5:$M$997,$A6,Geral!CD$5:CD$997))+(INDEX('Auxiliar OAE-Lote 5'!$F:$F,MATCH('Lote 5'!$A6,'Auxiliar OAE-Lote 5'!$A:$A,0))*'Auxiliar OAE-Lote 5'!AJ$3))</f>
        <v>0</v>
      </c>
      <c r="AC6" s="69">
        <f>25*((SUMIF(Geral!$M$5:$M$997,$A6,Geral!CE$5:CE$997))+(INDEX('Auxiliar OAE-Lote 5'!$F:$F,MATCH('Lote 5'!$A6,'Auxiliar OAE-Lote 5'!$A:$A,0))*'Auxiliar OAE-Lote 5'!AK$3))</f>
        <v>1406.4</v>
      </c>
      <c r="AD6" s="69">
        <f>25*((SUMIF(Geral!$M$5:$M$997,$A6,Geral!CF$5:CF$997))+(INDEX('Auxiliar OAE-Lote 5'!$F:$F,MATCH('Lote 5'!$A6,'Auxiliar OAE-Lote 5'!$A:$A,0))*'Auxiliar OAE-Lote 5'!AL$3))</f>
        <v>9788.2000000000007</v>
      </c>
      <c r="AE6" s="69">
        <f>25*((SUMIF(Geral!$M$5:$M$997,$A6,Geral!CG$5:CG$997))+(INDEX('Auxiliar OAE-Lote 5'!$F:$F,MATCH('Lote 5'!$A6,'Auxiliar OAE-Lote 5'!$A:$A,0))*'Auxiliar OAE-Lote 5'!AM$3))</f>
        <v>78</v>
      </c>
      <c r="AF6" s="69">
        <f>25*((SUMIF(Geral!$M$5:$M$997,$A6,Geral!CH$5:CH$997))+(INDEX('Auxiliar OAE-Lote 5'!$F:$F,MATCH('Lote 5'!$A6,'Auxiliar OAE-Lote 5'!$A:$A,0))*'Auxiliar OAE-Lote 5'!AN$3))</f>
        <v>0</v>
      </c>
      <c r="AG6" s="69">
        <f>25*((SUMIF(Geral!$M$5:$M$997,$A6,Geral!CI$5:CI$997))+(INDEX('Auxiliar OAE-Lote 5'!$F:$F,MATCH('Lote 5'!$A6,'Auxiliar OAE-Lote 5'!$A:$A,0))*'Auxiliar OAE-Lote 5'!AO$3))</f>
        <v>284.5</v>
      </c>
      <c r="AH6" s="69">
        <f>25*((SUMIF(Geral!$M$5:$M$997,$A6,Geral!CJ$5:CJ$997))+(INDEX('Auxiliar OAE-Lote 5'!$F:$F,MATCH('Lote 5'!$A6,'Auxiliar OAE-Lote 5'!$A:$A,0))*'Auxiliar OAE-Lote 5'!AP$3))</f>
        <v>489.40999999999997</v>
      </c>
      <c r="AI6" s="69">
        <f>25*((SUMIF(Geral!$M$5:$M$997,$A6,Geral!CK$5:CK$997))+(INDEX('Auxiliar OAE-Lote 5'!$F:$F,MATCH('Lote 5'!$A6,'Auxiliar OAE-Lote 5'!$A:$A,0))*'Auxiliar OAE-Lote 5'!AQ$3))</f>
        <v>435.25</v>
      </c>
      <c r="AJ6" s="69">
        <f>25*((SUMIF(Geral!$M$5:$M$997,$A6,Geral!CL$5:CL$997))+(INDEX('Auxiliar OAE-Lote 5'!$F:$F,MATCH('Lote 5'!$A6,'Auxiliar OAE-Lote 5'!$A:$A,0))*'Auxiliar OAE-Lote 5'!AR$3))</f>
        <v>97.882000000000019</v>
      </c>
      <c r="AK6" s="69"/>
      <c r="AL6" s="69"/>
      <c r="AM6" s="69"/>
      <c r="AN6" s="69"/>
      <c r="AO6" s="69"/>
      <c r="AP6" s="69"/>
    </row>
    <row r="7" spans="1:42" x14ac:dyDescent="0.25">
      <c r="A7" t="s">
        <v>1192</v>
      </c>
      <c r="B7" t="s">
        <v>1419</v>
      </c>
      <c r="C7">
        <v>50.099999999999994</v>
      </c>
      <c r="D7" s="69">
        <f>SUMIF(Geral!$M$5:$M$811,$A7,Geral!BE$5:BE$811)</f>
        <v>194</v>
      </c>
      <c r="E7" s="69">
        <f>SUMIF(Geral!$M$5:$M$811,$A7,Geral!BF$5:BF$811)</f>
        <v>3.6000000000000014</v>
      </c>
      <c r="F7" s="69">
        <f>SUMIF(Geral!$M$5:$M$811,$A7,Geral!BG$5:BG$811)</f>
        <v>18</v>
      </c>
      <c r="G7" s="69">
        <f>SUMIF(Geral!$M$5:$M$811,$A7,Geral!BH$5:BH$811)</f>
        <v>1895.9999999999998</v>
      </c>
      <c r="H7" s="69">
        <f>SUMIF(Geral!$M$5:$M$811,$A7,Geral!BI$5:BI$811)</f>
        <v>0</v>
      </c>
      <c r="I7" s="69">
        <f>SUMIF(Geral!$M$5:$M$811,$A7,Geral!BJ$5:BJ$811)</f>
        <v>8.5</v>
      </c>
      <c r="J7" s="69">
        <f>SUMIF(Geral!$M$5:$M$811,$A7,Geral!BK$5:BK$811)</f>
        <v>0</v>
      </c>
      <c r="K7" s="69">
        <f>SUMIF(Geral!$M$5:$M$811,$A7,Geral!BL$5:BL$811)</f>
        <v>79</v>
      </c>
      <c r="L7" s="69">
        <f>SUMIF(Geral!$M$5:$M$811,$A7,Geral!BM$5:BM$811)</f>
        <v>0</v>
      </c>
      <c r="M7" s="69">
        <f>SUMIF(Geral!$M$5:$M$811,$A7,Geral!BN$5:BN$811)</f>
        <v>550</v>
      </c>
      <c r="N7" s="69">
        <f>SUMIF(Geral!$M$5:$M$811,$A7,Geral!BO$5:BO$811)</f>
        <v>116</v>
      </c>
      <c r="O7" s="69">
        <f>SUMIF(Geral!$M$5:$M$811,$A7,Geral!BP$5:BP$811)</f>
        <v>460</v>
      </c>
      <c r="P7" s="69">
        <f>SUMIF(Geral!$M$5:$M$811,$A7,Geral!BQ$5:BQ$811)</f>
        <v>31</v>
      </c>
      <c r="Q7" s="69">
        <f>SUMIF(Geral!$M$5:$M$811,$A7,Geral!BR$5:BR$811)</f>
        <v>0</v>
      </c>
      <c r="R7" s="69">
        <f>SUMIF(Geral!$M$5:$M$811,$A7,Geral!BS$5:BS$811)</f>
        <v>0</v>
      </c>
      <c r="S7" s="69">
        <f>SUMIF(Geral!$M$5:$M$811,$A7,Geral!BT$5:BT$811)</f>
        <v>0</v>
      </c>
      <c r="T7" s="69">
        <f>SUMIF(Geral!$M$5:$M$811,$A7,Geral!BU$5:BU$811)</f>
        <v>30</v>
      </c>
      <c r="U7" s="69">
        <f>SUMIF(Geral!$M$5:$M$811,$A7,Geral!BV$5:BV$811)</f>
        <v>0</v>
      </c>
      <c r="V7" s="69">
        <f>SUMIF(Geral!$M$5:$M$811,$A7,Geral!BW$5:BW$811)</f>
        <v>0</v>
      </c>
      <c r="W7" s="69">
        <f>SUMIF(Geral!$M$5:$M$811,$A7,Geral!BX$5:BX$811)</f>
        <v>295</v>
      </c>
      <c r="X7" s="69">
        <f>SUMIF(Geral!$M$5:$M$811,$A7,Geral!BY$5:BY$811)</f>
        <v>0</v>
      </c>
      <c r="Y7" s="69">
        <f>SUMIF(Geral!$M$5:$M$811,$A7,Geral!BZ$5:BZ$811)</f>
        <v>1318</v>
      </c>
      <c r="Z7" s="69">
        <f>25*((SUMIF(Geral!$M$5:$M$997,$A7,Geral!CB$5:CB$997))+(INDEX('Auxiliar OAE-Lote 5'!$F:$F,MATCH('Lote 5'!$A7,'Auxiliar OAE-Lote 5'!$A:$A,0))*'Auxiliar OAE-Lote 5'!AH$3))</f>
        <v>1535.5672106142704</v>
      </c>
      <c r="AA7" s="69">
        <f>25*((SUMIF(Geral!$M$5:$M$997,$A7,Geral!CC$5:CC$997))+(INDEX('Auxiliar OAE-Lote 5'!$F:$F,MATCH('Lote 5'!$A7,'Auxiliar OAE-Lote 5'!$A:$A,0))*'Auxiliar OAE-Lote 5'!AI$3))</f>
        <v>3005.290263087179</v>
      </c>
      <c r="AB7" s="69">
        <f>25*((SUMIF(Geral!$M$5:$M$997,$A7,Geral!CD$5:CD$997))+(INDEX('Auxiliar OAE-Lote 5'!$F:$F,MATCH('Lote 5'!$A7,'Auxiliar OAE-Lote 5'!$A:$A,0))*'Auxiliar OAE-Lote 5'!AJ$3))</f>
        <v>0</v>
      </c>
      <c r="AC7" s="69">
        <f>25*((SUMIF(Geral!$M$5:$M$997,$A7,Geral!CE$5:CE$997))+(INDEX('Auxiliar OAE-Lote 5'!$F:$F,MATCH('Lote 5'!$A7,'Auxiliar OAE-Lote 5'!$A:$A,0))*'Auxiliar OAE-Lote 5'!AK$3))</f>
        <v>7370.7226109485009</v>
      </c>
      <c r="AD7" s="69">
        <f>25*((SUMIF(Geral!$M$5:$M$997,$A7,Geral!CF$5:CF$997))+(INDEX('Auxiliar OAE-Lote 5'!$F:$F,MATCH('Lote 5'!$A7,'Auxiliar OAE-Lote 5'!$A:$A,0))*'Auxiliar OAE-Lote 5'!AL$3))</f>
        <v>39920.297612910101</v>
      </c>
      <c r="AE7" s="69">
        <f>25*((SUMIF(Geral!$M$5:$M$997,$A7,Geral!CG$5:CG$997))+(INDEX('Auxiliar OAE-Lote 5'!$F:$F,MATCH('Lote 5'!$A7,'Auxiliar OAE-Lote 5'!$A:$A,0))*'Auxiliar OAE-Lote 5'!AM$3))</f>
        <v>569.78778184816258</v>
      </c>
      <c r="AF7" s="69">
        <f>25*((SUMIF(Geral!$M$5:$M$997,$A7,Geral!CH$5:CH$997))+(INDEX('Auxiliar OAE-Lote 5'!$F:$F,MATCH('Lote 5'!$A7,'Auxiliar OAE-Lote 5'!$A:$A,0))*'Auxiliar OAE-Lote 5'!AN$3))</f>
        <v>0</v>
      </c>
      <c r="AG7" s="69">
        <f>25*((SUMIF(Geral!$M$5:$M$997,$A7,Geral!CI$5:CI$997))+(INDEX('Auxiliar OAE-Lote 5'!$F:$F,MATCH('Lote 5'!$A7,'Auxiliar OAE-Lote 5'!$A:$A,0))*'Auxiliar OAE-Lote 5'!AO$3))</f>
        <v>1984.1076649143658</v>
      </c>
      <c r="AH7" s="69">
        <f>25*((SUMIF(Geral!$M$5:$M$997,$A7,Geral!CJ$5:CJ$997))+(INDEX('Auxiliar OAE-Lote 5'!$F:$F,MATCH('Lote 5'!$A7,'Auxiliar OAE-Lote 5'!$A:$A,0))*'Auxiliar OAE-Lote 5'!AP$3))</f>
        <v>1996.0148806455052</v>
      </c>
      <c r="AI7" s="69">
        <f>25*((SUMIF(Geral!$M$5:$M$997,$A7,Geral!CK$5:CK$997))+(INDEX('Auxiliar OAE-Lote 5'!$F:$F,MATCH('Lote 5'!$A7,'Auxiliar OAE-Lote 5'!$A:$A,0))*'Auxiliar OAE-Lote 5'!AQ$3))</f>
        <v>2516.7883510615143</v>
      </c>
      <c r="AJ7" s="69">
        <f>25*((SUMIF(Geral!$M$5:$M$997,$A7,Geral!CL$5:CL$997))+(INDEX('Auxiliar OAE-Lote 5'!$F:$F,MATCH('Lote 5'!$A7,'Auxiliar OAE-Lote 5'!$A:$A,0))*'Auxiliar OAE-Lote 5'!AR$3))</f>
        <v>399.20297612910105</v>
      </c>
      <c r="AK7" s="69"/>
      <c r="AL7" s="69"/>
      <c r="AM7" s="69"/>
      <c r="AN7" s="69"/>
      <c r="AO7" s="69"/>
      <c r="AP7" s="69"/>
    </row>
    <row r="8" spans="1:42" x14ac:dyDescent="0.25">
      <c r="A8" t="s">
        <v>1193</v>
      </c>
      <c r="B8" t="s">
        <v>1419</v>
      </c>
      <c r="C8">
        <v>21.800000000000011</v>
      </c>
      <c r="D8" s="69">
        <f>SUMIF(Geral!$M$5:$M$811,$A8,Geral!BE$5:BE$811)</f>
        <v>0</v>
      </c>
      <c r="E8" s="69">
        <f>SUMIF(Geral!$M$5:$M$811,$A8,Geral!BF$5:BF$811)</f>
        <v>0</v>
      </c>
      <c r="F8" s="69">
        <f>SUMIF(Geral!$M$5:$M$811,$A8,Geral!BG$5:BG$811)</f>
        <v>0</v>
      </c>
      <c r="G8" s="69">
        <f>SUMIF(Geral!$M$5:$M$811,$A8,Geral!BH$5:BH$811)</f>
        <v>686.4</v>
      </c>
      <c r="H8" s="69">
        <f>SUMIF(Geral!$M$5:$M$811,$A8,Geral!BI$5:BI$811)</f>
        <v>0</v>
      </c>
      <c r="I8" s="69">
        <f>SUMIF(Geral!$M$5:$M$811,$A8,Geral!BJ$5:BJ$811)</f>
        <v>0</v>
      </c>
      <c r="J8" s="69">
        <f>SUMIF(Geral!$M$5:$M$811,$A8,Geral!BK$5:BK$811)</f>
        <v>0</v>
      </c>
      <c r="K8" s="69">
        <f>SUMIF(Geral!$M$5:$M$811,$A8,Geral!BL$5:BL$811)</f>
        <v>28.6</v>
      </c>
      <c r="L8" s="69">
        <f>SUMIF(Geral!$M$5:$M$811,$A8,Geral!BM$5:BM$811)</f>
        <v>0</v>
      </c>
      <c r="M8" s="69">
        <f>SUMIF(Geral!$M$5:$M$811,$A8,Geral!BN$5:BN$811)</f>
        <v>380</v>
      </c>
      <c r="N8" s="69">
        <f>SUMIF(Geral!$M$5:$M$811,$A8,Geral!BO$5:BO$811)</f>
        <v>0</v>
      </c>
      <c r="O8" s="69">
        <f>SUMIF(Geral!$M$5:$M$811,$A8,Geral!BP$5:BP$811)</f>
        <v>0</v>
      </c>
      <c r="P8" s="69">
        <f>SUMIF(Geral!$M$5:$M$811,$A8,Geral!BQ$5:BQ$811)</f>
        <v>1</v>
      </c>
      <c r="Q8" s="69">
        <f>SUMIF(Geral!$M$5:$M$811,$A8,Geral!BR$5:BR$811)</f>
        <v>0</v>
      </c>
      <c r="R8" s="69">
        <f>SUMIF(Geral!$M$5:$M$811,$A8,Geral!BS$5:BS$811)</f>
        <v>0</v>
      </c>
      <c r="S8" s="69">
        <f>SUMIF(Geral!$M$5:$M$811,$A8,Geral!BT$5:BT$811)</f>
        <v>0</v>
      </c>
      <c r="T8" s="69">
        <f>SUMIF(Geral!$M$5:$M$811,$A8,Geral!BU$5:BU$811)</f>
        <v>0</v>
      </c>
      <c r="U8" s="69">
        <f>SUMIF(Geral!$M$5:$M$811,$A8,Geral!BV$5:BV$811)</f>
        <v>0</v>
      </c>
      <c r="V8" s="69">
        <f>SUMIF(Geral!$M$5:$M$811,$A8,Geral!BW$5:BW$811)</f>
        <v>0</v>
      </c>
      <c r="W8" s="69">
        <f>SUMIF(Geral!$M$5:$M$811,$A8,Geral!BX$5:BX$811)</f>
        <v>0</v>
      </c>
      <c r="X8" s="69">
        <f>SUMIF(Geral!$M$5:$M$811,$A8,Geral!BY$5:BY$811)</f>
        <v>0</v>
      </c>
      <c r="Y8" s="69">
        <f>SUMIF(Geral!$M$5:$M$811,$A8,Geral!BZ$5:BZ$811)</f>
        <v>662.6</v>
      </c>
      <c r="Z8" s="69">
        <f>25*((SUMIF(Geral!$M$5:$M$997,$A8,Geral!CB$5:CB$997))+(INDEX('Auxiliar OAE-Lote 5'!$F:$F,MATCH('Lote 5'!$A8,'Auxiliar OAE-Lote 5'!$A:$A,0))*'Auxiliar OAE-Lote 5'!AH$3))</f>
        <v>555.91420536162195</v>
      </c>
      <c r="AA8" s="69">
        <f>25*((SUMIF(Geral!$M$5:$M$997,$A8,Geral!CC$5:CC$997))+(INDEX('Auxiliar OAE-Lote 5'!$F:$F,MATCH('Lote 5'!$A8,'Auxiliar OAE-Lote 5'!$A:$A,0))*'Auxiliar OAE-Lote 5'!AI$3))</f>
        <v>1087.9911585353584</v>
      </c>
      <c r="AB8" s="69">
        <f>25*((SUMIF(Geral!$M$5:$M$997,$A8,Geral!CD$5:CD$997))+(INDEX('Auxiliar OAE-Lote 5'!$F:$F,MATCH('Lote 5'!$A8,'Auxiliar OAE-Lote 5'!$A:$A,0))*'Auxiliar OAE-Lote 5'!AJ$3))</f>
        <v>0</v>
      </c>
      <c r="AC8" s="69">
        <f>25*((SUMIF(Geral!$M$5:$M$997,$A8,Geral!CE$5:CE$997))+(INDEX('Auxiliar OAE-Lote 5'!$F:$F,MATCH('Lote 5'!$A8,'Auxiliar OAE-Lote 5'!$A:$A,0))*'Auxiliar OAE-Lote 5'!AK$3))</f>
        <v>2668.388185735786</v>
      </c>
      <c r="AD8" s="69">
        <f>25*((SUMIF(Geral!$M$5:$M$997,$A8,Geral!CF$5:CF$997))+(INDEX('Auxiliar OAE-Lote 5'!$F:$F,MATCH('Lote 5'!$A8,'Auxiliar OAE-Lote 5'!$A:$A,0))*'Auxiliar OAE-Lote 5'!AL$3))</f>
        <v>14262.531794040871</v>
      </c>
      <c r="AE8" s="69">
        <f>25*((SUMIF(Geral!$M$5:$M$997,$A8,Geral!CG$5:CG$997))+(INDEX('Auxiliar OAE-Lote 5'!$F:$F,MATCH('Lote 5'!$A8,'Auxiliar OAE-Lote 5'!$A:$A,0))*'Auxiliar OAE-Lote 5'!AM$3))</f>
        <v>201.24215899819555</v>
      </c>
      <c r="AF8" s="69">
        <f>25*((SUMIF(Geral!$M$5:$M$997,$A8,Geral!CH$5:CH$997))+(INDEX('Auxiliar OAE-Lote 5'!$F:$F,MATCH('Lote 5'!$A8,'Auxiliar OAE-Lote 5'!$A:$A,0))*'Auxiliar OAE-Lote 5'!AN$3))</f>
        <v>0</v>
      </c>
      <c r="AG8" s="69">
        <f>25*((SUMIF(Geral!$M$5:$M$997,$A8,Geral!CI$5:CI$997))+(INDEX('Auxiliar OAE-Lote 5'!$F:$F,MATCH('Lote 5'!$A8,'Auxiliar OAE-Lote 5'!$A:$A,0))*'Auxiliar OAE-Lote 5'!AO$3))</f>
        <v>718.29720527279562</v>
      </c>
      <c r="AH8" s="69">
        <f>25*((SUMIF(Geral!$M$5:$M$997,$A8,Geral!CJ$5:CJ$997))+(INDEX('Auxiliar OAE-Lote 5'!$F:$F,MATCH('Lote 5'!$A8,'Auxiliar OAE-Lote 5'!$A:$A,0))*'Auxiliar OAE-Lote 5'!AP$3))</f>
        <v>713.12658970204359</v>
      </c>
      <c r="AI8" s="69">
        <f>25*((SUMIF(Geral!$M$5:$M$997,$A8,Geral!CK$5:CK$997))+(INDEX('Auxiliar OAE-Lote 5'!$F:$F,MATCH('Lote 5'!$A8,'Auxiliar OAE-Lote 5'!$A:$A,0))*'Auxiliar OAE-Lote 5'!AQ$3))</f>
        <v>911.14109924505465</v>
      </c>
      <c r="AJ8" s="69">
        <f>25*((SUMIF(Geral!$M$5:$M$997,$A8,Geral!CL$5:CL$997))+(INDEX('Auxiliar OAE-Lote 5'!$F:$F,MATCH('Lote 5'!$A8,'Auxiliar OAE-Lote 5'!$A:$A,0))*'Auxiliar OAE-Lote 5'!AR$3))</f>
        <v>142.62531794040871</v>
      </c>
      <c r="AK8" s="69"/>
      <c r="AL8" s="69"/>
      <c r="AM8" s="69"/>
      <c r="AN8" s="69"/>
      <c r="AO8" s="69"/>
      <c r="AP8" s="69"/>
    </row>
    <row r="9" spans="1:42" x14ac:dyDescent="0.25">
      <c r="A9" t="s">
        <v>1194</v>
      </c>
      <c r="B9" t="s">
        <v>1419</v>
      </c>
      <c r="C9">
        <v>17.799999999999983</v>
      </c>
      <c r="D9" s="69">
        <f>SUMIF(Geral!$M$5:$M$811,$A9,Geral!BE$5:BE$811)</f>
        <v>0</v>
      </c>
      <c r="E9" s="69">
        <f>SUMIF(Geral!$M$5:$M$811,$A9,Geral!BF$5:BF$811)</f>
        <v>0</v>
      </c>
      <c r="F9" s="69">
        <f>SUMIF(Geral!$M$5:$M$811,$A9,Geral!BG$5:BG$811)</f>
        <v>0</v>
      </c>
      <c r="G9" s="69">
        <f>SUMIF(Geral!$M$5:$M$811,$A9,Geral!BH$5:BH$811)</f>
        <v>230.39999999999998</v>
      </c>
      <c r="H9" s="69">
        <f>SUMIF(Geral!$M$5:$M$811,$A9,Geral!BI$5:BI$811)</f>
        <v>0</v>
      </c>
      <c r="I9" s="69">
        <f>SUMIF(Geral!$M$5:$M$811,$A9,Geral!BJ$5:BJ$811)</f>
        <v>0</v>
      </c>
      <c r="J9" s="69">
        <f>SUMIF(Geral!$M$5:$M$811,$A9,Geral!BK$5:BK$811)</f>
        <v>0</v>
      </c>
      <c r="K9" s="69">
        <f>SUMIF(Geral!$M$5:$M$811,$A9,Geral!BL$5:BL$811)</f>
        <v>9.6000000000000014</v>
      </c>
      <c r="L9" s="69">
        <f>SUMIF(Geral!$M$5:$M$811,$A9,Geral!BM$5:BM$811)</f>
        <v>0</v>
      </c>
      <c r="M9" s="69">
        <f>SUMIF(Geral!$M$5:$M$811,$A9,Geral!BN$5:BN$811)</f>
        <v>200</v>
      </c>
      <c r="N9" s="69">
        <f>SUMIF(Geral!$M$5:$M$811,$A9,Geral!BO$5:BO$811)</f>
        <v>0</v>
      </c>
      <c r="O9" s="69">
        <f>SUMIF(Geral!$M$5:$M$811,$A9,Geral!BP$5:BP$811)</f>
        <v>96</v>
      </c>
      <c r="P9" s="69">
        <f>SUMIF(Geral!$M$5:$M$811,$A9,Geral!BQ$5:BQ$811)</f>
        <v>2</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220.79999999999998</v>
      </c>
      <c r="Z9" s="69">
        <f>25*((SUMIF(Geral!$M$5:$M$997,$A9,Geral!CB$5:CB$997))+(INDEX('Auxiliar OAE-Lote 5'!$F:$F,MATCH('Lote 5'!$A9,'Auxiliar OAE-Lote 5'!$A:$A,0))*'Auxiliar OAE-Lote 5'!AH$3))</f>
        <v>186.6005724290759</v>
      </c>
      <c r="AA9" s="69">
        <f>25*((SUMIF(Geral!$M$5:$M$997,$A9,Geral!CC$5:CC$997))+(INDEX('Auxiliar OAE-Lote 5'!$F:$F,MATCH('Lote 5'!$A9,'Auxiliar OAE-Lote 5'!$A:$A,0))*'Auxiliar OAE-Lote 5'!AI$3))</f>
        <v>365.19982943844195</v>
      </c>
      <c r="AB9" s="69">
        <f>25*((SUMIF(Geral!$M$5:$M$997,$A9,Geral!CD$5:CD$997))+(INDEX('Auxiliar OAE-Lote 5'!$F:$F,MATCH('Lote 5'!$A9,'Auxiliar OAE-Lote 5'!$A:$A,0))*'Auxiliar OAE-Lote 5'!AJ$3))</f>
        <v>0</v>
      </c>
      <c r="AC9" s="69">
        <f>25*((SUMIF(Geral!$M$5:$M$997,$A9,Geral!CE$5:CE$997))+(INDEX('Auxiliar OAE-Lote 5'!$F:$F,MATCH('Lote 5'!$A9,'Auxiliar OAE-Lote 5'!$A:$A,0))*'Auxiliar OAE-Lote 5'!AK$3))</f>
        <v>895.68274765956471</v>
      </c>
      <c r="AD9" s="69">
        <f>25*((SUMIF(Geral!$M$5:$M$997,$A9,Geral!CF$5:CF$997))+(INDEX('Auxiliar OAE-Lote 5'!$F:$F,MATCH('Lote 5'!$A9,'Auxiliar OAE-Lote 5'!$A:$A,0))*'Auxiliar OAE-Lote 5'!AL$3))</f>
        <v>4795.4792035941382</v>
      </c>
      <c r="AE9" s="69">
        <f>25*((SUMIF(Geral!$M$5:$M$997,$A9,Geral!CG$5:CG$997))+(INDEX('Auxiliar OAE-Lote 5'!$F:$F,MATCH('Lote 5'!$A9,'Auxiliar OAE-Lote 5'!$A:$A,0))*'Auxiliar OAE-Lote 5'!AM$3))</f>
        <v>67.413451971422276</v>
      </c>
      <c r="AF9" s="69">
        <f>25*((SUMIF(Geral!$M$5:$M$997,$A9,Geral!CH$5:CH$997))+(INDEX('Auxiliar OAE-Lote 5'!$F:$F,MATCH('Lote 5'!$A9,'Auxiliar OAE-Lote 5'!$A:$A,0))*'Auxiliar OAE-Lote 5'!AN$3))</f>
        <v>0</v>
      </c>
      <c r="AG9" s="69">
        <f>25*((SUMIF(Geral!$M$5:$M$997,$A9,Geral!CI$5:CI$997))+(INDEX('Auxiliar OAE-Lote 5'!$F:$F,MATCH('Lote 5'!$A9,'Auxiliar OAE-Lote 5'!$A:$A,0))*'Auxiliar OAE-Lote 5'!AO$3))</f>
        <v>241.10675421744193</v>
      </c>
      <c r="AH9" s="69">
        <f>25*((SUMIF(Geral!$M$5:$M$997,$A9,Geral!CJ$5:CJ$997))+(INDEX('Auxiliar OAE-Lote 5'!$F:$F,MATCH('Lote 5'!$A9,'Auxiliar OAE-Lote 5'!$A:$A,0))*'Auxiliar OAE-Lote 5'!AP$3))</f>
        <v>239.77396017970696</v>
      </c>
      <c r="AI9" s="69">
        <f>25*((SUMIF(Geral!$M$5:$M$997,$A9,Geral!CK$5:CK$997))+(INDEX('Auxiliar OAE-Lote 5'!$F:$F,MATCH('Lote 5'!$A9,'Auxiliar OAE-Lote 5'!$A:$A,0))*'Auxiliar OAE-Lote 5'!AQ$3))</f>
        <v>305.8375717745638</v>
      </c>
      <c r="AJ9" s="69">
        <f>25*((SUMIF(Geral!$M$5:$M$997,$A9,Geral!CL$5:CL$997))+(INDEX('Auxiliar OAE-Lote 5'!$F:$F,MATCH('Lote 5'!$A9,'Auxiliar OAE-Lote 5'!$A:$A,0))*'Auxiliar OAE-Lote 5'!AR$3))</f>
        <v>47.954792035941388</v>
      </c>
      <c r="AK9" s="69"/>
      <c r="AL9" s="69"/>
      <c r="AM9" s="69"/>
      <c r="AN9" s="69"/>
      <c r="AO9" s="69"/>
      <c r="AP9" s="69"/>
    </row>
    <row r="10" spans="1:42" x14ac:dyDescent="0.25">
      <c r="A10" t="s">
        <v>1195</v>
      </c>
      <c r="B10" t="s">
        <v>1419</v>
      </c>
      <c r="C10">
        <v>18</v>
      </c>
      <c r="D10" s="69">
        <f>SUMIF(Geral!$M$5:$M$811,$A10,Geral!BE$5:BE$811)</f>
        <v>0</v>
      </c>
      <c r="E10" s="69">
        <f>SUMIF(Geral!$M$5:$M$811,$A10,Geral!BF$5:BF$811)</f>
        <v>0</v>
      </c>
      <c r="F10" s="69">
        <f>SUMIF(Geral!$M$5:$M$811,$A10,Geral!BG$5:BG$811)</f>
        <v>0</v>
      </c>
      <c r="G10" s="69">
        <f>SUMIF(Geral!$M$5:$M$811,$A10,Geral!BH$5:BH$811)</f>
        <v>0</v>
      </c>
      <c r="H10" s="69">
        <f>SUMIF(Geral!$M$5:$M$811,$A10,Geral!BI$5:BI$811)</f>
        <v>0</v>
      </c>
      <c r="I10" s="69">
        <f>SUMIF(Geral!$M$5:$M$811,$A10,Geral!BJ$5:BJ$811)</f>
        <v>0</v>
      </c>
      <c r="J10" s="69">
        <f>SUMIF(Geral!$M$5:$M$811,$A10,Geral!BK$5:BK$811)</f>
        <v>0</v>
      </c>
      <c r="K10" s="69">
        <f>SUMIF(Geral!$M$5:$M$811,$A10,Geral!BL$5:BL$811)</f>
        <v>0</v>
      </c>
      <c r="L10" s="69">
        <f>SUMIF(Geral!$M$5:$M$811,$A10,Geral!BM$5:BM$811)</f>
        <v>0</v>
      </c>
      <c r="M10" s="69">
        <f>SUMIF(Geral!$M$5:$M$811,$A10,Geral!BN$5:BN$811)</f>
        <v>0</v>
      </c>
      <c r="N10" s="69">
        <f>SUMIF(Geral!$M$5:$M$811,$A10,Geral!BO$5:BO$811)</f>
        <v>0</v>
      </c>
      <c r="O10" s="69">
        <f>SUMIF(Geral!$M$5:$M$811,$A10,Geral!BP$5:BP$811)</f>
        <v>0</v>
      </c>
      <c r="P10" s="69">
        <f>SUMIF(Geral!$M$5:$M$811,$A10,Geral!BQ$5:BQ$811)</f>
        <v>0</v>
      </c>
      <c r="Q10" s="69">
        <f>SUMIF(Geral!$M$5:$M$811,$A10,Geral!BR$5:BR$811)</f>
        <v>0</v>
      </c>
      <c r="R10" s="69">
        <f>SUMIF(Geral!$M$5:$M$811,$A10,Geral!BS$5:BS$811)</f>
        <v>0</v>
      </c>
      <c r="S10" s="69">
        <f>SUMIF(Geral!$M$5:$M$811,$A10,Geral!BT$5:BT$811)</f>
        <v>0</v>
      </c>
      <c r="T10" s="69">
        <f>SUMIF(Geral!$M$5:$M$811,$A10,Geral!BU$5:BU$811)</f>
        <v>0</v>
      </c>
      <c r="U10" s="69">
        <f>SUMIF(Geral!$M$5:$M$811,$A10,Geral!BV$5:BV$811)</f>
        <v>0</v>
      </c>
      <c r="V10" s="69">
        <f>SUMIF(Geral!$M$5:$M$811,$A10,Geral!BW$5:BW$811)</f>
        <v>0</v>
      </c>
      <c r="W10" s="69">
        <f>SUMIF(Geral!$M$5:$M$811,$A10,Geral!BX$5:BX$811)</f>
        <v>0</v>
      </c>
      <c r="X10" s="69">
        <f>SUMIF(Geral!$M$5:$M$811,$A10,Geral!BY$5:BY$811)</f>
        <v>0</v>
      </c>
      <c r="Y10" s="69">
        <f>SUMIF(Geral!$M$5:$M$811,$A10,Geral!BZ$5:BZ$811)</f>
        <v>0</v>
      </c>
      <c r="Z10" s="69">
        <f>25*((SUMIF(Geral!$M$5:$M$997,$A10,Geral!CB$5:CB$997))+(INDEX('Auxiliar OAE-Lote 5'!$F:$F,MATCH('Lote 5'!$A10,'Auxiliar OAE-Lote 5'!$A:$A,0))*'Auxiliar OAE-Lote 5'!AH$3))</f>
        <v>0</v>
      </c>
      <c r="AA10" s="69">
        <f>25*((SUMIF(Geral!$M$5:$M$997,$A10,Geral!CC$5:CC$997))+(INDEX('Auxiliar OAE-Lote 5'!$F:$F,MATCH('Lote 5'!$A10,'Auxiliar OAE-Lote 5'!$A:$A,0))*'Auxiliar OAE-Lote 5'!AI$3))</f>
        <v>0</v>
      </c>
      <c r="AB10" s="69">
        <f>25*((SUMIF(Geral!$M$5:$M$997,$A10,Geral!CD$5:CD$997))+(INDEX('Auxiliar OAE-Lote 5'!$F:$F,MATCH('Lote 5'!$A10,'Auxiliar OAE-Lote 5'!$A:$A,0))*'Auxiliar OAE-Lote 5'!AJ$3))</f>
        <v>0</v>
      </c>
      <c r="AC10" s="69">
        <f>25*((SUMIF(Geral!$M$5:$M$997,$A10,Geral!CE$5:CE$997))+(INDEX('Auxiliar OAE-Lote 5'!$F:$F,MATCH('Lote 5'!$A10,'Auxiliar OAE-Lote 5'!$A:$A,0))*'Auxiliar OAE-Lote 5'!AK$3))</f>
        <v>0</v>
      </c>
      <c r="AD10" s="69">
        <f>25*((SUMIF(Geral!$M$5:$M$997,$A10,Geral!CF$5:CF$997))+(INDEX('Auxiliar OAE-Lote 5'!$F:$F,MATCH('Lote 5'!$A10,'Auxiliar OAE-Lote 5'!$A:$A,0))*'Auxiliar OAE-Lote 5'!AL$3))</f>
        <v>0</v>
      </c>
      <c r="AE10" s="69">
        <f>25*((SUMIF(Geral!$M$5:$M$997,$A10,Geral!CG$5:CG$997))+(INDEX('Auxiliar OAE-Lote 5'!$F:$F,MATCH('Lote 5'!$A10,'Auxiliar OAE-Lote 5'!$A:$A,0))*'Auxiliar OAE-Lote 5'!AM$3))</f>
        <v>0</v>
      </c>
      <c r="AF10" s="69">
        <f>25*((SUMIF(Geral!$M$5:$M$997,$A10,Geral!CH$5:CH$997))+(INDEX('Auxiliar OAE-Lote 5'!$F:$F,MATCH('Lote 5'!$A10,'Auxiliar OAE-Lote 5'!$A:$A,0))*'Auxiliar OAE-Lote 5'!AN$3))</f>
        <v>0</v>
      </c>
      <c r="AG10" s="69">
        <f>25*((SUMIF(Geral!$M$5:$M$997,$A10,Geral!CI$5:CI$997))+(INDEX('Auxiliar OAE-Lote 5'!$F:$F,MATCH('Lote 5'!$A10,'Auxiliar OAE-Lote 5'!$A:$A,0))*'Auxiliar OAE-Lote 5'!AO$3))</f>
        <v>0</v>
      </c>
      <c r="AH10" s="69">
        <f>25*((SUMIF(Geral!$M$5:$M$997,$A10,Geral!CJ$5:CJ$997))+(INDEX('Auxiliar OAE-Lote 5'!$F:$F,MATCH('Lote 5'!$A10,'Auxiliar OAE-Lote 5'!$A:$A,0))*'Auxiliar OAE-Lote 5'!AP$3))</f>
        <v>0</v>
      </c>
      <c r="AI10" s="69">
        <f>25*((SUMIF(Geral!$M$5:$M$997,$A10,Geral!CK$5:CK$997))+(INDEX('Auxiliar OAE-Lote 5'!$F:$F,MATCH('Lote 5'!$A10,'Auxiliar OAE-Lote 5'!$A:$A,0))*'Auxiliar OAE-Lote 5'!AQ$3))</f>
        <v>0</v>
      </c>
      <c r="AJ10" s="69">
        <f>25*((SUMIF(Geral!$M$5:$M$997,$A10,Geral!CL$5:CL$997))+(INDEX('Auxiliar OAE-Lote 5'!$F:$F,MATCH('Lote 5'!$A10,'Auxiliar OAE-Lote 5'!$A:$A,0))*'Auxiliar OAE-Lote 5'!AR$3))</f>
        <v>0</v>
      </c>
      <c r="AK10" s="69"/>
      <c r="AL10" s="69"/>
      <c r="AM10" s="69"/>
      <c r="AN10" s="69"/>
      <c r="AO10" s="69"/>
      <c r="AP10" s="69"/>
    </row>
    <row r="11" spans="1:42" x14ac:dyDescent="0.25">
      <c r="A11" t="s">
        <v>1196</v>
      </c>
      <c r="B11" t="s">
        <v>1419</v>
      </c>
      <c r="C11">
        <v>31.400000000000006</v>
      </c>
      <c r="D11" s="69">
        <f>SUMIF(Geral!$M$5:$M$811,$A11,Geral!BE$5:BE$811)</f>
        <v>4</v>
      </c>
      <c r="E11" s="69">
        <f>SUMIF(Geral!$M$5:$M$811,$A11,Geral!BF$5:BF$811)</f>
        <v>0</v>
      </c>
      <c r="F11" s="69">
        <f>SUMIF(Geral!$M$5:$M$811,$A11,Geral!BG$5:BG$811)</f>
        <v>0</v>
      </c>
      <c r="G11" s="69">
        <f>SUMIF(Geral!$M$5:$M$811,$A11,Geral!BH$5:BH$811)</f>
        <v>292.79999999999995</v>
      </c>
      <c r="H11" s="69">
        <f>SUMIF(Geral!$M$5:$M$811,$A11,Geral!BI$5:BI$811)</f>
        <v>0</v>
      </c>
      <c r="I11" s="69">
        <f>SUMIF(Geral!$M$5:$M$811,$A11,Geral!BJ$5:BJ$811)</f>
        <v>0</v>
      </c>
      <c r="J11" s="69">
        <f>SUMIF(Geral!$M$5:$M$811,$A11,Geral!BK$5:BK$811)</f>
        <v>0</v>
      </c>
      <c r="K11" s="69">
        <f>SUMIF(Geral!$M$5:$M$811,$A11,Geral!BL$5:BL$811)</f>
        <v>12.2</v>
      </c>
      <c r="L11" s="69">
        <f>SUMIF(Geral!$M$5:$M$811,$A11,Geral!BM$5:BM$811)</f>
        <v>0</v>
      </c>
      <c r="M11" s="69">
        <f>SUMIF(Geral!$M$5:$M$811,$A11,Geral!BN$5:BN$811)</f>
        <v>50</v>
      </c>
      <c r="N11" s="69">
        <f>SUMIF(Geral!$M$5:$M$811,$A11,Geral!BO$5:BO$811)</f>
        <v>0</v>
      </c>
      <c r="O11" s="69">
        <f>SUMIF(Geral!$M$5:$M$811,$A11,Geral!BP$5:BP$811)</f>
        <v>50</v>
      </c>
      <c r="P11" s="69">
        <f>SUMIF(Geral!$M$5:$M$811,$A11,Geral!BQ$5:BQ$811)</f>
        <v>6</v>
      </c>
      <c r="Q11" s="69">
        <f>SUMIF(Geral!$M$5:$M$811,$A11,Geral!BR$5:BR$811)</f>
        <v>0</v>
      </c>
      <c r="R11" s="69">
        <f>SUMIF(Geral!$M$5:$M$811,$A11,Geral!BS$5:BS$811)</f>
        <v>0</v>
      </c>
      <c r="S11" s="69">
        <f>SUMIF(Geral!$M$5:$M$811,$A11,Geral!BT$5:BT$811)</f>
        <v>0</v>
      </c>
      <c r="T11" s="69">
        <f>SUMIF(Geral!$M$5:$M$811,$A11,Geral!BU$5:BU$811)</f>
        <v>0</v>
      </c>
      <c r="U11" s="69">
        <f>SUMIF(Geral!$M$5:$M$811,$A11,Geral!BV$5:BV$811)</f>
        <v>0</v>
      </c>
      <c r="V11" s="69">
        <f>SUMIF(Geral!$M$5:$M$811,$A11,Geral!BW$5:BW$811)</f>
        <v>0</v>
      </c>
      <c r="W11" s="69">
        <f>SUMIF(Geral!$M$5:$M$811,$A11,Geral!BX$5:BX$811)</f>
        <v>0</v>
      </c>
      <c r="X11" s="69">
        <f>SUMIF(Geral!$M$5:$M$811,$A11,Geral!BY$5:BY$811)</f>
        <v>0</v>
      </c>
      <c r="Y11" s="69">
        <f>SUMIF(Geral!$M$5:$M$811,$A11,Geral!BZ$5:BZ$811)</f>
        <v>286.7</v>
      </c>
      <c r="Z11" s="69">
        <f>25*((SUMIF(Geral!$M$5:$M$997,$A11,Geral!CB$5:CB$997))+(INDEX('Auxiliar OAE-Lote 5'!$F:$F,MATCH('Lote 5'!$A11,'Auxiliar OAE-Lote 5'!$A:$A,0))*'Auxiliar OAE-Lote 5'!AH$3))</f>
        <v>237.13822746195063</v>
      </c>
      <c r="AA11" s="69">
        <f>25*((SUMIF(Geral!$M$5:$M$997,$A11,Geral!CC$5:CC$997))+(INDEX('Auxiliar OAE-Lote 5'!$F:$F,MATCH('Lote 5'!$A11,'Auxiliar OAE-Lote 5'!$A:$A,0))*'Auxiliar OAE-Lote 5'!AI$3))</f>
        <v>464.10811657802003</v>
      </c>
      <c r="AB11" s="69">
        <f>25*((SUMIF(Geral!$M$5:$M$997,$A11,Geral!CD$5:CD$997))+(INDEX('Auxiliar OAE-Lote 5'!$F:$F,MATCH('Lote 5'!$A11,'Auxiliar OAE-Lote 5'!$A:$A,0))*'Auxiliar OAE-Lote 5'!AJ$3))</f>
        <v>0</v>
      </c>
      <c r="AC11" s="69">
        <f>25*((SUMIF(Geral!$M$5:$M$997,$A11,Geral!CE$5:CE$997))+(INDEX('Auxiliar OAE-Lote 5'!$F:$F,MATCH('Lote 5'!$A11,'Auxiliar OAE-Lote 5'!$A:$A,0))*'Auxiliar OAE-Lote 5'!AK$3))</f>
        <v>1138.2634918173635</v>
      </c>
      <c r="AD11" s="69">
        <f>25*((SUMIF(Geral!$M$5:$M$997,$A11,Geral!CF$5:CF$997))+(INDEX('Auxiliar OAE-Lote 5'!$F:$F,MATCH('Lote 5'!$A11,'Auxiliar OAE-Lote 5'!$A:$A,0))*'Auxiliar OAE-Lote 5'!AL$3))</f>
        <v>6063.7548212342172</v>
      </c>
      <c r="AE11" s="69">
        <f>25*((SUMIF(Geral!$M$5:$M$997,$A11,Geral!CG$5:CG$997))+(INDEX('Auxiliar OAE-Lote 5'!$F:$F,MATCH('Lote 5'!$A11,'Auxiliar OAE-Lote 5'!$A:$A,0))*'Auxiliar OAE-Lote 5'!AM$3))</f>
        <v>99.890011880349149</v>
      </c>
      <c r="AF11" s="69">
        <f>25*((SUMIF(Geral!$M$5:$M$997,$A11,Geral!CH$5:CH$997))+(INDEX('Auxiliar OAE-Lote 5'!$F:$F,MATCH('Lote 5'!$A11,'Auxiliar OAE-Lote 5'!$A:$A,0))*'Auxiliar OAE-Lote 5'!AN$3))</f>
        <v>0</v>
      </c>
      <c r="AG11" s="69">
        <f>25*((SUMIF(Geral!$M$5:$M$997,$A11,Geral!CI$5:CI$997))+(INDEX('Auxiliar OAE-Lote 5'!$F:$F,MATCH('Lote 5'!$A11,'Auxiliar OAE-Lote 5'!$A:$A,0))*'Auxiliar OAE-Lote 5'!AO$3))</f>
        <v>306.40650015133241</v>
      </c>
      <c r="AH11" s="69">
        <f>25*((SUMIF(Geral!$M$5:$M$997,$A11,Geral!CJ$5:CJ$997))+(INDEX('Auxiliar OAE-Lote 5'!$F:$F,MATCH('Lote 5'!$A11,'Auxiliar OAE-Lote 5'!$A:$A,0))*'Auxiliar OAE-Lote 5'!AP$3))</f>
        <v>303.18774106171088</v>
      </c>
      <c r="AI11" s="69">
        <f>25*((SUMIF(Geral!$M$5:$M$997,$A11,Geral!CK$5:CK$997))+(INDEX('Auxiliar OAE-Lote 5'!$F:$F,MATCH('Lote 5'!$A11,'Auxiliar OAE-Lote 5'!$A:$A,0))*'Auxiliar OAE-Lote 5'!AQ$3))</f>
        <v>388.66858079684141</v>
      </c>
      <c r="AJ11" s="69">
        <f>25*((SUMIF(Geral!$M$5:$M$997,$A11,Geral!CL$5:CL$997))+(INDEX('Auxiliar OAE-Lote 5'!$F:$F,MATCH('Lote 5'!$A11,'Auxiliar OAE-Lote 5'!$A:$A,0))*'Auxiliar OAE-Lote 5'!AR$3))</f>
        <v>60.637548212342182</v>
      </c>
      <c r="AK11" s="69"/>
      <c r="AL11" s="69"/>
      <c r="AM11" s="69"/>
      <c r="AN11" s="69"/>
      <c r="AO11" s="69"/>
      <c r="AP11" s="69"/>
    </row>
    <row r="12" spans="1:42" x14ac:dyDescent="0.25">
      <c r="A12" t="s">
        <v>1197</v>
      </c>
      <c r="B12" t="s">
        <v>1419</v>
      </c>
      <c r="C12">
        <v>13</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5'!$F:$F,MATCH('Lote 5'!$A12,'Auxiliar OAE-Lote 5'!$A:$A,0))*'Auxiliar OAE-Lote 5'!AH$3))</f>
        <v>0</v>
      </c>
      <c r="AA12" s="69">
        <f>25*((SUMIF(Geral!$M$5:$M$997,$A12,Geral!CC$5:CC$997))+(INDEX('Auxiliar OAE-Lote 5'!$F:$F,MATCH('Lote 5'!$A12,'Auxiliar OAE-Lote 5'!$A:$A,0))*'Auxiliar OAE-Lote 5'!AI$3))</f>
        <v>0</v>
      </c>
      <c r="AB12" s="69">
        <f>25*((SUMIF(Geral!$M$5:$M$997,$A12,Geral!CD$5:CD$997))+(INDEX('Auxiliar OAE-Lote 5'!$F:$F,MATCH('Lote 5'!$A12,'Auxiliar OAE-Lote 5'!$A:$A,0))*'Auxiliar OAE-Lote 5'!AJ$3))</f>
        <v>0</v>
      </c>
      <c r="AC12" s="69">
        <f>25*((SUMIF(Geral!$M$5:$M$997,$A12,Geral!CE$5:CE$997))+(INDEX('Auxiliar OAE-Lote 5'!$F:$F,MATCH('Lote 5'!$A12,'Auxiliar OAE-Lote 5'!$A:$A,0))*'Auxiliar OAE-Lote 5'!AK$3))</f>
        <v>0</v>
      </c>
      <c r="AD12" s="69">
        <f>25*((SUMIF(Geral!$M$5:$M$997,$A12,Geral!CF$5:CF$997))+(INDEX('Auxiliar OAE-Lote 5'!$F:$F,MATCH('Lote 5'!$A12,'Auxiliar OAE-Lote 5'!$A:$A,0))*'Auxiliar OAE-Lote 5'!AL$3))</f>
        <v>0</v>
      </c>
      <c r="AE12" s="69">
        <f>25*((SUMIF(Geral!$M$5:$M$997,$A12,Geral!CG$5:CG$997))+(INDEX('Auxiliar OAE-Lote 5'!$F:$F,MATCH('Lote 5'!$A12,'Auxiliar OAE-Lote 5'!$A:$A,0))*'Auxiliar OAE-Lote 5'!AM$3))</f>
        <v>0</v>
      </c>
      <c r="AF12" s="69">
        <f>25*((SUMIF(Geral!$M$5:$M$997,$A12,Geral!CH$5:CH$997))+(INDEX('Auxiliar OAE-Lote 5'!$F:$F,MATCH('Lote 5'!$A12,'Auxiliar OAE-Lote 5'!$A:$A,0))*'Auxiliar OAE-Lote 5'!AN$3))</f>
        <v>0</v>
      </c>
      <c r="AG12" s="69">
        <f>25*((SUMIF(Geral!$M$5:$M$997,$A12,Geral!CI$5:CI$997))+(INDEX('Auxiliar OAE-Lote 5'!$F:$F,MATCH('Lote 5'!$A12,'Auxiliar OAE-Lote 5'!$A:$A,0))*'Auxiliar OAE-Lote 5'!AO$3))</f>
        <v>0</v>
      </c>
      <c r="AH12" s="69">
        <f>25*((SUMIF(Geral!$M$5:$M$997,$A12,Geral!CJ$5:CJ$997))+(INDEX('Auxiliar OAE-Lote 5'!$F:$F,MATCH('Lote 5'!$A12,'Auxiliar OAE-Lote 5'!$A:$A,0))*'Auxiliar OAE-Lote 5'!AP$3))</f>
        <v>0</v>
      </c>
      <c r="AI12" s="69">
        <f>25*((SUMIF(Geral!$M$5:$M$997,$A12,Geral!CK$5:CK$997))+(INDEX('Auxiliar OAE-Lote 5'!$F:$F,MATCH('Lote 5'!$A12,'Auxiliar OAE-Lote 5'!$A:$A,0))*'Auxiliar OAE-Lote 5'!AQ$3))</f>
        <v>0</v>
      </c>
      <c r="AJ12" s="69">
        <f>25*((SUMIF(Geral!$M$5:$M$997,$A12,Geral!CL$5:CL$997))+(INDEX('Auxiliar OAE-Lote 5'!$F:$F,MATCH('Lote 5'!$A12,'Auxiliar OAE-Lote 5'!$A:$A,0))*'Auxiliar OAE-Lote 5'!AR$3))</f>
        <v>0</v>
      </c>
      <c r="AK12" s="69"/>
      <c r="AL12" s="69"/>
      <c r="AM12" s="69"/>
      <c r="AN12" s="69"/>
      <c r="AO12" s="69"/>
      <c r="AP12" s="69"/>
    </row>
    <row r="13" spans="1:42" x14ac:dyDescent="0.25">
      <c r="A13" t="s">
        <v>1198</v>
      </c>
      <c r="B13" t="s">
        <v>1419</v>
      </c>
      <c r="C13">
        <v>36.599999999999994</v>
      </c>
      <c r="D13" s="69">
        <f>SUMIF(Geral!$M$5:$M$811,$A13,Geral!BE$5:BE$811)</f>
        <v>0</v>
      </c>
      <c r="E13" s="69">
        <f>SUMIF(Geral!$M$5:$M$811,$A13,Geral!BF$5:BF$811)</f>
        <v>0</v>
      </c>
      <c r="F13" s="69">
        <f>SUMIF(Geral!$M$5:$M$811,$A13,Geral!BG$5:BG$811)</f>
        <v>0</v>
      </c>
      <c r="G13" s="69">
        <f>SUMIF(Geral!$M$5:$M$811,$A13,Geral!BH$5:BH$811)</f>
        <v>0</v>
      </c>
      <c r="H13" s="69">
        <f>SUMIF(Geral!$M$5:$M$811,$A13,Geral!BI$5:BI$811)</f>
        <v>0</v>
      </c>
      <c r="I13" s="69">
        <f>SUMIF(Geral!$M$5:$M$811,$A13,Geral!BJ$5:BJ$811)</f>
        <v>0</v>
      </c>
      <c r="J13" s="69">
        <f>SUMIF(Geral!$M$5:$M$811,$A13,Geral!BK$5:BK$811)</f>
        <v>0</v>
      </c>
      <c r="K13" s="69">
        <f>SUMIF(Geral!$M$5:$M$811,$A13,Geral!BL$5:BL$811)</f>
        <v>0</v>
      </c>
      <c r="L13" s="69">
        <f>SUMIF(Geral!$M$5:$M$811,$A13,Geral!BM$5:BM$811)</f>
        <v>0</v>
      </c>
      <c r="M13" s="69">
        <f>SUMIF(Geral!$M$5:$M$811,$A13,Geral!BN$5:BN$811)</f>
        <v>0</v>
      </c>
      <c r="N13" s="69">
        <f>SUMIF(Geral!$M$5:$M$811,$A13,Geral!BO$5:BO$811)</f>
        <v>0</v>
      </c>
      <c r="O13" s="69">
        <f>SUMIF(Geral!$M$5:$M$811,$A13,Geral!BP$5:BP$811)</f>
        <v>0</v>
      </c>
      <c r="P13" s="69">
        <f>SUMIF(Geral!$M$5:$M$811,$A13,Geral!BQ$5:BQ$811)</f>
        <v>0</v>
      </c>
      <c r="Q13" s="69">
        <f>SUMIF(Geral!$M$5:$M$811,$A13,Geral!BR$5:BR$811)</f>
        <v>0</v>
      </c>
      <c r="R13" s="69">
        <f>SUMIF(Geral!$M$5:$M$811,$A13,Geral!BS$5:BS$811)</f>
        <v>0</v>
      </c>
      <c r="S13" s="69">
        <f>SUMIF(Geral!$M$5:$M$811,$A13,Geral!BT$5:BT$811)</f>
        <v>0</v>
      </c>
      <c r="T13" s="69">
        <f>SUMIF(Geral!$M$5:$M$811,$A13,Geral!BU$5:BU$811)</f>
        <v>0</v>
      </c>
      <c r="U13" s="69">
        <f>SUMIF(Geral!$M$5:$M$811,$A13,Geral!BV$5:BV$811)</f>
        <v>0</v>
      </c>
      <c r="V13" s="69">
        <f>SUMIF(Geral!$M$5:$M$811,$A13,Geral!BW$5:BW$811)</f>
        <v>0</v>
      </c>
      <c r="W13" s="69">
        <f>SUMIF(Geral!$M$5:$M$811,$A13,Geral!BX$5:BX$811)</f>
        <v>0</v>
      </c>
      <c r="X13" s="69">
        <f>SUMIF(Geral!$M$5:$M$811,$A13,Geral!BY$5:BY$811)</f>
        <v>0</v>
      </c>
      <c r="Y13" s="69">
        <f>SUMIF(Geral!$M$5:$M$811,$A13,Geral!BZ$5:BZ$811)</f>
        <v>0</v>
      </c>
      <c r="Z13" s="69">
        <f>25*((SUMIF(Geral!$M$5:$M$997,$A13,Geral!CB$5:CB$997))+(INDEX('Auxiliar OAE-Lote 5'!$F:$F,MATCH('Lote 5'!$A13,'Auxiliar OAE-Lote 5'!$A:$A,0))*'Auxiliar OAE-Lote 5'!AH$3))</f>
        <v>0</v>
      </c>
      <c r="AA13" s="69">
        <f>25*((SUMIF(Geral!$M$5:$M$997,$A13,Geral!CC$5:CC$997))+(INDEX('Auxiliar OAE-Lote 5'!$F:$F,MATCH('Lote 5'!$A13,'Auxiliar OAE-Lote 5'!$A:$A,0))*'Auxiliar OAE-Lote 5'!AI$3))</f>
        <v>0</v>
      </c>
      <c r="AB13" s="69">
        <f>25*((SUMIF(Geral!$M$5:$M$997,$A13,Geral!CD$5:CD$997))+(INDEX('Auxiliar OAE-Lote 5'!$F:$F,MATCH('Lote 5'!$A13,'Auxiliar OAE-Lote 5'!$A:$A,0))*'Auxiliar OAE-Lote 5'!AJ$3))</f>
        <v>0</v>
      </c>
      <c r="AC13" s="69">
        <f>25*((SUMIF(Geral!$M$5:$M$997,$A13,Geral!CE$5:CE$997))+(INDEX('Auxiliar OAE-Lote 5'!$F:$F,MATCH('Lote 5'!$A13,'Auxiliar OAE-Lote 5'!$A:$A,0))*'Auxiliar OAE-Lote 5'!AK$3))</f>
        <v>0</v>
      </c>
      <c r="AD13" s="69">
        <f>25*((SUMIF(Geral!$M$5:$M$997,$A13,Geral!CF$5:CF$997))+(INDEX('Auxiliar OAE-Lote 5'!$F:$F,MATCH('Lote 5'!$A13,'Auxiliar OAE-Lote 5'!$A:$A,0))*'Auxiliar OAE-Lote 5'!AL$3))</f>
        <v>0</v>
      </c>
      <c r="AE13" s="69">
        <f>25*((SUMIF(Geral!$M$5:$M$997,$A13,Geral!CG$5:CG$997))+(INDEX('Auxiliar OAE-Lote 5'!$F:$F,MATCH('Lote 5'!$A13,'Auxiliar OAE-Lote 5'!$A:$A,0))*'Auxiliar OAE-Lote 5'!AM$3))</f>
        <v>0</v>
      </c>
      <c r="AF13" s="69">
        <f>25*((SUMIF(Geral!$M$5:$M$997,$A13,Geral!CH$5:CH$997))+(INDEX('Auxiliar OAE-Lote 5'!$F:$F,MATCH('Lote 5'!$A13,'Auxiliar OAE-Lote 5'!$A:$A,0))*'Auxiliar OAE-Lote 5'!AN$3))</f>
        <v>0</v>
      </c>
      <c r="AG13" s="69">
        <f>25*((SUMIF(Geral!$M$5:$M$997,$A13,Geral!CI$5:CI$997))+(INDEX('Auxiliar OAE-Lote 5'!$F:$F,MATCH('Lote 5'!$A13,'Auxiliar OAE-Lote 5'!$A:$A,0))*'Auxiliar OAE-Lote 5'!AO$3))</f>
        <v>0</v>
      </c>
      <c r="AH13" s="69">
        <f>25*((SUMIF(Geral!$M$5:$M$997,$A13,Geral!CJ$5:CJ$997))+(INDEX('Auxiliar OAE-Lote 5'!$F:$F,MATCH('Lote 5'!$A13,'Auxiliar OAE-Lote 5'!$A:$A,0))*'Auxiliar OAE-Lote 5'!AP$3))</f>
        <v>0</v>
      </c>
      <c r="AI13" s="69">
        <f>25*((SUMIF(Geral!$M$5:$M$997,$A13,Geral!CK$5:CK$997))+(INDEX('Auxiliar OAE-Lote 5'!$F:$F,MATCH('Lote 5'!$A13,'Auxiliar OAE-Lote 5'!$A:$A,0))*'Auxiliar OAE-Lote 5'!AQ$3))</f>
        <v>0</v>
      </c>
      <c r="AJ13" s="69">
        <f>25*((SUMIF(Geral!$M$5:$M$997,$A13,Geral!CL$5:CL$997))+(INDEX('Auxiliar OAE-Lote 5'!$F:$F,MATCH('Lote 5'!$A13,'Auxiliar OAE-Lote 5'!$A:$A,0))*'Auxiliar OAE-Lote 5'!AR$3))</f>
        <v>0</v>
      </c>
      <c r="AK13" s="69"/>
      <c r="AL13" s="69"/>
      <c r="AM13" s="69"/>
      <c r="AN13" s="69"/>
      <c r="AO13" s="69"/>
      <c r="AP13" s="69"/>
    </row>
    <row r="14" spans="1:42" x14ac:dyDescent="0.25">
      <c r="A14" t="s">
        <v>1199</v>
      </c>
      <c r="B14" t="s">
        <v>1420</v>
      </c>
      <c r="C14">
        <v>16</v>
      </c>
      <c r="D14" s="69">
        <f>SUMIF(Geral!$M$5:$M$811,$A14,Geral!BE$5:BE$811)</f>
        <v>0</v>
      </c>
      <c r="E14" s="69">
        <f>SUMIF(Geral!$M$5:$M$811,$A14,Geral!BF$5:BF$811)</f>
        <v>22.197999999999997</v>
      </c>
      <c r="F14" s="69">
        <f>SUMIF(Geral!$M$5:$M$811,$A14,Geral!BG$5:BG$811)</f>
        <v>60</v>
      </c>
      <c r="G14" s="69">
        <f>SUMIF(Geral!$M$5:$M$811,$A14,Geral!BH$5:BH$811)</f>
        <v>2196.2400000000002</v>
      </c>
      <c r="H14" s="69">
        <f>SUMIF(Geral!$M$5:$M$811,$A14,Geral!BI$5:BI$811)</f>
        <v>152</v>
      </c>
      <c r="I14" s="69">
        <f>SUMIF(Geral!$M$5:$M$811,$A14,Geral!BJ$5:BJ$811)</f>
        <v>60</v>
      </c>
      <c r="J14" s="69">
        <f>SUMIF(Geral!$M$5:$M$811,$A14,Geral!BK$5:BK$811)</f>
        <v>0</v>
      </c>
      <c r="K14" s="69">
        <f>SUMIF(Geral!$M$5:$M$811,$A14,Geral!BL$5:BL$811)</f>
        <v>84.510000000000019</v>
      </c>
      <c r="L14" s="69">
        <f>SUMIF(Geral!$M$5:$M$811,$A14,Geral!BM$5:BM$811)</f>
        <v>0</v>
      </c>
      <c r="M14" s="69">
        <f>SUMIF(Geral!$M$5:$M$811,$A14,Geral!BN$5:BN$811)</f>
        <v>167.5</v>
      </c>
      <c r="N14" s="69">
        <f>SUMIF(Geral!$M$5:$M$811,$A14,Geral!BO$5:BO$811)</f>
        <v>856</v>
      </c>
      <c r="O14" s="69">
        <f>SUMIF(Geral!$M$5:$M$811,$A14,Geral!BP$5:BP$811)</f>
        <v>148</v>
      </c>
      <c r="P14" s="69">
        <f>SUMIF(Geral!$M$5:$M$811,$A14,Geral!BQ$5:BQ$811)</f>
        <v>19.5</v>
      </c>
      <c r="Q14" s="69">
        <f>SUMIF(Geral!$M$5:$M$811,$A14,Geral!BR$5:BR$811)</f>
        <v>0</v>
      </c>
      <c r="R14" s="69">
        <f>SUMIF(Geral!$M$5:$M$811,$A14,Geral!BS$5:BS$811)</f>
        <v>0</v>
      </c>
      <c r="S14" s="69">
        <f>SUMIF(Geral!$M$5:$M$811,$A14,Geral!BT$5:BT$811)</f>
        <v>0</v>
      </c>
      <c r="T14" s="69">
        <f>SUMIF(Geral!$M$5:$M$811,$A14,Geral!BU$5:BU$811)</f>
        <v>856</v>
      </c>
      <c r="U14" s="69">
        <f>SUMIF(Geral!$M$5:$M$811,$A14,Geral!BV$5:BV$811)</f>
        <v>0</v>
      </c>
      <c r="V14" s="69">
        <f>SUMIF(Geral!$M$5:$M$811,$A14,Geral!BW$5:BW$811)</f>
        <v>0</v>
      </c>
      <c r="W14" s="69">
        <f>SUMIF(Geral!$M$5:$M$811,$A14,Geral!BX$5:BX$811)</f>
        <v>0</v>
      </c>
      <c r="X14" s="69">
        <f>SUMIF(Geral!$M$5:$M$811,$A14,Geral!BY$5:BY$811)</f>
        <v>152</v>
      </c>
      <c r="Y14" s="69">
        <f>SUMIF(Geral!$M$5:$M$811,$A14,Geral!BZ$5:BZ$811)</f>
        <v>573.79500000000019</v>
      </c>
      <c r="Z14" s="69">
        <f>25*((SUMIF(Geral!$M$5:$M$997,$A14,Geral!CB$5:CB$997))+(INDEX('Auxiliar OAE-Lote 5'!$F:$F,MATCH('Lote 5'!$A14,'Auxiliar OAE-Lote 5'!$A:$A,0))*'Auxiliar OAE-Lote 5'!AH$3))</f>
        <v>615.68750000000011</v>
      </c>
      <c r="AA14" s="69">
        <f>25*((SUMIF(Geral!$M$5:$M$997,$A14,Geral!CC$5:CC$997))+(INDEX('Auxiliar OAE-Lote 5'!$F:$F,MATCH('Lote 5'!$A14,'Auxiliar OAE-Lote 5'!$A:$A,0))*'Auxiliar OAE-Lote 5'!AI$3))</f>
        <v>1412.3437500000002</v>
      </c>
      <c r="AB14" s="69">
        <f>25*((SUMIF(Geral!$M$5:$M$997,$A14,Geral!CD$5:CD$997))+(INDEX('Auxiliar OAE-Lote 5'!$F:$F,MATCH('Lote 5'!$A14,'Auxiliar OAE-Lote 5'!$A:$A,0))*'Auxiliar OAE-Lote 5'!AJ$3))</f>
        <v>0</v>
      </c>
      <c r="AC14" s="69">
        <f>25*((SUMIF(Geral!$M$5:$M$997,$A14,Geral!CE$5:CE$997))+(INDEX('Auxiliar OAE-Lote 5'!$F:$F,MATCH('Lote 5'!$A14,'Auxiliar OAE-Lote 5'!$A:$A,0))*'Auxiliar OAE-Lote 5'!AK$3))</f>
        <v>2955.3</v>
      </c>
      <c r="AD14" s="69">
        <f>25*((SUMIF(Geral!$M$5:$M$997,$A14,Geral!CF$5:CF$997))+(INDEX('Auxiliar OAE-Lote 5'!$F:$F,MATCH('Lote 5'!$A14,'Auxiliar OAE-Lote 5'!$A:$A,0))*'Auxiliar OAE-Lote 5'!AL$3))</f>
        <v>25242.674999999999</v>
      </c>
      <c r="AE14" s="69">
        <f>25*((SUMIF(Geral!$M$5:$M$997,$A14,Geral!CG$5:CG$997))+(INDEX('Auxiliar OAE-Lote 5'!$F:$F,MATCH('Lote 5'!$A14,'Auxiliar OAE-Lote 5'!$A:$A,0))*'Auxiliar OAE-Lote 5'!AM$3))</f>
        <v>195.00000000000003</v>
      </c>
      <c r="AF14" s="69">
        <f>25*((SUMIF(Geral!$M$5:$M$997,$A14,Geral!CH$5:CH$997))+(INDEX('Auxiliar OAE-Lote 5'!$F:$F,MATCH('Lote 5'!$A14,'Auxiliar OAE-Lote 5'!$A:$A,0))*'Auxiliar OAE-Lote 5'!AN$3))</f>
        <v>0</v>
      </c>
      <c r="AG14" s="69">
        <f>25*((SUMIF(Geral!$M$5:$M$997,$A14,Geral!CI$5:CI$997))+(INDEX('Auxiliar OAE-Lote 5'!$F:$F,MATCH('Lote 5'!$A14,'Auxiliar OAE-Lote 5'!$A:$A,0))*'Auxiliar OAE-Lote 5'!AO$3))</f>
        <v>1056.3750000000002</v>
      </c>
      <c r="AH14" s="69">
        <f>25*((SUMIF(Geral!$M$5:$M$997,$A14,Geral!CJ$5:CJ$997))+(INDEX('Auxiliar OAE-Lote 5'!$F:$F,MATCH('Lote 5'!$A14,'Auxiliar OAE-Lote 5'!$A:$A,0))*'Auxiliar OAE-Lote 5'!AP$3))</f>
        <v>1262.1337500000002</v>
      </c>
      <c r="AI14" s="69">
        <f>25*((SUMIF(Geral!$M$5:$M$997,$A14,Geral!CK$5:CK$997))+(INDEX('Auxiliar OAE-Lote 5'!$F:$F,MATCH('Lote 5'!$A14,'Auxiliar OAE-Lote 5'!$A:$A,0))*'Auxiliar OAE-Lote 5'!AQ$3))</f>
        <v>1143.8750000000002</v>
      </c>
      <c r="AJ14" s="69">
        <f>25*((SUMIF(Geral!$M$5:$M$997,$A14,Geral!CL$5:CL$997))+(INDEX('Auxiliar OAE-Lote 5'!$F:$F,MATCH('Lote 5'!$A14,'Auxiliar OAE-Lote 5'!$A:$A,0))*'Auxiliar OAE-Lote 5'!AR$3))</f>
        <v>252.42675000000006</v>
      </c>
      <c r="AK14" s="69"/>
      <c r="AL14" s="69"/>
      <c r="AM14" s="69"/>
      <c r="AN14" s="69"/>
      <c r="AO14" s="69"/>
      <c r="AP14" s="69"/>
    </row>
    <row r="15" spans="1:42" x14ac:dyDescent="0.25">
      <c r="A15" t="s">
        <v>1200</v>
      </c>
      <c r="B15" t="s">
        <v>1420</v>
      </c>
      <c r="C15">
        <v>7.8000000000000114</v>
      </c>
      <c r="D15" s="69">
        <f>SUMIF(Geral!$M$5:$M$811,$A15,Geral!BE$5:BE$811)</f>
        <v>200</v>
      </c>
      <c r="E15" s="69">
        <f>SUMIF(Geral!$M$5:$M$811,$A15,Geral!BF$5:BF$811)</f>
        <v>26.256</v>
      </c>
      <c r="F15" s="69">
        <f>SUMIF(Geral!$M$5:$M$811,$A15,Geral!BG$5:BG$811)</f>
        <v>20</v>
      </c>
      <c r="G15" s="69">
        <f>SUMIF(Geral!$M$5:$M$811,$A15,Geral!BH$5:BH$811)</f>
        <v>1581.12</v>
      </c>
      <c r="H15" s="69">
        <f>SUMIF(Geral!$M$5:$M$811,$A15,Geral!BI$5:BI$811)</f>
        <v>12</v>
      </c>
      <c r="I15" s="69">
        <f>SUMIF(Geral!$M$5:$M$811,$A15,Geral!BJ$5:BJ$811)</f>
        <v>20</v>
      </c>
      <c r="J15" s="69">
        <f>SUMIF(Geral!$M$5:$M$811,$A15,Geral!BK$5:BK$811)</f>
        <v>0</v>
      </c>
      <c r="K15" s="69">
        <f>SUMIF(Geral!$M$5:$M$811,$A15,Geral!BL$5:BL$811)</f>
        <v>60.680000000000007</v>
      </c>
      <c r="L15" s="69">
        <f>SUMIF(Geral!$M$5:$M$811,$A15,Geral!BM$5:BM$811)</f>
        <v>0</v>
      </c>
      <c r="M15" s="69">
        <f>SUMIF(Geral!$M$5:$M$811,$A15,Geral!BN$5:BN$811)</f>
        <v>94.5</v>
      </c>
      <c r="N15" s="69">
        <f>SUMIF(Geral!$M$5:$M$811,$A15,Geral!BO$5:BO$811)</f>
        <v>232</v>
      </c>
      <c r="O15" s="69">
        <f>SUMIF(Geral!$M$5:$M$811,$A15,Geral!BP$5:BP$811)</f>
        <v>90</v>
      </c>
      <c r="P15" s="69">
        <f>SUMIF(Geral!$M$5:$M$811,$A15,Geral!BQ$5:BQ$811)</f>
        <v>4.5</v>
      </c>
      <c r="Q15" s="69">
        <f>SUMIF(Geral!$M$5:$M$811,$A15,Geral!BR$5:BR$811)</f>
        <v>0</v>
      </c>
      <c r="R15" s="69">
        <f>SUMIF(Geral!$M$5:$M$811,$A15,Geral!BS$5:BS$811)</f>
        <v>0</v>
      </c>
      <c r="S15" s="69">
        <f>SUMIF(Geral!$M$5:$M$811,$A15,Geral!BT$5:BT$811)</f>
        <v>0</v>
      </c>
      <c r="T15" s="69">
        <f>SUMIF(Geral!$M$5:$M$811,$A15,Geral!BU$5:BU$811)</f>
        <v>232</v>
      </c>
      <c r="U15" s="69">
        <f>SUMIF(Geral!$M$5:$M$811,$A15,Geral!BV$5:BV$811)</f>
        <v>200</v>
      </c>
      <c r="V15" s="69">
        <f>SUMIF(Geral!$M$5:$M$811,$A15,Geral!BW$5:BW$811)</f>
        <v>0</v>
      </c>
      <c r="W15" s="69">
        <f>SUMIF(Geral!$M$5:$M$811,$A15,Geral!BX$5:BX$811)</f>
        <v>0</v>
      </c>
      <c r="X15" s="69">
        <f>SUMIF(Geral!$M$5:$M$811,$A15,Geral!BY$5:BY$811)</f>
        <v>12</v>
      </c>
      <c r="Y15" s="69">
        <f>SUMIF(Geral!$M$5:$M$811,$A15,Geral!BZ$5:BZ$811)</f>
        <v>332.78999999999985</v>
      </c>
      <c r="Z15" s="69">
        <f>25*((SUMIF(Geral!$M$5:$M$997,$A15,Geral!CB$5:CB$997))+(INDEX('Auxiliar OAE-Lote 5'!$F:$F,MATCH('Lote 5'!$A15,'Auxiliar OAE-Lote 5'!$A:$A,0))*'Auxiliar OAE-Lote 5'!AH$3))</f>
        <v>444.25</v>
      </c>
      <c r="AA15" s="69">
        <f>25*((SUMIF(Geral!$M$5:$M$997,$A15,Geral!CC$5:CC$997))+(INDEX('Auxiliar OAE-Lote 5'!$F:$F,MATCH('Lote 5'!$A15,'Auxiliar OAE-Lote 5'!$A:$A,0))*'Auxiliar OAE-Lote 5'!AI$3))</f>
        <v>1006.625</v>
      </c>
      <c r="AB15" s="69">
        <f>25*((SUMIF(Geral!$M$5:$M$997,$A15,Geral!CD$5:CD$997))+(INDEX('Auxiliar OAE-Lote 5'!$F:$F,MATCH('Lote 5'!$A15,'Auxiliar OAE-Lote 5'!$A:$A,0))*'Auxiliar OAE-Lote 5'!AJ$3))</f>
        <v>0</v>
      </c>
      <c r="AC15" s="69">
        <f>25*((SUMIF(Geral!$M$5:$M$997,$A15,Geral!CE$5:CE$997))+(INDEX('Auxiliar OAE-Lote 5'!$F:$F,MATCH('Lote 5'!$A15,'Auxiliar OAE-Lote 5'!$A:$A,0))*'Auxiliar OAE-Lote 5'!AK$3))</f>
        <v>2132.4</v>
      </c>
      <c r="AD15" s="69">
        <f>25*((SUMIF(Geral!$M$5:$M$997,$A15,Geral!CF$5:CF$997))+(INDEX('Auxiliar OAE-Lote 5'!$F:$F,MATCH('Lote 5'!$A15,'Auxiliar OAE-Lote 5'!$A:$A,0))*'Auxiliar OAE-Lote 5'!AL$3))</f>
        <v>19137.849999999999</v>
      </c>
      <c r="AE15" s="69">
        <f>25*((SUMIF(Geral!$M$5:$M$997,$A15,Geral!CG$5:CG$997))+(INDEX('Auxiliar OAE-Lote 5'!$F:$F,MATCH('Lote 5'!$A15,'Auxiliar OAE-Lote 5'!$A:$A,0))*'Auxiliar OAE-Lote 5'!AM$3))</f>
        <v>136.50000000000003</v>
      </c>
      <c r="AF15" s="69">
        <f>25*((SUMIF(Geral!$M$5:$M$997,$A15,Geral!CH$5:CH$997))+(INDEX('Auxiliar OAE-Lote 5'!$F:$F,MATCH('Lote 5'!$A15,'Auxiliar OAE-Lote 5'!$A:$A,0))*'Auxiliar OAE-Lote 5'!AN$3))</f>
        <v>0</v>
      </c>
      <c r="AG15" s="69">
        <f>25*((SUMIF(Geral!$M$5:$M$997,$A15,Geral!CI$5:CI$997))+(INDEX('Auxiliar OAE-Lote 5'!$F:$F,MATCH('Lote 5'!$A15,'Auxiliar OAE-Lote 5'!$A:$A,0))*'Auxiliar OAE-Lote 5'!AO$3))</f>
        <v>758.50000000000011</v>
      </c>
      <c r="AH15" s="69">
        <f>25*((SUMIF(Geral!$M$5:$M$997,$A15,Geral!CJ$5:CJ$997))+(INDEX('Auxiliar OAE-Lote 5'!$F:$F,MATCH('Lote 5'!$A15,'Auxiliar OAE-Lote 5'!$A:$A,0))*'Auxiliar OAE-Lote 5'!AP$3))</f>
        <v>956.89250000000015</v>
      </c>
      <c r="AI15" s="69">
        <f>25*((SUMIF(Geral!$M$5:$M$997,$A15,Geral!CK$5:CK$997))+(INDEX('Auxiliar OAE-Lote 5'!$F:$F,MATCH('Lote 5'!$A15,'Auxiliar OAE-Lote 5'!$A:$A,0))*'Auxiliar OAE-Lote 5'!AQ$3))</f>
        <v>823.50000000000011</v>
      </c>
      <c r="AJ15" s="69">
        <f>25*((SUMIF(Geral!$M$5:$M$997,$A15,Geral!CL$5:CL$997))+(INDEX('Auxiliar OAE-Lote 5'!$F:$F,MATCH('Lote 5'!$A15,'Auxiliar OAE-Lote 5'!$A:$A,0))*'Auxiliar OAE-Lote 5'!AR$3))</f>
        <v>191.37850000000003</v>
      </c>
      <c r="AK15" s="69"/>
      <c r="AL15" s="69"/>
      <c r="AM15" s="69"/>
      <c r="AN15" s="69"/>
      <c r="AO15" s="69"/>
      <c r="AP15" s="69"/>
    </row>
    <row r="16" spans="1:42" x14ac:dyDescent="0.25">
      <c r="A16" t="s">
        <v>1201</v>
      </c>
      <c r="B16" t="s">
        <v>1420</v>
      </c>
      <c r="C16">
        <v>24.100000000000023</v>
      </c>
      <c r="D16" s="69">
        <f>SUMIF(Geral!$M$5:$M$811,$A16,Geral!BE$5:BE$811)</f>
        <v>100</v>
      </c>
      <c r="E16" s="69">
        <f>SUMIF(Geral!$M$5:$M$811,$A16,Geral!BF$5:BF$811)</f>
        <v>25.687999999999999</v>
      </c>
      <c r="F16" s="69">
        <f>SUMIF(Geral!$M$5:$M$811,$A16,Geral!BG$5:BG$811)</f>
        <v>40</v>
      </c>
      <c r="G16" s="69">
        <f>SUMIF(Geral!$M$5:$M$811,$A16,Geral!BH$5:BH$811)</f>
        <v>1680.9599999999998</v>
      </c>
      <c r="H16" s="69">
        <f>SUMIF(Geral!$M$5:$M$811,$A16,Geral!BI$5:BI$811)</f>
        <v>200</v>
      </c>
      <c r="I16" s="69">
        <f>SUMIF(Geral!$M$5:$M$811,$A16,Geral!BJ$5:BJ$811)</f>
        <v>40</v>
      </c>
      <c r="J16" s="69">
        <f>SUMIF(Geral!$M$5:$M$811,$A16,Geral!BK$5:BK$811)</f>
        <v>0</v>
      </c>
      <c r="K16" s="69">
        <f>SUMIF(Geral!$M$5:$M$811,$A16,Geral!BL$5:BL$811)</f>
        <v>62.84</v>
      </c>
      <c r="L16" s="69">
        <f>SUMIF(Geral!$M$5:$M$811,$A16,Geral!BM$5:BM$811)</f>
        <v>0</v>
      </c>
      <c r="M16" s="69">
        <f>SUMIF(Geral!$M$5:$M$811,$A16,Geral!BN$5:BN$811)</f>
        <v>178.55</v>
      </c>
      <c r="N16" s="69">
        <f>SUMIF(Geral!$M$5:$M$811,$A16,Geral!BO$5:BO$811)</f>
        <v>20</v>
      </c>
      <c r="O16" s="69">
        <f>SUMIF(Geral!$M$5:$M$811,$A16,Geral!BP$5:BP$811)</f>
        <v>175.55</v>
      </c>
      <c r="P16" s="69">
        <f>SUMIF(Geral!$M$5:$M$811,$A16,Geral!BQ$5:BQ$811)</f>
        <v>3</v>
      </c>
      <c r="Q16" s="69">
        <f>SUMIF(Geral!$M$5:$M$811,$A16,Geral!BR$5:BR$811)</f>
        <v>0</v>
      </c>
      <c r="R16" s="69">
        <f>SUMIF(Geral!$M$5:$M$811,$A16,Geral!BS$5:BS$811)</f>
        <v>0</v>
      </c>
      <c r="S16" s="69">
        <f>SUMIF(Geral!$M$5:$M$811,$A16,Geral!BT$5:BT$811)</f>
        <v>0</v>
      </c>
      <c r="T16" s="69">
        <f>SUMIF(Geral!$M$5:$M$811,$A16,Geral!BU$5:BU$811)</f>
        <v>20</v>
      </c>
      <c r="U16" s="69">
        <f>SUMIF(Geral!$M$5:$M$811,$A16,Geral!BV$5:BV$811)</f>
        <v>100</v>
      </c>
      <c r="V16" s="69">
        <f>SUMIF(Geral!$M$5:$M$811,$A16,Geral!BW$5:BW$811)</f>
        <v>0</v>
      </c>
      <c r="W16" s="69">
        <f>SUMIF(Geral!$M$5:$M$811,$A16,Geral!BX$5:BX$811)</f>
        <v>0</v>
      </c>
      <c r="X16" s="69">
        <f>SUMIF(Geral!$M$5:$M$811,$A16,Geral!BY$5:BY$811)</f>
        <v>200</v>
      </c>
      <c r="Y16" s="69">
        <f>SUMIF(Geral!$M$5:$M$811,$A16,Geral!BZ$5:BZ$811)</f>
        <v>381.5200000000001</v>
      </c>
      <c r="Z16" s="69">
        <f>25*((SUMIF(Geral!$M$5:$M$997,$A16,Geral!CB$5:CB$997))+(INDEX('Auxiliar OAE-Lote 5'!$F:$F,MATCH('Lote 5'!$A16,'Auxiliar OAE-Lote 5'!$A:$A,0))*'Auxiliar OAE-Lote 5'!AH$3))</f>
        <v>482.75000000000006</v>
      </c>
      <c r="AA16" s="69">
        <f>25*((SUMIF(Geral!$M$5:$M$997,$A16,Geral!CC$5:CC$997))+(INDEX('Auxiliar OAE-Lote 5'!$F:$F,MATCH('Lote 5'!$A16,'Auxiliar OAE-Lote 5'!$A:$A,0))*'Auxiliar OAE-Lote 5'!AI$3))</f>
        <v>1044.875</v>
      </c>
      <c r="AB16" s="69">
        <f>25*((SUMIF(Geral!$M$5:$M$997,$A16,Geral!CD$5:CD$997))+(INDEX('Auxiliar OAE-Lote 5'!$F:$F,MATCH('Lote 5'!$A16,'Auxiliar OAE-Lote 5'!$A:$A,0))*'Auxiliar OAE-Lote 5'!AJ$3))</f>
        <v>0</v>
      </c>
      <c r="AC16" s="69">
        <f>25*((SUMIF(Geral!$M$5:$M$997,$A16,Geral!CE$5:CE$997))+(INDEX('Auxiliar OAE-Lote 5'!$F:$F,MATCH('Lote 5'!$A16,'Auxiliar OAE-Lote 5'!$A:$A,0))*'Auxiliar OAE-Lote 5'!AK$3))</f>
        <v>2317.2000000000003</v>
      </c>
      <c r="AD16" s="69">
        <f>25*((SUMIF(Geral!$M$5:$M$997,$A16,Geral!CF$5:CF$997))+(INDEX('Auxiliar OAE-Lote 5'!$F:$F,MATCH('Lote 5'!$A16,'Auxiliar OAE-Lote 5'!$A:$A,0))*'Auxiliar OAE-Lote 5'!AL$3))</f>
        <v>19683.8</v>
      </c>
      <c r="AE16" s="69">
        <f>25*((SUMIF(Geral!$M$5:$M$997,$A16,Geral!CG$5:CG$997))+(INDEX('Auxiliar OAE-Lote 5'!$F:$F,MATCH('Lote 5'!$A16,'Auxiliar OAE-Lote 5'!$A:$A,0))*'Auxiliar OAE-Lote 5'!AM$3))</f>
        <v>117.00000000000001</v>
      </c>
      <c r="AF16" s="69">
        <f>25*((SUMIF(Geral!$M$5:$M$997,$A16,Geral!CH$5:CH$997))+(INDEX('Auxiliar OAE-Lote 5'!$F:$F,MATCH('Lote 5'!$A16,'Auxiliar OAE-Lote 5'!$A:$A,0))*'Auxiliar OAE-Lote 5'!AN$3))</f>
        <v>0</v>
      </c>
      <c r="AG16" s="69">
        <f>25*((SUMIF(Geral!$M$5:$M$997,$A16,Geral!CI$5:CI$997))+(INDEX('Auxiliar OAE-Lote 5'!$F:$F,MATCH('Lote 5'!$A16,'Auxiliar OAE-Lote 5'!$A:$A,0))*'Auxiliar OAE-Lote 5'!AO$3))</f>
        <v>785.5</v>
      </c>
      <c r="AH16" s="69">
        <f>25*((SUMIF(Geral!$M$5:$M$997,$A16,Geral!CJ$5:CJ$997))+(INDEX('Auxiliar OAE-Lote 5'!$F:$F,MATCH('Lote 5'!$A16,'Auxiliar OAE-Lote 5'!$A:$A,0))*'Auxiliar OAE-Lote 5'!AP$3))</f>
        <v>984.19</v>
      </c>
      <c r="AI16" s="69">
        <f>25*((SUMIF(Geral!$M$5:$M$997,$A16,Geral!CK$5:CK$997))+(INDEX('Auxiliar OAE-Lote 5'!$F:$F,MATCH('Lote 5'!$A16,'Auxiliar OAE-Lote 5'!$A:$A,0))*'Auxiliar OAE-Lote 5'!AQ$3))</f>
        <v>875.50000000000011</v>
      </c>
      <c r="AJ16" s="69">
        <f>25*((SUMIF(Geral!$M$5:$M$997,$A16,Geral!CL$5:CL$997))+(INDEX('Auxiliar OAE-Lote 5'!$F:$F,MATCH('Lote 5'!$A16,'Auxiliar OAE-Lote 5'!$A:$A,0))*'Auxiliar OAE-Lote 5'!AR$3))</f>
        <v>196.83800000000002</v>
      </c>
      <c r="AK16" s="69"/>
      <c r="AL16" s="69"/>
      <c r="AM16" s="69"/>
      <c r="AN16" s="69"/>
      <c r="AO16" s="69"/>
      <c r="AP16" s="69"/>
    </row>
    <row r="17" spans="1:42" x14ac:dyDescent="0.25">
      <c r="A17" t="s">
        <v>1202</v>
      </c>
      <c r="B17" t="s">
        <v>1420</v>
      </c>
      <c r="C17">
        <v>1.1999999999999886</v>
      </c>
      <c r="D17" s="69">
        <f>SUMIF(Geral!$M$5:$M$811,$A17,Geral!BE$5:BE$811)</f>
        <v>0</v>
      </c>
      <c r="E17" s="69">
        <f>SUMIF(Geral!$M$5:$M$811,$A17,Geral!BF$5:BF$811)</f>
        <v>17.863999999999997</v>
      </c>
      <c r="F17" s="69">
        <f>SUMIF(Geral!$M$5:$M$811,$A17,Geral!BG$5:BG$811)</f>
        <v>0</v>
      </c>
      <c r="G17" s="69">
        <f>SUMIF(Geral!$M$5:$M$811,$A17,Geral!BH$5:BH$811)</f>
        <v>55.68</v>
      </c>
      <c r="H17" s="69">
        <f>SUMIF(Geral!$M$5:$M$811,$A17,Geral!BI$5:BI$811)</f>
        <v>0</v>
      </c>
      <c r="I17" s="69">
        <f>SUMIF(Geral!$M$5:$M$811,$A17,Geral!BJ$5:BJ$811)</f>
        <v>0</v>
      </c>
      <c r="J17" s="69">
        <f>SUMIF(Geral!$M$5:$M$811,$A17,Geral!BK$5:BK$811)</f>
        <v>0</v>
      </c>
      <c r="K17" s="69">
        <f>SUMIF(Geral!$M$5:$M$811,$A17,Geral!BL$5:BL$811)</f>
        <v>2.3199999999999998</v>
      </c>
      <c r="L17" s="69">
        <f>SUMIF(Geral!$M$5:$M$811,$A17,Geral!BM$5:BM$811)</f>
        <v>0</v>
      </c>
      <c r="M17" s="69">
        <f>SUMIF(Geral!$M$5:$M$811,$A17,Geral!BN$5:BN$811)</f>
        <v>40.5</v>
      </c>
      <c r="N17" s="69">
        <f>SUMIF(Geral!$M$5:$M$811,$A17,Geral!BO$5:BO$811)</f>
        <v>20</v>
      </c>
      <c r="O17" s="69">
        <f>SUMIF(Geral!$M$5:$M$811,$A17,Geral!BP$5:BP$811)</f>
        <v>40</v>
      </c>
      <c r="P17" s="69">
        <f>SUMIF(Geral!$M$5:$M$811,$A17,Geral!BQ$5:BQ$811)</f>
        <v>0.5</v>
      </c>
      <c r="Q17" s="69">
        <f>SUMIF(Geral!$M$5:$M$811,$A17,Geral!BR$5:BR$811)</f>
        <v>0</v>
      </c>
      <c r="R17" s="69">
        <f>SUMIF(Geral!$M$5:$M$811,$A17,Geral!BS$5:BS$811)</f>
        <v>0</v>
      </c>
      <c r="S17" s="69">
        <f>SUMIF(Geral!$M$5:$M$811,$A17,Geral!BT$5:BT$811)</f>
        <v>0</v>
      </c>
      <c r="T17" s="69">
        <f>SUMIF(Geral!$M$5:$M$811,$A17,Geral!BU$5:BU$811)</f>
        <v>20</v>
      </c>
      <c r="U17" s="69">
        <f>SUMIF(Geral!$M$5:$M$811,$A17,Geral!BV$5:BV$811)</f>
        <v>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5'!$F:$F,MATCH('Lote 5'!$A17,'Auxiliar OAE-Lote 5'!$A:$A,0))*'Auxiliar OAE-Lote 5'!AH$3))</f>
        <v>14.499999999999998</v>
      </c>
      <c r="AA17" s="69">
        <f>25*((SUMIF(Geral!$M$5:$M$997,$A17,Geral!CC$5:CC$997))+(INDEX('Auxiliar OAE-Lote 5'!$F:$F,MATCH('Lote 5'!$A17,'Auxiliar OAE-Lote 5'!$A:$A,0))*'Auxiliar OAE-Lote 5'!AI$3))</f>
        <v>36.25</v>
      </c>
      <c r="AB17" s="69">
        <f>25*((SUMIF(Geral!$M$5:$M$997,$A17,Geral!CD$5:CD$997))+(INDEX('Auxiliar OAE-Lote 5'!$F:$F,MATCH('Lote 5'!$A17,'Auxiliar OAE-Lote 5'!$A:$A,0))*'Auxiliar OAE-Lote 5'!AJ$3))</f>
        <v>0</v>
      </c>
      <c r="AC17" s="69">
        <f>25*((SUMIF(Geral!$M$5:$M$997,$A17,Geral!CE$5:CE$997))+(INDEX('Auxiliar OAE-Lote 5'!$F:$F,MATCH('Lote 5'!$A17,'Auxiliar OAE-Lote 5'!$A:$A,0))*'Auxiliar OAE-Lote 5'!AK$3))</f>
        <v>69.599999999999994</v>
      </c>
      <c r="AD17" s="69">
        <f>25*((SUMIF(Geral!$M$5:$M$997,$A17,Geral!CF$5:CF$997))+(INDEX('Auxiliar OAE-Lote 5'!$F:$F,MATCH('Lote 5'!$A17,'Auxiliar OAE-Lote 5'!$A:$A,0))*'Auxiliar OAE-Lote 5'!AL$3))</f>
        <v>1531.1999999999998</v>
      </c>
      <c r="AE17" s="69">
        <f>25*((SUMIF(Geral!$M$5:$M$997,$A17,Geral!CG$5:CG$997))+(INDEX('Auxiliar OAE-Lote 5'!$F:$F,MATCH('Lote 5'!$A17,'Auxiliar OAE-Lote 5'!$A:$A,0))*'Auxiliar OAE-Lote 5'!AM$3))</f>
        <v>19.5</v>
      </c>
      <c r="AF17" s="69">
        <f>25*((SUMIF(Geral!$M$5:$M$997,$A17,Geral!CH$5:CH$997))+(INDEX('Auxiliar OAE-Lote 5'!$F:$F,MATCH('Lote 5'!$A17,'Auxiliar OAE-Lote 5'!$A:$A,0))*'Auxiliar OAE-Lote 5'!AN$3))</f>
        <v>0</v>
      </c>
      <c r="AG17" s="69">
        <f>25*((SUMIF(Geral!$M$5:$M$997,$A17,Geral!CI$5:CI$997))+(INDEX('Auxiliar OAE-Lote 5'!$F:$F,MATCH('Lote 5'!$A17,'Auxiliar OAE-Lote 5'!$A:$A,0))*'Auxiliar OAE-Lote 5'!AO$3))</f>
        <v>28.999999999999996</v>
      </c>
      <c r="AH17" s="69">
        <f>25*((SUMIF(Geral!$M$5:$M$997,$A17,Geral!CJ$5:CJ$997))+(INDEX('Auxiliar OAE-Lote 5'!$F:$F,MATCH('Lote 5'!$A17,'Auxiliar OAE-Lote 5'!$A:$A,0))*'Auxiliar OAE-Lote 5'!AP$3))</f>
        <v>76.559999999999988</v>
      </c>
      <c r="AI17" s="69">
        <f>25*((SUMIF(Geral!$M$5:$M$997,$A17,Geral!CK$5:CK$997))+(INDEX('Auxiliar OAE-Lote 5'!$F:$F,MATCH('Lote 5'!$A17,'Auxiliar OAE-Lote 5'!$A:$A,0))*'Auxiliar OAE-Lote 5'!AQ$3))</f>
        <v>28.999999999999996</v>
      </c>
      <c r="AJ17" s="69">
        <f>25*((SUMIF(Geral!$M$5:$M$997,$A17,Geral!CL$5:CL$997))+(INDEX('Auxiliar OAE-Lote 5'!$F:$F,MATCH('Lote 5'!$A17,'Auxiliar OAE-Lote 5'!$A:$A,0))*'Auxiliar OAE-Lote 5'!AR$3))</f>
        <v>15.312000000000001</v>
      </c>
      <c r="AK17" s="69"/>
      <c r="AL17" s="69"/>
      <c r="AM17" s="69"/>
      <c r="AN17" s="69"/>
      <c r="AO17" s="69"/>
      <c r="AP17" s="69"/>
    </row>
    <row r="18" spans="1:42" x14ac:dyDescent="0.25">
      <c r="A18" t="s">
        <v>1203</v>
      </c>
      <c r="B18" t="s">
        <v>1420</v>
      </c>
      <c r="C18">
        <v>10.5</v>
      </c>
      <c r="D18" s="69">
        <f>SUMIF(Geral!$M$5:$M$811,$A18,Geral!BE$5:BE$811)</f>
        <v>0</v>
      </c>
      <c r="E18" s="69">
        <f>SUMIF(Geral!$M$5:$M$811,$A18,Geral!BF$5:BF$811)</f>
        <v>6.0900000000000025</v>
      </c>
      <c r="F18" s="69">
        <f>SUMIF(Geral!$M$5:$M$811,$A18,Geral!BG$5:BG$811)</f>
        <v>80</v>
      </c>
      <c r="G18" s="69">
        <f>SUMIF(Geral!$M$5:$M$811,$A18,Geral!BH$5:BH$811)</f>
        <v>1993.9199999999998</v>
      </c>
      <c r="H18" s="69">
        <f>SUMIF(Geral!$M$5:$M$811,$A18,Geral!BI$5:BI$811)</f>
        <v>0</v>
      </c>
      <c r="I18" s="69">
        <f>SUMIF(Geral!$M$5:$M$811,$A18,Geral!BJ$5:BJ$811)</f>
        <v>80</v>
      </c>
      <c r="J18" s="69">
        <f>SUMIF(Geral!$M$5:$M$811,$A18,Geral!BK$5:BK$811)</f>
        <v>0</v>
      </c>
      <c r="K18" s="69">
        <f>SUMIF(Geral!$M$5:$M$811,$A18,Geral!BL$5:BL$811)</f>
        <v>83.080000000000013</v>
      </c>
      <c r="L18" s="69">
        <f>SUMIF(Geral!$M$5:$M$811,$A18,Geral!BM$5:BM$811)</f>
        <v>0</v>
      </c>
      <c r="M18" s="69">
        <f>SUMIF(Geral!$M$5:$M$811,$A18,Geral!BN$5:BN$811)</f>
        <v>361</v>
      </c>
      <c r="N18" s="69">
        <f>SUMIF(Geral!$M$5:$M$811,$A18,Geral!BO$5:BO$811)</f>
        <v>0</v>
      </c>
      <c r="O18" s="69">
        <f>SUMIF(Geral!$M$5:$M$811,$A18,Geral!BP$5:BP$811)</f>
        <v>360</v>
      </c>
      <c r="P18" s="69">
        <f>SUMIF(Geral!$M$5:$M$811,$A18,Geral!BQ$5:BQ$811)</f>
        <v>1</v>
      </c>
      <c r="Q18" s="69">
        <f>SUMIF(Geral!$M$5:$M$811,$A18,Geral!BR$5:BR$811)</f>
        <v>0</v>
      </c>
      <c r="R18" s="69">
        <f>SUMIF(Geral!$M$5:$M$811,$A18,Geral!BS$5:BS$811)</f>
        <v>0</v>
      </c>
      <c r="S18" s="69">
        <f>SUMIF(Geral!$M$5:$M$811,$A18,Geral!BT$5:BT$811)</f>
        <v>0</v>
      </c>
      <c r="T18" s="69">
        <f>SUMIF(Geral!$M$5:$M$811,$A18,Geral!BU$5:BU$811)</f>
        <v>0</v>
      </c>
      <c r="U18" s="69">
        <f>SUMIF(Geral!$M$5:$M$811,$A18,Geral!BV$5:BV$811)</f>
        <v>0</v>
      </c>
      <c r="V18" s="69">
        <f>SUMIF(Geral!$M$5:$M$811,$A18,Geral!BW$5:BW$811)</f>
        <v>0</v>
      </c>
      <c r="W18" s="69">
        <f>SUMIF(Geral!$M$5:$M$811,$A18,Geral!BX$5:BX$811)</f>
        <v>0</v>
      </c>
      <c r="X18" s="69">
        <f>SUMIF(Geral!$M$5:$M$811,$A18,Geral!BY$5:BY$811)</f>
        <v>0</v>
      </c>
      <c r="Y18" s="69">
        <f>SUMIF(Geral!$M$5:$M$811,$A18,Geral!BZ$5:BZ$811)</f>
        <v>490.96</v>
      </c>
      <c r="Z18" s="69">
        <f>25*((SUMIF(Geral!$M$5:$M$997,$A18,Geral!CB$5:CB$997))+(INDEX('Auxiliar OAE-Lote 5'!$F:$F,MATCH('Lote 5'!$A18,'Auxiliar OAE-Lote 5'!$A:$A,0))*'Auxiliar OAE-Lote 5'!AH$3))</f>
        <v>519.25000000000011</v>
      </c>
      <c r="AA18" s="69">
        <f>25*((SUMIF(Geral!$M$5:$M$997,$A18,Geral!CC$5:CC$997))+(INDEX('Auxiliar OAE-Lote 5'!$F:$F,MATCH('Lote 5'!$A18,'Auxiliar OAE-Lote 5'!$A:$A,0))*'Auxiliar OAE-Lote 5'!AI$3))</f>
        <v>1298.125</v>
      </c>
      <c r="AB18" s="69">
        <f>25*((SUMIF(Geral!$M$5:$M$997,$A18,Geral!CD$5:CD$997))+(INDEX('Auxiliar OAE-Lote 5'!$F:$F,MATCH('Lote 5'!$A18,'Auxiliar OAE-Lote 5'!$A:$A,0))*'Auxiliar OAE-Lote 5'!AJ$3))</f>
        <v>0</v>
      </c>
      <c r="AC18" s="69">
        <f>25*((SUMIF(Geral!$M$5:$M$997,$A18,Geral!CE$5:CE$997))+(INDEX('Auxiliar OAE-Lote 5'!$F:$F,MATCH('Lote 5'!$A18,'Auxiliar OAE-Lote 5'!$A:$A,0))*'Auxiliar OAE-Lote 5'!AK$3))</f>
        <v>2492.4</v>
      </c>
      <c r="AD18" s="69">
        <f>25*((SUMIF(Geral!$M$5:$M$997,$A18,Geral!CF$5:CF$997))+(INDEX('Auxiliar OAE-Lote 5'!$F:$F,MATCH('Lote 5'!$A18,'Auxiliar OAE-Lote 5'!$A:$A,0))*'Auxiliar OAE-Lote 5'!AL$3))</f>
        <v>24546.2</v>
      </c>
      <c r="AE18" s="69">
        <f>25*((SUMIF(Geral!$M$5:$M$997,$A18,Geral!CG$5:CG$997))+(INDEX('Auxiliar OAE-Lote 5'!$F:$F,MATCH('Lote 5'!$A18,'Auxiliar OAE-Lote 5'!$A:$A,0))*'Auxiliar OAE-Lote 5'!AM$3))</f>
        <v>97.500000000000014</v>
      </c>
      <c r="AF18" s="69">
        <f>25*((SUMIF(Geral!$M$5:$M$997,$A18,Geral!CH$5:CH$997))+(INDEX('Auxiliar OAE-Lote 5'!$F:$F,MATCH('Lote 5'!$A18,'Auxiliar OAE-Lote 5'!$A:$A,0))*'Auxiliar OAE-Lote 5'!AN$3))</f>
        <v>0</v>
      </c>
      <c r="AG18" s="69">
        <f>25*((SUMIF(Geral!$M$5:$M$997,$A18,Geral!CI$5:CI$997))+(INDEX('Auxiliar OAE-Lote 5'!$F:$F,MATCH('Lote 5'!$A18,'Auxiliar OAE-Lote 5'!$A:$A,0))*'Auxiliar OAE-Lote 5'!AO$3))</f>
        <v>1038.5000000000002</v>
      </c>
      <c r="AH18" s="69">
        <f>25*((SUMIF(Geral!$M$5:$M$997,$A18,Geral!CJ$5:CJ$997))+(INDEX('Auxiliar OAE-Lote 5'!$F:$F,MATCH('Lote 5'!$A18,'Auxiliar OAE-Lote 5'!$A:$A,0))*'Auxiliar OAE-Lote 5'!AP$3))</f>
        <v>1227.3100000000004</v>
      </c>
      <c r="AI18" s="69">
        <f>25*((SUMIF(Geral!$M$5:$M$997,$A18,Geral!CK$5:CK$997))+(INDEX('Auxiliar OAE-Lote 5'!$F:$F,MATCH('Lote 5'!$A18,'Auxiliar OAE-Lote 5'!$A:$A,0))*'Auxiliar OAE-Lote 5'!AQ$3))</f>
        <v>1038.5000000000002</v>
      </c>
      <c r="AJ18" s="69">
        <f>25*((SUMIF(Geral!$M$5:$M$997,$A18,Geral!CL$5:CL$997))+(INDEX('Auxiliar OAE-Lote 5'!$F:$F,MATCH('Lote 5'!$A18,'Auxiliar OAE-Lote 5'!$A:$A,0))*'Auxiliar OAE-Lote 5'!AR$3))</f>
        <v>245.46200000000002</v>
      </c>
      <c r="AK18" s="69"/>
      <c r="AL18" s="69"/>
      <c r="AM18" s="69"/>
      <c r="AN18" s="69"/>
      <c r="AO18" s="69"/>
      <c r="AP18" s="69"/>
    </row>
    <row r="19" spans="1:42" x14ac:dyDescent="0.25">
      <c r="A19" t="s">
        <v>1204</v>
      </c>
      <c r="B19" t="s">
        <v>1420</v>
      </c>
      <c r="C19">
        <v>17.899999999999977</v>
      </c>
      <c r="D19" s="69">
        <f>SUMIF(Geral!$M$5:$M$811,$A19,Geral!BE$5:BE$811)</f>
        <v>0</v>
      </c>
      <c r="E19" s="69">
        <f>SUMIF(Geral!$M$5:$M$811,$A19,Geral!BF$5:BF$811)</f>
        <v>8</v>
      </c>
      <c r="F19" s="69">
        <f>SUMIF(Geral!$M$5:$M$811,$A19,Geral!BG$5:BG$811)</f>
        <v>30</v>
      </c>
      <c r="G19" s="69">
        <f>SUMIF(Geral!$M$5:$M$811,$A19,Geral!BH$5:BH$811)</f>
        <v>1152.96</v>
      </c>
      <c r="H19" s="69">
        <f>SUMIF(Geral!$M$5:$M$811,$A19,Geral!BI$5:BI$811)</f>
        <v>40</v>
      </c>
      <c r="I19" s="69">
        <f>SUMIF(Geral!$M$5:$M$811,$A19,Geral!BJ$5:BJ$811)</f>
        <v>30</v>
      </c>
      <c r="J19" s="69">
        <f>SUMIF(Geral!$M$5:$M$811,$A19,Geral!BK$5:BK$811)</f>
        <v>0</v>
      </c>
      <c r="K19" s="69">
        <f>SUMIF(Geral!$M$5:$M$811,$A19,Geral!BL$5:BL$811)</f>
        <v>40.040000000000006</v>
      </c>
      <c r="L19" s="69">
        <f>SUMIF(Geral!$M$5:$M$811,$A19,Geral!BM$5:BM$811)</f>
        <v>0</v>
      </c>
      <c r="M19" s="69">
        <f>SUMIF(Geral!$M$5:$M$811,$A19,Geral!BN$5:BN$811)</f>
        <v>124</v>
      </c>
      <c r="N19" s="69">
        <f>SUMIF(Geral!$M$5:$M$811,$A19,Geral!BO$5:BO$811)</f>
        <v>200</v>
      </c>
      <c r="O19" s="69">
        <f>SUMIF(Geral!$M$5:$M$811,$A19,Geral!BP$5:BP$811)</f>
        <v>120</v>
      </c>
      <c r="P19" s="69">
        <f>SUMIF(Geral!$M$5:$M$811,$A19,Geral!BQ$5:BQ$811)</f>
        <v>4</v>
      </c>
      <c r="Q19" s="69">
        <f>SUMIF(Geral!$M$5:$M$811,$A19,Geral!BR$5:BR$811)</f>
        <v>0</v>
      </c>
      <c r="R19" s="69">
        <f>SUMIF(Geral!$M$5:$M$811,$A19,Geral!BS$5:BS$811)</f>
        <v>0</v>
      </c>
      <c r="S19" s="69">
        <f>SUMIF(Geral!$M$5:$M$811,$A19,Geral!BT$5:BT$811)</f>
        <v>0</v>
      </c>
      <c r="T19" s="69">
        <f>SUMIF(Geral!$M$5:$M$811,$A19,Geral!BU$5:BU$811)</f>
        <v>200</v>
      </c>
      <c r="U19" s="69">
        <f>SUMIF(Geral!$M$5:$M$811,$A19,Geral!BV$5:BV$811)</f>
        <v>0</v>
      </c>
      <c r="V19" s="69">
        <f>SUMIF(Geral!$M$5:$M$811,$A19,Geral!BW$5:BW$811)</f>
        <v>0</v>
      </c>
      <c r="W19" s="69">
        <f>SUMIF(Geral!$M$5:$M$811,$A19,Geral!BX$5:BX$811)</f>
        <v>0</v>
      </c>
      <c r="X19" s="69">
        <f>SUMIF(Geral!$M$5:$M$811,$A19,Geral!BY$5:BY$811)</f>
        <v>40</v>
      </c>
      <c r="Y19" s="69">
        <f>SUMIF(Geral!$M$5:$M$811,$A19,Geral!BZ$5:BZ$811)</f>
        <v>250.26</v>
      </c>
      <c r="Z19" s="69">
        <f>25*((SUMIF(Geral!$M$5:$M$997,$A19,Geral!CB$5:CB$997))+(INDEX('Auxiliar OAE-Lote 5'!$F:$F,MATCH('Lote 5'!$A19,'Auxiliar OAE-Lote 5'!$A:$A,0))*'Auxiliar OAE-Lote 5'!AH$3))</f>
        <v>350.25</v>
      </c>
      <c r="AA19" s="69">
        <f>25*((SUMIF(Geral!$M$5:$M$997,$A19,Geral!CC$5:CC$997))+(INDEX('Auxiliar OAE-Lote 5'!$F:$F,MATCH('Lote 5'!$A19,'Auxiliar OAE-Lote 5'!$A:$A,0))*'Auxiliar OAE-Lote 5'!AI$3))</f>
        <v>725.625</v>
      </c>
      <c r="AB19" s="69">
        <f>25*((SUMIF(Geral!$M$5:$M$997,$A19,Geral!CD$5:CD$997))+(INDEX('Auxiliar OAE-Lote 5'!$F:$F,MATCH('Lote 5'!$A19,'Auxiliar OAE-Lote 5'!$A:$A,0))*'Auxiliar OAE-Lote 5'!AJ$3))</f>
        <v>0</v>
      </c>
      <c r="AC19" s="69">
        <f>25*((SUMIF(Geral!$M$5:$M$997,$A19,Geral!CE$5:CE$997))+(INDEX('Auxiliar OAE-Lote 5'!$F:$F,MATCH('Lote 5'!$A19,'Auxiliar OAE-Lote 5'!$A:$A,0))*'Auxiliar OAE-Lote 5'!AK$3))</f>
        <v>1681.1999999999998</v>
      </c>
      <c r="AD19" s="69">
        <f>25*((SUMIF(Geral!$M$5:$M$997,$A19,Geral!CF$5:CF$997))+(INDEX('Auxiliar OAE-Lote 5'!$F:$F,MATCH('Lote 5'!$A19,'Auxiliar OAE-Lote 5'!$A:$A,0))*'Auxiliar OAE-Lote 5'!AL$3))</f>
        <v>12161.7</v>
      </c>
      <c r="AE19" s="69">
        <f>25*((SUMIF(Geral!$M$5:$M$997,$A19,Geral!CG$5:CG$997))+(INDEX('Auxiliar OAE-Lote 5'!$F:$F,MATCH('Lote 5'!$A19,'Auxiliar OAE-Lote 5'!$A:$A,0))*'Auxiliar OAE-Lote 5'!AM$3))</f>
        <v>97.500000000000014</v>
      </c>
      <c r="AF19" s="69">
        <f>25*((SUMIF(Geral!$M$5:$M$997,$A19,Geral!CH$5:CH$997))+(INDEX('Auxiliar OAE-Lote 5'!$F:$F,MATCH('Lote 5'!$A19,'Auxiliar OAE-Lote 5'!$A:$A,0))*'Auxiliar OAE-Lote 5'!AN$3))</f>
        <v>0</v>
      </c>
      <c r="AG19" s="69">
        <f>25*((SUMIF(Geral!$M$5:$M$997,$A19,Geral!CI$5:CI$997))+(INDEX('Auxiliar OAE-Lote 5'!$F:$F,MATCH('Lote 5'!$A19,'Auxiliar OAE-Lote 5'!$A:$A,0))*'Auxiliar OAE-Lote 5'!AO$3))</f>
        <v>500.50000000000006</v>
      </c>
      <c r="AH19" s="69">
        <f>25*((SUMIF(Geral!$M$5:$M$997,$A19,Geral!CJ$5:CJ$997))+(INDEX('Auxiliar OAE-Lote 5'!$F:$F,MATCH('Lote 5'!$A19,'Auxiliar OAE-Lote 5'!$A:$A,0))*'Auxiliar OAE-Lote 5'!AP$3))</f>
        <v>608.08500000000004</v>
      </c>
      <c r="AI19" s="69">
        <f>25*((SUMIF(Geral!$M$5:$M$997,$A19,Geral!CK$5:CK$997))+(INDEX('Auxiliar OAE-Lote 5'!$F:$F,MATCH('Lote 5'!$A19,'Auxiliar OAE-Lote 5'!$A:$A,0))*'Auxiliar OAE-Lote 5'!AQ$3))</f>
        <v>600.5</v>
      </c>
      <c r="AJ19" s="69">
        <f>25*((SUMIF(Geral!$M$5:$M$997,$A19,Geral!CL$5:CL$997))+(INDEX('Auxiliar OAE-Lote 5'!$F:$F,MATCH('Lote 5'!$A19,'Auxiliar OAE-Lote 5'!$A:$A,0))*'Auxiliar OAE-Lote 5'!AR$3))</f>
        <v>121.61700000000002</v>
      </c>
      <c r="AK19" s="69"/>
      <c r="AL19" s="69"/>
      <c r="AM19" s="69"/>
      <c r="AN19" s="69"/>
      <c r="AO19" s="69"/>
      <c r="AP19" s="69"/>
    </row>
    <row r="20" spans="1:42" x14ac:dyDescent="0.25">
      <c r="A20" t="s">
        <v>1205</v>
      </c>
      <c r="B20" t="s">
        <v>1420</v>
      </c>
      <c r="C20">
        <v>5.5</v>
      </c>
      <c r="D20" s="69">
        <f>SUMIF(Geral!$M$5:$M$811,$A20,Geral!BE$5:BE$811)</f>
        <v>0</v>
      </c>
      <c r="E20" s="69">
        <f>SUMIF(Geral!$M$5:$M$811,$A20,Geral!BF$5:BF$811)</f>
        <v>0</v>
      </c>
      <c r="F20" s="69">
        <f>SUMIF(Geral!$M$5:$M$811,$A20,Geral!BG$5:BG$811)</f>
        <v>0</v>
      </c>
      <c r="G20" s="69">
        <f>SUMIF(Geral!$M$5:$M$811,$A20,Geral!BH$5:BH$811)</f>
        <v>2375.52</v>
      </c>
      <c r="H20" s="69">
        <f>SUMIF(Geral!$M$5:$M$811,$A20,Geral!BI$5:BI$811)</f>
        <v>600</v>
      </c>
      <c r="I20" s="69">
        <f>SUMIF(Geral!$M$5:$M$811,$A20,Geral!BJ$5:BJ$811)</f>
        <v>0</v>
      </c>
      <c r="J20" s="69">
        <f>SUMIF(Geral!$M$5:$M$811,$A20,Geral!BK$5:BK$811)</f>
        <v>0</v>
      </c>
      <c r="K20" s="69">
        <f>SUMIF(Geral!$M$5:$M$811,$A20,Geral!BL$5:BL$811)</f>
        <v>98.98</v>
      </c>
      <c r="L20" s="69">
        <f>SUMIF(Geral!$M$5:$M$811,$A20,Geral!BM$5:BM$811)</f>
        <v>0</v>
      </c>
      <c r="M20" s="69">
        <f>SUMIF(Geral!$M$5:$M$811,$A20,Geral!BN$5:BN$811)</f>
        <v>0.5</v>
      </c>
      <c r="N20" s="69">
        <f>SUMIF(Geral!$M$5:$M$811,$A20,Geral!BO$5:BO$811)</f>
        <v>0</v>
      </c>
      <c r="O20" s="69">
        <f>SUMIF(Geral!$M$5:$M$811,$A20,Geral!BP$5:BP$811)</f>
        <v>0</v>
      </c>
      <c r="P20" s="69">
        <f>SUMIF(Geral!$M$5:$M$811,$A20,Geral!BQ$5:BQ$811)</f>
        <v>0.5</v>
      </c>
      <c r="Q20" s="69">
        <f>SUMIF(Geral!$M$5:$M$811,$A20,Geral!BR$5:BR$811)</f>
        <v>0</v>
      </c>
      <c r="R20" s="69">
        <f>SUMIF(Geral!$M$5:$M$811,$A20,Geral!BS$5:BS$811)</f>
        <v>0</v>
      </c>
      <c r="S20" s="69">
        <f>SUMIF(Geral!$M$5:$M$811,$A20,Geral!BT$5:BT$811)</f>
        <v>0</v>
      </c>
      <c r="T20" s="69">
        <f>SUMIF(Geral!$M$5:$M$811,$A20,Geral!BU$5:BU$811)</f>
        <v>0</v>
      </c>
      <c r="U20" s="69">
        <f>SUMIF(Geral!$M$5:$M$811,$A20,Geral!BV$5:BV$811)</f>
        <v>0</v>
      </c>
      <c r="V20" s="69">
        <f>SUMIF(Geral!$M$5:$M$811,$A20,Geral!BW$5:BW$811)</f>
        <v>0</v>
      </c>
      <c r="W20" s="69">
        <f>SUMIF(Geral!$M$5:$M$811,$A20,Geral!BX$5:BX$811)</f>
        <v>0</v>
      </c>
      <c r="X20" s="69">
        <f>SUMIF(Geral!$M$5:$M$811,$A20,Geral!BY$5:BY$811)</f>
        <v>600</v>
      </c>
      <c r="Y20" s="69">
        <f>SUMIF(Geral!$M$5:$M$811,$A20,Geral!BZ$5:BZ$811)</f>
        <v>694.06</v>
      </c>
      <c r="Z20" s="69">
        <f>25*((SUMIF(Geral!$M$5:$M$997,$A20,Geral!CB$5:CB$997))+(INDEX('Auxiliar OAE-Lote 5'!$F:$F,MATCH('Lote 5'!$A20,'Auxiliar OAE-Lote 5'!$A:$A,0))*'Auxiliar OAE-Lote 5'!AH$3))</f>
        <v>618.625</v>
      </c>
      <c r="AA20" s="69">
        <f>25*((SUMIF(Geral!$M$5:$M$997,$A20,Geral!CC$5:CC$997))+(INDEX('Auxiliar OAE-Lote 5'!$F:$F,MATCH('Lote 5'!$A20,'Auxiliar OAE-Lote 5'!$A:$A,0))*'Auxiliar OAE-Lote 5'!AI$3))</f>
        <v>1546.5625</v>
      </c>
      <c r="AB20" s="69">
        <f>25*((SUMIF(Geral!$M$5:$M$997,$A20,Geral!CD$5:CD$997))+(INDEX('Auxiliar OAE-Lote 5'!$F:$F,MATCH('Lote 5'!$A20,'Auxiliar OAE-Lote 5'!$A:$A,0))*'Auxiliar OAE-Lote 5'!AJ$3))</f>
        <v>0</v>
      </c>
      <c r="AC20" s="69">
        <f>25*((SUMIF(Geral!$M$5:$M$997,$A20,Geral!CE$5:CE$997))+(INDEX('Auxiliar OAE-Lote 5'!$F:$F,MATCH('Lote 5'!$A20,'Auxiliar OAE-Lote 5'!$A:$A,0))*'Auxiliar OAE-Lote 5'!AK$3))</f>
        <v>2969.3999999999996</v>
      </c>
      <c r="AD20" s="69">
        <f>25*((SUMIF(Geral!$M$5:$M$997,$A20,Geral!CF$5:CF$997))+(INDEX('Auxiliar OAE-Lote 5'!$F:$F,MATCH('Lote 5'!$A20,'Auxiliar OAE-Lote 5'!$A:$A,0))*'Auxiliar OAE-Lote 5'!AL$3))</f>
        <v>28698.199999999997</v>
      </c>
      <c r="AE20" s="69">
        <f>25*((SUMIF(Geral!$M$5:$M$997,$A20,Geral!CG$5:CG$997))+(INDEX('Auxiliar OAE-Lote 5'!$F:$F,MATCH('Lote 5'!$A20,'Auxiliar OAE-Lote 5'!$A:$A,0))*'Auxiliar OAE-Lote 5'!AM$3))</f>
        <v>58.5</v>
      </c>
      <c r="AF20" s="69">
        <f>25*((SUMIF(Geral!$M$5:$M$997,$A20,Geral!CH$5:CH$997))+(INDEX('Auxiliar OAE-Lote 5'!$F:$F,MATCH('Lote 5'!$A20,'Auxiliar OAE-Lote 5'!$A:$A,0))*'Auxiliar OAE-Lote 5'!AN$3))</f>
        <v>0</v>
      </c>
      <c r="AG20" s="69">
        <f>25*((SUMIF(Geral!$M$5:$M$997,$A20,Geral!CI$5:CI$997))+(INDEX('Auxiliar OAE-Lote 5'!$F:$F,MATCH('Lote 5'!$A20,'Auxiliar OAE-Lote 5'!$A:$A,0))*'Auxiliar OAE-Lote 5'!AO$3))</f>
        <v>1237.25</v>
      </c>
      <c r="AH20" s="69">
        <f>25*((SUMIF(Geral!$M$5:$M$997,$A20,Geral!CJ$5:CJ$997))+(INDEX('Auxiliar OAE-Lote 5'!$F:$F,MATCH('Lote 5'!$A20,'Auxiliar OAE-Lote 5'!$A:$A,0))*'Auxiliar OAE-Lote 5'!AP$3))</f>
        <v>1434.91</v>
      </c>
      <c r="AI20" s="69">
        <f>25*((SUMIF(Geral!$M$5:$M$997,$A20,Geral!CK$5:CK$997))+(INDEX('Auxiliar OAE-Lote 5'!$F:$F,MATCH('Lote 5'!$A20,'Auxiliar OAE-Lote 5'!$A:$A,0))*'Auxiliar OAE-Lote 5'!AQ$3))</f>
        <v>1237.25</v>
      </c>
      <c r="AJ20" s="69">
        <f>25*((SUMIF(Geral!$M$5:$M$997,$A20,Geral!CL$5:CL$997))+(INDEX('Auxiliar OAE-Lote 5'!$F:$F,MATCH('Lote 5'!$A20,'Auxiliar OAE-Lote 5'!$A:$A,0))*'Auxiliar OAE-Lote 5'!AR$3))</f>
        <v>286.98200000000003</v>
      </c>
      <c r="AK20" s="69"/>
      <c r="AL20" s="69"/>
      <c r="AM20" s="69"/>
      <c r="AN20" s="69"/>
      <c r="AO20" s="69"/>
      <c r="AP20" s="69"/>
    </row>
    <row r="21" spans="1:42" x14ac:dyDescent="0.25">
      <c r="A21" t="s">
        <v>1206</v>
      </c>
      <c r="B21" t="s">
        <v>1419</v>
      </c>
      <c r="C21">
        <v>39.800000000000011</v>
      </c>
      <c r="D21" s="69">
        <f>SUMIF(Geral!$M$5:$M$811,$A21,Geral!BE$5:BE$811)</f>
        <v>500</v>
      </c>
      <c r="E21" s="69">
        <f>SUMIF(Geral!$M$5:$M$811,$A21,Geral!BF$5:BF$811)</f>
        <v>24.077999999999999</v>
      </c>
      <c r="F21" s="69">
        <f>SUMIF(Geral!$M$5:$M$811,$A21,Geral!BG$5:BG$811)</f>
        <v>0</v>
      </c>
      <c r="G21" s="69">
        <f>SUMIF(Geral!$M$5:$M$811,$A21,Geral!BH$5:BH$811)</f>
        <v>1198.8</v>
      </c>
      <c r="H21" s="69">
        <f>SUMIF(Geral!$M$5:$M$811,$A21,Geral!BI$5:BI$811)</f>
        <v>100</v>
      </c>
      <c r="I21" s="69">
        <f>SUMIF(Geral!$M$5:$M$811,$A21,Geral!BJ$5:BJ$811)</f>
        <v>0</v>
      </c>
      <c r="J21" s="69">
        <f>SUMIF(Geral!$M$5:$M$811,$A21,Geral!BK$5:BK$811)</f>
        <v>0</v>
      </c>
      <c r="K21" s="69">
        <f>SUMIF(Geral!$M$5:$M$811,$A21,Geral!BL$5:BL$811)</f>
        <v>28.810000000000002</v>
      </c>
      <c r="L21" s="69">
        <f>SUMIF(Geral!$M$5:$M$811,$A21,Geral!BM$5:BM$811)</f>
        <v>0</v>
      </c>
      <c r="M21" s="69">
        <f>SUMIF(Geral!$M$5:$M$811,$A21,Geral!BN$5:BN$811)</f>
        <v>74.5</v>
      </c>
      <c r="N21" s="69">
        <f>SUMIF(Geral!$M$5:$M$811,$A21,Geral!BO$5:BO$811)</f>
        <v>288.10000000000002</v>
      </c>
      <c r="O21" s="69">
        <f>SUMIF(Geral!$M$5:$M$811,$A21,Geral!BP$5:BP$811)</f>
        <v>55</v>
      </c>
      <c r="P21" s="69">
        <f>SUMIF(Geral!$M$5:$M$811,$A21,Geral!BQ$5:BQ$811)</f>
        <v>19.5</v>
      </c>
      <c r="Q21" s="69">
        <f>SUMIF(Geral!$M$5:$M$811,$A21,Geral!BR$5:BR$811)</f>
        <v>0</v>
      </c>
      <c r="R21" s="69">
        <f>SUMIF(Geral!$M$5:$M$811,$A21,Geral!BS$5:BS$811)</f>
        <v>0</v>
      </c>
      <c r="S21" s="69">
        <f>SUMIF(Geral!$M$5:$M$811,$A21,Geral!BT$5:BT$811)</f>
        <v>0</v>
      </c>
      <c r="T21" s="69">
        <f>SUMIF(Geral!$M$5:$M$811,$A21,Geral!BU$5:BU$811)</f>
        <v>288.10000000000002</v>
      </c>
      <c r="U21" s="69">
        <f>SUMIF(Geral!$M$5:$M$811,$A21,Geral!BV$5:BV$811)</f>
        <v>500</v>
      </c>
      <c r="V21" s="69">
        <f>SUMIF(Geral!$M$5:$M$811,$A21,Geral!BW$5:BW$811)</f>
        <v>0</v>
      </c>
      <c r="W21" s="69">
        <f>SUMIF(Geral!$M$5:$M$811,$A21,Geral!BX$5:BX$811)</f>
        <v>0</v>
      </c>
      <c r="X21" s="69">
        <f>SUMIF(Geral!$M$5:$M$811,$A21,Geral!BY$5:BY$811)</f>
        <v>100</v>
      </c>
      <c r="Y21" s="69">
        <f>SUMIF(Geral!$M$5:$M$811,$A21,Geral!BZ$5:BZ$811)</f>
        <v>185.10000000000002</v>
      </c>
      <c r="Z21" s="69">
        <f>25*((SUMIF(Geral!$M$5:$M$997,$A21,Geral!CB$5:CB$997))+(INDEX('Auxiliar OAE-Lote 5'!$F:$F,MATCH('Lote 5'!$A21,'Auxiliar OAE-Lote 5'!$A:$A,0))*'Auxiliar OAE-Lote 5'!AH$3))</f>
        <v>835.38450863087382</v>
      </c>
      <c r="AA21" s="69">
        <f>25*((SUMIF(Geral!$M$5:$M$997,$A21,Geral!CC$5:CC$997))+(INDEX('Auxiliar OAE-Lote 5'!$F:$F,MATCH('Lote 5'!$A21,'Auxiliar OAE-Lote 5'!$A:$A,0))*'Auxiliar OAE-Lote 5'!AI$3))</f>
        <v>1312.4196013366488</v>
      </c>
      <c r="AB21" s="69">
        <f>25*((SUMIF(Geral!$M$5:$M$997,$A21,Geral!CD$5:CD$997))+(INDEX('Auxiliar OAE-Lote 5'!$F:$F,MATCH('Lote 5'!$A21,'Auxiliar OAE-Lote 5'!$A:$A,0))*'Auxiliar OAE-Lote 5'!AJ$3))</f>
        <v>0</v>
      </c>
      <c r="AC21" s="69">
        <f>25*((SUMIF(Geral!$M$5:$M$997,$A21,Geral!CE$5:CE$997))+(INDEX('Auxiliar OAE-Lote 5'!$F:$F,MATCH('Lote 5'!$A21,'Auxiliar OAE-Lote 5'!$A:$A,0))*'Auxiliar OAE-Lote 5'!AK$3))</f>
        <v>4009.845641428195</v>
      </c>
      <c r="AD21" s="69">
        <f>25*((SUMIF(Geral!$M$5:$M$997,$A21,Geral!CF$5:CF$997))+(INDEX('Auxiliar OAE-Lote 5'!$F:$F,MATCH('Lote 5'!$A21,'Auxiliar OAE-Lote 5'!$A:$A,0))*'Auxiliar OAE-Lote 5'!AL$3))</f>
        <v>17109.523620012631</v>
      </c>
      <c r="AE21" s="69">
        <f>25*((SUMIF(Geral!$M$5:$M$997,$A21,Geral!CG$5:CG$997))+(INDEX('Auxiliar OAE-Lote 5'!$F:$F,MATCH('Lote 5'!$A21,'Auxiliar OAE-Lote 5'!$A:$A,0))*'Auxiliar OAE-Lote 5'!AM$3))</f>
        <v>245.50572812101765</v>
      </c>
      <c r="AF21" s="69">
        <f>25*((SUMIF(Geral!$M$5:$M$997,$A21,Geral!CH$5:CH$997))+(INDEX('Auxiliar OAE-Lote 5'!$F:$F,MATCH('Lote 5'!$A21,'Auxiliar OAE-Lote 5'!$A:$A,0))*'Auxiliar OAE-Lote 5'!AN$3))</f>
        <v>0</v>
      </c>
      <c r="AG21" s="69">
        <f>25*((SUMIF(Geral!$M$5:$M$997,$A21,Geral!CI$5:CI$997))+(INDEX('Auxiliar OAE-Lote 5'!$F:$F,MATCH('Lote 5'!$A21,'Auxiliar OAE-Lote 5'!$A:$A,0))*'Auxiliar OAE-Lote 5'!AO$3))</f>
        <v>734.22648091639451</v>
      </c>
      <c r="AH21" s="69">
        <f>25*((SUMIF(Geral!$M$5:$M$997,$A21,Geral!CJ$5:CJ$997))+(INDEX('Auxiliar OAE-Lote 5'!$F:$F,MATCH('Lote 5'!$A21,'Auxiliar OAE-Lote 5'!$A:$A,0))*'Auxiliar OAE-Lote 5'!AP$3))</f>
        <v>855.47618100063153</v>
      </c>
      <c r="AI21" s="69">
        <f>25*((SUMIF(Geral!$M$5:$M$997,$A21,Geral!CK$5:CK$997))+(INDEX('Auxiliar OAE-Lote 5'!$F:$F,MATCH('Lote 5'!$A21,'Auxiliar OAE-Lote 5'!$A:$A,0))*'Auxiliar OAE-Lote 5'!AQ$3))</f>
        <v>1198.4314286443275</v>
      </c>
      <c r="AJ21" s="69">
        <f>25*((SUMIF(Geral!$M$5:$M$997,$A21,Geral!CL$5:CL$997))+(INDEX('Auxiliar OAE-Lote 5'!$F:$F,MATCH('Lote 5'!$A21,'Auxiliar OAE-Lote 5'!$A:$A,0))*'Auxiliar OAE-Lote 5'!AR$3))</f>
        <v>171.09523620012632</v>
      </c>
      <c r="AK21" s="69"/>
      <c r="AL21" s="69"/>
      <c r="AM21" s="69"/>
      <c r="AN21" s="69"/>
      <c r="AO21" s="69"/>
      <c r="AP21" s="69"/>
    </row>
    <row r="22" spans="1:42" x14ac:dyDescent="0.25">
      <c r="A22" t="s">
        <v>1207</v>
      </c>
      <c r="B22" t="s">
        <v>1419</v>
      </c>
      <c r="C22">
        <v>14.400000000000034</v>
      </c>
      <c r="D22" s="69">
        <f>SUMIF(Geral!$M$5:$M$811,$A22,Geral!BE$5:BE$811)</f>
        <v>0</v>
      </c>
      <c r="E22" s="69">
        <f>SUMIF(Geral!$M$5:$M$811,$A22,Geral!BF$5:BF$811)</f>
        <v>0</v>
      </c>
      <c r="F22" s="69">
        <f>SUMIF(Geral!$M$5:$M$811,$A22,Geral!BG$5:BG$811)</f>
        <v>2</v>
      </c>
      <c r="G22" s="69">
        <f>SUMIF(Geral!$M$5:$M$811,$A22,Geral!BH$5:BH$811)</f>
        <v>576</v>
      </c>
      <c r="H22" s="69">
        <f>SUMIF(Geral!$M$5:$M$811,$A22,Geral!BI$5:BI$811)</f>
        <v>0</v>
      </c>
      <c r="I22" s="69">
        <f>SUMIF(Geral!$M$5:$M$811,$A22,Geral!BJ$5:BJ$811)</f>
        <v>2</v>
      </c>
      <c r="J22" s="69">
        <f>SUMIF(Geral!$M$5:$M$811,$A22,Geral!BK$5:BK$811)</f>
        <v>0</v>
      </c>
      <c r="K22" s="69">
        <f>SUMIF(Geral!$M$5:$M$811,$A22,Geral!BL$5:BL$811)</f>
        <v>24</v>
      </c>
      <c r="L22" s="69">
        <f>SUMIF(Geral!$M$5:$M$811,$A22,Geral!BM$5:BM$811)</f>
        <v>0</v>
      </c>
      <c r="M22" s="69">
        <f>SUMIF(Geral!$M$5:$M$811,$A22,Geral!BN$5:BN$811)</f>
        <v>137</v>
      </c>
      <c r="N22" s="69">
        <f>SUMIF(Geral!$M$5:$M$811,$A22,Geral!BO$5:BO$811)</f>
        <v>0</v>
      </c>
      <c r="O22" s="69">
        <f>SUMIF(Geral!$M$5:$M$811,$A22,Geral!BP$5:BP$811)</f>
        <v>130</v>
      </c>
      <c r="P22" s="69">
        <f>SUMIF(Geral!$M$5:$M$811,$A22,Geral!BQ$5:BQ$811)</f>
        <v>7</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173.00000000000003</v>
      </c>
      <c r="Z22" s="69">
        <f>25*((SUMIF(Geral!$M$5:$M$997,$A22,Geral!CB$5:CB$997))+(INDEX('Auxiliar OAE-Lote 5'!$F:$F,MATCH('Lote 5'!$A22,'Auxiliar OAE-Lote 5'!$A:$A,0))*'Auxiliar OAE-Lote 5'!AH$3))</f>
        <v>466.5014310726898</v>
      </c>
      <c r="AA22" s="69">
        <f>25*((SUMIF(Geral!$M$5:$M$997,$A22,Geral!CC$5:CC$997))+(INDEX('Auxiliar OAE-Lote 5'!$F:$F,MATCH('Lote 5'!$A22,'Auxiliar OAE-Lote 5'!$A:$A,0))*'Auxiliar OAE-Lote 5'!AI$3))</f>
        <v>912.99957359610494</v>
      </c>
      <c r="AB22" s="69">
        <f>25*((SUMIF(Geral!$M$5:$M$997,$A22,Geral!CD$5:CD$997))+(INDEX('Auxiliar OAE-Lote 5'!$F:$F,MATCH('Lote 5'!$A22,'Auxiliar OAE-Lote 5'!$A:$A,0))*'Auxiliar OAE-Lote 5'!AJ$3))</f>
        <v>0</v>
      </c>
      <c r="AC22" s="69">
        <f>25*((SUMIF(Geral!$M$5:$M$997,$A22,Geral!CE$5:CE$997))+(INDEX('Auxiliar OAE-Lote 5'!$F:$F,MATCH('Lote 5'!$A22,'Auxiliar OAE-Lote 5'!$A:$A,0))*'Auxiliar OAE-Lote 5'!AK$3))</f>
        <v>2239.2068691489117</v>
      </c>
      <c r="AD22" s="69">
        <f>25*((SUMIF(Geral!$M$5:$M$997,$A22,Geral!CF$5:CF$997))+(INDEX('Auxiliar OAE-Lote 5'!$F:$F,MATCH('Lote 5'!$A22,'Auxiliar OAE-Lote 5'!$A:$A,0))*'Auxiliar OAE-Lote 5'!AL$3))</f>
        <v>12983.698008985346</v>
      </c>
      <c r="AE22" s="69">
        <f>25*((SUMIF(Geral!$M$5:$M$997,$A22,Geral!CG$5:CG$997))+(INDEX('Auxiliar OAE-Lote 5'!$F:$F,MATCH('Lote 5'!$A22,'Auxiliar OAE-Lote 5'!$A:$A,0))*'Auxiliar OAE-Lote 5'!AM$3))</f>
        <v>178.28362992855568</v>
      </c>
      <c r="AF22" s="69">
        <f>25*((SUMIF(Geral!$M$5:$M$997,$A22,Geral!CH$5:CH$997))+(INDEX('Auxiliar OAE-Lote 5'!$F:$F,MATCH('Lote 5'!$A22,'Auxiliar OAE-Lote 5'!$A:$A,0))*'Auxiliar OAE-Lote 5'!AN$3))</f>
        <v>0</v>
      </c>
      <c r="AG22" s="69">
        <f>25*((SUMIF(Geral!$M$5:$M$997,$A22,Geral!CI$5:CI$997))+(INDEX('Auxiliar OAE-Lote 5'!$F:$F,MATCH('Lote 5'!$A22,'Auxiliar OAE-Lote 5'!$A:$A,0))*'Auxiliar OAE-Lote 5'!AO$3))</f>
        <v>602.76688554360476</v>
      </c>
      <c r="AH22" s="69">
        <f>25*((SUMIF(Geral!$M$5:$M$997,$A22,Geral!CJ$5:CJ$997))+(INDEX('Auxiliar OAE-Lote 5'!$F:$F,MATCH('Lote 5'!$A22,'Auxiliar OAE-Lote 5'!$A:$A,0))*'Auxiliar OAE-Lote 5'!AP$3))</f>
        <v>649.18490044926727</v>
      </c>
      <c r="AI22" s="69">
        <f>25*((SUMIF(Geral!$M$5:$M$997,$A22,Geral!CK$5:CK$997))+(INDEX('Auxiliar OAE-Lote 5'!$F:$F,MATCH('Lote 5'!$A22,'Auxiliar OAE-Lote 5'!$A:$A,0))*'Auxiliar OAE-Lote 5'!AQ$3))</f>
        <v>764.59392943640944</v>
      </c>
      <c r="AJ22" s="69">
        <f>25*((SUMIF(Geral!$M$5:$M$997,$A22,Geral!CL$5:CL$997))+(INDEX('Auxiliar OAE-Lote 5'!$F:$F,MATCH('Lote 5'!$A22,'Auxiliar OAE-Lote 5'!$A:$A,0))*'Auxiliar OAE-Lote 5'!AR$3))</f>
        <v>129.83698008985348</v>
      </c>
      <c r="AK22" s="69"/>
      <c r="AL22" s="69"/>
      <c r="AM22" s="69"/>
      <c r="AN22" s="69"/>
      <c r="AO22" s="69"/>
      <c r="AP22" s="69"/>
    </row>
    <row r="23" spans="1:42" x14ac:dyDescent="0.25">
      <c r="A23" t="s">
        <v>1208</v>
      </c>
      <c r="B23" t="s">
        <v>1419</v>
      </c>
      <c r="C23">
        <v>31.100000000000023</v>
      </c>
      <c r="D23" s="69">
        <f>SUMIF(Geral!$M$5:$M$811,$A23,Geral!BE$5:BE$811)</f>
        <v>0</v>
      </c>
      <c r="E23" s="69">
        <f>SUMIF(Geral!$M$5:$M$811,$A23,Geral!BF$5:BF$811)</f>
        <v>0</v>
      </c>
      <c r="F23" s="69">
        <f>SUMIF(Geral!$M$5:$M$811,$A23,Geral!BG$5:BG$811)</f>
        <v>10</v>
      </c>
      <c r="G23" s="69">
        <f>SUMIF(Geral!$M$5:$M$811,$A23,Geral!BH$5:BH$811)</f>
        <v>868.8</v>
      </c>
      <c r="H23" s="69">
        <f>SUMIF(Geral!$M$5:$M$811,$A23,Geral!BI$5:BI$811)</f>
        <v>1000</v>
      </c>
      <c r="I23" s="69">
        <f>SUMIF(Geral!$M$5:$M$811,$A23,Geral!BJ$5:BJ$811)</f>
        <v>10</v>
      </c>
      <c r="J23" s="69">
        <f>SUMIF(Geral!$M$5:$M$811,$A23,Geral!BK$5:BK$811)</f>
        <v>0</v>
      </c>
      <c r="K23" s="69">
        <f>SUMIF(Geral!$M$5:$M$811,$A23,Geral!BL$5:BL$811)</f>
        <v>36.200000000000003</v>
      </c>
      <c r="L23" s="69">
        <f>SUMIF(Geral!$M$5:$M$811,$A23,Geral!BM$5:BM$811)</f>
        <v>0</v>
      </c>
      <c r="M23" s="69">
        <f>SUMIF(Geral!$M$5:$M$811,$A23,Geral!BN$5:BN$811)</f>
        <v>99</v>
      </c>
      <c r="N23" s="69">
        <f>SUMIF(Geral!$M$5:$M$811,$A23,Geral!BO$5:BO$811)</f>
        <v>120</v>
      </c>
      <c r="O23" s="69">
        <f>SUMIF(Geral!$M$5:$M$811,$A23,Geral!BP$5:BP$811)</f>
        <v>90</v>
      </c>
      <c r="P23" s="69">
        <f>SUMIF(Geral!$M$5:$M$811,$A23,Geral!BQ$5:BQ$811)</f>
        <v>9</v>
      </c>
      <c r="Q23" s="69">
        <f>SUMIF(Geral!$M$5:$M$811,$A23,Geral!BR$5:BR$811)</f>
        <v>0</v>
      </c>
      <c r="R23" s="69">
        <f>SUMIF(Geral!$M$5:$M$811,$A23,Geral!BS$5:BS$811)</f>
        <v>0</v>
      </c>
      <c r="S23" s="69">
        <f>SUMIF(Geral!$M$5:$M$811,$A23,Geral!BT$5:BT$811)</f>
        <v>0</v>
      </c>
      <c r="T23" s="69">
        <f>SUMIF(Geral!$M$5:$M$811,$A23,Geral!BU$5:BU$811)</f>
        <v>120</v>
      </c>
      <c r="U23" s="69">
        <f>SUMIF(Geral!$M$5:$M$811,$A23,Geral!BV$5:BV$811)</f>
        <v>0</v>
      </c>
      <c r="V23" s="69">
        <f>SUMIF(Geral!$M$5:$M$811,$A23,Geral!BW$5:BW$811)</f>
        <v>0</v>
      </c>
      <c r="W23" s="69">
        <f>SUMIF(Geral!$M$5:$M$811,$A23,Geral!BX$5:BX$811)</f>
        <v>0</v>
      </c>
      <c r="X23" s="69">
        <f>SUMIF(Geral!$M$5:$M$811,$A23,Geral!BY$5:BY$811)</f>
        <v>1000</v>
      </c>
      <c r="Y23" s="69">
        <f>SUMIF(Geral!$M$5:$M$811,$A23,Geral!BZ$5:BZ$811)</f>
        <v>268.7</v>
      </c>
      <c r="Z23" s="69">
        <f>25*((SUMIF(Geral!$M$5:$M$997,$A23,Geral!CB$5:CB$997))+(INDEX('Auxiliar OAE-Lote 5'!$F:$F,MATCH('Lote 5'!$A23,'Auxiliar OAE-Lote 5'!$A:$A,0))*'Auxiliar OAE-Lote 5'!AH$3))</f>
        <v>703.63965853464038</v>
      </c>
      <c r="AA23" s="69">
        <f>25*((SUMIF(Geral!$M$5:$M$997,$A23,Geral!CC$5:CC$997))+(INDEX('Auxiliar OAE-Lote 5'!$F:$F,MATCH('Lote 5'!$A23,'Auxiliar OAE-Lote 5'!$A:$A,0))*'Auxiliar OAE-Lote 5'!AI$3))</f>
        <v>1377.1076901741249</v>
      </c>
      <c r="AB23" s="69">
        <f>25*((SUMIF(Geral!$M$5:$M$997,$A23,Geral!CD$5:CD$997))+(INDEX('Auxiliar OAE-Lote 5'!$F:$F,MATCH('Lote 5'!$A23,'Auxiliar OAE-Lote 5'!$A:$A,0))*'Auxiliar OAE-Lote 5'!AJ$3))</f>
        <v>0</v>
      </c>
      <c r="AC23" s="69">
        <f>25*((SUMIF(Geral!$M$5:$M$997,$A23,Geral!CE$5:CE$997))+(INDEX('Auxiliar OAE-Lote 5'!$F:$F,MATCH('Lote 5'!$A23,'Auxiliar OAE-Lote 5'!$A:$A,0))*'Auxiliar OAE-Lote 5'!AK$3))</f>
        <v>3377.4703609662752</v>
      </c>
      <c r="AD23" s="69">
        <f>25*((SUMIF(Geral!$M$5:$M$997,$A23,Geral!CF$5:CF$997))+(INDEX('Auxiliar OAE-Lote 5'!$F:$F,MATCH('Lote 5'!$A23,'Auxiliar OAE-Lote 5'!$A:$A,0))*'Auxiliar OAE-Lote 5'!AL$3))</f>
        <v>19544.952830219561</v>
      </c>
      <c r="AE23" s="69">
        <f>25*((SUMIF(Geral!$M$5:$M$997,$A23,Geral!CG$5:CG$997))+(INDEX('Auxiliar OAE-Lote 5'!$F:$F,MATCH('Lote 5'!$A23,'Auxiliar OAE-Lote 5'!$A:$A,0))*'Auxiliar OAE-Lote 5'!AM$3))</f>
        <v>239.17364180890485</v>
      </c>
      <c r="AF23" s="69">
        <f>25*((SUMIF(Geral!$M$5:$M$997,$A23,Geral!CH$5:CH$997))+(INDEX('Auxiliar OAE-Lote 5'!$F:$F,MATCH('Lote 5'!$A23,'Auxiliar OAE-Lote 5'!$A:$A,0))*'Auxiliar OAE-Lote 5'!AN$3))</f>
        <v>0</v>
      </c>
      <c r="AG23" s="69">
        <f>25*((SUMIF(Geral!$M$5:$M$997,$A23,Geral!CI$5:CI$997))+(INDEX('Auxiliar OAE-Lote 5'!$F:$F,MATCH('Lote 5'!$A23,'Auxiliar OAE-Lote 5'!$A:$A,0))*'Auxiliar OAE-Lote 5'!AO$3))</f>
        <v>909.17338569493711</v>
      </c>
      <c r="AH23" s="69">
        <f>25*((SUMIF(Geral!$M$5:$M$997,$A23,Geral!CJ$5:CJ$997))+(INDEX('Auxiliar OAE-Lote 5'!$F:$F,MATCH('Lote 5'!$A23,'Auxiliar OAE-Lote 5'!$A:$A,0))*'Auxiliar OAE-Lote 5'!AP$3))</f>
        <v>977.24764151097827</v>
      </c>
      <c r="AI23" s="69">
        <f>25*((SUMIF(Geral!$M$5:$M$997,$A23,Geral!CK$5:CK$997))+(INDEX('Auxiliar OAE-Lote 5'!$F:$F,MATCH('Lote 5'!$A23,'Auxiliar OAE-Lote 5'!$A:$A,0))*'Auxiliar OAE-Lote 5'!AQ$3))</f>
        <v>1153.2625102332511</v>
      </c>
      <c r="AJ23" s="69">
        <f>25*((SUMIF(Geral!$M$5:$M$997,$A23,Geral!CL$5:CL$997))+(INDEX('Auxiliar OAE-Lote 5'!$F:$F,MATCH('Lote 5'!$A23,'Auxiliar OAE-Lote 5'!$A:$A,0))*'Auxiliar OAE-Lote 5'!AR$3))</f>
        <v>195.44952830219566</v>
      </c>
      <c r="AK23" s="69"/>
      <c r="AL23" s="69"/>
      <c r="AM23" s="69"/>
      <c r="AN23" s="69"/>
      <c r="AO23" s="69"/>
      <c r="AP23" s="69"/>
    </row>
    <row r="24" spans="1:42" x14ac:dyDescent="0.25">
      <c r="A24" t="s">
        <v>1209</v>
      </c>
      <c r="B24" t="s">
        <v>1419</v>
      </c>
      <c r="C24">
        <v>19.399999999999977</v>
      </c>
      <c r="D24" s="69">
        <f>SUMIF(Geral!$M$5:$M$811,$A24,Geral!BE$5:BE$811)</f>
        <v>0</v>
      </c>
      <c r="E24" s="69">
        <f>SUMIF(Geral!$M$5:$M$811,$A24,Geral!BF$5:BF$811)</f>
        <v>0</v>
      </c>
      <c r="F24" s="69">
        <f>SUMIF(Geral!$M$5:$M$811,$A24,Geral!BG$5:BG$811)</f>
        <v>0</v>
      </c>
      <c r="G24" s="69">
        <f>SUMIF(Geral!$M$5:$M$811,$A24,Geral!BH$5:BH$811)</f>
        <v>0</v>
      </c>
      <c r="H24" s="69">
        <f>SUMIF(Geral!$M$5:$M$811,$A24,Geral!BI$5:BI$811)</f>
        <v>0</v>
      </c>
      <c r="I24" s="69">
        <f>SUMIF(Geral!$M$5:$M$811,$A24,Geral!BJ$5:BJ$811)</f>
        <v>0</v>
      </c>
      <c r="J24" s="69">
        <f>SUMIF(Geral!$M$5:$M$811,$A24,Geral!BK$5:BK$811)</f>
        <v>0</v>
      </c>
      <c r="K24" s="69">
        <f>SUMIF(Geral!$M$5:$M$811,$A24,Geral!BL$5:BL$811)</f>
        <v>0</v>
      </c>
      <c r="L24" s="69">
        <f>SUMIF(Geral!$M$5:$M$811,$A24,Geral!BM$5:BM$811)</f>
        <v>0</v>
      </c>
      <c r="M24" s="69">
        <f>SUMIF(Geral!$M$5:$M$811,$A24,Geral!BN$5:BN$811)</f>
        <v>0</v>
      </c>
      <c r="N24" s="69">
        <f>SUMIF(Geral!$M$5:$M$811,$A24,Geral!BO$5:BO$811)</f>
        <v>0</v>
      </c>
      <c r="O24" s="69">
        <f>SUMIF(Geral!$M$5:$M$811,$A24,Geral!BP$5:BP$811)</f>
        <v>0</v>
      </c>
      <c r="P24" s="69">
        <f>SUMIF(Geral!$M$5:$M$811,$A24,Geral!BQ$5:BQ$811)</f>
        <v>0</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5'!$F:$F,MATCH('Lote 5'!$A24,'Auxiliar OAE-Lote 5'!$A:$A,0))*'Auxiliar OAE-Lote 5'!AH$3))</f>
        <v>0</v>
      </c>
      <c r="AA24" s="69">
        <f>25*((SUMIF(Geral!$M$5:$M$997,$A24,Geral!CC$5:CC$997))+(INDEX('Auxiliar OAE-Lote 5'!$F:$F,MATCH('Lote 5'!$A24,'Auxiliar OAE-Lote 5'!$A:$A,0))*'Auxiliar OAE-Lote 5'!AI$3))</f>
        <v>0</v>
      </c>
      <c r="AB24" s="69">
        <f>25*((SUMIF(Geral!$M$5:$M$997,$A24,Geral!CD$5:CD$997))+(INDEX('Auxiliar OAE-Lote 5'!$F:$F,MATCH('Lote 5'!$A24,'Auxiliar OAE-Lote 5'!$A:$A,0))*'Auxiliar OAE-Lote 5'!AJ$3))</f>
        <v>0</v>
      </c>
      <c r="AC24" s="69">
        <f>25*((SUMIF(Geral!$M$5:$M$997,$A24,Geral!CE$5:CE$997))+(INDEX('Auxiliar OAE-Lote 5'!$F:$F,MATCH('Lote 5'!$A24,'Auxiliar OAE-Lote 5'!$A:$A,0))*'Auxiliar OAE-Lote 5'!AK$3))</f>
        <v>0</v>
      </c>
      <c r="AD24" s="69">
        <f>25*((SUMIF(Geral!$M$5:$M$997,$A24,Geral!CF$5:CF$997))+(INDEX('Auxiliar OAE-Lote 5'!$F:$F,MATCH('Lote 5'!$A24,'Auxiliar OAE-Lote 5'!$A:$A,0))*'Auxiliar OAE-Lote 5'!AL$3))</f>
        <v>0</v>
      </c>
      <c r="AE24" s="69">
        <f>25*((SUMIF(Geral!$M$5:$M$997,$A24,Geral!CG$5:CG$997))+(INDEX('Auxiliar OAE-Lote 5'!$F:$F,MATCH('Lote 5'!$A24,'Auxiliar OAE-Lote 5'!$A:$A,0))*'Auxiliar OAE-Lote 5'!AM$3))</f>
        <v>0</v>
      </c>
      <c r="AF24" s="69">
        <f>25*((SUMIF(Geral!$M$5:$M$997,$A24,Geral!CH$5:CH$997))+(INDEX('Auxiliar OAE-Lote 5'!$F:$F,MATCH('Lote 5'!$A24,'Auxiliar OAE-Lote 5'!$A:$A,0))*'Auxiliar OAE-Lote 5'!AN$3))</f>
        <v>0</v>
      </c>
      <c r="AG24" s="69">
        <f>25*((SUMIF(Geral!$M$5:$M$997,$A24,Geral!CI$5:CI$997))+(INDEX('Auxiliar OAE-Lote 5'!$F:$F,MATCH('Lote 5'!$A24,'Auxiliar OAE-Lote 5'!$A:$A,0))*'Auxiliar OAE-Lote 5'!AO$3))</f>
        <v>0</v>
      </c>
      <c r="AH24" s="69">
        <f>25*((SUMIF(Geral!$M$5:$M$997,$A24,Geral!CJ$5:CJ$997))+(INDEX('Auxiliar OAE-Lote 5'!$F:$F,MATCH('Lote 5'!$A24,'Auxiliar OAE-Lote 5'!$A:$A,0))*'Auxiliar OAE-Lote 5'!AP$3))</f>
        <v>0</v>
      </c>
      <c r="AI24" s="69">
        <f>25*((SUMIF(Geral!$M$5:$M$997,$A24,Geral!CK$5:CK$997))+(INDEX('Auxiliar OAE-Lote 5'!$F:$F,MATCH('Lote 5'!$A24,'Auxiliar OAE-Lote 5'!$A:$A,0))*'Auxiliar OAE-Lote 5'!AQ$3))</f>
        <v>0</v>
      </c>
      <c r="AJ24" s="69">
        <f>25*((SUMIF(Geral!$M$5:$M$997,$A24,Geral!CL$5:CL$997))+(INDEX('Auxiliar OAE-Lote 5'!$F:$F,MATCH('Lote 5'!$A24,'Auxiliar OAE-Lote 5'!$A:$A,0))*'Auxiliar OAE-Lote 5'!AR$3))</f>
        <v>0</v>
      </c>
      <c r="AK24" s="69"/>
      <c r="AL24" s="69"/>
      <c r="AM24" s="69"/>
      <c r="AN24" s="69"/>
      <c r="AO24" s="69"/>
      <c r="AP24" s="69"/>
    </row>
    <row r="25" spans="1:42" x14ac:dyDescent="0.25">
      <c r="A25" t="s">
        <v>1210</v>
      </c>
      <c r="B25" t="s">
        <v>1419</v>
      </c>
      <c r="C25">
        <v>23.299999999999955</v>
      </c>
      <c r="D25" s="69">
        <f>SUMIF(Geral!$M$5:$M$811,$A25,Geral!BE$5:BE$811)</f>
        <v>0</v>
      </c>
      <c r="E25" s="69">
        <f>SUMIF(Geral!$M$5:$M$811,$A25,Geral!BF$5:BF$811)</f>
        <v>0</v>
      </c>
      <c r="F25" s="69">
        <f>SUMIF(Geral!$M$5:$M$811,$A25,Geral!BG$5:BG$811)</f>
        <v>0</v>
      </c>
      <c r="G25" s="69">
        <f>SUMIF(Geral!$M$5:$M$811,$A25,Geral!BH$5:BH$811)</f>
        <v>0</v>
      </c>
      <c r="H25" s="69">
        <f>SUMIF(Geral!$M$5:$M$811,$A25,Geral!BI$5:BI$811)</f>
        <v>0</v>
      </c>
      <c r="I25" s="69">
        <f>SUMIF(Geral!$M$5:$M$811,$A25,Geral!BJ$5:BJ$811)</f>
        <v>0</v>
      </c>
      <c r="J25" s="69">
        <f>SUMIF(Geral!$M$5:$M$811,$A25,Geral!BK$5:BK$811)</f>
        <v>0</v>
      </c>
      <c r="K25" s="69">
        <f>SUMIF(Geral!$M$5:$M$811,$A25,Geral!BL$5:BL$811)</f>
        <v>0</v>
      </c>
      <c r="L25" s="69">
        <f>SUMIF(Geral!$M$5:$M$811,$A25,Geral!BM$5:BM$811)</f>
        <v>0</v>
      </c>
      <c r="M25" s="69">
        <f>SUMIF(Geral!$M$5:$M$811,$A25,Geral!BN$5:BN$811)</f>
        <v>0</v>
      </c>
      <c r="N25" s="69">
        <f>SUMIF(Geral!$M$5:$M$811,$A25,Geral!BO$5:BO$811)</f>
        <v>0</v>
      </c>
      <c r="O25" s="69">
        <f>SUMIF(Geral!$M$5:$M$811,$A25,Geral!BP$5:BP$811)</f>
        <v>0</v>
      </c>
      <c r="P25" s="69">
        <f>SUMIF(Geral!$M$5:$M$811,$A25,Geral!BQ$5:BQ$811)</f>
        <v>0</v>
      </c>
      <c r="Q25" s="69">
        <f>SUMIF(Geral!$M$5:$M$811,$A25,Geral!BR$5:BR$811)</f>
        <v>0</v>
      </c>
      <c r="R25" s="69">
        <f>SUMIF(Geral!$M$5:$M$811,$A25,Geral!BS$5:BS$811)</f>
        <v>0</v>
      </c>
      <c r="S25" s="69">
        <f>SUMIF(Geral!$M$5:$M$811,$A25,Geral!BT$5:BT$811)</f>
        <v>0</v>
      </c>
      <c r="T25" s="69">
        <f>SUMIF(Geral!$M$5:$M$811,$A25,Geral!BU$5:BU$811)</f>
        <v>0</v>
      </c>
      <c r="U25" s="69">
        <f>SUMIF(Geral!$M$5:$M$811,$A25,Geral!BV$5:BV$811)</f>
        <v>0</v>
      </c>
      <c r="V25" s="69">
        <f>SUMIF(Geral!$M$5:$M$811,$A25,Geral!BW$5:BW$811)</f>
        <v>0</v>
      </c>
      <c r="W25" s="69">
        <f>SUMIF(Geral!$M$5:$M$811,$A25,Geral!BX$5:BX$811)</f>
        <v>0</v>
      </c>
      <c r="X25" s="69">
        <f>SUMIF(Geral!$M$5:$M$811,$A25,Geral!BY$5:BY$811)</f>
        <v>0</v>
      </c>
      <c r="Y25" s="69">
        <f>SUMIF(Geral!$M$5:$M$811,$A25,Geral!BZ$5:BZ$811)</f>
        <v>0</v>
      </c>
      <c r="Z25" s="69">
        <f>25*((SUMIF(Geral!$M$5:$M$997,$A25,Geral!CB$5:CB$997))+(INDEX('Auxiliar OAE-Lote 5'!$F:$F,MATCH('Lote 5'!$A25,'Auxiliar OAE-Lote 5'!$A:$A,0))*'Auxiliar OAE-Lote 5'!AH$3))</f>
        <v>0</v>
      </c>
      <c r="AA25" s="69">
        <f>25*((SUMIF(Geral!$M$5:$M$997,$A25,Geral!CC$5:CC$997))+(INDEX('Auxiliar OAE-Lote 5'!$F:$F,MATCH('Lote 5'!$A25,'Auxiliar OAE-Lote 5'!$A:$A,0))*'Auxiliar OAE-Lote 5'!AI$3))</f>
        <v>0</v>
      </c>
      <c r="AB25" s="69">
        <f>25*((SUMIF(Geral!$M$5:$M$997,$A25,Geral!CD$5:CD$997))+(INDEX('Auxiliar OAE-Lote 5'!$F:$F,MATCH('Lote 5'!$A25,'Auxiliar OAE-Lote 5'!$A:$A,0))*'Auxiliar OAE-Lote 5'!AJ$3))</f>
        <v>0</v>
      </c>
      <c r="AC25" s="69">
        <f>25*((SUMIF(Geral!$M$5:$M$997,$A25,Geral!CE$5:CE$997))+(INDEX('Auxiliar OAE-Lote 5'!$F:$F,MATCH('Lote 5'!$A25,'Auxiliar OAE-Lote 5'!$A:$A,0))*'Auxiliar OAE-Lote 5'!AK$3))</f>
        <v>0</v>
      </c>
      <c r="AD25" s="69">
        <f>25*((SUMIF(Geral!$M$5:$M$997,$A25,Geral!CF$5:CF$997))+(INDEX('Auxiliar OAE-Lote 5'!$F:$F,MATCH('Lote 5'!$A25,'Auxiliar OAE-Lote 5'!$A:$A,0))*'Auxiliar OAE-Lote 5'!AL$3))</f>
        <v>0</v>
      </c>
      <c r="AE25" s="69">
        <f>25*((SUMIF(Geral!$M$5:$M$997,$A25,Geral!CG$5:CG$997))+(INDEX('Auxiliar OAE-Lote 5'!$F:$F,MATCH('Lote 5'!$A25,'Auxiliar OAE-Lote 5'!$A:$A,0))*'Auxiliar OAE-Lote 5'!AM$3))</f>
        <v>0</v>
      </c>
      <c r="AF25" s="69">
        <f>25*((SUMIF(Geral!$M$5:$M$997,$A25,Geral!CH$5:CH$997))+(INDEX('Auxiliar OAE-Lote 5'!$F:$F,MATCH('Lote 5'!$A25,'Auxiliar OAE-Lote 5'!$A:$A,0))*'Auxiliar OAE-Lote 5'!AN$3))</f>
        <v>0</v>
      </c>
      <c r="AG25" s="69">
        <f>25*((SUMIF(Geral!$M$5:$M$997,$A25,Geral!CI$5:CI$997))+(INDEX('Auxiliar OAE-Lote 5'!$F:$F,MATCH('Lote 5'!$A25,'Auxiliar OAE-Lote 5'!$A:$A,0))*'Auxiliar OAE-Lote 5'!AO$3))</f>
        <v>0</v>
      </c>
      <c r="AH25" s="69">
        <f>25*((SUMIF(Geral!$M$5:$M$997,$A25,Geral!CJ$5:CJ$997))+(INDEX('Auxiliar OAE-Lote 5'!$F:$F,MATCH('Lote 5'!$A25,'Auxiliar OAE-Lote 5'!$A:$A,0))*'Auxiliar OAE-Lote 5'!AP$3))</f>
        <v>0</v>
      </c>
      <c r="AI25" s="69">
        <f>25*((SUMIF(Geral!$M$5:$M$997,$A25,Geral!CK$5:CK$997))+(INDEX('Auxiliar OAE-Lote 5'!$F:$F,MATCH('Lote 5'!$A25,'Auxiliar OAE-Lote 5'!$A:$A,0))*'Auxiliar OAE-Lote 5'!AQ$3))</f>
        <v>0</v>
      </c>
      <c r="AJ25" s="69">
        <f>25*((SUMIF(Geral!$M$5:$M$997,$A25,Geral!CL$5:CL$997))+(INDEX('Auxiliar OAE-Lote 5'!$F:$F,MATCH('Lote 5'!$A25,'Auxiliar OAE-Lote 5'!$A:$A,0))*'Auxiliar OAE-Lote 5'!AR$3))</f>
        <v>0</v>
      </c>
      <c r="AK25" s="69"/>
      <c r="AL25" s="69"/>
      <c r="AM25" s="69"/>
      <c r="AN25" s="69"/>
      <c r="AO25" s="69"/>
      <c r="AP25" s="69"/>
    </row>
    <row r="26" spans="1:42" x14ac:dyDescent="0.25">
      <c r="A26" t="s">
        <v>1211</v>
      </c>
      <c r="B26" t="s">
        <v>1419</v>
      </c>
      <c r="C26">
        <v>12.5</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5'!$F:$F,MATCH('Lote 5'!$A26,'Auxiliar OAE-Lote 5'!$A:$A,0))*'Auxiliar OAE-Lote 5'!AH$3))</f>
        <v>0</v>
      </c>
      <c r="AA26" s="69">
        <f>25*((SUMIF(Geral!$M$5:$M$997,$A26,Geral!CC$5:CC$997))+(INDEX('Auxiliar OAE-Lote 5'!$F:$F,MATCH('Lote 5'!$A26,'Auxiliar OAE-Lote 5'!$A:$A,0))*'Auxiliar OAE-Lote 5'!AI$3))</f>
        <v>0</v>
      </c>
      <c r="AB26" s="69">
        <f>25*((SUMIF(Geral!$M$5:$M$997,$A26,Geral!CD$5:CD$997))+(INDEX('Auxiliar OAE-Lote 5'!$F:$F,MATCH('Lote 5'!$A26,'Auxiliar OAE-Lote 5'!$A:$A,0))*'Auxiliar OAE-Lote 5'!AJ$3))</f>
        <v>0</v>
      </c>
      <c r="AC26" s="69">
        <f>25*((SUMIF(Geral!$M$5:$M$997,$A26,Geral!CE$5:CE$997))+(INDEX('Auxiliar OAE-Lote 5'!$F:$F,MATCH('Lote 5'!$A26,'Auxiliar OAE-Lote 5'!$A:$A,0))*'Auxiliar OAE-Lote 5'!AK$3))</f>
        <v>0</v>
      </c>
      <c r="AD26" s="69">
        <f>25*((SUMIF(Geral!$M$5:$M$997,$A26,Geral!CF$5:CF$997))+(INDEX('Auxiliar OAE-Lote 5'!$F:$F,MATCH('Lote 5'!$A26,'Auxiliar OAE-Lote 5'!$A:$A,0))*'Auxiliar OAE-Lote 5'!AL$3))</f>
        <v>0</v>
      </c>
      <c r="AE26" s="69">
        <f>25*((SUMIF(Geral!$M$5:$M$997,$A26,Geral!CG$5:CG$997))+(INDEX('Auxiliar OAE-Lote 5'!$F:$F,MATCH('Lote 5'!$A26,'Auxiliar OAE-Lote 5'!$A:$A,0))*'Auxiliar OAE-Lote 5'!AM$3))</f>
        <v>0</v>
      </c>
      <c r="AF26" s="69">
        <f>25*((SUMIF(Geral!$M$5:$M$997,$A26,Geral!CH$5:CH$997))+(INDEX('Auxiliar OAE-Lote 5'!$F:$F,MATCH('Lote 5'!$A26,'Auxiliar OAE-Lote 5'!$A:$A,0))*'Auxiliar OAE-Lote 5'!AN$3))</f>
        <v>0</v>
      </c>
      <c r="AG26" s="69">
        <f>25*((SUMIF(Geral!$M$5:$M$997,$A26,Geral!CI$5:CI$997))+(INDEX('Auxiliar OAE-Lote 5'!$F:$F,MATCH('Lote 5'!$A26,'Auxiliar OAE-Lote 5'!$A:$A,0))*'Auxiliar OAE-Lote 5'!AO$3))</f>
        <v>0</v>
      </c>
      <c r="AH26" s="69">
        <f>25*((SUMIF(Geral!$M$5:$M$997,$A26,Geral!CJ$5:CJ$997))+(INDEX('Auxiliar OAE-Lote 5'!$F:$F,MATCH('Lote 5'!$A26,'Auxiliar OAE-Lote 5'!$A:$A,0))*'Auxiliar OAE-Lote 5'!AP$3))</f>
        <v>0</v>
      </c>
      <c r="AI26" s="69">
        <f>25*((SUMIF(Geral!$M$5:$M$997,$A26,Geral!CK$5:CK$997))+(INDEX('Auxiliar OAE-Lote 5'!$F:$F,MATCH('Lote 5'!$A26,'Auxiliar OAE-Lote 5'!$A:$A,0))*'Auxiliar OAE-Lote 5'!AQ$3))</f>
        <v>0</v>
      </c>
      <c r="AJ26" s="69">
        <f>25*((SUMIF(Geral!$M$5:$M$997,$A26,Geral!CL$5:CL$997))+(INDEX('Auxiliar OAE-Lote 5'!$F:$F,MATCH('Lote 5'!$A26,'Auxiliar OAE-Lote 5'!$A:$A,0))*'Auxiliar OAE-Lote 5'!AR$3))</f>
        <v>0</v>
      </c>
      <c r="AK26" s="69"/>
      <c r="AL26" s="69"/>
      <c r="AM26" s="69"/>
      <c r="AN26" s="69"/>
      <c r="AO26" s="69"/>
      <c r="AP26" s="69"/>
    </row>
    <row r="27" spans="1:42" x14ac:dyDescent="0.25">
      <c r="A27" t="s">
        <v>1212</v>
      </c>
      <c r="B27" t="s">
        <v>1419</v>
      </c>
      <c r="C27">
        <v>11.100000000000023</v>
      </c>
      <c r="D27" s="69">
        <f>SUMIF(Geral!$M$5:$M$811,$A27,Geral!BE$5:BE$811)</f>
        <v>0</v>
      </c>
      <c r="E27" s="69">
        <f>SUMIF(Geral!$M$5:$M$811,$A27,Geral!BF$5:BF$811)</f>
        <v>0</v>
      </c>
      <c r="F27" s="69">
        <f>SUMIF(Geral!$M$5:$M$811,$A27,Geral!BG$5:BG$811)</f>
        <v>0</v>
      </c>
      <c r="G27" s="69">
        <f>SUMIF(Geral!$M$5:$M$811,$A27,Geral!BH$5:BH$811)</f>
        <v>0</v>
      </c>
      <c r="H27" s="69">
        <f>SUMIF(Geral!$M$5:$M$811,$A27,Geral!BI$5:BI$811)</f>
        <v>0</v>
      </c>
      <c r="I27" s="69">
        <f>SUMIF(Geral!$M$5:$M$811,$A27,Geral!BJ$5:BJ$811)</f>
        <v>0</v>
      </c>
      <c r="J27" s="69">
        <f>SUMIF(Geral!$M$5:$M$811,$A27,Geral!BK$5:BK$811)</f>
        <v>0</v>
      </c>
      <c r="K27" s="69">
        <f>SUMIF(Geral!$M$5:$M$811,$A27,Geral!BL$5:BL$811)</f>
        <v>0</v>
      </c>
      <c r="L27" s="69">
        <f>SUMIF(Geral!$M$5:$M$811,$A27,Geral!BM$5:BM$811)</f>
        <v>0</v>
      </c>
      <c r="M27" s="69">
        <f>SUMIF(Geral!$M$5:$M$811,$A27,Geral!BN$5:BN$811)</f>
        <v>0</v>
      </c>
      <c r="N27" s="69">
        <f>SUMIF(Geral!$M$5:$M$811,$A27,Geral!BO$5:BO$811)</f>
        <v>0</v>
      </c>
      <c r="O27" s="69">
        <f>SUMIF(Geral!$M$5:$M$811,$A27,Geral!BP$5:BP$811)</f>
        <v>0</v>
      </c>
      <c r="P27" s="69">
        <f>SUMIF(Geral!$M$5:$M$811,$A27,Geral!BQ$5:BQ$811)</f>
        <v>0</v>
      </c>
      <c r="Q27" s="69">
        <f>SUMIF(Geral!$M$5:$M$811,$A27,Geral!BR$5:BR$811)</f>
        <v>0</v>
      </c>
      <c r="R27" s="69">
        <f>SUMIF(Geral!$M$5:$M$811,$A27,Geral!BS$5:BS$811)</f>
        <v>0</v>
      </c>
      <c r="S27" s="69">
        <f>SUMIF(Geral!$M$5:$M$811,$A27,Geral!BT$5:BT$811)</f>
        <v>0</v>
      </c>
      <c r="T27" s="69">
        <f>SUMIF(Geral!$M$5:$M$811,$A27,Geral!BU$5:BU$811)</f>
        <v>0</v>
      </c>
      <c r="U27" s="69">
        <f>SUMIF(Geral!$M$5:$M$811,$A27,Geral!BV$5:BV$811)</f>
        <v>0</v>
      </c>
      <c r="V27" s="69">
        <f>SUMIF(Geral!$M$5:$M$811,$A27,Geral!BW$5:BW$811)</f>
        <v>0</v>
      </c>
      <c r="W27" s="69">
        <f>SUMIF(Geral!$M$5:$M$811,$A27,Geral!BX$5:BX$811)</f>
        <v>0</v>
      </c>
      <c r="X27" s="69">
        <f>SUMIF(Geral!$M$5:$M$811,$A27,Geral!BY$5:BY$811)</f>
        <v>0</v>
      </c>
      <c r="Y27" s="69">
        <f>SUMIF(Geral!$M$5:$M$811,$A27,Geral!BZ$5:BZ$811)</f>
        <v>0</v>
      </c>
      <c r="Z27" s="69">
        <f>25*((SUMIF(Geral!$M$5:$M$997,$A27,Geral!CB$5:CB$997))+(INDEX('Auxiliar OAE-Lote 5'!$F:$F,MATCH('Lote 5'!$A27,'Auxiliar OAE-Lote 5'!$A:$A,0))*'Auxiliar OAE-Lote 5'!AH$3))</f>
        <v>0</v>
      </c>
      <c r="AA27" s="69">
        <f>25*((SUMIF(Geral!$M$5:$M$997,$A27,Geral!CC$5:CC$997))+(INDEX('Auxiliar OAE-Lote 5'!$F:$F,MATCH('Lote 5'!$A27,'Auxiliar OAE-Lote 5'!$A:$A,0))*'Auxiliar OAE-Lote 5'!AI$3))</f>
        <v>0</v>
      </c>
      <c r="AB27" s="69">
        <f>25*((SUMIF(Geral!$M$5:$M$997,$A27,Geral!CD$5:CD$997))+(INDEX('Auxiliar OAE-Lote 5'!$F:$F,MATCH('Lote 5'!$A27,'Auxiliar OAE-Lote 5'!$A:$A,0))*'Auxiliar OAE-Lote 5'!AJ$3))</f>
        <v>0</v>
      </c>
      <c r="AC27" s="69">
        <f>25*((SUMIF(Geral!$M$5:$M$997,$A27,Geral!CE$5:CE$997))+(INDEX('Auxiliar OAE-Lote 5'!$F:$F,MATCH('Lote 5'!$A27,'Auxiliar OAE-Lote 5'!$A:$A,0))*'Auxiliar OAE-Lote 5'!AK$3))</f>
        <v>0</v>
      </c>
      <c r="AD27" s="69">
        <f>25*((SUMIF(Geral!$M$5:$M$997,$A27,Geral!CF$5:CF$997))+(INDEX('Auxiliar OAE-Lote 5'!$F:$F,MATCH('Lote 5'!$A27,'Auxiliar OAE-Lote 5'!$A:$A,0))*'Auxiliar OAE-Lote 5'!AL$3))</f>
        <v>0</v>
      </c>
      <c r="AE27" s="69">
        <f>25*((SUMIF(Geral!$M$5:$M$997,$A27,Geral!CG$5:CG$997))+(INDEX('Auxiliar OAE-Lote 5'!$F:$F,MATCH('Lote 5'!$A27,'Auxiliar OAE-Lote 5'!$A:$A,0))*'Auxiliar OAE-Lote 5'!AM$3))</f>
        <v>0</v>
      </c>
      <c r="AF27" s="69">
        <f>25*((SUMIF(Geral!$M$5:$M$997,$A27,Geral!CH$5:CH$997))+(INDEX('Auxiliar OAE-Lote 5'!$F:$F,MATCH('Lote 5'!$A27,'Auxiliar OAE-Lote 5'!$A:$A,0))*'Auxiliar OAE-Lote 5'!AN$3))</f>
        <v>0</v>
      </c>
      <c r="AG27" s="69">
        <f>25*((SUMIF(Geral!$M$5:$M$997,$A27,Geral!CI$5:CI$997))+(INDEX('Auxiliar OAE-Lote 5'!$F:$F,MATCH('Lote 5'!$A27,'Auxiliar OAE-Lote 5'!$A:$A,0))*'Auxiliar OAE-Lote 5'!AO$3))</f>
        <v>0</v>
      </c>
      <c r="AH27" s="69">
        <f>25*((SUMIF(Geral!$M$5:$M$997,$A27,Geral!CJ$5:CJ$997))+(INDEX('Auxiliar OAE-Lote 5'!$F:$F,MATCH('Lote 5'!$A27,'Auxiliar OAE-Lote 5'!$A:$A,0))*'Auxiliar OAE-Lote 5'!AP$3))</f>
        <v>0</v>
      </c>
      <c r="AI27" s="69">
        <f>25*((SUMIF(Geral!$M$5:$M$997,$A27,Geral!CK$5:CK$997))+(INDEX('Auxiliar OAE-Lote 5'!$F:$F,MATCH('Lote 5'!$A27,'Auxiliar OAE-Lote 5'!$A:$A,0))*'Auxiliar OAE-Lote 5'!AQ$3))</f>
        <v>0</v>
      </c>
      <c r="AJ27" s="69">
        <f>25*((SUMIF(Geral!$M$5:$M$997,$A27,Geral!CL$5:CL$997))+(INDEX('Auxiliar OAE-Lote 5'!$F:$F,MATCH('Lote 5'!$A27,'Auxiliar OAE-Lote 5'!$A:$A,0))*'Auxiliar OAE-Lote 5'!AR$3))</f>
        <v>0</v>
      </c>
      <c r="AK27" s="69"/>
      <c r="AL27" s="69"/>
      <c r="AM27" s="69"/>
      <c r="AN27" s="69"/>
      <c r="AO27" s="69"/>
      <c r="AP27" s="69"/>
    </row>
    <row r="28" spans="1:42" x14ac:dyDescent="0.25">
      <c r="A28" t="s">
        <v>1213</v>
      </c>
      <c r="B28" t="s">
        <v>1419</v>
      </c>
      <c r="C28">
        <v>40.899999999999977</v>
      </c>
      <c r="D28" s="69">
        <f>SUMIF(Geral!$M$5:$M$811,$A28,Geral!BE$5:BE$811)</f>
        <v>0</v>
      </c>
      <c r="E28" s="69">
        <f>SUMIF(Geral!$M$5:$M$811,$A28,Geral!BF$5:BF$811)</f>
        <v>0</v>
      </c>
      <c r="F28" s="69">
        <f>SUMIF(Geral!$M$5:$M$811,$A28,Geral!BG$5:BG$811)</f>
        <v>0</v>
      </c>
      <c r="G28" s="69">
        <f>SUMIF(Geral!$M$5:$M$811,$A28,Geral!BH$5:BH$811)</f>
        <v>522.24</v>
      </c>
      <c r="H28" s="69">
        <f>SUMIF(Geral!$M$5:$M$811,$A28,Geral!BI$5:BI$811)</f>
        <v>0</v>
      </c>
      <c r="I28" s="69">
        <f>SUMIF(Geral!$M$5:$M$811,$A28,Geral!BJ$5:BJ$811)</f>
        <v>0</v>
      </c>
      <c r="J28" s="69">
        <f>SUMIF(Geral!$M$5:$M$811,$A28,Geral!BK$5:BK$811)</f>
        <v>0</v>
      </c>
      <c r="K28" s="69">
        <f>SUMIF(Geral!$M$5:$M$811,$A28,Geral!BL$5:BL$811)</f>
        <v>21.759999999999998</v>
      </c>
      <c r="L28" s="69">
        <f>SUMIF(Geral!$M$5:$M$811,$A28,Geral!BM$5:BM$811)</f>
        <v>0</v>
      </c>
      <c r="M28" s="69">
        <f>SUMIF(Geral!$M$5:$M$811,$A28,Geral!BN$5:BN$811)</f>
        <v>174</v>
      </c>
      <c r="N28" s="69">
        <f>SUMIF(Geral!$M$5:$M$811,$A28,Geral!BO$5:BO$811)</f>
        <v>217.6</v>
      </c>
      <c r="O28" s="69">
        <f>SUMIF(Geral!$M$5:$M$811,$A28,Geral!BP$5:BP$811)</f>
        <v>130</v>
      </c>
      <c r="P28" s="69">
        <f>SUMIF(Geral!$M$5:$M$811,$A28,Geral!BQ$5:BQ$811)</f>
        <v>44</v>
      </c>
      <c r="Q28" s="69">
        <f>SUMIF(Geral!$M$5:$M$811,$A28,Geral!BR$5:BR$811)</f>
        <v>0</v>
      </c>
      <c r="R28" s="69">
        <f>SUMIF(Geral!$M$5:$M$811,$A28,Geral!BS$5:BS$811)</f>
        <v>0</v>
      </c>
      <c r="S28" s="69">
        <f>SUMIF(Geral!$M$5:$M$811,$A28,Geral!BT$5:BT$811)</f>
        <v>0</v>
      </c>
      <c r="T28" s="69">
        <f>SUMIF(Geral!$M$5:$M$811,$A28,Geral!BU$5:BU$811)</f>
        <v>217.6</v>
      </c>
      <c r="U28" s="69">
        <f>SUMIF(Geral!$M$5:$M$811,$A28,Geral!BV$5:BV$811)</f>
        <v>0</v>
      </c>
      <c r="V28" s="69">
        <f>SUMIF(Geral!$M$5:$M$811,$A28,Geral!BW$5:BW$811)</f>
        <v>0</v>
      </c>
      <c r="W28" s="69">
        <f>SUMIF(Geral!$M$5:$M$811,$A28,Geral!BX$5:BX$811)</f>
        <v>0</v>
      </c>
      <c r="X28" s="69">
        <f>SUMIF(Geral!$M$5:$M$811,$A28,Geral!BY$5:BY$811)</f>
        <v>0</v>
      </c>
      <c r="Y28" s="69">
        <f>SUMIF(Geral!$M$5:$M$811,$A28,Geral!BZ$5:BZ$811)</f>
        <v>163.19999999999999</v>
      </c>
      <c r="Z28" s="69">
        <f>25*((SUMIF(Geral!$M$5:$M$997,$A28,Geral!CB$5:CB$997))+(INDEX('Auxiliar OAE-Lote 5'!$F:$F,MATCH('Lote 5'!$A28,'Auxiliar OAE-Lote 5'!$A:$A,0))*'Auxiliar OAE-Lote 5'!AH$3))</f>
        <v>422.96129750590535</v>
      </c>
      <c r="AA28" s="69">
        <f>25*((SUMIF(Geral!$M$5:$M$997,$A28,Geral!CC$5:CC$997))+(INDEX('Auxiliar OAE-Lote 5'!$F:$F,MATCH('Lote 5'!$A28,'Auxiliar OAE-Lote 5'!$A:$A,0))*'Auxiliar OAE-Lote 5'!AI$3))</f>
        <v>827.78628006046836</v>
      </c>
      <c r="AB28" s="69">
        <f>25*((SUMIF(Geral!$M$5:$M$997,$A28,Geral!CD$5:CD$997))+(INDEX('Auxiliar OAE-Lote 5'!$F:$F,MATCH('Lote 5'!$A28,'Auxiliar OAE-Lote 5'!$A:$A,0))*'Auxiliar OAE-Lote 5'!AJ$3))</f>
        <v>0</v>
      </c>
      <c r="AC28" s="69">
        <f>25*((SUMIF(Geral!$M$5:$M$997,$A28,Geral!CE$5:CE$997))+(INDEX('Auxiliar OAE-Lote 5'!$F:$F,MATCH('Lote 5'!$A28,'Auxiliar OAE-Lote 5'!$A:$A,0))*'Auxiliar OAE-Lote 5'!AK$3))</f>
        <v>2030.2142280283463</v>
      </c>
      <c r="AD28" s="69">
        <f>25*((SUMIF(Geral!$M$5:$M$997,$A28,Geral!CF$5:CF$997))+(INDEX('Auxiliar OAE-Lote 5'!$F:$F,MATCH('Lote 5'!$A28,'Auxiliar OAE-Lote 5'!$A:$A,0))*'Auxiliar OAE-Lote 5'!AL$3))</f>
        <v>11740.152861480046</v>
      </c>
      <c r="AE28" s="69">
        <f>25*((SUMIF(Geral!$M$5:$M$997,$A28,Geral!CG$5:CG$997))+(INDEX('Auxiliar OAE-Lote 5'!$F:$F,MATCH('Lote 5'!$A28,'Auxiliar OAE-Lote 5'!$A:$A,0))*'Auxiliar OAE-Lote 5'!AM$3))</f>
        <v>147.60382446855718</v>
      </c>
      <c r="AF28" s="69">
        <f>25*((SUMIF(Geral!$M$5:$M$997,$A28,Geral!CH$5:CH$997))+(INDEX('Auxiliar OAE-Lote 5'!$F:$F,MATCH('Lote 5'!$A28,'Auxiliar OAE-Lote 5'!$A:$A,0))*'Auxiliar OAE-Lote 5'!AN$3))</f>
        <v>0</v>
      </c>
      <c r="AG28" s="69">
        <f>25*((SUMIF(Geral!$M$5:$M$997,$A28,Geral!CI$5:CI$997))+(INDEX('Auxiliar OAE-Lote 5'!$F:$F,MATCH('Lote 5'!$A28,'Auxiliar OAE-Lote 5'!$A:$A,0))*'Auxiliar OAE-Lote 5'!AO$3))</f>
        <v>546.50864289286824</v>
      </c>
      <c r="AH28" s="69">
        <f>25*((SUMIF(Geral!$M$5:$M$997,$A28,Geral!CJ$5:CJ$997))+(INDEX('Auxiliar OAE-Lote 5'!$F:$F,MATCH('Lote 5'!$A28,'Auxiliar OAE-Lote 5'!$A:$A,0))*'Auxiliar OAE-Lote 5'!AP$3))</f>
        <v>587.0076430740022</v>
      </c>
      <c r="AI28" s="69">
        <f>25*((SUMIF(Geral!$M$5:$M$997,$A28,Geral!CK$5:CK$997))+(INDEX('Auxiliar OAE-Lote 5'!$F:$F,MATCH('Lote 5'!$A28,'Auxiliar OAE-Lote 5'!$A:$A,0))*'Auxiliar OAE-Lote 5'!AQ$3))</f>
        <v>693.23182935567786</v>
      </c>
      <c r="AJ28" s="69">
        <f>25*((SUMIF(Geral!$M$5:$M$997,$A28,Geral!CL$5:CL$997))+(INDEX('Auxiliar OAE-Lote 5'!$F:$F,MATCH('Lote 5'!$A28,'Auxiliar OAE-Lote 5'!$A:$A,0))*'Auxiliar OAE-Lote 5'!AR$3))</f>
        <v>117.40152861480047</v>
      </c>
      <c r="AK28" s="69"/>
      <c r="AL28" s="69"/>
      <c r="AM28" s="69"/>
      <c r="AN28" s="69"/>
      <c r="AO28" s="69"/>
      <c r="AP28" s="69"/>
    </row>
    <row r="29" spans="1:42" x14ac:dyDescent="0.25">
      <c r="A29" t="s">
        <v>1214</v>
      </c>
      <c r="B29" t="s">
        <v>1419</v>
      </c>
      <c r="C29">
        <v>46.899999999999977</v>
      </c>
      <c r="D29" s="69">
        <f>SUMIF(Geral!$M$5:$M$811,$A29,Geral!BE$5:BE$811)</f>
        <v>0</v>
      </c>
      <c r="E29" s="69">
        <f>SUMIF(Geral!$M$5:$M$811,$A29,Geral!BF$5:BF$811)</f>
        <v>0</v>
      </c>
      <c r="F29" s="69">
        <f>SUMIF(Geral!$M$5:$M$811,$A29,Geral!BG$5:BG$811)</f>
        <v>0</v>
      </c>
      <c r="G29" s="69">
        <f>SUMIF(Geral!$M$5:$M$811,$A29,Geral!BH$5:BH$811)</f>
        <v>1978.56</v>
      </c>
      <c r="H29" s="69">
        <f>SUMIF(Geral!$M$5:$M$811,$A29,Geral!BI$5:BI$811)</f>
        <v>140</v>
      </c>
      <c r="I29" s="69">
        <f>SUMIF(Geral!$M$5:$M$811,$A29,Geral!BJ$5:BJ$811)</f>
        <v>0</v>
      </c>
      <c r="J29" s="69">
        <f>SUMIF(Geral!$M$5:$M$811,$A29,Geral!BK$5:BK$811)</f>
        <v>0</v>
      </c>
      <c r="K29" s="69">
        <f>SUMIF(Geral!$M$5:$M$811,$A29,Geral!BL$5:BL$811)</f>
        <v>82.44</v>
      </c>
      <c r="L29" s="69">
        <f>SUMIF(Geral!$M$5:$M$811,$A29,Geral!BM$5:BM$811)</f>
        <v>0</v>
      </c>
      <c r="M29" s="69">
        <f>SUMIF(Geral!$M$5:$M$811,$A29,Geral!BN$5:BN$811)</f>
        <v>283</v>
      </c>
      <c r="N29" s="69">
        <f>SUMIF(Geral!$M$5:$M$811,$A29,Geral!BO$5:BO$811)</f>
        <v>450</v>
      </c>
      <c r="O29" s="69">
        <f>SUMIF(Geral!$M$5:$M$811,$A29,Geral!BP$5:BP$811)</f>
        <v>180</v>
      </c>
      <c r="P29" s="69">
        <f>SUMIF(Geral!$M$5:$M$811,$A29,Geral!BQ$5:BQ$811)</f>
        <v>103</v>
      </c>
      <c r="Q29" s="69">
        <f>SUMIF(Geral!$M$5:$M$811,$A29,Geral!BR$5:BR$811)</f>
        <v>0</v>
      </c>
      <c r="R29" s="69">
        <f>SUMIF(Geral!$M$5:$M$811,$A29,Geral!BS$5:BS$811)</f>
        <v>0</v>
      </c>
      <c r="S29" s="69">
        <f>SUMIF(Geral!$M$5:$M$811,$A29,Geral!BT$5:BT$811)</f>
        <v>0</v>
      </c>
      <c r="T29" s="69">
        <f>SUMIF(Geral!$M$5:$M$811,$A29,Geral!BU$5:BU$811)</f>
        <v>450</v>
      </c>
      <c r="U29" s="69">
        <f>SUMIF(Geral!$M$5:$M$811,$A29,Geral!BV$5:BV$811)</f>
        <v>0</v>
      </c>
      <c r="V29" s="69">
        <f>SUMIF(Geral!$M$5:$M$811,$A29,Geral!BW$5:BW$811)</f>
        <v>0</v>
      </c>
      <c r="W29" s="69">
        <f>SUMIF(Geral!$M$5:$M$811,$A29,Geral!BX$5:BX$811)</f>
        <v>0</v>
      </c>
      <c r="X29" s="69">
        <f>SUMIF(Geral!$M$5:$M$811,$A29,Geral!BY$5:BY$811)</f>
        <v>140</v>
      </c>
      <c r="Y29" s="69">
        <f>SUMIF(Geral!$M$5:$M$811,$A29,Geral!BZ$5:BZ$811)</f>
        <v>810.78000000000009</v>
      </c>
      <c r="Z29" s="69">
        <f>25*((SUMIF(Geral!$M$5:$M$997,$A29,Geral!CB$5:CB$997))+(INDEX('Auxiliar OAE-Lote 5'!$F:$F,MATCH('Lote 5'!$A29,'Auxiliar OAE-Lote 5'!$A:$A,0))*'Auxiliar OAE-Lote 5'!AH$3))</f>
        <v>1474.0058735109633</v>
      </c>
      <c r="AA29" s="69">
        <f>25*((SUMIF(Geral!$M$5:$M$997,$A29,Geral!CC$5:CC$997))+(INDEX('Auxiliar OAE-Lote 5'!$F:$F,MATCH('Lote 5'!$A29,'Auxiliar OAE-Lote 5'!$A:$A,0))*'Auxiliar OAE-Lote 5'!AI$3))</f>
        <v>2917.8498621703552</v>
      </c>
      <c r="AB29" s="69">
        <f>25*((SUMIF(Geral!$M$5:$M$997,$A29,Geral!CD$5:CD$997))+(INDEX('Auxiliar OAE-Lote 5'!$F:$F,MATCH('Lote 5'!$A29,'Auxiliar OAE-Lote 5'!$A:$A,0))*'Auxiliar OAE-Lote 5'!AJ$3))</f>
        <v>0</v>
      </c>
      <c r="AC29" s="69">
        <f>25*((SUMIF(Geral!$M$5:$M$997,$A29,Geral!CE$5:CE$997))+(INDEX('Auxiliar OAE-Lote 5'!$F:$F,MATCH('Lote 5'!$A29,'Auxiliar OAE-Lote 5'!$A:$A,0))*'Auxiliar OAE-Lote 5'!AK$3))</f>
        <v>7075.2281928526272</v>
      </c>
      <c r="AD29" s="69">
        <f>25*((SUMIF(Geral!$M$5:$M$997,$A29,Geral!CF$5:CF$997))+(INDEX('Auxiliar OAE-Lote 5'!$F:$F,MATCH('Lote 5'!$A29,'Auxiliar OAE-Lote 5'!$A:$A,0))*'Auxiliar OAE-Lote 5'!AL$3))</f>
        <v>40696.809814910994</v>
      </c>
      <c r="AE29" s="69">
        <f>25*((SUMIF(Geral!$M$5:$M$997,$A29,Geral!CG$5:CG$997))+(INDEX('Auxiliar OAE-Lote 5'!$F:$F,MATCH('Lote 5'!$A29,'Auxiliar OAE-Lote 5'!$A:$A,0))*'Auxiliar OAE-Lote 5'!AM$3))</f>
        <v>479.85225742973262</v>
      </c>
      <c r="AF29" s="69">
        <f>25*((SUMIF(Geral!$M$5:$M$997,$A29,Geral!CH$5:CH$997))+(INDEX('Auxiliar OAE-Lote 5'!$F:$F,MATCH('Lote 5'!$A29,'Auxiliar OAE-Lote 5'!$A:$A,0))*'Auxiliar OAE-Lote 5'!AN$3))</f>
        <v>0</v>
      </c>
      <c r="AG29" s="69">
        <f>25*((SUMIF(Geral!$M$5:$M$997,$A29,Geral!CI$5:CI$997))+(INDEX('Auxiliar OAE-Lote 5'!$F:$F,MATCH('Lote 5'!$A29,'Auxiliar OAE-Lote 5'!$A:$A,0))*'Auxiliar OAE-Lote 5'!AO$3))</f>
        <v>1947.6507655928583</v>
      </c>
      <c r="AH29" s="69">
        <f>25*((SUMIF(Geral!$M$5:$M$997,$A29,Geral!CJ$5:CJ$997))+(INDEX('Auxiliar OAE-Lote 5'!$F:$F,MATCH('Lote 5'!$A29,'Auxiliar OAE-Lote 5'!$A:$A,0))*'Auxiliar OAE-Lote 5'!AP$3))</f>
        <v>2034.8404907455499</v>
      </c>
      <c r="AI29" s="69">
        <f>25*((SUMIF(Geral!$M$5:$M$997,$A29,Geral!CK$5:CK$997))+(INDEX('Auxiliar OAE-Lote 5'!$F:$F,MATCH('Lote 5'!$A29,'Auxiliar OAE-Lote 5'!$A:$A,0))*'Auxiliar OAE-Lote 5'!AQ$3))</f>
        <v>2437.8622262466001</v>
      </c>
      <c r="AJ29" s="69">
        <f>25*((SUMIF(Geral!$M$5:$M$997,$A29,Geral!CL$5:CL$997))+(INDEX('Auxiliar OAE-Lote 5'!$F:$F,MATCH('Lote 5'!$A29,'Auxiliar OAE-Lote 5'!$A:$A,0))*'Auxiliar OAE-Lote 5'!AR$3))</f>
        <v>406.96809814911001</v>
      </c>
      <c r="AK29" s="69"/>
      <c r="AL29" s="69"/>
      <c r="AM29" s="69"/>
      <c r="AN29" s="69"/>
      <c r="AO29" s="69"/>
      <c r="AP29" s="69"/>
    </row>
    <row r="30" spans="1:42" x14ac:dyDescent="0.25">
      <c r="A30" t="s">
        <v>1215</v>
      </c>
      <c r="B30" t="s">
        <v>1419</v>
      </c>
      <c r="C30">
        <v>9.8000000000000682</v>
      </c>
      <c r="D30" s="69">
        <f>SUMIF(Geral!$M$5:$M$811,$A30,Geral!BE$5:BE$811)</f>
        <v>0</v>
      </c>
      <c r="E30" s="69">
        <f>SUMIF(Geral!$M$5:$M$811,$A30,Geral!BF$5:BF$811)</f>
        <v>0</v>
      </c>
      <c r="F30" s="69">
        <f>SUMIF(Geral!$M$5:$M$811,$A30,Geral!BG$5:BG$811)</f>
        <v>0</v>
      </c>
      <c r="G30" s="69">
        <f>SUMIF(Geral!$M$5:$M$811,$A30,Geral!BH$5:BH$811)</f>
        <v>321.59999999999997</v>
      </c>
      <c r="H30" s="69">
        <f>SUMIF(Geral!$M$5:$M$811,$A30,Geral!BI$5:BI$811)</f>
        <v>0</v>
      </c>
      <c r="I30" s="69">
        <f>SUMIF(Geral!$M$5:$M$811,$A30,Geral!BJ$5:BJ$811)</f>
        <v>0</v>
      </c>
      <c r="J30" s="69">
        <f>SUMIF(Geral!$M$5:$M$811,$A30,Geral!BK$5:BK$811)</f>
        <v>0</v>
      </c>
      <c r="K30" s="69">
        <f>SUMIF(Geral!$M$5:$M$811,$A30,Geral!BL$5:BL$811)</f>
        <v>13.4</v>
      </c>
      <c r="L30" s="69">
        <f>SUMIF(Geral!$M$5:$M$811,$A30,Geral!BM$5:BM$811)</f>
        <v>0</v>
      </c>
      <c r="M30" s="69">
        <f>SUMIF(Geral!$M$5:$M$811,$A30,Geral!BN$5:BN$811)</f>
        <v>110</v>
      </c>
      <c r="N30" s="69">
        <f>SUMIF(Geral!$M$5:$M$811,$A30,Geral!BO$5:BO$811)</f>
        <v>0</v>
      </c>
      <c r="O30" s="69">
        <f>SUMIF(Geral!$M$5:$M$811,$A30,Geral!BP$5:BP$811)</f>
        <v>100</v>
      </c>
      <c r="P30" s="69">
        <f>SUMIF(Geral!$M$5:$M$811,$A30,Geral!BQ$5:BQ$811)</f>
        <v>10</v>
      </c>
      <c r="Q30" s="69">
        <f>SUMIF(Geral!$M$5:$M$811,$A30,Geral!BR$5:BR$811)</f>
        <v>0</v>
      </c>
      <c r="R30" s="69">
        <f>SUMIF(Geral!$M$5:$M$811,$A30,Geral!BS$5:BS$811)</f>
        <v>0</v>
      </c>
      <c r="S30" s="69">
        <f>SUMIF(Geral!$M$5:$M$811,$A30,Geral!BT$5:BT$811)</f>
        <v>0</v>
      </c>
      <c r="T30" s="69">
        <f>SUMIF(Geral!$M$5:$M$811,$A30,Geral!BU$5:BU$811)</f>
        <v>0</v>
      </c>
      <c r="U30" s="69">
        <f>SUMIF(Geral!$M$5:$M$811,$A30,Geral!BV$5:BV$811)</f>
        <v>0</v>
      </c>
      <c r="V30" s="69">
        <f>SUMIF(Geral!$M$5:$M$811,$A30,Geral!BW$5:BW$811)</f>
        <v>0</v>
      </c>
      <c r="W30" s="69">
        <f>SUMIF(Geral!$M$5:$M$811,$A30,Geral!BX$5:BX$811)</f>
        <v>0</v>
      </c>
      <c r="X30" s="69">
        <f>SUMIF(Geral!$M$5:$M$811,$A30,Geral!BY$5:BY$811)</f>
        <v>0</v>
      </c>
      <c r="Y30" s="69">
        <f>SUMIF(Geral!$M$5:$M$811,$A30,Geral!BZ$5:BZ$811)</f>
        <v>93.800000000000026</v>
      </c>
      <c r="Z30" s="69">
        <f>25*((SUMIF(Geral!$M$5:$M$997,$A30,Geral!CB$5:CB$997))+(INDEX('Auxiliar OAE-Lote 5'!$F:$F,MATCH('Lote 5'!$A30,'Auxiliar OAE-Lote 5'!$A:$A,0))*'Auxiliar OAE-Lote 5'!AH$3))</f>
        <v>260.46329901558511</v>
      </c>
      <c r="AA30" s="69">
        <f>25*((SUMIF(Geral!$M$5:$M$997,$A30,Geral!CC$5:CC$997))+(INDEX('Auxiliar OAE-Lote 5'!$F:$F,MATCH('Lote 5'!$A30,'Auxiliar OAE-Lote 5'!$A:$A,0))*'Auxiliar OAE-Lote 5'!AI$3))</f>
        <v>509.75809525782523</v>
      </c>
      <c r="AB30" s="69">
        <f>25*((SUMIF(Geral!$M$5:$M$997,$A30,Geral!CD$5:CD$997))+(INDEX('Auxiliar OAE-Lote 5'!$F:$F,MATCH('Lote 5'!$A30,'Auxiliar OAE-Lote 5'!$A:$A,0))*'Auxiliar OAE-Lote 5'!AJ$3))</f>
        <v>0</v>
      </c>
      <c r="AC30" s="69">
        <f>25*((SUMIF(Geral!$M$5:$M$997,$A30,Geral!CE$5:CE$997))+(INDEX('Auxiliar OAE-Lote 5'!$F:$F,MATCH('Lote 5'!$A30,'Auxiliar OAE-Lote 5'!$A:$A,0))*'Auxiliar OAE-Lote 5'!AK$3))</f>
        <v>1250.2238352748088</v>
      </c>
      <c r="AD30" s="69">
        <f>25*((SUMIF(Geral!$M$5:$M$997,$A30,Geral!CF$5:CF$997))+(INDEX('Auxiliar OAE-Lote 5'!$F:$F,MATCH('Lote 5'!$A30,'Auxiliar OAE-Lote 5'!$A:$A,0))*'Auxiliar OAE-Lote 5'!AL$3))</f>
        <v>7263.1897216834841</v>
      </c>
      <c r="AE30" s="69">
        <f>25*((SUMIF(Geral!$M$5:$M$997,$A30,Geral!CG$5:CG$997))+(INDEX('Auxiliar OAE-Lote 5'!$F:$F,MATCH('Lote 5'!$A30,'Auxiliar OAE-Lote 5'!$A:$A,0))*'Auxiliar OAE-Lote 5'!AM$3))</f>
        <v>86.379193376776925</v>
      </c>
      <c r="AF30" s="69">
        <f>25*((SUMIF(Geral!$M$5:$M$997,$A30,Geral!CH$5:CH$997))+(INDEX('Auxiliar OAE-Lote 5'!$F:$F,MATCH('Lote 5'!$A30,'Auxiliar OAE-Lote 5'!$A:$A,0))*'Auxiliar OAE-Lote 5'!AN$3))</f>
        <v>0</v>
      </c>
      <c r="AG30" s="69">
        <f>25*((SUMIF(Geral!$M$5:$M$997,$A30,Geral!CI$5:CI$997))+(INDEX('Auxiliar OAE-Lote 5'!$F:$F,MATCH('Lote 5'!$A30,'Auxiliar OAE-Lote 5'!$A:$A,0))*'Auxiliar OAE-Lote 5'!AO$3))</f>
        <v>336.54484442851265</v>
      </c>
      <c r="AH30" s="69">
        <f>25*((SUMIF(Geral!$M$5:$M$997,$A30,Geral!CJ$5:CJ$997))+(INDEX('Auxiliar OAE-Lote 5'!$F:$F,MATCH('Lote 5'!$A30,'Auxiliar OAE-Lote 5'!$A:$A,0))*'Auxiliar OAE-Lote 5'!AP$3))</f>
        <v>363.15948608417426</v>
      </c>
      <c r="AI30" s="69">
        <f>25*((SUMIF(Geral!$M$5:$M$997,$A30,Geral!CK$5:CK$997))+(INDEX('Auxiliar OAE-Lote 5'!$F:$F,MATCH('Lote 5'!$A30,'Auxiliar OAE-Lote 5'!$A:$A,0))*'Auxiliar OAE-Lote 5'!AQ$3))</f>
        <v>426.8982772686619</v>
      </c>
      <c r="AJ30" s="69">
        <f>25*((SUMIF(Geral!$M$5:$M$997,$A30,Geral!CL$5:CL$997))+(INDEX('Auxiliar OAE-Lote 5'!$F:$F,MATCH('Lote 5'!$A30,'Auxiliar OAE-Lote 5'!$A:$A,0))*'Auxiliar OAE-Lote 5'!AR$3))</f>
        <v>72.631897216834858</v>
      </c>
      <c r="AK30" s="69"/>
      <c r="AL30" s="69"/>
      <c r="AM30" s="69"/>
      <c r="AN30" s="69"/>
      <c r="AO30" s="69"/>
      <c r="AP30" s="69"/>
    </row>
    <row r="31" spans="1:42" x14ac:dyDescent="0.25">
      <c r="A31" t="s">
        <v>1216</v>
      </c>
      <c r="B31" t="s">
        <v>1419</v>
      </c>
      <c r="C31">
        <v>41.5</v>
      </c>
      <c r="D31" s="69">
        <f>SUMIF(Geral!$M$5:$M$811,$A31,Geral!BE$5:BE$811)</f>
        <v>0</v>
      </c>
      <c r="E31" s="69">
        <f>SUMIF(Geral!$M$5:$M$811,$A31,Geral!BF$5:BF$811)</f>
        <v>0</v>
      </c>
      <c r="F31" s="69">
        <f>SUMIF(Geral!$M$5:$M$811,$A31,Geral!BG$5:BG$811)</f>
        <v>0</v>
      </c>
      <c r="G31" s="69">
        <f>SUMIF(Geral!$M$5:$M$811,$A31,Geral!BH$5:BH$811)</f>
        <v>1708.8</v>
      </c>
      <c r="H31" s="69">
        <f>SUMIF(Geral!$M$5:$M$811,$A31,Geral!BI$5:BI$811)</f>
        <v>90</v>
      </c>
      <c r="I31" s="69">
        <f>SUMIF(Geral!$M$5:$M$811,$A31,Geral!BJ$5:BJ$811)</f>
        <v>0</v>
      </c>
      <c r="J31" s="69">
        <f>SUMIF(Geral!$M$5:$M$811,$A31,Geral!BK$5:BK$811)</f>
        <v>0</v>
      </c>
      <c r="K31" s="69">
        <f>SUMIF(Geral!$M$5:$M$811,$A31,Geral!BL$5:BL$811)</f>
        <v>71.2</v>
      </c>
      <c r="L31" s="69">
        <f>SUMIF(Geral!$M$5:$M$811,$A31,Geral!BM$5:BM$811)</f>
        <v>0</v>
      </c>
      <c r="M31" s="69">
        <f>SUMIF(Geral!$M$5:$M$811,$A31,Geral!BN$5:BN$811)</f>
        <v>367</v>
      </c>
      <c r="N31" s="69">
        <f>SUMIF(Geral!$M$5:$M$811,$A31,Geral!BO$5:BO$811)</f>
        <v>252</v>
      </c>
      <c r="O31" s="69">
        <f>SUMIF(Geral!$M$5:$M$811,$A31,Geral!BP$5:BP$811)</f>
        <v>260</v>
      </c>
      <c r="P31" s="69">
        <f>SUMIF(Geral!$M$5:$M$811,$A31,Geral!BQ$5:BQ$811)</f>
        <v>107</v>
      </c>
      <c r="Q31" s="69">
        <f>SUMIF(Geral!$M$5:$M$811,$A31,Geral!BR$5:BR$811)</f>
        <v>0</v>
      </c>
      <c r="R31" s="69">
        <f>SUMIF(Geral!$M$5:$M$811,$A31,Geral!BS$5:BS$811)</f>
        <v>0</v>
      </c>
      <c r="S31" s="69">
        <f>SUMIF(Geral!$M$5:$M$811,$A31,Geral!BT$5:BT$811)</f>
        <v>0</v>
      </c>
      <c r="T31" s="69">
        <f>SUMIF(Geral!$M$5:$M$811,$A31,Geral!BU$5:BU$811)</f>
        <v>252</v>
      </c>
      <c r="U31" s="69">
        <f>SUMIF(Geral!$M$5:$M$811,$A31,Geral!BV$5:BV$811)</f>
        <v>0</v>
      </c>
      <c r="V31" s="69">
        <f>SUMIF(Geral!$M$5:$M$811,$A31,Geral!BW$5:BW$811)</f>
        <v>0</v>
      </c>
      <c r="W31" s="69">
        <f>SUMIF(Geral!$M$5:$M$811,$A31,Geral!BX$5:BX$811)</f>
        <v>0</v>
      </c>
      <c r="X31" s="69">
        <f>SUMIF(Geral!$M$5:$M$811,$A31,Geral!BY$5:BY$811)</f>
        <v>90</v>
      </c>
      <c r="Y31" s="69">
        <f>SUMIF(Geral!$M$5:$M$811,$A31,Geral!BZ$5:BZ$811)</f>
        <v>1040</v>
      </c>
      <c r="Z31" s="69">
        <f>25*((SUMIF(Geral!$M$5:$M$997,$A31,Geral!CB$5:CB$997))+(INDEX('Auxiliar OAE-Lote 5'!$F:$F,MATCH('Lote 5'!$A31,'Auxiliar OAE-Lote 5'!$A:$A,0))*'Auxiliar OAE-Lote 5'!AH$3))</f>
        <v>1085.6313581763623</v>
      </c>
      <c r="AA31" s="69">
        <f>25*((SUMIF(Geral!$M$5:$M$997,$A31,Geral!CC$5:CC$997))+(INDEX('Auxiliar OAE-Lote 5'!$F:$F,MATCH('Lote 5'!$A31,'Auxiliar OAE-Lote 5'!$A:$A,0))*'Auxiliar OAE-Lote 5'!AI$3))</f>
        <v>2201.4663164019621</v>
      </c>
      <c r="AB31" s="69">
        <f>25*((SUMIF(Geral!$M$5:$M$997,$A31,Geral!CD$5:CD$997))+(INDEX('Auxiliar OAE-Lote 5'!$F:$F,MATCH('Lote 5'!$A31,'Auxiliar OAE-Lote 5'!$A:$A,0))*'Auxiliar OAE-Lote 5'!AJ$3))</f>
        <v>0</v>
      </c>
      <c r="AC31" s="69">
        <f>25*((SUMIF(Geral!$M$5:$M$997,$A31,Geral!CE$5:CE$997))+(INDEX('Auxiliar OAE-Lote 5'!$F:$F,MATCH('Lote 5'!$A31,'Auxiliar OAE-Lote 5'!$A:$A,0))*'Auxiliar OAE-Lote 5'!AK$3))</f>
        <v>5211.0305192465403</v>
      </c>
      <c r="AD31" s="69">
        <f>25*((SUMIF(Geral!$M$5:$M$997,$A31,Geral!CF$5:CF$997))+(INDEX('Auxiliar OAE-Lote 5'!$F:$F,MATCH('Lote 5'!$A31,'Auxiliar OAE-Lote 5'!$A:$A,0))*'Auxiliar OAE-Lote 5'!AL$3))</f>
        <v>29334.877457161623</v>
      </c>
      <c r="AE31" s="69">
        <f>25*((SUMIF(Geral!$M$5:$M$997,$A31,Geral!CG$5:CG$997))+(INDEX('Auxiliar OAE-Lote 5'!$F:$F,MATCH('Lote 5'!$A31,'Auxiliar OAE-Lote 5'!$A:$A,0))*'Auxiliar OAE-Lote 5'!AM$3))</f>
        <v>339.95435247590223</v>
      </c>
      <c r="AF31" s="69">
        <f>25*((SUMIF(Geral!$M$5:$M$997,$A31,Geral!CH$5:CH$997))+(INDEX('Auxiliar OAE-Lote 5'!$F:$F,MATCH('Lote 5'!$A31,'Auxiliar OAE-Lote 5'!$A:$A,0))*'Auxiliar OAE-Lote 5'!AN$3))</f>
        <v>0</v>
      </c>
      <c r="AG31" s="69">
        <f>25*((SUMIF(Geral!$M$5:$M$997,$A31,Geral!CI$5:CI$997))+(INDEX('Auxiliar OAE-Lote 5'!$F:$F,MATCH('Lote 5'!$A31,'Auxiliar OAE-Lote 5'!$A:$A,0))*'Auxiliar OAE-Lote 5'!AO$3))</f>
        <v>1502.831229354158</v>
      </c>
      <c r="AH31" s="69">
        <f>25*((SUMIF(Geral!$M$5:$M$997,$A31,Geral!CJ$5:CJ$997))+(INDEX('Auxiliar OAE-Lote 5'!$F:$F,MATCH('Lote 5'!$A31,'Auxiliar OAE-Lote 5'!$A:$A,0))*'Auxiliar OAE-Lote 5'!AP$3))</f>
        <v>1466.743872858081</v>
      </c>
      <c r="AI31" s="69">
        <f>25*((SUMIF(Geral!$M$5:$M$997,$A31,Geral!CK$5:CK$997))+(INDEX('Auxiliar OAE-Lote 5'!$F:$F,MATCH('Lote 5'!$A31,'Auxiliar OAE-Lote 5'!$A:$A,0))*'Auxiliar OAE-Lote 5'!AQ$3))</f>
        <v>1830.3857638387221</v>
      </c>
      <c r="AJ31" s="69">
        <f>25*((SUMIF(Geral!$M$5:$M$997,$A31,Geral!CL$5:CL$997))+(INDEX('Auxiliar OAE-Lote 5'!$F:$F,MATCH('Lote 5'!$A31,'Auxiliar OAE-Lote 5'!$A:$A,0))*'Auxiliar OAE-Lote 5'!AR$3))</f>
        <v>293.34877457161622</v>
      </c>
      <c r="AK31" s="69"/>
      <c r="AL31" s="69"/>
      <c r="AM31" s="69"/>
      <c r="AN31" s="69"/>
      <c r="AO31" s="69"/>
      <c r="AP31" s="69"/>
    </row>
    <row r="32" spans="1:42" x14ac:dyDescent="0.25">
      <c r="A32" t="s">
        <v>1217</v>
      </c>
      <c r="B32" t="s">
        <v>1419</v>
      </c>
      <c r="C32">
        <v>18.899999999999977</v>
      </c>
      <c r="D32" s="69">
        <f>SUMIF(Geral!$M$5:$M$811,$A32,Geral!BE$5:BE$811)</f>
        <v>0</v>
      </c>
      <c r="E32" s="69">
        <f>SUMIF(Geral!$M$5:$M$811,$A32,Geral!BF$5:BF$811)</f>
        <v>0</v>
      </c>
      <c r="F32" s="69">
        <f>SUMIF(Geral!$M$5:$M$811,$A32,Geral!BG$5:BG$811)</f>
        <v>0</v>
      </c>
      <c r="G32" s="69">
        <f>SUMIF(Geral!$M$5:$M$811,$A32,Geral!BH$5:BH$811)</f>
        <v>960</v>
      </c>
      <c r="H32" s="69">
        <f>SUMIF(Geral!$M$5:$M$811,$A32,Geral!BI$5:BI$811)</f>
        <v>100</v>
      </c>
      <c r="I32" s="69">
        <f>SUMIF(Geral!$M$5:$M$811,$A32,Geral!BJ$5:BJ$811)</f>
        <v>0</v>
      </c>
      <c r="J32" s="69">
        <f>SUMIF(Geral!$M$5:$M$811,$A32,Geral!BK$5:BK$811)</f>
        <v>0</v>
      </c>
      <c r="K32" s="69">
        <f>SUMIF(Geral!$M$5:$M$811,$A32,Geral!BL$5:BL$811)</f>
        <v>40</v>
      </c>
      <c r="L32" s="69">
        <f>SUMIF(Geral!$M$5:$M$811,$A32,Geral!BM$5:BM$811)</f>
        <v>0</v>
      </c>
      <c r="M32" s="69">
        <f>SUMIF(Geral!$M$5:$M$811,$A32,Geral!BN$5:BN$811)</f>
        <v>100</v>
      </c>
      <c r="N32" s="69">
        <f>SUMIF(Geral!$M$5:$M$811,$A32,Geral!BO$5:BO$811)</f>
        <v>0</v>
      </c>
      <c r="O32" s="69">
        <f>SUMIF(Geral!$M$5:$M$811,$A32,Geral!BP$5:BP$811)</f>
        <v>100</v>
      </c>
      <c r="P32" s="69">
        <f>SUMIF(Geral!$M$5:$M$811,$A32,Geral!BQ$5:BQ$811)</f>
        <v>0</v>
      </c>
      <c r="Q32" s="69">
        <f>SUMIF(Geral!$M$5:$M$811,$A32,Geral!BR$5:BR$811)</f>
        <v>0</v>
      </c>
      <c r="R32" s="69">
        <f>SUMIF(Geral!$M$5:$M$811,$A32,Geral!BS$5:BS$811)</f>
        <v>0</v>
      </c>
      <c r="S32" s="69">
        <f>SUMIF(Geral!$M$5:$M$811,$A32,Geral!BT$5:BT$811)</f>
        <v>0</v>
      </c>
      <c r="T32" s="69">
        <f>SUMIF(Geral!$M$5:$M$811,$A32,Geral!BU$5:BU$811)</f>
        <v>0</v>
      </c>
      <c r="U32" s="69">
        <f>SUMIF(Geral!$M$5:$M$811,$A32,Geral!BV$5:BV$811)</f>
        <v>0</v>
      </c>
      <c r="V32" s="69">
        <f>SUMIF(Geral!$M$5:$M$811,$A32,Geral!BW$5:BW$811)</f>
        <v>0</v>
      </c>
      <c r="W32" s="69">
        <f>SUMIF(Geral!$M$5:$M$811,$A32,Geral!BX$5:BX$811)</f>
        <v>0</v>
      </c>
      <c r="X32" s="69">
        <f>SUMIF(Geral!$M$5:$M$811,$A32,Geral!BY$5:BY$811)</f>
        <v>100</v>
      </c>
      <c r="Y32" s="69">
        <f>SUMIF(Geral!$M$5:$M$811,$A32,Geral!BZ$5:BZ$811)</f>
        <v>280.00000000000006</v>
      </c>
      <c r="Z32" s="69">
        <f>25*((SUMIF(Geral!$M$5:$M$997,$A32,Geral!CB$5:CB$997))+(INDEX('Auxiliar OAE-Lote 5'!$F:$F,MATCH('Lote 5'!$A32,'Auxiliar OAE-Lote 5'!$A:$A,0))*'Auxiliar OAE-Lote 5'!AH$3))</f>
        <v>777.50238512114959</v>
      </c>
      <c r="AA32" s="69">
        <f>25*((SUMIF(Geral!$M$5:$M$997,$A32,Geral!CC$5:CC$997))+(INDEX('Auxiliar OAE-Lote 5'!$F:$F,MATCH('Lote 5'!$A32,'Auxiliar OAE-Lote 5'!$A:$A,0))*'Auxiliar OAE-Lote 5'!AI$3))</f>
        <v>1521.6659559935081</v>
      </c>
      <c r="AB32" s="69">
        <f>25*((SUMIF(Geral!$M$5:$M$997,$A32,Geral!CD$5:CD$997))+(INDEX('Auxiliar OAE-Lote 5'!$F:$F,MATCH('Lote 5'!$A32,'Auxiliar OAE-Lote 5'!$A:$A,0))*'Auxiliar OAE-Lote 5'!AJ$3))</f>
        <v>0</v>
      </c>
      <c r="AC32" s="69">
        <f>25*((SUMIF(Geral!$M$5:$M$997,$A32,Geral!CE$5:CE$997))+(INDEX('Auxiliar OAE-Lote 5'!$F:$F,MATCH('Lote 5'!$A32,'Auxiliar OAE-Lote 5'!$A:$A,0))*'Auxiliar OAE-Lote 5'!AK$3))</f>
        <v>3732.0114485815197</v>
      </c>
      <c r="AD32" s="69">
        <f>25*((SUMIF(Geral!$M$5:$M$997,$A32,Geral!CF$5:CF$997))+(INDEX('Auxiliar OAE-Lote 5'!$F:$F,MATCH('Lote 5'!$A32,'Auxiliar OAE-Lote 5'!$A:$A,0))*'Auxiliar OAE-Lote 5'!AL$3))</f>
        <v>21681.16334830891</v>
      </c>
      <c r="AE32" s="69">
        <f>25*((SUMIF(Geral!$M$5:$M$997,$A32,Geral!CG$5:CG$997))+(INDEX('Auxiliar OAE-Lote 5'!$F:$F,MATCH('Lote 5'!$A32,'Auxiliar OAE-Lote 5'!$A:$A,0))*'Auxiliar OAE-Lote 5'!AM$3))</f>
        <v>219.13938321425951</v>
      </c>
      <c r="AF32" s="69">
        <f>25*((SUMIF(Geral!$M$5:$M$997,$A32,Geral!CH$5:CH$997))+(INDEX('Auxiliar OAE-Lote 5'!$F:$F,MATCH('Lote 5'!$A32,'Auxiliar OAE-Lote 5'!$A:$A,0))*'Auxiliar OAE-Lote 5'!AN$3))</f>
        <v>0</v>
      </c>
      <c r="AG32" s="69">
        <f>25*((SUMIF(Geral!$M$5:$M$997,$A32,Geral!CI$5:CI$997))+(INDEX('Auxiliar OAE-Lote 5'!$F:$F,MATCH('Lote 5'!$A32,'Auxiliar OAE-Lote 5'!$A:$A,0))*'Auxiliar OAE-Lote 5'!AO$3))</f>
        <v>1004.6114759060079</v>
      </c>
      <c r="AH32" s="69">
        <f>25*((SUMIF(Geral!$M$5:$M$997,$A32,Geral!CJ$5:CJ$997))+(INDEX('Auxiliar OAE-Lote 5'!$F:$F,MATCH('Lote 5'!$A32,'Auxiliar OAE-Lote 5'!$A:$A,0))*'Auxiliar OAE-Lote 5'!AP$3))</f>
        <v>1084.0581674154455</v>
      </c>
      <c r="AI32" s="69">
        <f>25*((SUMIF(Geral!$M$5:$M$997,$A32,Geral!CK$5:CK$997))+(INDEX('Auxiliar OAE-Lote 5'!$F:$F,MATCH('Lote 5'!$A32,'Auxiliar OAE-Lote 5'!$A:$A,0))*'Auxiliar OAE-Lote 5'!AQ$3))</f>
        <v>1274.323215727349</v>
      </c>
      <c r="AJ32" s="69">
        <f>25*((SUMIF(Geral!$M$5:$M$997,$A32,Geral!CL$5:CL$997))+(INDEX('Auxiliar OAE-Lote 5'!$F:$F,MATCH('Lote 5'!$A32,'Auxiliar OAE-Lote 5'!$A:$A,0))*'Auxiliar OAE-Lote 5'!AR$3))</f>
        <v>216.81163348308914</v>
      </c>
      <c r="AK32" s="69"/>
      <c r="AL32" s="69"/>
      <c r="AM32" s="69"/>
      <c r="AN32" s="69"/>
      <c r="AO32" s="69"/>
      <c r="AP32" s="69"/>
    </row>
    <row r="33" spans="1:42" x14ac:dyDescent="0.25">
      <c r="A33" t="s">
        <v>1218</v>
      </c>
      <c r="B33" t="s">
        <v>1419</v>
      </c>
      <c r="C33">
        <v>17.100000000000023</v>
      </c>
      <c r="D33" s="69">
        <f>SUMIF(Geral!$M$5:$M$811,$A33,Geral!BE$5:BE$811)</f>
        <v>0</v>
      </c>
      <c r="E33" s="69">
        <f>SUMIF(Geral!$M$5:$M$811,$A33,Geral!BF$5:BF$811)</f>
        <v>0</v>
      </c>
      <c r="F33" s="69">
        <f>SUMIF(Geral!$M$5:$M$811,$A33,Geral!BG$5:BG$811)</f>
        <v>0</v>
      </c>
      <c r="G33" s="69">
        <f>SUMIF(Geral!$M$5:$M$811,$A33,Geral!BH$5:BH$811)</f>
        <v>0</v>
      </c>
      <c r="H33" s="69">
        <f>SUMIF(Geral!$M$5:$M$811,$A33,Geral!BI$5:BI$811)</f>
        <v>0</v>
      </c>
      <c r="I33" s="69">
        <f>SUMIF(Geral!$M$5:$M$811,$A33,Geral!BJ$5:BJ$811)</f>
        <v>0</v>
      </c>
      <c r="J33" s="69">
        <f>SUMIF(Geral!$M$5:$M$811,$A33,Geral!BK$5:BK$811)</f>
        <v>0</v>
      </c>
      <c r="K33" s="69">
        <f>SUMIF(Geral!$M$5:$M$811,$A33,Geral!BL$5:BL$811)</f>
        <v>0</v>
      </c>
      <c r="L33" s="69">
        <f>SUMIF(Geral!$M$5:$M$811,$A33,Geral!BM$5:BM$811)</f>
        <v>0</v>
      </c>
      <c r="M33" s="69">
        <f>SUMIF(Geral!$M$5:$M$811,$A33,Geral!BN$5:BN$811)</f>
        <v>0</v>
      </c>
      <c r="N33" s="69">
        <f>SUMIF(Geral!$M$5:$M$811,$A33,Geral!BO$5:BO$811)</f>
        <v>0</v>
      </c>
      <c r="O33" s="69">
        <f>SUMIF(Geral!$M$5:$M$811,$A33,Geral!BP$5:BP$811)</f>
        <v>0</v>
      </c>
      <c r="P33" s="69">
        <f>SUMIF(Geral!$M$5:$M$811,$A33,Geral!BQ$5:BQ$811)</f>
        <v>0</v>
      </c>
      <c r="Q33" s="69">
        <f>SUMIF(Geral!$M$5:$M$811,$A33,Geral!BR$5:BR$811)</f>
        <v>0</v>
      </c>
      <c r="R33" s="69">
        <f>SUMIF(Geral!$M$5:$M$811,$A33,Geral!BS$5:BS$811)</f>
        <v>0</v>
      </c>
      <c r="S33" s="69">
        <f>SUMIF(Geral!$M$5:$M$811,$A33,Geral!BT$5:BT$811)</f>
        <v>0</v>
      </c>
      <c r="T33" s="69">
        <f>SUMIF(Geral!$M$5:$M$811,$A33,Geral!BU$5:BU$811)</f>
        <v>0</v>
      </c>
      <c r="U33" s="69">
        <f>SUMIF(Geral!$M$5:$M$811,$A33,Geral!BV$5:BV$811)</f>
        <v>0</v>
      </c>
      <c r="V33" s="69">
        <f>SUMIF(Geral!$M$5:$M$811,$A33,Geral!BW$5:BW$811)</f>
        <v>0</v>
      </c>
      <c r="W33" s="69">
        <f>SUMIF(Geral!$M$5:$M$811,$A33,Geral!BX$5:BX$811)</f>
        <v>0</v>
      </c>
      <c r="X33" s="69">
        <f>SUMIF(Geral!$M$5:$M$811,$A33,Geral!BY$5:BY$811)</f>
        <v>0</v>
      </c>
      <c r="Y33" s="69">
        <f>SUMIF(Geral!$M$5:$M$811,$A33,Geral!BZ$5:BZ$811)</f>
        <v>0</v>
      </c>
      <c r="Z33" s="69">
        <f>25*((SUMIF(Geral!$M$5:$M$997,$A33,Geral!CB$5:CB$997))+(INDEX('Auxiliar OAE-Lote 5'!$F:$F,MATCH('Lote 5'!$A33,'Auxiliar OAE-Lote 5'!$A:$A,0))*'Auxiliar OAE-Lote 5'!AH$3))</f>
        <v>0</v>
      </c>
      <c r="AA33" s="69">
        <f>25*((SUMIF(Geral!$M$5:$M$997,$A33,Geral!CC$5:CC$997))+(INDEX('Auxiliar OAE-Lote 5'!$F:$F,MATCH('Lote 5'!$A33,'Auxiliar OAE-Lote 5'!$A:$A,0))*'Auxiliar OAE-Lote 5'!AI$3))</f>
        <v>0</v>
      </c>
      <c r="AB33" s="69">
        <f>25*((SUMIF(Geral!$M$5:$M$997,$A33,Geral!CD$5:CD$997))+(INDEX('Auxiliar OAE-Lote 5'!$F:$F,MATCH('Lote 5'!$A33,'Auxiliar OAE-Lote 5'!$A:$A,0))*'Auxiliar OAE-Lote 5'!AJ$3))</f>
        <v>0</v>
      </c>
      <c r="AC33" s="69">
        <f>25*((SUMIF(Geral!$M$5:$M$997,$A33,Geral!CE$5:CE$997))+(INDEX('Auxiliar OAE-Lote 5'!$F:$F,MATCH('Lote 5'!$A33,'Auxiliar OAE-Lote 5'!$A:$A,0))*'Auxiliar OAE-Lote 5'!AK$3))</f>
        <v>0</v>
      </c>
      <c r="AD33" s="69">
        <f>25*((SUMIF(Geral!$M$5:$M$997,$A33,Geral!CF$5:CF$997))+(INDEX('Auxiliar OAE-Lote 5'!$F:$F,MATCH('Lote 5'!$A33,'Auxiliar OAE-Lote 5'!$A:$A,0))*'Auxiliar OAE-Lote 5'!AL$3))</f>
        <v>0</v>
      </c>
      <c r="AE33" s="69">
        <f>25*((SUMIF(Geral!$M$5:$M$997,$A33,Geral!CG$5:CG$997))+(INDEX('Auxiliar OAE-Lote 5'!$F:$F,MATCH('Lote 5'!$A33,'Auxiliar OAE-Lote 5'!$A:$A,0))*'Auxiliar OAE-Lote 5'!AM$3))</f>
        <v>0</v>
      </c>
      <c r="AF33" s="69">
        <f>25*((SUMIF(Geral!$M$5:$M$997,$A33,Geral!CH$5:CH$997))+(INDEX('Auxiliar OAE-Lote 5'!$F:$F,MATCH('Lote 5'!$A33,'Auxiliar OAE-Lote 5'!$A:$A,0))*'Auxiliar OAE-Lote 5'!AN$3))</f>
        <v>0</v>
      </c>
      <c r="AG33" s="69">
        <f>25*((SUMIF(Geral!$M$5:$M$997,$A33,Geral!CI$5:CI$997))+(INDEX('Auxiliar OAE-Lote 5'!$F:$F,MATCH('Lote 5'!$A33,'Auxiliar OAE-Lote 5'!$A:$A,0))*'Auxiliar OAE-Lote 5'!AO$3))</f>
        <v>0</v>
      </c>
      <c r="AH33" s="69">
        <f>25*((SUMIF(Geral!$M$5:$M$997,$A33,Geral!CJ$5:CJ$997))+(INDEX('Auxiliar OAE-Lote 5'!$F:$F,MATCH('Lote 5'!$A33,'Auxiliar OAE-Lote 5'!$A:$A,0))*'Auxiliar OAE-Lote 5'!AP$3))</f>
        <v>0</v>
      </c>
      <c r="AI33" s="69">
        <f>25*((SUMIF(Geral!$M$5:$M$997,$A33,Geral!CK$5:CK$997))+(INDEX('Auxiliar OAE-Lote 5'!$F:$F,MATCH('Lote 5'!$A33,'Auxiliar OAE-Lote 5'!$A:$A,0))*'Auxiliar OAE-Lote 5'!AQ$3))</f>
        <v>0</v>
      </c>
      <c r="AJ33" s="69">
        <f>25*((SUMIF(Geral!$M$5:$M$997,$A33,Geral!CL$5:CL$997))+(INDEX('Auxiliar OAE-Lote 5'!$F:$F,MATCH('Lote 5'!$A33,'Auxiliar OAE-Lote 5'!$A:$A,0))*'Auxiliar OAE-Lote 5'!AR$3))</f>
        <v>0</v>
      </c>
      <c r="AK33" s="69"/>
      <c r="AL33" s="69"/>
      <c r="AM33" s="69"/>
      <c r="AN33" s="69"/>
      <c r="AO33" s="69"/>
      <c r="AP33" s="69"/>
    </row>
    <row r="34" spans="1:42" x14ac:dyDescent="0.25">
      <c r="A34" t="s">
        <v>1219</v>
      </c>
      <c r="B34" t="s">
        <v>1419</v>
      </c>
      <c r="C34">
        <v>29.699999999999932</v>
      </c>
      <c r="D34" s="69">
        <f>SUMIF(Geral!$M$5:$M$811,$A34,Geral!BE$5:BE$811)</f>
        <v>0</v>
      </c>
      <c r="E34" s="69">
        <f>SUMIF(Geral!$M$5:$M$811,$A34,Geral!BF$5:BF$811)</f>
        <v>87.581000000000017</v>
      </c>
      <c r="F34" s="69">
        <f>SUMIF(Geral!$M$5:$M$811,$A34,Geral!BG$5:BG$811)</f>
        <v>0</v>
      </c>
      <c r="G34" s="69">
        <f>SUMIF(Geral!$M$5:$M$811,$A34,Geral!BH$5:BH$811)</f>
        <v>1259.04</v>
      </c>
      <c r="H34" s="69">
        <f>SUMIF(Geral!$M$5:$M$811,$A34,Geral!BI$5:BI$811)</f>
        <v>150</v>
      </c>
      <c r="I34" s="69">
        <f>SUMIF(Geral!$M$5:$M$811,$A34,Geral!BJ$5:BJ$811)</f>
        <v>0</v>
      </c>
      <c r="J34" s="69">
        <f>SUMIF(Geral!$M$5:$M$811,$A34,Geral!BK$5:BK$811)</f>
        <v>0</v>
      </c>
      <c r="K34" s="69">
        <f>SUMIF(Geral!$M$5:$M$811,$A34,Geral!BL$5:BL$811)</f>
        <v>52.46</v>
      </c>
      <c r="L34" s="69">
        <f>SUMIF(Geral!$M$5:$M$811,$A34,Geral!BM$5:BM$811)</f>
        <v>0</v>
      </c>
      <c r="M34" s="69">
        <f>SUMIF(Geral!$M$5:$M$811,$A34,Geral!BN$5:BN$811)</f>
        <v>314</v>
      </c>
      <c r="N34" s="69">
        <f>SUMIF(Geral!$M$5:$M$811,$A34,Geral!BO$5:BO$811)</f>
        <v>0</v>
      </c>
      <c r="O34" s="69">
        <f>SUMIF(Geral!$M$5:$M$811,$A34,Geral!BP$5:BP$811)</f>
        <v>290</v>
      </c>
      <c r="P34" s="69">
        <f>SUMIF(Geral!$M$5:$M$811,$A34,Geral!BQ$5:BQ$811)</f>
        <v>24</v>
      </c>
      <c r="Q34" s="69">
        <f>SUMIF(Geral!$M$5:$M$811,$A34,Geral!BR$5:BR$811)</f>
        <v>0</v>
      </c>
      <c r="R34" s="69">
        <f>SUMIF(Geral!$M$5:$M$811,$A34,Geral!BS$5:BS$811)</f>
        <v>0</v>
      </c>
      <c r="S34" s="69">
        <f>SUMIF(Geral!$M$5:$M$811,$A34,Geral!BT$5:BT$811)</f>
        <v>0</v>
      </c>
      <c r="T34" s="69">
        <f>SUMIF(Geral!$M$5:$M$811,$A34,Geral!BU$5:BU$811)</f>
        <v>0</v>
      </c>
      <c r="U34" s="69">
        <f>SUMIF(Geral!$M$5:$M$811,$A34,Geral!BV$5:BV$811)</f>
        <v>0</v>
      </c>
      <c r="V34" s="69">
        <f>SUMIF(Geral!$M$5:$M$811,$A34,Geral!BW$5:BW$811)</f>
        <v>0</v>
      </c>
      <c r="W34" s="69">
        <f>SUMIF(Geral!$M$5:$M$811,$A34,Geral!BX$5:BX$811)</f>
        <v>0</v>
      </c>
      <c r="X34" s="69">
        <f>SUMIF(Geral!$M$5:$M$811,$A34,Geral!BY$5:BY$811)</f>
        <v>150</v>
      </c>
      <c r="Y34" s="69">
        <f>SUMIF(Geral!$M$5:$M$811,$A34,Geral!BZ$5:BZ$811)</f>
        <v>365.70000000000005</v>
      </c>
      <c r="Z34" s="69">
        <f>25*((SUMIF(Geral!$M$5:$M$997,$A34,Geral!CB$5:CB$997))+(INDEX('Auxiliar OAE-Lote 5'!$F:$F,MATCH('Lote 5'!$A34,'Auxiliar OAE-Lote 5'!$A:$A,0))*'Auxiliar OAE-Lote 5'!AH$3))</f>
        <v>790.71776583726103</v>
      </c>
      <c r="AA34" s="69">
        <f>25*((SUMIF(Geral!$M$5:$M$997,$A34,Geral!CC$5:CC$997))+(INDEX('Auxiliar OAE-Lote 5'!$F:$F,MATCH('Lote 5'!$A34,'Auxiliar OAE-Lote 5'!$A:$A,0))*'Auxiliar OAE-Lote 5'!AI$3))</f>
        <v>1606.4429020799962</v>
      </c>
      <c r="AB34" s="69">
        <f>25*((SUMIF(Geral!$M$5:$M$997,$A34,Geral!CD$5:CD$997))+(INDEX('Auxiliar OAE-Lote 5'!$F:$F,MATCH('Lote 5'!$A34,'Auxiliar OAE-Lote 5'!$A:$A,0))*'Auxiliar OAE-Lote 5'!AJ$3))</f>
        <v>0</v>
      </c>
      <c r="AC34" s="69">
        <f>25*((SUMIF(Geral!$M$5:$M$997,$A34,Geral!CE$5:CE$997))+(INDEX('Auxiliar OAE-Lote 5'!$F:$F,MATCH('Lote 5'!$A34,'Auxiliar OAE-Lote 5'!$A:$A,0))*'Auxiliar OAE-Lote 5'!AK$3))</f>
        <v>3795.4452760188537</v>
      </c>
      <c r="AD34" s="69">
        <f>25*((SUMIF(Geral!$M$5:$M$997,$A34,Geral!CF$5:CF$997))+(INDEX('Auxiliar OAE-Lote 5'!$F:$F,MATCH('Lote 5'!$A34,'Auxiliar OAE-Lote 5'!$A:$A,0))*'Auxiliar OAE-Lote 5'!AL$3))</f>
        <v>27694.629979421967</v>
      </c>
      <c r="AE34" s="69">
        <f>25*((SUMIF(Geral!$M$5:$M$997,$A34,Geral!CG$5:CG$997))+(INDEX('Auxiliar OAE-Lote 5'!$F:$F,MATCH('Lote 5'!$A34,'Auxiliar OAE-Lote 5'!$A:$A,0))*'Auxiliar OAE-Lote 5'!AM$3))</f>
        <v>292.16820189488084</v>
      </c>
      <c r="AF34" s="69">
        <f>25*((SUMIF(Geral!$M$5:$M$997,$A34,Geral!CH$5:CH$997))+(INDEX('Auxiliar OAE-Lote 5'!$F:$F,MATCH('Lote 5'!$A34,'Auxiliar OAE-Lote 5'!$A:$A,0))*'Auxiliar OAE-Lote 5'!AN$3))</f>
        <v>0</v>
      </c>
      <c r="AG34" s="69">
        <f>25*((SUMIF(Geral!$M$5:$M$997,$A34,Geral!CI$5:CI$997))+(INDEX('Auxiliar OAE-Lote 5'!$F:$F,MATCH('Lote 5'!$A34,'Auxiliar OAE-Lote 5'!$A:$A,0))*'Auxiliar OAE-Lote 5'!AO$3))</f>
        <v>1098.5077538401447</v>
      </c>
      <c r="AH34" s="69">
        <f>25*((SUMIF(Geral!$M$5:$M$997,$A34,Geral!CJ$5:CJ$997))+(INDEX('Auxiliar OAE-Lote 5'!$F:$F,MATCH('Lote 5'!$A34,'Auxiliar OAE-Lote 5'!$A:$A,0))*'Auxiliar OAE-Lote 5'!AP$3))</f>
        <v>1384.7314989710985</v>
      </c>
      <c r="AI34" s="69">
        <f>25*((SUMIF(Geral!$M$5:$M$997,$A34,Geral!CK$5:CK$997))+(INDEX('Auxiliar OAE-Lote 5'!$F:$F,MATCH('Lote 5'!$A34,'Auxiliar OAE-Lote 5'!$A:$A,0))*'Auxiliar OAE-Lote 5'!AQ$3))</f>
        <v>1335.1590584764622</v>
      </c>
      <c r="AJ34" s="69">
        <f>25*((SUMIF(Geral!$M$5:$M$997,$A34,Geral!CL$5:CL$997))+(INDEX('Auxiliar OAE-Lote 5'!$F:$F,MATCH('Lote 5'!$A34,'Auxiliar OAE-Lote 5'!$A:$A,0))*'Auxiliar OAE-Lote 5'!AR$3))</f>
        <v>276.94629979421973</v>
      </c>
      <c r="AK34" s="69"/>
      <c r="AL34" s="69"/>
      <c r="AM34" s="69"/>
      <c r="AN34" s="69"/>
      <c r="AO34" s="69"/>
      <c r="AP34" s="69"/>
    </row>
    <row r="35" spans="1:42" x14ac:dyDescent="0.25">
      <c r="A35" t="s">
        <v>1220</v>
      </c>
      <c r="B35" t="s">
        <v>1420</v>
      </c>
      <c r="C35">
        <v>4.2000000000000455</v>
      </c>
      <c r="D35" s="69">
        <f>SUMIF(Geral!$M$5:$M$811,$A35,Geral!BE$5:BE$811)</f>
        <v>0</v>
      </c>
      <c r="E35" s="69">
        <f>SUMIF(Geral!$M$5:$M$811,$A35,Geral!BF$5:BF$811)</f>
        <v>0</v>
      </c>
      <c r="F35" s="69">
        <f>SUMIF(Geral!$M$5:$M$811,$A35,Geral!BG$5:BG$811)</f>
        <v>0</v>
      </c>
      <c r="G35" s="69">
        <f>SUMIF(Geral!$M$5:$M$811,$A35,Geral!BH$5:BH$811)</f>
        <v>0</v>
      </c>
      <c r="H35" s="69">
        <f>SUMIF(Geral!$M$5:$M$811,$A35,Geral!BI$5:BI$811)</f>
        <v>0</v>
      </c>
      <c r="I35" s="69">
        <f>SUMIF(Geral!$M$5:$M$811,$A35,Geral!BJ$5:BJ$811)</f>
        <v>0</v>
      </c>
      <c r="J35" s="69">
        <f>SUMIF(Geral!$M$5:$M$811,$A35,Geral!BK$5:BK$811)</f>
        <v>0</v>
      </c>
      <c r="K35" s="69">
        <f>SUMIF(Geral!$M$5:$M$811,$A35,Geral!BL$5:BL$811)</f>
        <v>0</v>
      </c>
      <c r="L35" s="69">
        <f>SUMIF(Geral!$M$5:$M$811,$A35,Geral!BM$5:BM$811)</f>
        <v>0</v>
      </c>
      <c r="M35" s="69">
        <f>SUMIF(Geral!$M$5:$M$811,$A35,Geral!BN$5:BN$811)</f>
        <v>0</v>
      </c>
      <c r="N35" s="69">
        <f>SUMIF(Geral!$M$5:$M$811,$A35,Geral!BO$5:BO$811)</f>
        <v>0</v>
      </c>
      <c r="O35" s="69">
        <f>SUMIF(Geral!$M$5:$M$811,$A35,Geral!BP$5:BP$811)</f>
        <v>0</v>
      </c>
      <c r="P35" s="69">
        <f>SUMIF(Geral!$M$5:$M$811,$A35,Geral!BQ$5:BQ$811)</f>
        <v>0</v>
      </c>
      <c r="Q35" s="69">
        <f>SUMIF(Geral!$M$5:$M$811,$A35,Geral!BR$5:BR$811)</f>
        <v>0</v>
      </c>
      <c r="R35" s="69">
        <f>SUMIF(Geral!$M$5:$M$811,$A35,Geral!BS$5:BS$811)</f>
        <v>0</v>
      </c>
      <c r="S35" s="69">
        <f>SUMIF(Geral!$M$5:$M$811,$A35,Geral!BT$5:BT$811)</f>
        <v>0</v>
      </c>
      <c r="T35" s="69">
        <f>SUMIF(Geral!$M$5:$M$811,$A35,Geral!BU$5:BU$811)</f>
        <v>0</v>
      </c>
      <c r="U35" s="69">
        <f>SUMIF(Geral!$M$5:$M$811,$A35,Geral!BV$5:BV$811)</f>
        <v>0</v>
      </c>
      <c r="V35" s="69">
        <f>SUMIF(Geral!$M$5:$M$811,$A35,Geral!BW$5:BW$811)</f>
        <v>0</v>
      </c>
      <c r="W35" s="69">
        <f>SUMIF(Geral!$M$5:$M$811,$A35,Geral!BX$5:BX$811)</f>
        <v>0</v>
      </c>
      <c r="X35" s="69">
        <f>SUMIF(Geral!$M$5:$M$811,$A35,Geral!BY$5:BY$811)</f>
        <v>0</v>
      </c>
      <c r="Y35" s="69">
        <f>SUMIF(Geral!$M$5:$M$811,$A35,Geral!BZ$5:BZ$811)</f>
        <v>0</v>
      </c>
      <c r="Z35" s="69">
        <f>25*((SUMIF(Geral!$M$5:$M$997,$A35,Geral!CB$5:CB$997))+(INDEX('Auxiliar OAE-Lote 5'!$F:$F,MATCH('Lote 5'!$A35,'Auxiliar OAE-Lote 5'!$A:$A,0))*'Auxiliar OAE-Lote 5'!AH$3))</f>
        <v>0</v>
      </c>
      <c r="AA35" s="69">
        <f>25*((SUMIF(Geral!$M$5:$M$997,$A35,Geral!CC$5:CC$997))+(INDEX('Auxiliar OAE-Lote 5'!$F:$F,MATCH('Lote 5'!$A35,'Auxiliar OAE-Lote 5'!$A:$A,0))*'Auxiliar OAE-Lote 5'!AI$3))</f>
        <v>0</v>
      </c>
      <c r="AB35" s="69">
        <f>25*((SUMIF(Geral!$M$5:$M$997,$A35,Geral!CD$5:CD$997))+(INDEX('Auxiliar OAE-Lote 5'!$F:$F,MATCH('Lote 5'!$A35,'Auxiliar OAE-Lote 5'!$A:$A,0))*'Auxiliar OAE-Lote 5'!AJ$3))</f>
        <v>0</v>
      </c>
      <c r="AC35" s="69">
        <f>25*((SUMIF(Geral!$M$5:$M$997,$A35,Geral!CE$5:CE$997))+(INDEX('Auxiliar OAE-Lote 5'!$F:$F,MATCH('Lote 5'!$A35,'Auxiliar OAE-Lote 5'!$A:$A,0))*'Auxiliar OAE-Lote 5'!AK$3))</f>
        <v>0</v>
      </c>
      <c r="AD35" s="69">
        <f>25*((SUMIF(Geral!$M$5:$M$997,$A35,Geral!CF$5:CF$997))+(INDEX('Auxiliar OAE-Lote 5'!$F:$F,MATCH('Lote 5'!$A35,'Auxiliar OAE-Lote 5'!$A:$A,0))*'Auxiliar OAE-Lote 5'!AL$3))</f>
        <v>0</v>
      </c>
      <c r="AE35" s="69">
        <f>25*((SUMIF(Geral!$M$5:$M$997,$A35,Geral!CG$5:CG$997))+(INDEX('Auxiliar OAE-Lote 5'!$F:$F,MATCH('Lote 5'!$A35,'Auxiliar OAE-Lote 5'!$A:$A,0))*'Auxiliar OAE-Lote 5'!AM$3))</f>
        <v>0</v>
      </c>
      <c r="AF35" s="69">
        <f>25*((SUMIF(Geral!$M$5:$M$997,$A35,Geral!CH$5:CH$997))+(INDEX('Auxiliar OAE-Lote 5'!$F:$F,MATCH('Lote 5'!$A35,'Auxiliar OAE-Lote 5'!$A:$A,0))*'Auxiliar OAE-Lote 5'!AN$3))</f>
        <v>0</v>
      </c>
      <c r="AG35" s="69">
        <f>25*((SUMIF(Geral!$M$5:$M$997,$A35,Geral!CI$5:CI$997))+(INDEX('Auxiliar OAE-Lote 5'!$F:$F,MATCH('Lote 5'!$A35,'Auxiliar OAE-Lote 5'!$A:$A,0))*'Auxiliar OAE-Lote 5'!AO$3))</f>
        <v>0</v>
      </c>
      <c r="AH35" s="69">
        <f>25*((SUMIF(Geral!$M$5:$M$997,$A35,Geral!CJ$5:CJ$997))+(INDEX('Auxiliar OAE-Lote 5'!$F:$F,MATCH('Lote 5'!$A35,'Auxiliar OAE-Lote 5'!$A:$A,0))*'Auxiliar OAE-Lote 5'!AP$3))</f>
        <v>0</v>
      </c>
      <c r="AI35" s="69">
        <f>25*((SUMIF(Geral!$M$5:$M$997,$A35,Geral!CK$5:CK$997))+(INDEX('Auxiliar OAE-Lote 5'!$F:$F,MATCH('Lote 5'!$A35,'Auxiliar OAE-Lote 5'!$A:$A,0))*'Auxiliar OAE-Lote 5'!AQ$3))</f>
        <v>0</v>
      </c>
      <c r="AJ35" s="69">
        <f>25*((SUMIF(Geral!$M$5:$M$997,$A35,Geral!CL$5:CL$997))+(INDEX('Auxiliar OAE-Lote 5'!$F:$F,MATCH('Lote 5'!$A35,'Auxiliar OAE-Lote 5'!$A:$A,0))*'Auxiliar OAE-Lote 5'!AR$3))</f>
        <v>0</v>
      </c>
      <c r="AK35" s="69"/>
      <c r="AL35" s="69"/>
      <c r="AM35" s="69"/>
      <c r="AN35" s="69"/>
      <c r="AO35" s="69"/>
      <c r="AP35" s="69"/>
    </row>
    <row r="36" spans="1:42" x14ac:dyDescent="0.25">
      <c r="A36" t="s">
        <v>1221</v>
      </c>
      <c r="B36" t="s">
        <v>1419</v>
      </c>
      <c r="C36">
        <v>67.700000000000045</v>
      </c>
      <c r="D36" s="69">
        <f>SUMIF(Geral!$M$5:$M$811,$A36,Geral!BE$5:BE$811)</f>
        <v>0</v>
      </c>
      <c r="E36" s="69">
        <f>SUMIF(Geral!$M$5:$M$811,$A36,Geral!BF$5:BF$811)</f>
        <v>8.8920000000000012</v>
      </c>
      <c r="F36" s="69">
        <f>SUMIF(Geral!$M$5:$M$811,$A36,Geral!BG$5:BG$811)</f>
        <v>0</v>
      </c>
      <c r="G36" s="69">
        <f>SUMIF(Geral!$M$5:$M$811,$A36,Geral!BH$5:BH$811)</f>
        <v>871.67999999999984</v>
      </c>
      <c r="H36" s="69">
        <f>SUMIF(Geral!$M$5:$M$811,$A36,Geral!BI$5:BI$811)</f>
        <v>110</v>
      </c>
      <c r="I36" s="69">
        <f>SUMIF(Geral!$M$5:$M$811,$A36,Geral!BJ$5:BJ$811)</f>
        <v>0</v>
      </c>
      <c r="J36" s="69">
        <f>SUMIF(Geral!$M$5:$M$811,$A36,Geral!BK$5:BK$811)</f>
        <v>0</v>
      </c>
      <c r="K36" s="69">
        <f>SUMIF(Geral!$M$5:$M$811,$A36,Geral!BL$5:BL$811)</f>
        <v>36.32</v>
      </c>
      <c r="L36" s="69">
        <f>SUMIF(Geral!$M$5:$M$811,$A36,Geral!BM$5:BM$811)</f>
        <v>0</v>
      </c>
      <c r="M36" s="69">
        <f>SUMIF(Geral!$M$5:$M$811,$A36,Geral!BN$5:BN$811)</f>
        <v>66</v>
      </c>
      <c r="N36" s="69">
        <f>SUMIF(Geral!$M$5:$M$811,$A36,Geral!BO$5:BO$811)</f>
        <v>219.2</v>
      </c>
      <c r="O36" s="69">
        <f>SUMIF(Geral!$M$5:$M$811,$A36,Geral!BP$5:BP$811)</f>
        <v>60</v>
      </c>
      <c r="P36" s="69">
        <f>SUMIF(Geral!$M$5:$M$811,$A36,Geral!BQ$5:BQ$811)</f>
        <v>6</v>
      </c>
      <c r="Q36" s="69">
        <f>SUMIF(Geral!$M$5:$M$811,$A36,Geral!BR$5:BR$811)</f>
        <v>0</v>
      </c>
      <c r="R36" s="69">
        <f>SUMIF(Geral!$M$5:$M$811,$A36,Geral!BS$5:BS$811)</f>
        <v>0</v>
      </c>
      <c r="S36" s="69">
        <f>SUMIF(Geral!$M$5:$M$811,$A36,Geral!BT$5:BT$811)</f>
        <v>0</v>
      </c>
      <c r="T36" s="69">
        <f>SUMIF(Geral!$M$5:$M$811,$A36,Geral!BU$5:BU$811)</f>
        <v>219.2</v>
      </c>
      <c r="U36" s="69">
        <f>SUMIF(Geral!$M$5:$M$811,$A36,Geral!BV$5:BV$811)</f>
        <v>0</v>
      </c>
      <c r="V36" s="69">
        <f>SUMIF(Geral!$M$5:$M$811,$A36,Geral!BW$5:BW$811)</f>
        <v>0</v>
      </c>
      <c r="W36" s="69">
        <f>SUMIF(Geral!$M$5:$M$811,$A36,Geral!BX$5:BX$811)</f>
        <v>0</v>
      </c>
      <c r="X36" s="69">
        <f>SUMIF(Geral!$M$5:$M$811,$A36,Geral!BY$5:BY$811)</f>
        <v>110</v>
      </c>
      <c r="Y36" s="69">
        <f>SUMIF(Geral!$M$5:$M$811,$A36,Geral!BZ$5:BZ$811)</f>
        <v>231</v>
      </c>
      <c r="Z36" s="69">
        <f>25*((SUMIF(Geral!$M$5:$M$997,$A36,Geral!CB$5:CB$997))+(INDEX('Auxiliar OAE-Lote 5'!$F:$F,MATCH('Lote 5'!$A36,'Auxiliar OAE-Lote 5'!$A:$A,0))*'Auxiliar OAE-Lote 5'!AH$3))</f>
        <v>705.97216569000375</v>
      </c>
      <c r="AA36" s="69">
        <f>25*((SUMIF(Geral!$M$5:$M$997,$A36,Geral!CC$5:CC$997))+(INDEX('Auxiliar OAE-Lote 5'!$F:$F,MATCH('Lote 5'!$A36,'Auxiliar OAE-Lote 5'!$A:$A,0))*'Auxiliar OAE-Lote 5'!AI$3))</f>
        <v>1381.6726880421054</v>
      </c>
      <c r="AB36" s="69">
        <f>25*((SUMIF(Geral!$M$5:$M$997,$A36,Geral!CD$5:CD$997))+(INDEX('Auxiliar OAE-Lote 5'!$F:$F,MATCH('Lote 5'!$A36,'Auxiliar OAE-Lote 5'!$A:$A,0))*'Auxiliar OAE-Lote 5'!AJ$3))</f>
        <v>0</v>
      </c>
      <c r="AC36" s="69">
        <f>25*((SUMIF(Geral!$M$5:$M$997,$A36,Geral!CE$5:CE$997))+(INDEX('Auxiliar OAE-Lote 5'!$F:$F,MATCH('Lote 5'!$A36,'Auxiliar OAE-Lote 5'!$A:$A,0))*'Auxiliar OAE-Lote 5'!AK$3))</f>
        <v>3388.6663953120196</v>
      </c>
      <c r="AD36" s="69">
        <f>25*((SUMIF(Geral!$M$5:$M$997,$A36,Geral!CF$5:CF$997))+(INDEX('Auxiliar OAE-Lote 5'!$F:$F,MATCH('Lote 5'!$A36,'Auxiliar OAE-Lote 5'!$A:$A,0))*'Auxiliar OAE-Lote 5'!AL$3))</f>
        <v>20130.29632026449</v>
      </c>
      <c r="AE36" s="69">
        <f>25*((SUMIF(Geral!$M$5:$M$997,$A36,Geral!CG$5:CG$997))+(INDEX('Auxiliar OAE-Lote 5'!$F:$F,MATCH('Lote 5'!$A36,'Auxiliar OAE-Lote 5'!$A:$A,0))*'Auxiliar OAE-Lote 5'!AM$3))</f>
        <v>259.27255995854762</v>
      </c>
      <c r="AF36" s="69">
        <f>25*((SUMIF(Geral!$M$5:$M$997,$A36,Geral!CH$5:CH$997))+(INDEX('Auxiliar OAE-Lote 5'!$F:$F,MATCH('Lote 5'!$A36,'Auxiliar OAE-Lote 5'!$A:$A,0))*'Auxiliar OAE-Lote 5'!AN$3))</f>
        <v>0</v>
      </c>
      <c r="AG36" s="69">
        <f>25*((SUMIF(Geral!$M$5:$M$997,$A36,Geral!CI$5:CI$997))+(INDEX('Auxiliar OAE-Lote 5'!$F:$F,MATCH('Lote 5'!$A36,'Auxiliar OAE-Lote 5'!$A:$A,0))*'Auxiliar OAE-Lote 5'!AO$3))</f>
        <v>912.18722012265516</v>
      </c>
      <c r="AH36" s="69">
        <f>25*((SUMIF(Geral!$M$5:$M$997,$A36,Geral!CJ$5:CJ$997))+(INDEX('Auxiliar OAE-Lote 5'!$F:$F,MATCH('Lote 5'!$A36,'Auxiliar OAE-Lote 5'!$A:$A,0))*'Auxiliar OAE-Lote 5'!AP$3))</f>
        <v>1006.5148160132246</v>
      </c>
      <c r="AI36" s="69">
        <f>25*((SUMIF(Geral!$M$5:$M$997,$A36,Geral!CK$5:CK$997))+(INDEX('Auxiliar OAE-Lote 5'!$F:$F,MATCH('Lote 5'!$A36,'Auxiliar OAE-Lote 5'!$A:$A,0))*'Auxiliar OAE-Lote 5'!AQ$3))</f>
        <v>1157.085479880433</v>
      </c>
      <c r="AJ36" s="69">
        <f>25*((SUMIF(Geral!$M$5:$M$997,$A36,Geral!CL$5:CL$997))+(INDEX('Auxiliar OAE-Lote 5'!$F:$F,MATCH('Lote 5'!$A36,'Auxiliar OAE-Lote 5'!$A:$A,0))*'Auxiliar OAE-Lote 5'!AR$3))</f>
        <v>201.30296320264495</v>
      </c>
      <c r="AK36" s="69"/>
      <c r="AL36" s="69"/>
      <c r="AM36" s="69"/>
      <c r="AN36" s="69"/>
      <c r="AO36" s="69"/>
      <c r="AP36" s="69"/>
    </row>
    <row r="37" spans="1:42" x14ac:dyDescent="0.25">
      <c r="A37" t="s">
        <v>1222</v>
      </c>
      <c r="B37" t="s">
        <v>1419</v>
      </c>
      <c r="C37">
        <v>22</v>
      </c>
      <c r="D37" s="69">
        <f>SUMIF(Geral!$M$5:$M$811,$A37,Geral!BE$5:BE$811)</f>
        <v>0</v>
      </c>
      <c r="E37" s="69">
        <f>SUMIF(Geral!$M$5:$M$811,$A37,Geral!BF$5:BF$811)</f>
        <v>0</v>
      </c>
      <c r="F37" s="69">
        <f>SUMIF(Geral!$M$5:$M$811,$A37,Geral!BG$5:BG$811)</f>
        <v>0</v>
      </c>
      <c r="G37" s="69">
        <f>SUMIF(Geral!$M$5:$M$811,$A37,Geral!BH$5:BH$811)</f>
        <v>355.2</v>
      </c>
      <c r="H37" s="69">
        <f>SUMIF(Geral!$M$5:$M$811,$A37,Geral!BI$5:BI$811)</f>
        <v>100</v>
      </c>
      <c r="I37" s="69">
        <f>SUMIF(Geral!$M$5:$M$811,$A37,Geral!BJ$5:BJ$811)</f>
        <v>0</v>
      </c>
      <c r="J37" s="69">
        <f>SUMIF(Geral!$M$5:$M$811,$A37,Geral!BK$5:BK$811)</f>
        <v>0</v>
      </c>
      <c r="K37" s="69">
        <f>SUMIF(Geral!$M$5:$M$811,$A37,Geral!BL$5:BL$811)</f>
        <v>14.8</v>
      </c>
      <c r="L37" s="69">
        <f>SUMIF(Geral!$M$5:$M$811,$A37,Geral!BM$5:BM$811)</f>
        <v>0</v>
      </c>
      <c r="M37" s="69">
        <f>SUMIF(Geral!$M$5:$M$811,$A37,Geral!BN$5:BN$811)</f>
        <v>110</v>
      </c>
      <c r="N37" s="69">
        <f>SUMIF(Geral!$M$5:$M$811,$A37,Geral!BO$5:BO$811)</f>
        <v>0</v>
      </c>
      <c r="O37" s="69">
        <f>SUMIF(Geral!$M$5:$M$811,$A37,Geral!BP$5:BP$811)</f>
        <v>100</v>
      </c>
      <c r="P37" s="69">
        <f>SUMIF(Geral!$M$5:$M$811,$A37,Geral!BQ$5:BQ$811)</f>
        <v>10</v>
      </c>
      <c r="Q37" s="69">
        <f>SUMIF(Geral!$M$5:$M$811,$A37,Geral!BR$5:BR$811)</f>
        <v>0</v>
      </c>
      <c r="R37" s="69">
        <f>SUMIF(Geral!$M$5:$M$811,$A37,Geral!BS$5:BS$811)</f>
        <v>0</v>
      </c>
      <c r="S37" s="69">
        <f>SUMIF(Geral!$M$5:$M$811,$A37,Geral!BT$5:BT$811)</f>
        <v>0</v>
      </c>
      <c r="T37" s="69">
        <f>SUMIF(Geral!$M$5:$M$811,$A37,Geral!BU$5:BU$811)</f>
        <v>0</v>
      </c>
      <c r="U37" s="69">
        <f>SUMIF(Geral!$M$5:$M$811,$A37,Geral!BV$5:BV$811)</f>
        <v>0</v>
      </c>
      <c r="V37" s="69">
        <f>SUMIF(Geral!$M$5:$M$811,$A37,Geral!BW$5:BW$811)</f>
        <v>0</v>
      </c>
      <c r="W37" s="69">
        <f>SUMIF(Geral!$M$5:$M$811,$A37,Geral!BX$5:BX$811)</f>
        <v>0</v>
      </c>
      <c r="X37" s="69">
        <f>SUMIF(Geral!$M$5:$M$811,$A37,Geral!BY$5:BY$811)</f>
        <v>100</v>
      </c>
      <c r="Y37" s="69">
        <f>SUMIF(Geral!$M$5:$M$811,$A37,Geral!BZ$5:BZ$811)</f>
        <v>111</v>
      </c>
      <c r="Z37" s="69">
        <f>25*((SUMIF(Geral!$M$5:$M$997,$A37,Geral!CB$5:CB$997))+(INDEX('Auxiliar OAE-Lote 5'!$F:$F,MATCH('Lote 5'!$A37,'Auxiliar OAE-Lote 5'!$A:$A,0))*'Auxiliar OAE-Lote 5'!AH$3))</f>
        <v>287.67588249482532</v>
      </c>
      <c r="AA37" s="69">
        <f>25*((SUMIF(Geral!$M$5:$M$997,$A37,Geral!CC$5:CC$997))+(INDEX('Auxiliar OAE-Lote 5'!$F:$F,MATCH('Lote 5'!$A37,'Auxiliar OAE-Lote 5'!$A:$A,0))*'Auxiliar OAE-Lote 5'!AI$3))</f>
        <v>563.016403717598</v>
      </c>
      <c r="AB37" s="69">
        <f>25*((SUMIF(Geral!$M$5:$M$997,$A37,Geral!CD$5:CD$997))+(INDEX('Auxiliar OAE-Lote 5'!$F:$F,MATCH('Lote 5'!$A37,'Auxiliar OAE-Lote 5'!$A:$A,0))*'Auxiliar OAE-Lote 5'!AJ$3))</f>
        <v>0</v>
      </c>
      <c r="AC37" s="69">
        <f>25*((SUMIF(Geral!$M$5:$M$997,$A37,Geral!CE$5:CE$997))+(INDEX('Auxiliar OAE-Lote 5'!$F:$F,MATCH('Lote 5'!$A37,'Auxiliar OAE-Lote 5'!$A:$A,0))*'Auxiliar OAE-Lote 5'!AK$3))</f>
        <v>1380.8442359751623</v>
      </c>
      <c r="AD37" s="69">
        <f>25*((SUMIF(Geral!$M$5:$M$997,$A37,Geral!CF$5:CF$997))+(INDEX('Auxiliar OAE-Lote 5'!$F:$F,MATCH('Lote 5'!$A37,'Auxiliar OAE-Lote 5'!$A:$A,0))*'Auxiliar OAE-Lote 5'!AL$3))</f>
        <v>7985.0304388742952</v>
      </c>
      <c r="AE37" s="69">
        <f>25*((SUMIF(Geral!$M$5:$M$997,$A37,Geral!CG$5:CG$997))+(INDEX('Auxiliar OAE-Lote 5'!$F:$F,MATCH('Lote 5'!$A37,'Auxiliar OAE-Lote 5'!$A:$A,0))*'Auxiliar OAE-Lote 5'!AM$3))</f>
        <v>93.366571789276009</v>
      </c>
      <c r="AF37" s="69">
        <f>25*((SUMIF(Geral!$M$5:$M$997,$A37,Geral!CH$5:CH$997))+(INDEX('Auxiliar OAE-Lote 5'!$F:$F,MATCH('Lote 5'!$A37,'Auxiliar OAE-Lote 5'!$A:$A,0))*'Auxiliar OAE-Lote 5'!AN$3))</f>
        <v>0</v>
      </c>
      <c r="AG37" s="69">
        <f>25*((SUMIF(Geral!$M$5:$M$997,$A37,Geral!CI$5:CI$997))+(INDEX('Auxiliar OAE-Lote 5'!$F:$F,MATCH('Lote 5'!$A37,'Auxiliar OAE-Lote 5'!$A:$A,0))*'Auxiliar OAE-Lote 5'!AO$3))</f>
        <v>371.70624608522297</v>
      </c>
      <c r="AH37" s="69">
        <f>25*((SUMIF(Geral!$M$5:$M$997,$A37,Geral!CJ$5:CJ$997))+(INDEX('Auxiliar OAE-Lote 5'!$F:$F,MATCH('Lote 5'!$A37,'Auxiliar OAE-Lote 5'!$A:$A,0))*'Auxiliar OAE-Lote 5'!AP$3))</f>
        <v>399.25152194371486</v>
      </c>
      <c r="AI37" s="69">
        <f>25*((SUMIF(Geral!$M$5:$M$997,$A37,Geral!CK$5:CK$997))+(INDEX('Auxiliar OAE-Lote 5'!$F:$F,MATCH('Lote 5'!$A37,'Auxiliar OAE-Lote 5'!$A:$A,0))*'Auxiliar OAE-Lote 5'!AQ$3))</f>
        <v>471.49958981911919</v>
      </c>
      <c r="AJ37" s="69">
        <f>25*((SUMIF(Geral!$M$5:$M$997,$A37,Geral!CL$5:CL$997))+(INDEX('Auxiliar OAE-Lote 5'!$F:$F,MATCH('Lote 5'!$A37,'Auxiliar OAE-Lote 5'!$A:$A,0))*'Auxiliar OAE-Lote 5'!AR$3))</f>
        <v>79.85030438874297</v>
      </c>
      <c r="AK37" s="69"/>
      <c r="AL37" s="69"/>
      <c r="AM37" s="69"/>
      <c r="AN37" s="69"/>
      <c r="AO37" s="69"/>
      <c r="AP37" s="69"/>
    </row>
    <row r="38" spans="1:42" x14ac:dyDescent="0.25">
      <c r="A38" t="s">
        <v>1223</v>
      </c>
      <c r="B38" t="s">
        <v>1419</v>
      </c>
      <c r="C38">
        <v>13</v>
      </c>
      <c r="D38" s="69">
        <f>SUMIF(Geral!$M$5:$M$811,$A38,Geral!BE$5:BE$811)</f>
        <v>0</v>
      </c>
      <c r="E38" s="69">
        <f>SUMIF(Geral!$M$5:$M$811,$A38,Geral!BF$5:BF$811)</f>
        <v>0</v>
      </c>
      <c r="F38" s="69">
        <f>SUMIF(Geral!$M$5:$M$811,$A38,Geral!BG$5:BG$811)</f>
        <v>0</v>
      </c>
      <c r="G38" s="69">
        <f>SUMIF(Geral!$M$5:$M$811,$A38,Geral!BH$5:BH$811)</f>
        <v>0</v>
      </c>
      <c r="H38" s="69">
        <f>SUMIF(Geral!$M$5:$M$811,$A38,Geral!BI$5:BI$811)</f>
        <v>0</v>
      </c>
      <c r="I38" s="69">
        <f>SUMIF(Geral!$M$5:$M$811,$A38,Geral!BJ$5:BJ$811)</f>
        <v>0</v>
      </c>
      <c r="J38" s="69">
        <f>SUMIF(Geral!$M$5:$M$811,$A38,Geral!BK$5:BK$811)</f>
        <v>0</v>
      </c>
      <c r="K38" s="69">
        <f>SUMIF(Geral!$M$5:$M$811,$A38,Geral!BL$5:BL$811)</f>
        <v>0</v>
      </c>
      <c r="L38" s="69">
        <f>SUMIF(Geral!$M$5:$M$811,$A38,Geral!BM$5:BM$811)</f>
        <v>0</v>
      </c>
      <c r="M38" s="69">
        <f>SUMIF(Geral!$M$5:$M$811,$A38,Geral!BN$5:BN$811)</f>
        <v>0</v>
      </c>
      <c r="N38" s="69">
        <f>SUMIF(Geral!$M$5:$M$811,$A38,Geral!BO$5:BO$811)</f>
        <v>0</v>
      </c>
      <c r="O38" s="69">
        <f>SUMIF(Geral!$M$5:$M$811,$A38,Geral!BP$5:BP$811)</f>
        <v>0</v>
      </c>
      <c r="P38" s="69">
        <f>SUMIF(Geral!$M$5:$M$811,$A38,Geral!BQ$5:BQ$811)</f>
        <v>0</v>
      </c>
      <c r="Q38" s="69">
        <f>SUMIF(Geral!$M$5:$M$811,$A38,Geral!BR$5:BR$811)</f>
        <v>0</v>
      </c>
      <c r="R38" s="69">
        <f>SUMIF(Geral!$M$5:$M$811,$A38,Geral!BS$5:BS$811)</f>
        <v>0</v>
      </c>
      <c r="S38" s="69">
        <f>SUMIF(Geral!$M$5:$M$811,$A38,Geral!BT$5:BT$811)</f>
        <v>0</v>
      </c>
      <c r="T38" s="69">
        <f>SUMIF(Geral!$M$5:$M$811,$A38,Geral!BU$5:BU$811)</f>
        <v>0</v>
      </c>
      <c r="U38" s="69">
        <f>SUMIF(Geral!$M$5:$M$811,$A38,Geral!BV$5:BV$811)</f>
        <v>0</v>
      </c>
      <c r="V38" s="69">
        <f>SUMIF(Geral!$M$5:$M$811,$A38,Geral!BW$5:BW$811)</f>
        <v>0</v>
      </c>
      <c r="W38" s="69">
        <f>SUMIF(Geral!$M$5:$M$811,$A38,Geral!BX$5:BX$811)</f>
        <v>0</v>
      </c>
      <c r="X38" s="69">
        <f>SUMIF(Geral!$M$5:$M$811,$A38,Geral!BY$5:BY$811)</f>
        <v>0</v>
      </c>
      <c r="Y38" s="69">
        <f>SUMIF(Geral!$M$5:$M$811,$A38,Geral!BZ$5:BZ$811)</f>
        <v>0</v>
      </c>
      <c r="Z38" s="69">
        <f>25*((SUMIF(Geral!$M$5:$M$997,$A38,Geral!CB$5:CB$997))+(INDEX('Auxiliar OAE-Lote 5'!$F:$F,MATCH('Lote 5'!$A38,'Auxiliar OAE-Lote 5'!$A:$A,0))*'Auxiliar OAE-Lote 5'!AH$3))</f>
        <v>0</v>
      </c>
      <c r="AA38" s="69">
        <f>25*((SUMIF(Geral!$M$5:$M$997,$A38,Geral!CC$5:CC$997))+(INDEX('Auxiliar OAE-Lote 5'!$F:$F,MATCH('Lote 5'!$A38,'Auxiliar OAE-Lote 5'!$A:$A,0))*'Auxiliar OAE-Lote 5'!AI$3))</f>
        <v>0</v>
      </c>
      <c r="AB38" s="69">
        <f>25*((SUMIF(Geral!$M$5:$M$997,$A38,Geral!CD$5:CD$997))+(INDEX('Auxiliar OAE-Lote 5'!$F:$F,MATCH('Lote 5'!$A38,'Auxiliar OAE-Lote 5'!$A:$A,0))*'Auxiliar OAE-Lote 5'!AJ$3))</f>
        <v>0</v>
      </c>
      <c r="AC38" s="69">
        <f>25*((SUMIF(Geral!$M$5:$M$997,$A38,Geral!CE$5:CE$997))+(INDEX('Auxiliar OAE-Lote 5'!$F:$F,MATCH('Lote 5'!$A38,'Auxiliar OAE-Lote 5'!$A:$A,0))*'Auxiliar OAE-Lote 5'!AK$3))</f>
        <v>0</v>
      </c>
      <c r="AD38" s="69">
        <f>25*((SUMIF(Geral!$M$5:$M$997,$A38,Geral!CF$5:CF$997))+(INDEX('Auxiliar OAE-Lote 5'!$F:$F,MATCH('Lote 5'!$A38,'Auxiliar OAE-Lote 5'!$A:$A,0))*'Auxiliar OAE-Lote 5'!AL$3))</f>
        <v>0</v>
      </c>
      <c r="AE38" s="69">
        <f>25*((SUMIF(Geral!$M$5:$M$997,$A38,Geral!CG$5:CG$997))+(INDEX('Auxiliar OAE-Lote 5'!$F:$F,MATCH('Lote 5'!$A38,'Auxiliar OAE-Lote 5'!$A:$A,0))*'Auxiliar OAE-Lote 5'!AM$3))</f>
        <v>0</v>
      </c>
      <c r="AF38" s="69">
        <f>25*((SUMIF(Geral!$M$5:$M$997,$A38,Geral!CH$5:CH$997))+(INDEX('Auxiliar OAE-Lote 5'!$F:$F,MATCH('Lote 5'!$A38,'Auxiliar OAE-Lote 5'!$A:$A,0))*'Auxiliar OAE-Lote 5'!AN$3))</f>
        <v>0</v>
      </c>
      <c r="AG38" s="69">
        <f>25*((SUMIF(Geral!$M$5:$M$997,$A38,Geral!CI$5:CI$997))+(INDEX('Auxiliar OAE-Lote 5'!$F:$F,MATCH('Lote 5'!$A38,'Auxiliar OAE-Lote 5'!$A:$A,0))*'Auxiliar OAE-Lote 5'!AO$3))</f>
        <v>0</v>
      </c>
      <c r="AH38" s="69">
        <f>25*((SUMIF(Geral!$M$5:$M$997,$A38,Geral!CJ$5:CJ$997))+(INDEX('Auxiliar OAE-Lote 5'!$F:$F,MATCH('Lote 5'!$A38,'Auxiliar OAE-Lote 5'!$A:$A,0))*'Auxiliar OAE-Lote 5'!AP$3))</f>
        <v>0</v>
      </c>
      <c r="AI38" s="69">
        <f>25*((SUMIF(Geral!$M$5:$M$997,$A38,Geral!CK$5:CK$997))+(INDEX('Auxiliar OAE-Lote 5'!$F:$F,MATCH('Lote 5'!$A38,'Auxiliar OAE-Lote 5'!$A:$A,0))*'Auxiliar OAE-Lote 5'!AQ$3))</f>
        <v>0</v>
      </c>
      <c r="AJ38" s="69">
        <f>25*((SUMIF(Geral!$M$5:$M$997,$A38,Geral!CL$5:CL$997))+(INDEX('Auxiliar OAE-Lote 5'!$F:$F,MATCH('Lote 5'!$A38,'Auxiliar OAE-Lote 5'!$A:$A,0))*'Auxiliar OAE-Lote 5'!AR$3))</f>
        <v>0</v>
      </c>
      <c r="AK38" s="69"/>
      <c r="AL38" s="69"/>
      <c r="AM38" s="69"/>
      <c r="AN38" s="69"/>
      <c r="AO38" s="69"/>
      <c r="AP38" s="69"/>
    </row>
    <row r="39" spans="1:42" x14ac:dyDescent="0.25">
      <c r="A39" t="s">
        <v>1224</v>
      </c>
      <c r="B39" t="s">
        <v>1420</v>
      </c>
      <c r="C39">
        <v>1</v>
      </c>
      <c r="D39" s="69">
        <f>SUMIF(Geral!$M$5:$M$811,$A39,Geral!BE$5:BE$811)</f>
        <v>0</v>
      </c>
      <c r="E39" s="69">
        <f>SUMIF(Geral!$M$5:$M$811,$A39,Geral!BF$5:BF$811)</f>
        <v>0</v>
      </c>
      <c r="F39" s="69">
        <f>SUMIF(Geral!$M$5:$M$811,$A39,Geral!BG$5:BG$811)</f>
        <v>0</v>
      </c>
      <c r="G39" s="69">
        <f>SUMIF(Geral!$M$5:$M$811,$A39,Geral!BH$5:BH$811)</f>
        <v>0</v>
      </c>
      <c r="H39" s="69">
        <f>SUMIF(Geral!$M$5:$M$811,$A39,Geral!BI$5:BI$811)</f>
        <v>0</v>
      </c>
      <c r="I39" s="69">
        <f>SUMIF(Geral!$M$5:$M$811,$A39,Geral!BJ$5:BJ$811)</f>
        <v>0</v>
      </c>
      <c r="J39" s="69">
        <f>SUMIF(Geral!$M$5:$M$811,$A39,Geral!BK$5:BK$811)</f>
        <v>0</v>
      </c>
      <c r="K39" s="69">
        <f>SUMIF(Geral!$M$5:$M$811,$A39,Geral!BL$5:BL$811)</f>
        <v>0</v>
      </c>
      <c r="L39" s="69">
        <f>SUMIF(Geral!$M$5:$M$811,$A39,Geral!BM$5:BM$811)</f>
        <v>0</v>
      </c>
      <c r="M39" s="69">
        <f>SUMIF(Geral!$M$5:$M$811,$A39,Geral!BN$5:BN$811)</f>
        <v>0</v>
      </c>
      <c r="N39" s="69">
        <f>SUMIF(Geral!$M$5:$M$811,$A39,Geral!BO$5:BO$811)</f>
        <v>0</v>
      </c>
      <c r="O39" s="69">
        <f>SUMIF(Geral!$M$5:$M$811,$A39,Geral!BP$5:BP$811)</f>
        <v>0</v>
      </c>
      <c r="P39" s="69">
        <f>SUMIF(Geral!$M$5:$M$811,$A39,Geral!BQ$5:BQ$811)</f>
        <v>0</v>
      </c>
      <c r="Q39" s="69">
        <f>SUMIF(Geral!$M$5:$M$811,$A39,Geral!BR$5:BR$811)</f>
        <v>0</v>
      </c>
      <c r="R39" s="69">
        <f>SUMIF(Geral!$M$5:$M$811,$A39,Geral!BS$5:BS$811)</f>
        <v>0</v>
      </c>
      <c r="S39" s="69">
        <f>SUMIF(Geral!$M$5:$M$811,$A39,Geral!BT$5:BT$811)</f>
        <v>0</v>
      </c>
      <c r="T39" s="69">
        <f>SUMIF(Geral!$M$5:$M$811,$A39,Geral!BU$5:BU$811)</f>
        <v>0</v>
      </c>
      <c r="U39" s="69">
        <f>SUMIF(Geral!$M$5:$M$811,$A39,Geral!BV$5:BV$811)</f>
        <v>0</v>
      </c>
      <c r="V39" s="69">
        <f>SUMIF(Geral!$M$5:$M$811,$A39,Geral!BW$5:BW$811)</f>
        <v>0</v>
      </c>
      <c r="W39" s="69">
        <f>SUMIF(Geral!$M$5:$M$811,$A39,Geral!BX$5:BX$811)</f>
        <v>0</v>
      </c>
      <c r="X39" s="69">
        <f>SUMIF(Geral!$M$5:$M$811,$A39,Geral!BY$5:BY$811)</f>
        <v>0</v>
      </c>
      <c r="Y39" s="69">
        <f>SUMIF(Geral!$M$5:$M$811,$A39,Geral!BZ$5:BZ$811)</f>
        <v>0</v>
      </c>
      <c r="Z39" s="69">
        <f>25*((SUMIF(Geral!$M$5:$M$997,$A39,Geral!CB$5:CB$997))+(INDEX('Auxiliar OAE-Lote 5'!$F:$F,MATCH('Lote 5'!$A39,'Auxiliar OAE-Lote 5'!$A:$A,0))*'Auxiliar OAE-Lote 5'!AH$3))</f>
        <v>0</v>
      </c>
      <c r="AA39" s="69">
        <f>25*((SUMIF(Geral!$M$5:$M$997,$A39,Geral!CC$5:CC$997))+(INDEX('Auxiliar OAE-Lote 5'!$F:$F,MATCH('Lote 5'!$A39,'Auxiliar OAE-Lote 5'!$A:$A,0))*'Auxiliar OAE-Lote 5'!AI$3))</f>
        <v>0</v>
      </c>
      <c r="AB39" s="69">
        <f>25*((SUMIF(Geral!$M$5:$M$997,$A39,Geral!CD$5:CD$997))+(INDEX('Auxiliar OAE-Lote 5'!$F:$F,MATCH('Lote 5'!$A39,'Auxiliar OAE-Lote 5'!$A:$A,0))*'Auxiliar OAE-Lote 5'!AJ$3))</f>
        <v>0</v>
      </c>
      <c r="AC39" s="69">
        <f>25*((SUMIF(Geral!$M$5:$M$997,$A39,Geral!CE$5:CE$997))+(INDEX('Auxiliar OAE-Lote 5'!$F:$F,MATCH('Lote 5'!$A39,'Auxiliar OAE-Lote 5'!$A:$A,0))*'Auxiliar OAE-Lote 5'!AK$3))</f>
        <v>0</v>
      </c>
      <c r="AD39" s="69">
        <f>25*((SUMIF(Geral!$M$5:$M$997,$A39,Geral!CF$5:CF$997))+(INDEX('Auxiliar OAE-Lote 5'!$F:$F,MATCH('Lote 5'!$A39,'Auxiliar OAE-Lote 5'!$A:$A,0))*'Auxiliar OAE-Lote 5'!AL$3))</f>
        <v>0</v>
      </c>
      <c r="AE39" s="69">
        <f>25*((SUMIF(Geral!$M$5:$M$997,$A39,Geral!CG$5:CG$997))+(INDEX('Auxiliar OAE-Lote 5'!$F:$F,MATCH('Lote 5'!$A39,'Auxiliar OAE-Lote 5'!$A:$A,0))*'Auxiliar OAE-Lote 5'!AM$3))</f>
        <v>0</v>
      </c>
      <c r="AF39" s="69">
        <f>25*((SUMIF(Geral!$M$5:$M$997,$A39,Geral!CH$5:CH$997))+(INDEX('Auxiliar OAE-Lote 5'!$F:$F,MATCH('Lote 5'!$A39,'Auxiliar OAE-Lote 5'!$A:$A,0))*'Auxiliar OAE-Lote 5'!AN$3))</f>
        <v>0</v>
      </c>
      <c r="AG39" s="69">
        <f>25*((SUMIF(Geral!$M$5:$M$997,$A39,Geral!CI$5:CI$997))+(INDEX('Auxiliar OAE-Lote 5'!$F:$F,MATCH('Lote 5'!$A39,'Auxiliar OAE-Lote 5'!$A:$A,0))*'Auxiliar OAE-Lote 5'!AO$3))</f>
        <v>0</v>
      </c>
      <c r="AH39" s="69">
        <f>25*((SUMIF(Geral!$M$5:$M$997,$A39,Geral!CJ$5:CJ$997))+(INDEX('Auxiliar OAE-Lote 5'!$F:$F,MATCH('Lote 5'!$A39,'Auxiliar OAE-Lote 5'!$A:$A,0))*'Auxiliar OAE-Lote 5'!AP$3))</f>
        <v>0</v>
      </c>
      <c r="AI39" s="69">
        <f>25*((SUMIF(Geral!$M$5:$M$997,$A39,Geral!CK$5:CK$997))+(INDEX('Auxiliar OAE-Lote 5'!$F:$F,MATCH('Lote 5'!$A39,'Auxiliar OAE-Lote 5'!$A:$A,0))*'Auxiliar OAE-Lote 5'!AQ$3))</f>
        <v>0</v>
      </c>
      <c r="AJ39" s="69">
        <f>25*((SUMIF(Geral!$M$5:$M$997,$A39,Geral!CL$5:CL$997))+(INDEX('Auxiliar OAE-Lote 5'!$F:$F,MATCH('Lote 5'!$A39,'Auxiliar OAE-Lote 5'!$A:$A,0))*'Auxiliar OAE-Lote 5'!AR$3))</f>
        <v>0</v>
      </c>
      <c r="AK39" s="69"/>
      <c r="AL39" s="69"/>
      <c r="AM39" s="69"/>
      <c r="AN39" s="69"/>
      <c r="AO39" s="69"/>
      <c r="AP39" s="69"/>
    </row>
    <row r="40" spans="1:42" x14ac:dyDescent="0.25">
      <c r="A40" t="s">
        <v>1225</v>
      </c>
      <c r="B40" t="s">
        <v>1420</v>
      </c>
      <c r="C40">
        <v>29.4</v>
      </c>
      <c r="D40" s="69">
        <f>SUMIF(Geral!$M$5:$M$811,$A40,Geral!BE$5:BE$811)</f>
        <v>0</v>
      </c>
      <c r="E40" s="69">
        <f>SUMIF(Geral!$M$5:$M$811,$A40,Geral!BF$5:BF$811)</f>
        <v>0</v>
      </c>
      <c r="F40" s="69">
        <f>SUMIF(Geral!$M$5:$M$811,$A40,Geral!BG$5:BG$811)</f>
        <v>2</v>
      </c>
      <c r="G40" s="69">
        <f>SUMIF(Geral!$M$5:$M$811,$A40,Geral!BH$5:BH$811)</f>
        <v>2922.24</v>
      </c>
      <c r="H40" s="69">
        <f>SUMIF(Geral!$M$5:$M$811,$A40,Geral!BI$5:BI$811)</f>
        <v>0</v>
      </c>
      <c r="I40" s="69">
        <f>SUMIF(Geral!$M$5:$M$811,$A40,Geral!BJ$5:BJ$811)</f>
        <v>0</v>
      </c>
      <c r="J40" s="69">
        <f>SUMIF(Geral!$M$5:$M$811,$A40,Geral!BK$5:BK$811)</f>
        <v>0</v>
      </c>
      <c r="K40" s="69">
        <f>SUMIF(Geral!$M$5:$M$811,$A40,Geral!BL$5:BL$811)</f>
        <v>121.76</v>
      </c>
      <c r="L40" s="69">
        <f>SUMIF(Geral!$M$5:$M$811,$A40,Geral!BM$5:BM$811)</f>
        <v>0</v>
      </c>
      <c r="M40" s="69">
        <f>SUMIF(Geral!$M$5:$M$811,$A40,Geral!BN$5:BN$811)</f>
        <v>700</v>
      </c>
      <c r="N40" s="69">
        <f>SUMIF(Geral!$M$5:$M$811,$A40,Geral!BO$5:BO$811)</f>
        <v>453</v>
      </c>
      <c r="O40" s="69">
        <f>SUMIF(Geral!$M$5:$M$811,$A40,Geral!BP$5:BP$811)</f>
        <v>304</v>
      </c>
      <c r="P40" s="69">
        <f>SUMIF(Geral!$M$5:$M$811,$A40,Geral!BQ$5:BQ$811)</f>
        <v>85</v>
      </c>
      <c r="Q40" s="69">
        <f>SUMIF(Geral!$M$5:$M$811,$A40,Geral!BR$5:BR$811)</f>
        <v>0</v>
      </c>
      <c r="R40" s="69">
        <f>SUMIF(Geral!$M$5:$M$811,$A40,Geral!BS$5:BS$811)</f>
        <v>0</v>
      </c>
      <c r="S40" s="69">
        <f>SUMIF(Geral!$M$5:$M$811,$A40,Geral!BT$5:BT$811)</f>
        <v>0</v>
      </c>
      <c r="T40" s="69">
        <f>SUMIF(Geral!$M$5:$M$811,$A40,Geral!BU$5:BU$811)</f>
        <v>100</v>
      </c>
      <c r="U40" s="69">
        <f>SUMIF(Geral!$M$5:$M$811,$A40,Geral!BV$5:BV$811)</f>
        <v>0</v>
      </c>
      <c r="V40" s="69">
        <f>SUMIF(Geral!$M$5:$M$811,$A40,Geral!BW$5:BW$811)</f>
        <v>0</v>
      </c>
      <c r="W40" s="69">
        <f>SUMIF(Geral!$M$5:$M$811,$A40,Geral!BX$5:BX$811)</f>
        <v>202</v>
      </c>
      <c r="X40" s="69">
        <f>SUMIF(Geral!$M$5:$M$811,$A40,Geral!BY$5:BY$811)</f>
        <v>0</v>
      </c>
      <c r="Y40" s="69">
        <f>SUMIF(Geral!$M$5:$M$811,$A40,Geral!BZ$5:BZ$811)</f>
        <v>893.65</v>
      </c>
      <c r="Z40" s="69">
        <f>25*((SUMIF(Geral!$M$5:$M$997,$A40,Geral!CB$5:CB$997))+(INDEX('Auxiliar OAE-Lote 5'!$F:$F,MATCH('Lote 5'!$A40,'Auxiliar OAE-Lote 5'!$A:$A,0))*'Auxiliar OAE-Lote 5'!AH$3))</f>
        <v>761</v>
      </c>
      <c r="AA40" s="69">
        <f>25*((SUMIF(Geral!$M$5:$M$997,$A40,Geral!CC$5:CC$997))+(INDEX('Auxiliar OAE-Lote 5'!$F:$F,MATCH('Lote 5'!$A40,'Auxiliar OAE-Lote 5'!$A:$A,0))*'Auxiliar OAE-Lote 5'!AI$3))</f>
        <v>1902.5000000000002</v>
      </c>
      <c r="AB40" s="69">
        <f>25*((SUMIF(Geral!$M$5:$M$997,$A40,Geral!CD$5:CD$997))+(INDEX('Auxiliar OAE-Lote 5'!$F:$F,MATCH('Lote 5'!$A40,'Auxiliar OAE-Lote 5'!$A:$A,0))*'Auxiliar OAE-Lote 5'!AJ$3))</f>
        <v>0</v>
      </c>
      <c r="AC40" s="69">
        <f>25*((SUMIF(Geral!$M$5:$M$997,$A40,Geral!CE$5:CE$997))+(INDEX('Auxiliar OAE-Lote 5'!$F:$F,MATCH('Lote 5'!$A40,'Auxiliar OAE-Lote 5'!$A:$A,0))*'Auxiliar OAE-Lote 5'!AK$3))</f>
        <v>3652.7999999999997</v>
      </c>
      <c r="AD40" s="69">
        <f>25*((SUMIF(Geral!$M$5:$M$997,$A40,Geral!CF$5:CF$997))+(INDEX('Auxiliar OAE-Lote 5'!$F:$F,MATCH('Lote 5'!$A40,'Auxiliar OAE-Lote 5'!$A:$A,0))*'Auxiliar OAE-Lote 5'!AL$3))</f>
        <v>33235.375000000007</v>
      </c>
      <c r="AE40" s="69">
        <f>25*((SUMIF(Geral!$M$5:$M$997,$A40,Geral!CG$5:CG$997))+(INDEX('Auxiliar OAE-Lote 5'!$F:$F,MATCH('Lote 5'!$A40,'Auxiliar OAE-Lote 5'!$A:$A,0))*'Auxiliar OAE-Lote 5'!AM$3))</f>
        <v>156.00000000000003</v>
      </c>
      <c r="AF40" s="69">
        <f>25*((SUMIF(Geral!$M$5:$M$997,$A40,Geral!CH$5:CH$997))+(INDEX('Auxiliar OAE-Lote 5'!$F:$F,MATCH('Lote 5'!$A40,'Auxiliar OAE-Lote 5'!$A:$A,0))*'Auxiliar OAE-Lote 5'!AN$3))</f>
        <v>0</v>
      </c>
      <c r="AG40" s="69">
        <f>25*((SUMIF(Geral!$M$5:$M$997,$A40,Geral!CI$5:CI$997))+(INDEX('Auxiliar OAE-Lote 5'!$F:$F,MATCH('Lote 5'!$A40,'Auxiliar OAE-Lote 5'!$A:$A,0))*'Auxiliar OAE-Lote 5'!AO$3))</f>
        <v>1522</v>
      </c>
      <c r="AH40" s="69">
        <f>25*((SUMIF(Geral!$M$5:$M$997,$A40,Geral!CJ$5:CJ$997))+(INDEX('Auxiliar OAE-Lote 5'!$F:$F,MATCH('Lote 5'!$A40,'Auxiliar OAE-Lote 5'!$A:$A,0))*'Auxiliar OAE-Lote 5'!AP$3))</f>
        <v>1661.7687500000002</v>
      </c>
      <c r="AI40" s="69">
        <f>25*((SUMIF(Geral!$M$5:$M$997,$A40,Geral!CK$5:CK$997))+(INDEX('Auxiliar OAE-Lote 5'!$F:$F,MATCH('Lote 5'!$A40,'Auxiliar OAE-Lote 5'!$A:$A,0))*'Auxiliar OAE-Lote 5'!AQ$3))</f>
        <v>1522</v>
      </c>
      <c r="AJ40" s="69">
        <f>25*((SUMIF(Geral!$M$5:$M$997,$A40,Geral!CL$5:CL$997))+(INDEX('Auxiliar OAE-Lote 5'!$F:$F,MATCH('Lote 5'!$A40,'Auxiliar OAE-Lote 5'!$A:$A,0))*'Auxiliar OAE-Lote 5'!AR$3))</f>
        <v>332.3537500000001</v>
      </c>
      <c r="AK40" s="69"/>
      <c r="AL40" s="69"/>
      <c r="AM40" s="69"/>
      <c r="AN40" s="69"/>
      <c r="AO40" s="69"/>
      <c r="AP40" s="69"/>
    </row>
    <row r="41" spans="1:42" x14ac:dyDescent="0.25">
      <c r="A41" t="s">
        <v>1226</v>
      </c>
      <c r="B41" t="s">
        <v>1420</v>
      </c>
      <c r="C41">
        <v>2.6000000000000014</v>
      </c>
      <c r="D41" s="69">
        <f>SUMIF(Geral!$M$5:$M$811,$A41,Geral!BE$5:BE$811)</f>
        <v>0</v>
      </c>
      <c r="E41" s="69">
        <f>SUMIF(Geral!$M$5:$M$811,$A41,Geral!BF$5:BF$811)</f>
        <v>0</v>
      </c>
      <c r="F41" s="69">
        <f>SUMIF(Geral!$M$5:$M$811,$A41,Geral!BG$5:BG$811)</f>
        <v>0</v>
      </c>
      <c r="G41" s="69">
        <f>SUMIF(Geral!$M$5:$M$811,$A41,Geral!BH$5:BH$811)</f>
        <v>0</v>
      </c>
      <c r="H41" s="69">
        <f>SUMIF(Geral!$M$5:$M$811,$A41,Geral!BI$5:BI$811)</f>
        <v>0</v>
      </c>
      <c r="I41" s="69">
        <f>SUMIF(Geral!$M$5:$M$811,$A41,Geral!BJ$5:BJ$811)</f>
        <v>0</v>
      </c>
      <c r="J41" s="69">
        <f>SUMIF(Geral!$M$5:$M$811,$A41,Geral!BK$5:BK$811)</f>
        <v>0</v>
      </c>
      <c r="K41" s="69">
        <f>SUMIF(Geral!$M$5:$M$811,$A41,Geral!BL$5:BL$811)</f>
        <v>0</v>
      </c>
      <c r="L41" s="69">
        <f>SUMIF(Geral!$M$5:$M$811,$A41,Geral!BM$5:BM$811)</f>
        <v>0</v>
      </c>
      <c r="M41" s="69">
        <f>SUMIF(Geral!$M$5:$M$811,$A41,Geral!BN$5:BN$811)</f>
        <v>0</v>
      </c>
      <c r="N41" s="69">
        <f>SUMIF(Geral!$M$5:$M$811,$A41,Geral!BO$5:BO$811)</f>
        <v>0</v>
      </c>
      <c r="O41" s="69">
        <f>SUMIF(Geral!$M$5:$M$811,$A41,Geral!BP$5:BP$811)</f>
        <v>0</v>
      </c>
      <c r="P41" s="69">
        <f>SUMIF(Geral!$M$5:$M$811,$A41,Geral!BQ$5:BQ$811)</f>
        <v>0</v>
      </c>
      <c r="Q41" s="69">
        <f>SUMIF(Geral!$M$5:$M$811,$A41,Geral!BR$5:BR$811)</f>
        <v>0</v>
      </c>
      <c r="R41" s="69">
        <f>SUMIF(Geral!$M$5:$M$811,$A41,Geral!BS$5:BS$811)</f>
        <v>0</v>
      </c>
      <c r="S41" s="69">
        <f>SUMIF(Geral!$M$5:$M$811,$A41,Geral!BT$5:BT$811)</f>
        <v>0</v>
      </c>
      <c r="T41" s="69">
        <f>SUMIF(Geral!$M$5:$M$811,$A41,Geral!BU$5:BU$811)</f>
        <v>0</v>
      </c>
      <c r="U41" s="69">
        <f>SUMIF(Geral!$M$5:$M$811,$A41,Geral!BV$5:BV$811)</f>
        <v>0</v>
      </c>
      <c r="V41" s="69">
        <f>SUMIF(Geral!$M$5:$M$811,$A41,Geral!BW$5:BW$811)</f>
        <v>0</v>
      </c>
      <c r="W41" s="69">
        <f>SUMIF(Geral!$M$5:$M$811,$A41,Geral!BX$5:BX$811)</f>
        <v>0</v>
      </c>
      <c r="X41" s="69">
        <f>SUMIF(Geral!$M$5:$M$811,$A41,Geral!BY$5:BY$811)</f>
        <v>0</v>
      </c>
      <c r="Y41" s="69">
        <f>SUMIF(Geral!$M$5:$M$811,$A41,Geral!BZ$5:BZ$811)</f>
        <v>0</v>
      </c>
      <c r="Z41" s="69">
        <f>25*((SUMIF(Geral!$M$5:$M$997,$A41,Geral!CB$5:CB$997))+(INDEX('Auxiliar OAE-Lote 5'!$F:$F,MATCH('Lote 5'!$A41,'Auxiliar OAE-Lote 5'!$A:$A,0))*'Auxiliar OAE-Lote 5'!AH$3))</f>
        <v>0</v>
      </c>
      <c r="AA41" s="69">
        <f>25*((SUMIF(Geral!$M$5:$M$997,$A41,Geral!CC$5:CC$997))+(INDEX('Auxiliar OAE-Lote 5'!$F:$F,MATCH('Lote 5'!$A41,'Auxiliar OAE-Lote 5'!$A:$A,0))*'Auxiliar OAE-Lote 5'!AI$3))</f>
        <v>0</v>
      </c>
      <c r="AB41" s="69">
        <f>25*((SUMIF(Geral!$M$5:$M$997,$A41,Geral!CD$5:CD$997))+(INDEX('Auxiliar OAE-Lote 5'!$F:$F,MATCH('Lote 5'!$A41,'Auxiliar OAE-Lote 5'!$A:$A,0))*'Auxiliar OAE-Lote 5'!AJ$3))</f>
        <v>0</v>
      </c>
      <c r="AC41" s="69">
        <f>25*((SUMIF(Geral!$M$5:$M$997,$A41,Geral!CE$5:CE$997))+(INDEX('Auxiliar OAE-Lote 5'!$F:$F,MATCH('Lote 5'!$A41,'Auxiliar OAE-Lote 5'!$A:$A,0))*'Auxiliar OAE-Lote 5'!AK$3))</f>
        <v>0</v>
      </c>
      <c r="AD41" s="69">
        <f>25*((SUMIF(Geral!$M$5:$M$997,$A41,Geral!CF$5:CF$997))+(INDEX('Auxiliar OAE-Lote 5'!$F:$F,MATCH('Lote 5'!$A41,'Auxiliar OAE-Lote 5'!$A:$A,0))*'Auxiliar OAE-Lote 5'!AL$3))</f>
        <v>0</v>
      </c>
      <c r="AE41" s="69">
        <f>25*((SUMIF(Geral!$M$5:$M$997,$A41,Geral!CG$5:CG$997))+(INDEX('Auxiliar OAE-Lote 5'!$F:$F,MATCH('Lote 5'!$A41,'Auxiliar OAE-Lote 5'!$A:$A,0))*'Auxiliar OAE-Lote 5'!AM$3))</f>
        <v>0</v>
      </c>
      <c r="AF41" s="69">
        <f>25*((SUMIF(Geral!$M$5:$M$997,$A41,Geral!CH$5:CH$997))+(INDEX('Auxiliar OAE-Lote 5'!$F:$F,MATCH('Lote 5'!$A41,'Auxiliar OAE-Lote 5'!$A:$A,0))*'Auxiliar OAE-Lote 5'!AN$3))</f>
        <v>0</v>
      </c>
      <c r="AG41" s="69">
        <f>25*((SUMIF(Geral!$M$5:$M$997,$A41,Geral!CI$5:CI$997))+(INDEX('Auxiliar OAE-Lote 5'!$F:$F,MATCH('Lote 5'!$A41,'Auxiliar OAE-Lote 5'!$A:$A,0))*'Auxiliar OAE-Lote 5'!AO$3))</f>
        <v>0</v>
      </c>
      <c r="AH41" s="69">
        <f>25*((SUMIF(Geral!$M$5:$M$997,$A41,Geral!CJ$5:CJ$997))+(INDEX('Auxiliar OAE-Lote 5'!$F:$F,MATCH('Lote 5'!$A41,'Auxiliar OAE-Lote 5'!$A:$A,0))*'Auxiliar OAE-Lote 5'!AP$3))</f>
        <v>0</v>
      </c>
      <c r="AI41" s="69">
        <f>25*((SUMIF(Geral!$M$5:$M$997,$A41,Geral!CK$5:CK$997))+(INDEX('Auxiliar OAE-Lote 5'!$F:$F,MATCH('Lote 5'!$A41,'Auxiliar OAE-Lote 5'!$A:$A,0))*'Auxiliar OAE-Lote 5'!AQ$3))</f>
        <v>0</v>
      </c>
      <c r="AJ41" s="69">
        <f>25*((SUMIF(Geral!$M$5:$M$997,$A41,Geral!CL$5:CL$997))+(INDEX('Auxiliar OAE-Lote 5'!$F:$F,MATCH('Lote 5'!$A41,'Auxiliar OAE-Lote 5'!$A:$A,0))*'Auxiliar OAE-Lote 5'!AR$3))</f>
        <v>0</v>
      </c>
      <c r="AK41" s="69"/>
      <c r="AL41" s="69"/>
      <c r="AM41" s="69"/>
      <c r="AN41" s="69"/>
      <c r="AO41" s="69"/>
      <c r="AP41" s="69"/>
    </row>
    <row r="42" spans="1:42" x14ac:dyDescent="0.25">
      <c r="A42" t="s">
        <v>1227</v>
      </c>
      <c r="B42" t="s">
        <v>1420</v>
      </c>
      <c r="C42">
        <v>27</v>
      </c>
      <c r="D42" s="69">
        <f>SUMIF(Geral!$M$5:$M$811,$A42,Geral!BE$5:BE$811)</f>
        <v>0</v>
      </c>
      <c r="E42" s="69">
        <f>SUMIF(Geral!$M$5:$M$811,$A42,Geral!BF$5:BF$811)</f>
        <v>0</v>
      </c>
      <c r="F42" s="69">
        <f>SUMIF(Geral!$M$5:$M$811,$A42,Geral!BG$5:BG$811)</f>
        <v>0</v>
      </c>
      <c r="G42" s="69">
        <f>SUMIF(Geral!$M$5:$M$811,$A42,Geral!BH$5:BH$811)</f>
        <v>1546.08</v>
      </c>
      <c r="H42" s="69">
        <f>SUMIF(Geral!$M$5:$M$811,$A42,Geral!BI$5:BI$811)</f>
        <v>0</v>
      </c>
      <c r="I42" s="69">
        <f>SUMIF(Geral!$M$5:$M$811,$A42,Geral!BJ$5:BJ$811)</f>
        <v>0</v>
      </c>
      <c r="J42" s="69">
        <f>SUMIF(Geral!$M$5:$M$811,$A42,Geral!BK$5:BK$811)</f>
        <v>0</v>
      </c>
      <c r="K42" s="69">
        <f>SUMIF(Geral!$M$5:$M$811,$A42,Geral!BL$5:BL$811)</f>
        <v>64.42</v>
      </c>
      <c r="L42" s="69">
        <f>SUMIF(Geral!$M$5:$M$811,$A42,Geral!BM$5:BM$811)</f>
        <v>0</v>
      </c>
      <c r="M42" s="69">
        <f>SUMIF(Geral!$M$5:$M$811,$A42,Geral!BN$5:BN$811)</f>
        <v>460</v>
      </c>
      <c r="N42" s="69">
        <f>SUMIF(Geral!$M$5:$M$811,$A42,Geral!BO$5:BO$811)</f>
        <v>310</v>
      </c>
      <c r="O42" s="69">
        <f>SUMIF(Geral!$M$5:$M$811,$A42,Geral!BP$5:BP$811)</f>
        <v>310</v>
      </c>
      <c r="P42" s="69">
        <f>SUMIF(Geral!$M$5:$M$811,$A42,Geral!BQ$5:BQ$811)</f>
        <v>17</v>
      </c>
      <c r="Q42" s="69">
        <f>SUMIF(Geral!$M$5:$M$811,$A42,Geral!BR$5:BR$811)</f>
        <v>0</v>
      </c>
      <c r="R42" s="69">
        <f>SUMIF(Geral!$M$5:$M$811,$A42,Geral!BS$5:BS$811)</f>
        <v>0</v>
      </c>
      <c r="S42" s="69">
        <f>SUMIF(Geral!$M$5:$M$811,$A42,Geral!BT$5:BT$811)</f>
        <v>0</v>
      </c>
      <c r="T42" s="69">
        <f>SUMIF(Geral!$M$5:$M$811,$A42,Geral!BU$5:BU$811)</f>
        <v>0</v>
      </c>
      <c r="U42" s="69">
        <f>SUMIF(Geral!$M$5:$M$811,$A42,Geral!BV$5:BV$811)</f>
        <v>0</v>
      </c>
      <c r="V42" s="69">
        <f>SUMIF(Geral!$M$5:$M$811,$A42,Geral!BW$5:BW$811)</f>
        <v>0</v>
      </c>
      <c r="W42" s="69">
        <f>SUMIF(Geral!$M$5:$M$811,$A42,Geral!BX$5:BX$811)</f>
        <v>310</v>
      </c>
      <c r="X42" s="69">
        <f>SUMIF(Geral!$M$5:$M$811,$A42,Geral!BY$5:BY$811)</f>
        <v>0</v>
      </c>
      <c r="Y42" s="69">
        <f>SUMIF(Geral!$M$5:$M$811,$A42,Geral!BZ$5:BZ$811)</f>
        <v>243.49999999999994</v>
      </c>
      <c r="Z42" s="69">
        <f>25*((SUMIF(Geral!$M$5:$M$997,$A42,Geral!CB$5:CB$997))+(INDEX('Auxiliar OAE-Lote 5'!$F:$F,MATCH('Lote 5'!$A42,'Auxiliar OAE-Lote 5'!$A:$A,0))*'Auxiliar OAE-Lote 5'!AH$3))</f>
        <v>402.625</v>
      </c>
      <c r="AA42" s="69">
        <f>25*((SUMIF(Geral!$M$5:$M$997,$A42,Geral!CC$5:CC$997))+(INDEX('Auxiliar OAE-Lote 5'!$F:$F,MATCH('Lote 5'!$A42,'Auxiliar OAE-Lote 5'!$A:$A,0))*'Auxiliar OAE-Lote 5'!AI$3))</f>
        <v>1006.5625000000001</v>
      </c>
      <c r="AB42" s="69">
        <f>25*((SUMIF(Geral!$M$5:$M$997,$A42,Geral!CD$5:CD$997))+(INDEX('Auxiliar OAE-Lote 5'!$F:$F,MATCH('Lote 5'!$A42,'Auxiliar OAE-Lote 5'!$A:$A,0))*'Auxiliar OAE-Lote 5'!AJ$3))</f>
        <v>0</v>
      </c>
      <c r="AC42" s="69">
        <f>25*((SUMIF(Geral!$M$5:$M$997,$A42,Geral!CE$5:CE$997))+(INDEX('Auxiliar OAE-Lote 5'!$F:$F,MATCH('Lote 5'!$A42,'Auxiliar OAE-Lote 5'!$A:$A,0))*'Auxiliar OAE-Lote 5'!AK$3))</f>
        <v>1932.6000000000001</v>
      </c>
      <c r="AD42" s="69">
        <f>25*((SUMIF(Geral!$M$5:$M$997,$A42,Geral!CF$5:CF$997))+(INDEX('Auxiliar OAE-Lote 5'!$F:$F,MATCH('Lote 5'!$A42,'Auxiliar OAE-Lote 5'!$A:$A,0))*'Auxiliar OAE-Lote 5'!AL$3))</f>
        <v>17331.274999999998</v>
      </c>
      <c r="AE42" s="69">
        <f>25*((SUMIF(Geral!$M$5:$M$997,$A42,Geral!CG$5:CG$997))+(INDEX('Auxiliar OAE-Lote 5'!$F:$F,MATCH('Lote 5'!$A42,'Auxiliar OAE-Lote 5'!$A:$A,0))*'Auxiliar OAE-Lote 5'!AM$3))</f>
        <v>78</v>
      </c>
      <c r="AF42" s="69">
        <f>25*((SUMIF(Geral!$M$5:$M$997,$A42,Geral!CH$5:CH$997))+(INDEX('Auxiliar OAE-Lote 5'!$F:$F,MATCH('Lote 5'!$A42,'Auxiliar OAE-Lote 5'!$A:$A,0))*'Auxiliar OAE-Lote 5'!AN$3))</f>
        <v>0</v>
      </c>
      <c r="AG42" s="69">
        <f>25*((SUMIF(Geral!$M$5:$M$997,$A42,Geral!CI$5:CI$997))+(INDEX('Auxiliar OAE-Lote 5'!$F:$F,MATCH('Lote 5'!$A42,'Auxiliar OAE-Lote 5'!$A:$A,0))*'Auxiliar OAE-Lote 5'!AO$3))</f>
        <v>805.25</v>
      </c>
      <c r="AH42" s="69">
        <f>25*((SUMIF(Geral!$M$5:$M$997,$A42,Geral!CJ$5:CJ$997))+(INDEX('Auxiliar OAE-Lote 5'!$F:$F,MATCH('Lote 5'!$A42,'Auxiliar OAE-Lote 5'!$A:$A,0))*'Auxiliar OAE-Lote 5'!AP$3))</f>
        <v>866.56375000000003</v>
      </c>
      <c r="AI42" s="69">
        <f>25*((SUMIF(Geral!$M$5:$M$997,$A42,Geral!CK$5:CK$997))+(INDEX('Auxiliar OAE-Lote 5'!$F:$F,MATCH('Lote 5'!$A42,'Auxiliar OAE-Lote 5'!$A:$A,0))*'Auxiliar OAE-Lote 5'!AQ$3))</f>
        <v>805.25</v>
      </c>
      <c r="AJ42" s="69">
        <f>25*((SUMIF(Geral!$M$5:$M$997,$A42,Geral!CL$5:CL$997))+(INDEX('Auxiliar OAE-Lote 5'!$F:$F,MATCH('Lote 5'!$A42,'Auxiliar OAE-Lote 5'!$A:$A,0))*'Auxiliar OAE-Lote 5'!AR$3))</f>
        <v>173.31275000000005</v>
      </c>
      <c r="AK42" s="69"/>
      <c r="AL42" s="69"/>
      <c r="AM42" s="69"/>
      <c r="AN42" s="69"/>
      <c r="AO42" s="69"/>
      <c r="AP42" s="69"/>
    </row>
    <row r="43" spans="1:42" x14ac:dyDescent="0.25">
      <c r="A43" t="s">
        <v>1228</v>
      </c>
      <c r="B43" t="s">
        <v>1420</v>
      </c>
      <c r="C43">
        <v>1.3999999999999986</v>
      </c>
      <c r="D43" s="69">
        <f>SUMIF(Geral!$M$5:$M$811,$A43,Geral!BE$5:BE$811)</f>
        <v>0</v>
      </c>
      <c r="E43" s="69">
        <f>SUMIF(Geral!$M$5:$M$811,$A43,Geral!BF$5:BF$811)</f>
        <v>0</v>
      </c>
      <c r="F43" s="69">
        <f>SUMIF(Geral!$M$5:$M$811,$A43,Geral!BG$5:BG$811)</f>
        <v>0</v>
      </c>
      <c r="G43" s="69">
        <f>SUMIF(Geral!$M$5:$M$811,$A43,Geral!BH$5:BH$811)</f>
        <v>0</v>
      </c>
      <c r="H43" s="69">
        <f>SUMIF(Geral!$M$5:$M$811,$A43,Geral!BI$5:BI$811)</f>
        <v>0</v>
      </c>
      <c r="I43" s="69">
        <f>SUMIF(Geral!$M$5:$M$811,$A43,Geral!BJ$5:BJ$811)</f>
        <v>0</v>
      </c>
      <c r="J43" s="69">
        <f>SUMIF(Geral!$M$5:$M$811,$A43,Geral!BK$5:BK$811)</f>
        <v>0</v>
      </c>
      <c r="K43" s="69">
        <f>SUMIF(Geral!$M$5:$M$811,$A43,Geral!BL$5:BL$811)</f>
        <v>0</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0</v>
      </c>
      <c r="Z43" s="69">
        <f>25*((SUMIF(Geral!$M$5:$M$997,$A43,Geral!CB$5:CB$997))+(INDEX('Auxiliar OAE-Lote 5'!$F:$F,MATCH('Lote 5'!$A43,'Auxiliar OAE-Lote 5'!$A:$A,0))*'Auxiliar OAE-Lote 5'!AH$3))</f>
        <v>0</v>
      </c>
      <c r="AA43" s="69">
        <f>25*((SUMIF(Geral!$M$5:$M$997,$A43,Geral!CC$5:CC$997))+(INDEX('Auxiliar OAE-Lote 5'!$F:$F,MATCH('Lote 5'!$A43,'Auxiliar OAE-Lote 5'!$A:$A,0))*'Auxiliar OAE-Lote 5'!AI$3))</f>
        <v>0</v>
      </c>
      <c r="AB43" s="69">
        <f>25*((SUMIF(Geral!$M$5:$M$997,$A43,Geral!CD$5:CD$997))+(INDEX('Auxiliar OAE-Lote 5'!$F:$F,MATCH('Lote 5'!$A43,'Auxiliar OAE-Lote 5'!$A:$A,0))*'Auxiliar OAE-Lote 5'!AJ$3))</f>
        <v>0</v>
      </c>
      <c r="AC43" s="69">
        <f>25*((SUMIF(Geral!$M$5:$M$997,$A43,Geral!CE$5:CE$997))+(INDEX('Auxiliar OAE-Lote 5'!$F:$F,MATCH('Lote 5'!$A43,'Auxiliar OAE-Lote 5'!$A:$A,0))*'Auxiliar OAE-Lote 5'!AK$3))</f>
        <v>0</v>
      </c>
      <c r="AD43" s="69">
        <f>25*((SUMIF(Geral!$M$5:$M$997,$A43,Geral!CF$5:CF$997))+(INDEX('Auxiliar OAE-Lote 5'!$F:$F,MATCH('Lote 5'!$A43,'Auxiliar OAE-Lote 5'!$A:$A,0))*'Auxiliar OAE-Lote 5'!AL$3))</f>
        <v>0</v>
      </c>
      <c r="AE43" s="69">
        <f>25*((SUMIF(Geral!$M$5:$M$997,$A43,Geral!CG$5:CG$997))+(INDEX('Auxiliar OAE-Lote 5'!$F:$F,MATCH('Lote 5'!$A43,'Auxiliar OAE-Lote 5'!$A:$A,0))*'Auxiliar OAE-Lote 5'!AM$3))</f>
        <v>0</v>
      </c>
      <c r="AF43" s="69">
        <f>25*((SUMIF(Geral!$M$5:$M$997,$A43,Geral!CH$5:CH$997))+(INDEX('Auxiliar OAE-Lote 5'!$F:$F,MATCH('Lote 5'!$A43,'Auxiliar OAE-Lote 5'!$A:$A,0))*'Auxiliar OAE-Lote 5'!AN$3))</f>
        <v>0</v>
      </c>
      <c r="AG43" s="69">
        <f>25*((SUMIF(Geral!$M$5:$M$997,$A43,Geral!CI$5:CI$997))+(INDEX('Auxiliar OAE-Lote 5'!$F:$F,MATCH('Lote 5'!$A43,'Auxiliar OAE-Lote 5'!$A:$A,0))*'Auxiliar OAE-Lote 5'!AO$3))</f>
        <v>0</v>
      </c>
      <c r="AH43" s="69">
        <f>25*((SUMIF(Geral!$M$5:$M$997,$A43,Geral!CJ$5:CJ$997))+(INDEX('Auxiliar OAE-Lote 5'!$F:$F,MATCH('Lote 5'!$A43,'Auxiliar OAE-Lote 5'!$A:$A,0))*'Auxiliar OAE-Lote 5'!AP$3))</f>
        <v>0</v>
      </c>
      <c r="AI43" s="69">
        <f>25*((SUMIF(Geral!$M$5:$M$997,$A43,Geral!CK$5:CK$997))+(INDEX('Auxiliar OAE-Lote 5'!$F:$F,MATCH('Lote 5'!$A43,'Auxiliar OAE-Lote 5'!$A:$A,0))*'Auxiliar OAE-Lote 5'!AQ$3))</f>
        <v>0</v>
      </c>
      <c r="AJ43" s="69">
        <f>25*((SUMIF(Geral!$M$5:$M$997,$A43,Geral!CL$5:CL$997))+(INDEX('Auxiliar OAE-Lote 5'!$F:$F,MATCH('Lote 5'!$A43,'Auxiliar OAE-Lote 5'!$A:$A,0))*'Auxiliar OAE-Lote 5'!AR$3))</f>
        <v>0</v>
      </c>
      <c r="AK43" s="69"/>
      <c r="AL43" s="69"/>
      <c r="AM43" s="69"/>
      <c r="AN43" s="69"/>
      <c r="AO43" s="69"/>
      <c r="AP43" s="69"/>
    </row>
    <row r="44" spans="1:42" x14ac:dyDescent="0.25">
      <c r="A44" t="s">
        <v>1229</v>
      </c>
      <c r="B44" t="s">
        <v>1420</v>
      </c>
      <c r="C44">
        <v>32.4</v>
      </c>
      <c r="D44" s="69">
        <f>SUMIF(Geral!$M$5:$M$811,$A44,Geral!BE$5:BE$811)</f>
        <v>0</v>
      </c>
      <c r="E44" s="69">
        <f>SUMIF(Geral!$M$5:$M$811,$A44,Geral!BF$5:BF$811)</f>
        <v>72.639999999999986</v>
      </c>
      <c r="F44" s="69">
        <f>SUMIF(Geral!$M$5:$M$811,$A44,Geral!BG$5:BG$811)</f>
        <v>0</v>
      </c>
      <c r="G44" s="69">
        <f>SUMIF(Geral!$M$5:$M$811,$A44,Geral!BH$5:BH$811)</f>
        <v>3139.2</v>
      </c>
      <c r="H44" s="69">
        <f>SUMIF(Geral!$M$5:$M$811,$A44,Geral!BI$5:BI$811)</f>
        <v>0</v>
      </c>
      <c r="I44" s="69">
        <f>SUMIF(Geral!$M$5:$M$811,$A44,Geral!BJ$5:BJ$811)</f>
        <v>0</v>
      </c>
      <c r="J44" s="69">
        <f>SUMIF(Geral!$M$5:$M$811,$A44,Geral!BK$5:BK$811)</f>
        <v>0</v>
      </c>
      <c r="K44" s="69">
        <f>SUMIF(Geral!$M$5:$M$811,$A44,Geral!BL$5:BL$811)</f>
        <v>130.80000000000001</v>
      </c>
      <c r="L44" s="69">
        <f>SUMIF(Geral!$M$5:$M$811,$A44,Geral!BM$5:BM$811)</f>
        <v>0</v>
      </c>
      <c r="M44" s="69">
        <f>SUMIF(Geral!$M$5:$M$811,$A44,Geral!BN$5:BN$811)</f>
        <v>360</v>
      </c>
      <c r="N44" s="69">
        <f>SUMIF(Geral!$M$5:$M$811,$A44,Geral!BO$5:BO$811)</f>
        <v>200</v>
      </c>
      <c r="O44" s="69">
        <f>SUMIF(Geral!$M$5:$M$811,$A44,Geral!BP$5:BP$811)</f>
        <v>1108</v>
      </c>
      <c r="P44" s="69">
        <f>SUMIF(Geral!$M$5:$M$811,$A44,Geral!BQ$5:BQ$811)</f>
        <v>24</v>
      </c>
      <c r="Q44" s="69">
        <f>SUMIF(Geral!$M$5:$M$811,$A44,Geral!BR$5:BR$811)</f>
        <v>0</v>
      </c>
      <c r="R44" s="69">
        <f>SUMIF(Geral!$M$5:$M$811,$A44,Geral!BS$5:BS$811)</f>
        <v>0</v>
      </c>
      <c r="S44" s="69">
        <f>SUMIF(Geral!$M$5:$M$811,$A44,Geral!BT$5:BT$811)</f>
        <v>0</v>
      </c>
      <c r="T44" s="69">
        <f>SUMIF(Geral!$M$5:$M$811,$A44,Geral!BU$5:BU$811)</f>
        <v>0</v>
      </c>
      <c r="U44" s="69">
        <f>SUMIF(Geral!$M$5:$M$811,$A44,Geral!BV$5:BV$811)</f>
        <v>0</v>
      </c>
      <c r="V44" s="69">
        <f>SUMIF(Geral!$M$5:$M$811,$A44,Geral!BW$5:BW$811)</f>
        <v>0</v>
      </c>
      <c r="W44" s="69">
        <f>SUMIF(Geral!$M$5:$M$811,$A44,Geral!BX$5:BX$811)</f>
        <v>200</v>
      </c>
      <c r="X44" s="69">
        <f>SUMIF(Geral!$M$5:$M$811,$A44,Geral!BY$5:BY$811)</f>
        <v>0</v>
      </c>
      <c r="Y44" s="69">
        <f>SUMIF(Geral!$M$5:$M$811,$A44,Geral!BZ$5:BZ$811)</f>
        <v>333.85000000000019</v>
      </c>
      <c r="Z44" s="69">
        <f>25*((SUMIF(Geral!$M$5:$M$997,$A44,Geral!CB$5:CB$997))+(INDEX('Auxiliar OAE-Lote 5'!$F:$F,MATCH('Lote 5'!$A44,'Auxiliar OAE-Lote 5'!$A:$A,0))*'Auxiliar OAE-Lote 5'!AH$3))</f>
        <v>817.50000000000011</v>
      </c>
      <c r="AA44" s="69">
        <f>25*((SUMIF(Geral!$M$5:$M$997,$A44,Geral!CC$5:CC$997))+(INDEX('Auxiliar OAE-Lote 5'!$F:$F,MATCH('Lote 5'!$A44,'Auxiliar OAE-Lote 5'!$A:$A,0))*'Auxiliar OAE-Lote 5'!AI$3))</f>
        <v>2043.75</v>
      </c>
      <c r="AB44" s="69">
        <f>25*((SUMIF(Geral!$M$5:$M$997,$A44,Geral!CD$5:CD$997))+(INDEX('Auxiliar OAE-Lote 5'!$F:$F,MATCH('Lote 5'!$A44,'Auxiliar OAE-Lote 5'!$A:$A,0))*'Auxiliar OAE-Lote 5'!AJ$3))</f>
        <v>0</v>
      </c>
      <c r="AC44" s="69">
        <f>25*((SUMIF(Geral!$M$5:$M$997,$A44,Geral!CE$5:CE$997))+(INDEX('Auxiliar OAE-Lote 5'!$F:$F,MATCH('Lote 5'!$A44,'Auxiliar OAE-Lote 5'!$A:$A,0))*'Auxiliar OAE-Lote 5'!AK$3))</f>
        <v>3923.9999999999995</v>
      </c>
      <c r="AD44" s="69">
        <f>25*((SUMIF(Geral!$M$5:$M$997,$A44,Geral!CF$5:CF$997))+(INDEX('Auxiliar OAE-Lote 5'!$F:$F,MATCH('Lote 5'!$A44,'Auxiliar OAE-Lote 5'!$A:$A,0))*'Auxiliar OAE-Lote 5'!AL$3))</f>
        <v>39340.75</v>
      </c>
      <c r="AE44" s="69">
        <f>25*((SUMIF(Geral!$M$5:$M$997,$A44,Geral!CG$5:CG$997))+(INDEX('Auxiliar OAE-Lote 5'!$F:$F,MATCH('Lote 5'!$A44,'Auxiliar OAE-Lote 5'!$A:$A,0))*'Auxiliar OAE-Lote 5'!AM$3))</f>
        <v>117.00000000000001</v>
      </c>
      <c r="AF44" s="69">
        <f>25*((SUMIF(Geral!$M$5:$M$997,$A44,Geral!CH$5:CH$997))+(INDEX('Auxiliar OAE-Lote 5'!$F:$F,MATCH('Lote 5'!$A44,'Auxiliar OAE-Lote 5'!$A:$A,0))*'Auxiliar OAE-Lote 5'!AN$3))</f>
        <v>0</v>
      </c>
      <c r="AG44" s="69">
        <f>25*((SUMIF(Geral!$M$5:$M$997,$A44,Geral!CI$5:CI$997))+(INDEX('Auxiliar OAE-Lote 5'!$F:$F,MATCH('Lote 5'!$A44,'Auxiliar OAE-Lote 5'!$A:$A,0))*'Auxiliar OAE-Lote 5'!AO$3))</f>
        <v>1635.0000000000002</v>
      </c>
      <c r="AH44" s="69">
        <f>25*((SUMIF(Geral!$M$5:$M$997,$A44,Geral!CJ$5:CJ$997))+(INDEX('Auxiliar OAE-Lote 5'!$F:$F,MATCH('Lote 5'!$A44,'Auxiliar OAE-Lote 5'!$A:$A,0))*'Auxiliar OAE-Lote 5'!AP$3))</f>
        <v>1967.0374999999999</v>
      </c>
      <c r="AI44" s="69">
        <f>25*((SUMIF(Geral!$M$5:$M$997,$A44,Geral!CK$5:CK$997))+(INDEX('Auxiliar OAE-Lote 5'!$F:$F,MATCH('Lote 5'!$A44,'Auxiliar OAE-Lote 5'!$A:$A,0))*'Auxiliar OAE-Lote 5'!AQ$3))</f>
        <v>1635.0000000000002</v>
      </c>
      <c r="AJ44" s="69">
        <f>25*((SUMIF(Geral!$M$5:$M$997,$A44,Geral!CL$5:CL$997))+(INDEX('Auxiliar OAE-Lote 5'!$F:$F,MATCH('Lote 5'!$A44,'Auxiliar OAE-Lote 5'!$A:$A,0))*'Auxiliar OAE-Lote 5'!AR$3))</f>
        <v>393.40750000000008</v>
      </c>
      <c r="AK44" s="69"/>
      <c r="AL44" s="69"/>
      <c r="AM44" s="69"/>
      <c r="AN44" s="69"/>
      <c r="AO44" s="69"/>
      <c r="AP44" s="69"/>
    </row>
    <row r="45" spans="1:42" x14ac:dyDescent="0.25">
      <c r="A45" t="s">
        <v>1230</v>
      </c>
      <c r="B45" t="s">
        <v>1420</v>
      </c>
      <c r="C45">
        <v>5.8999999999999773</v>
      </c>
      <c r="D45" s="69">
        <f>SUMIF(Geral!$M$5:$M$811,$A45,Geral!BE$5:BE$811)</f>
        <v>0</v>
      </c>
      <c r="E45" s="69">
        <f>SUMIF(Geral!$M$5:$M$811,$A45,Geral!BF$5:BF$811)</f>
        <v>0</v>
      </c>
      <c r="F45" s="69">
        <f>SUMIF(Geral!$M$5:$M$811,$A45,Geral!BG$5:BG$811)</f>
        <v>0</v>
      </c>
      <c r="G45" s="69">
        <f>SUMIF(Geral!$M$5:$M$811,$A45,Geral!BH$5:BH$811)</f>
        <v>96</v>
      </c>
      <c r="H45" s="69">
        <f>SUMIF(Geral!$M$5:$M$811,$A45,Geral!BI$5:BI$811)</f>
        <v>0</v>
      </c>
      <c r="I45" s="69">
        <f>SUMIF(Geral!$M$5:$M$811,$A45,Geral!BJ$5:BJ$811)</f>
        <v>0</v>
      </c>
      <c r="J45" s="69">
        <f>SUMIF(Geral!$M$5:$M$811,$A45,Geral!BK$5:BK$811)</f>
        <v>0</v>
      </c>
      <c r="K45" s="69">
        <f>SUMIF(Geral!$M$5:$M$811,$A45,Geral!BL$5:BL$811)</f>
        <v>4</v>
      </c>
      <c r="L45" s="69">
        <f>SUMIF(Geral!$M$5:$M$811,$A45,Geral!BM$5:BM$811)</f>
        <v>0</v>
      </c>
      <c r="M45" s="69">
        <f>SUMIF(Geral!$M$5:$M$811,$A45,Geral!BN$5:BN$811)</f>
        <v>20</v>
      </c>
      <c r="N45" s="69">
        <f>SUMIF(Geral!$M$5:$M$811,$A45,Geral!BO$5:BO$811)</f>
        <v>40</v>
      </c>
      <c r="O45" s="69">
        <f>SUMIF(Geral!$M$5:$M$811,$A45,Geral!BP$5:BP$811)</f>
        <v>40</v>
      </c>
      <c r="P45" s="69">
        <f>SUMIF(Geral!$M$5:$M$811,$A45,Geral!BQ$5:BQ$811)</f>
        <v>20</v>
      </c>
      <c r="Q45" s="69">
        <f>SUMIF(Geral!$M$5:$M$811,$A45,Geral!BR$5:BR$811)</f>
        <v>0</v>
      </c>
      <c r="R45" s="69">
        <f>SUMIF(Geral!$M$5:$M$811,$A45,Geral!BS$5:BS$811)</f>
        <v>0</v>
      </c>
      <c r="S45" s="69">
        <f>SUMIF(Geral!$M$5:$M$811,$A45,Geral!BT$5:BT$811)</f>
        <v>0</v>
      </c>
      <c r="T45" s="69">
        <f>SUMIF(Geral!$M$5:$M$811,$A45,Geral!BU$5:BU$811)</f>
        <v>0</v>
      </c>
      <c r="U45" s="69">
        <f>SUMIF(Geral!$M$5:$M$811,$A45,Geral!BV$5:BV$811)</f>
        <v>0</v>
      </c>
      <c r="V45" s="69">
        <f>SUMIF(Geral!$M$5:$M$811,$A45,Geral!BW$5:BW$811)</f>
        <v>0</v>
      </c>
      <c r="W45" s="69">
        <f>SUMIF(Geral!$M$5:$M$811,$A45,Geral!BX$5:BX$811)</f>
        <v>0</v>
      </c>
      <c r="X45" s="69">
        <f>SUMIF(Geral!$M$5:$M$811,$A45,Geral!BY$5:BY$811)</f>
        <v>0</v>
      </c>
      <c r="Y45" s="69">
        <f>SUMIF(Geral!$M$5:$M$811,$A45,Geral!BZ$5:BZ$811)</f>
        <v>60</v>
      </c>
      <c r="Z45" s="69">
        <f>25*((SUMIF(Geral!$M$5:$M$997,$A45,Geral!CB$5:CB$997))+(INDEX('Auxiliar OAE-Lote 5'!$F:$F,MATCH('Lote 5'!$A45,'Auxiliar OAE-Lote 5'!$A:$A,0))*'Auxiliar OAE-Lote 5'!AH$3))</f>
        <v>25</v>
      </c>
      <c r="AA45" s="69">
        <f>25*((SUMIF(Geral!$M$5:$M$997,$A45,Geral!CC$5:CC$997))+(INDEX('Auxiliar OAE-Lote 5'!$F:$F,MATCH('Lote 5'!$A45,'Auxiliar OAE-Lote 5'!$A:$A,0))*'Auxiliar OAE-Lote 5'!AI$3))</f>
        <v>62.5</v>
      </c>
      <c r="AB45" s="69">
        <f>25*((SUMIF(Geral!$M$5:$M$997,$A45,Geral!CD$5:CD$997))+(INDEX('Auxiliar OAE-Lote 5'!$F:$F,MATCH('Lote 5'!$A45,'Auxiliar OAE-Lote 5'!$A:$A,0))*'Auxiliar OAE-Lote 5'!AJ$3))</f>
        <v>0</v>
      </c>
      <c r="AC45" s="69">
        <f>25*((SUMIF(Geral!$M$5:$M$997,$A45,Geral!CE$5:CE$997))+(INDEX('Auxiliar OAE-Lote 5'!$F:$F,MATCH('Lote 5'!$A45,'Auxiliar OAE-Lote 5'!$A:$A,0))*'Auxiliar OAE-Lote 5'!AK$3))</f>
        <v>120</v>
      </c>
      <c r="AD45" s="69">
        <f>25*((SUMIF(Geral!$M$5:$M$997,$A45,Geral!CF$5:CF$997))+(INDEX('Auxiliar OAE-Lote 5'!$F:$F,MATCH('Lote 5'!$A45,'Auxiliar OAE-Lote 5'!$A:$A,0))*'Auxiliar OAE-Lote 5'!AL$3))</f>
        <v>1000</v>
      </c>
      <c r="AE45" s="69">
        <f>25*((SUMIF(Geral!$M$5:$M$997,$A45,Geral!CG$5:CG$997))+(INDEX('Auxiliar OAE-Lote 5'!$F:$F,MATCH('Lote 5'!$A45,'Auxiliar OAE-Lote 5'!$A:$A,0))*'Auxiliar OAE-Lote 5'!AM$3))</f>
        <v>19.5</v>
      </c>
      <c r="AF45" s="69">
        <f>25*((SUMIF(Geral!$M$5:$M$997,$A45,Geral!CH$5:CH$997))+(INDEX('Auxiliar OAE-Lote 5'!$F:$F,MATCH('Lote 5'!$A45,'Auxiliar OAE-Lote 5'!$A:$A,0))*'Auxiliar OAE-Lote 5'!AN$3))</f>
        <v>0</v>
      </c>
      <c r="AG45" s="69">
        <f>25*((SUMIF(Geral!$M$5:$M$997,$A45,Geral!CI$5:CI$997))+(INDEX('Auxiliar OAE-Lote 5'!$F:$F,MATCH('Lote 5'!$A45,'Auxiliar OAE-Lote 5'!$A:$A,0))*'Auxiliar OAE-Lote 5'!AO$3))</f>
        <v>50</v>
      </c>
      <c r="AH45" s="69">
        <f>25*((SUMIF(Geral!$M$5:$M$997,$A45,Geral!CJ$5:CJ$997))+(INDEX('Auxiliar OAE-Lote 5'!$F:$F,MATCH('Lote 5'!$A45,'Auxiliar OAE-Lote 5'!$A:$A,0))*'Auxiliar OAE-Lote 5'!AP$3))</f>
        <v>50</v>
      </c>
      <c r="AI45" s="69">
        <f>25*((SUMIF(Geral!$M$5:$M$997,$A45,Geral!CK$5:CK$997))+(INDEX('Auxiliar OAE-Lote 5'!$F:$F,MATCH('Lote 5'!$A45,'Auxiliar OAE-Lote 5'!$A:$A,0))*'Auxiliar OAE-Lote 5'!AQ$3))</f>
        <v>50</v>
      </c>
      <c r="AJ45" s="69">
        <f>25*((SUMIF(Geral!$M$5:$M$997,$A45,Geral!CL$5:CL$997))+(INDEX('Auxiliar OAE-Lote 5'!$F:$F,MATCH('Lote 5'!$A45,'Auxiliar OAE-Lote 5'!$A:$A,0))*'Auxiliar OAE-Lote 5'!AR$3))</f>
        <v>10</v>
      </c>
      <c r="AK45" s="69"/>
      <c r="AL45" s="69"/>
      <c r="AM45" s="69"/>
      <c r="AN45" s="69"/>
      <c r="AO45" s="69"/>
      <c r="AP45" s="69"/>
    </row>
    <row r="46" spans="1:42" x14ac:dyDescent="0.25">
      <c r="A46" t="s">
        <v>1231</v>
      </c>
      <c r="B46" t="s">
        <v>1420</v>
      </c>
      <c r="C46">
        <v>9.1000000000000227</v>
      </c>
      <c r="D46" s="69">
        <f>SUMIF(Geral!$M$5:$M$811,$A46,Geral!BE$5:BE$811)</f>
        <v>0</v>
      </c>
      <c r="E46" s="69">
        <f>SUMIF(Geral!$M$5:$M$811,$A46,Geral!BF$5:BF$811)</f>
        <v>0</v>
      </c>
      <c r="F46" s="69">
        <f>SUMIF(Geral!$M$5:$M$811,$A46,Geral!BG$5:BG$811)</f>
        <v>0</v>
      </c>
      <c r="G46" s="69">
        <f>SUMIF(Geral!$M$5:$M$811,$A46,Geral!BH$5:BH$811)</f>
        <v>0</v>
      </c>
      <c r="H46" s="69">
        <f>SUMIF(Geral!$M$5:$M$811,$A46,Geral!BI$5:BI$811)</f>
        <v>0</v>
      </c>
      <c r="I46" s="69">
        <f>SUMIF(Geral!$M$5:$M$811,$A46,Geral!BJ$5:BJ$811)</f>
        <v>0</v>
      </c>
      <c r="J46" s="69">
        <f>SUMIF(Geral!$M$5:$M$811,$A46,Geral!BK$5:BK$811)</f>
        <v>0</v>
      </c>
      <c r="K46" s="69">
        <f>SUMIF(Geral!$M$5:$M$811,$A46,Geral!BL$5:BL$811)</f>
        <v>0</v>
      </c>
      <c r="L46" s="69">
        <f>SUMIF(Geral!$M$5:$M$811,$A46,Geral!BM$5:BM$811)</f>
        <v>0</v>
      </c>
      <c r="M46" s="69">
        <f>SUMIF(Geral!$M$5:$M$811,$A46,Geral!BN$5:BN$811)</f>
        <v>0</v>
      </c>
      <c r="N46" s="69">
        <f>SUMIF(Geral!$M$5:$M$811,$A46,Geral!BO$5:BO$811)</f>
        <v>0</v>
      </c>
      <c r="O46" s="69">
        <f>SUMIF(Geral!$M$5:$M$811,$A46,Geral!BP$5:BP$811)</f>
        <v>0</v>
      </c>
      <c r="P46" s="69">
        <f>SUMIF(Geral!$M$5:$M$811,$A46,Geral!BQ$5:BQ$811)</f>
        <v>0</v>
      </c>
      <c r="Q46" s="69">
        <f>SUMIF(Geral!$M$5:$M$811,$A46,Geral!BR$5:BR$811)</f>
        <v>0</v>
      </c>
      <c r="R46" s="69">
        <f>SUMIF(Geral!$M$5:$M$811,$A46,Geral!BS$5:BS$811)</f>
        <v>0</v>
      </c>
      <c r="S46" s="69">
        <f>SUMIF(Geral!$M$5:$M$811,$A46,Geral!BT$5:BT$811)</f>
        <v>0</v>
      </c>
      <c r="T46" s="69">
        <f>SUMIF(Geral!$M$5:$M$811,$A46,Geral!BU$5:BU$811)</f>
        <v>0</v>
      </c>
      <c r="U46" s="69">
        <f>SUMIF(Geral!$M$5:$M$811,$A46,Geral!BV$5:BV$811)</f>
        <v>0</v>
      </c>
      <c r="V46" s="69">
        <f>SUMIF(Geral!$M$5:$M$811,$A46,Geral!BW$5:BW$811)</f>
        <v>0</v>
      </c>
      <c r="W46" s="69">
        <f>SUMIF(Geral!$M$5:$M$811,$A46,Geral!BX$5:BX$811)</f>
        <v>0</v>
      </c>
      <c r="X46" s="69">
        <f>SUMIF(Geral!$M$5:$M$811,$A46,Geral!BY$5:BY$811)</f>
        <v>0</v>
      </c>
      <c r="Y46" s="69">
        <f>SUMIF(Geral!$M$5:$M$811,$A46,Geral!BZ$5:BZ$811)</f>
        <v>0</v>
      </c>
      <c r="Z46" s="69">
        <f>25*((SUMIF(Geral!$M$5:$M$997,$A46,Geral!CB$5:CB$997))+(INDEX('Auxiliar OAE-Lote 5'!$F:$F,MATCH('Lote 5'!$A46,'Auxiliar OAE-Lote 5'!$A:$A,0))*'Auxiliar OAE-Lote 5'!AH$3))</f>
        <v>0</v>
      </c>
      <c r="AA46" s="69">
        <f>25*((SUMIF(Geral!$M$5:$M$997,$A46,Geral!CC$5:CC$997))+(INDEX('Auxiliar OAE-Lote 5'!$F:$F,MATCH('Lote 5'!$A46,'Auxiliar OAE-Lote 5'!$A:$A,0))*'Auxiliar OAE-Lote 5'!AI$3))</f>
        <v>0</v>
      </c>
      <c r="AB46" s="69">
        <f>25*((SUMIF(Geral!$M$5:$M$997,$A46,Geral!CD$5:CD$997))+(INDEX('Auxiliar OAE-Lote 5'!$F:$F,MATCH('Lote 5'!$A46,'Auxiliar OAE-Lote 5'!$A:$A,0))*'Auxiliar OAE-Lote 5'!AJ$3))</f>
        <v>0</v>
      </c>
      <c r="AC46" s="69">
        <f>25*((SUMIF(Geral!$M$5:$M$997,$A46,Geral!CE$5:CE$997))+(INDEX('Auxiliar OAE-Lote 5'!$F:$F,MATCH('Lote 5'!$A46,'Auxiliar OAE-Lote 5'!$A:$A,0))*'Auxiliar OAE-Lote 5'!AK$3))</f>
        <v>0</v>
      </c>
      <c r="AD46" s="69">
        <f>25*((SUMIF(Geral!$M$5:$M$997,$A46,Geral!CF$5:CF$997))+(INDEX('Auxiliar OAE-Lote 5'!$F:$F,MATCH('Lote 5'!$A46,'Auxiliar OAE-Lote 5'!$A:$A,0))*'Auxiliar OAE-Lote 5'!AL$3))</f>
        <v>0</v>
      </c>
      <c r="AE46" s="69">
        <f>25*((SUMIF(Geral!$M$5:$M$997,$A46,Geral!CG$5:CG$997))+(INDEX('Auxiliar OAE-Lote 5'!$F:$F,MATCH('Lote 5'!$A46,'Auxiliar OAE-Lote 5'!$A:$A,0))*'Auxiliar OAE-Lote 5'!AM$3))</f>
        <v>0</v>
      </c>
      <c r="AF46" s="69">
        <f>25*((SUMIF(Geral!$M$5:$M$997,$A46,Geral!CH$5:CH$997))+(INDEX('Auxiliar OAE-Lote 5'!$F:$F,MATCH('Lote 5'!$A46,'Auxiliar OAE-Lote 5'!$A:$A,0))*'Auxiliar OAE-Lote 5'!AN$3))</f>
        <v>0</v>
      </c>
      <c r="AG46" s="69">
        <f>25*((SUMIF(Geral!$M$5:$M$997,$A46,Geral!CI$5:CI$997))+(INDEX('Auxiliar OAE-Lote 5'!$F:$F,MATCH('Lote 5'!$A46,'Auxiliar OAE-Lote 5'!$A:$A,0))*'Auxiliar OAE-Lote 5'!AO$3))</f>
        <v>0</v>
      </c>
      <c r="AH46" s="69">
        <f>25*((SUMIF(Geral!$M$5:$M$997,$A46,Geral!CJ$5:CJ$997))+(INDEX('Auxiliar OAE-Lote 5'!$F:$F,MATCH('Lote 5'!$A46,'Auxiliar OAE-Lote 5'!$A:$A,0))*'Auxiliar OAE-Lote 5'!AP$3))</f>
        <v>0</v>
      </c>
      <c r="AI46" s="69">
        <f>25*((SUMIF(Geral!$M$5:$M$997,$A46,Geral!CK$5:CK$997))+(INDEX('Auxiliar OAE-Lote 5'!$F:$F,MATCH('Lote 5'!$A46,'Auxiliar OAE-Lote 5'!$A:$A,0))*'Auxiliar OAE-Lote 5'!AQ$3))</f>
        <v>0</v>
      </c>
      <c r="AJ46" s="69">
        <f>25*((SUMIF(Geral!$M$5:$M$997,$A46,Geral!CL$5:CL$997))+(INDEX('Auxiliar OAE-Lote 5'!$F:$F,MATCH('Lote 5'!$A46,'Auxiliar OAE-Lote 5'!$A:$A,0))*'Auxiliar OAE-Lote 5'!AR$3))</f>
        <v>0</v>
      </c>
      <c r="AK46" s="69"/>
      <c r="AL46" s="69"/>
      <c r="AM46" s="69"/>
      <c r="AN46" s="69"/>
      <c r="AO46" s="69"/>
      <c r="AP46" s="69"/>
    </row>
    <row r="47" spans="1:42" x14ac:dyDescent="0.25">
      <c r="A47" t="s">
        <v>1232</v>
      </c>
      <c r="B47" t="s">
        <v>1420</v>
      </c>
      <c r="C47">
        <v>30.199999999999989</v>
      </c>
      <c r="D47" s="69">
        <f>SUMIF(Geral!$M$5:$M$811,$A47,Geral!BE$5:BE$811)</f>
        <v>0</v>
      </c>
      <c r="E47" s="69">
        <f>SUMIF(Geral!$M$5:$M$811,$A47,Geral!BF$5:BF$811)</f>
        <v>0</v>
      </c>
      <c r="F47" s="69">
        <f>SUMIF(Geral!$M$5:$M$811,$A47,Geral!BG$5:BG$811)</f>
        <v>0</v>
      </c>
      <c r="G47" s="69">
        <f>SUMIF(Geral!$M$5:$M$811,$A47,Geral!BH$5:BH$811)</f>
        <v>0</v>
      </c>
      <c r="H47" s="69">
        <f>SUMIF(Geral!$M$5:$M$811,$A47,Geral!BI$5:BI$811)</f>
        <v>0</v>
      </c>
      <c r="I47" s="69">
        <f>SUMIF(Geral!$M$5:$M$811,$A47,Geral!BJ$5:BJ$811)</f>
        <v>0</v>
      </c>
      <c r="J47" s="69">
        <f>SUMIF(Geral!$M$5:$M$811,$A47,Geral!BK$5:BK$811)</f>
        <v>0</v>
      </c>
      <c r="K47" s="69">
        <f>SUMIF(Geral!$M$5:$M$811,$A47,Geral!BL$5:BL$811)</f>
        <v>0</v>
      </c>
      <c r="L47" s="69">
        <f>SUMIF(Geral!$M$5:$M$811,$A47,Geral!BM$5:BM$811)</f>
        <v>0</v>
      </c>
      <c r="M47" s="69">
        <f>SUMIF(Geral!$M$5:$M$811,$A47,Geral!BN$5:BN$811)</f>
        <v>0</v>
      </c>
      <c r="N47" s="69">
        <f>SUMIF(Geral!$M$5:$M$811,$A47,Geral!BO$5:BO$811)</f>
        <v>0</v>
      </c>
      <c r="O47" s="69">
        <f>SUMIF(Geral!$M$5:$M$811,$A47,Geral!BP$5:BP$811)</f>
        <v>0</v>
      </c>
      <c r="P47" s="69">
        <f>SUMIF(Geral!$M$5:$M$811,$A47,Geral!BQ$5:BQ$811)</f>
        <v>0</v>
      </c>
      <c r="Q47" s="69">
        <f>SUMIF(Geral!$M$5:$M$811,$A47,Geral!BR$5:BR$811)</f>
        <v>0</v>
      </c>
      <c r="R47" s="69">
        <f>SUMIF(Geral!$M$5:$M$811,$A47,Geral!BS$5:BS$811)</f>
        <v>0</v>
      </c>
      <c r="S47" s="69">
        <f>SUMIF(Geral!$M$5:$M$811,$A47,Geral!BT$5:BT$811)</f>
        <v>0</v>
      </c>
      <c r="T47" s="69">
        <f>SUMIF(Geral!$M$5:$M$811,$A47,Geral!BU$5:BU$811)</f>
        <v>0</v>
      </c>
      <c r="U47" s="69">
        <f>SUMIF(Geral!$M$5:$M$811,$A47,Geral!BV$5:BV$811)</f>
        <v>0</v>
      </c>
      <c r="V47" s="69">
        <f>SUMIF(Geral!$M$5:$M$811,$A47,Geral!BW$5:BW$811)</f>
        <v>0</v>
      </c>
      <c r="W47" s="69">
        <f>SUMIF(Geral!$M$5:$M$811,$A47,Geral!BX$5:BX$811)</f>
        <v>0</v>
      </c>
      <c r="X47" s="69">
        <f>SUMIF(Geral!$M$5:$M$811,$A47,Geral!BY$5:BY$811)</f>
        <v>0</v>
      </c>
      <c r="Y47" s="69">
        <f>SUMIF(Geral!$M$5:$M$811,$A47,Geral!BZ$5:BZ$811)</f>
        <v>0</v>
      </c>
      <c r="Z47" s="69">
        <f>25*((SUMIF(Geral!$M$5:$M$997,$A47,Geral!CB$5:CB$997))+(INDEX('Auxiliar OAE-Lote 5'!$F:$F,MATCH('Lote 5'!$A47,'Auxiliar OAE-Lote 5'!$A:$A,0))*'Auxiliar OAE-Lote 5'!AH$3))</f>
        <v>0</v>
      </c>
      <c r="AA47" s="69">
        <f>25*((SUMIF(Geral!$M$5:$M$997,$A47,Geral!CC$5:CC$997))+(INDEX('Auxiliar OAE-Lote 5'!$F:$F,MATCH('Lote 5'!$A47,'Auxiliar OAE-Lote 5'!$A:$A,0))*'Auxiliar OAE-Lote 5'!AI$3))</f>
        <v>0</v>
      </c>
      <c r="AB47" s="69">
        <f>25*((SUMIF(Geral!$M$5:$M$997,$A47,Geral!CD$5:CD$997))+(INDEX('Auxiliar OAE-Lote 5'!$F:$F,MATCH('Lote 5'!$A47,'Auxiliar OAE-Lote 5'!$A:$A,0))*'Auxiliar OAE-Lote 5'!AJ$3))</f>
        <v>0</v>
      </c>
      <c r="AC47" s="69">
        <f>25*((SUMIF(Geral!$M$5:$M$997,$A47,Geral!CE$5:CE$997))+(INDEX('Auxiliar OAE-Lote 5'!$F:$F,MATCH('Lote 5'!$A47,'Auxiliar OAE-Lote 5'!$A:$A,0))*'Auxiliar OAE-Lote 5'!AK$3))</f>
        <v>0</v>
      </c>
      <c r="AD47" s="69">
        <f>25*((SUMIF(Geral!$M$5:$M$997,$A47,Geral!CF$5:CF$997))+(INDEX('Auxiliar OAE-Lote 5'!$F:$F,MATCH('Lote 5'!$A47,'Auxiliar OAE-Lote 5'!$A:$A,0))*'Auxiliar OAE-Lote 5'!AL$3))</f>
        <v>0</v>
      </c>
      <c r="AE47" s="69">
        <f>25*((SUMIF(Geral!$M$5:$M$997,$A47,Geral!CG$5:CG$997))+(INDEX('Auxiliar OAE-Lote 5'!$F:$F,MATCH('Lote 5'!$A47,'Auxiliar OAE-Lote 5'!$A:$A,0))*'Auxiliar OAE-Lote 5'!AM$3))</f>
        <v>0</v>
      </c>
      <c r="AF47" s="69">
        <f>25*((SUMIF(Geral!$M$5:$M$997,$A47,Geral!CH$5:CH$997))+(INDEX('Auxiliar OAE-Lote 5'!$F:$F,MATCH('Lote 5'!$A47,'Auxiliar OAE-Lote 5'!$A:$A,0))*'Auxiliar OAE-Lote 5'!AN$3))</f>
        <v>0</v>
      </c>
      <c r="AG47" s="69">
        <f>25*((SUMIF(Geral!$M$5:$M$997,$A47,Geral!CI$5:CI$997))+(INDEX('Auxiliar OAE-Lote 5'!$F:$F,MATCH('Lote 5'!$A47,'Auxiliar OAE-Lote 5'!$A:$A,0))*'Auxiliar OAE-Lote 5'!AO$3))</f>
        <v>0</v>
      </c>
      <c r="AH47" s="69">
        <f>25*((SUMIF(Geral!$M$5:$M$997,$A47,Geral!CJ$5:CJ$997))+(INDEX('Auxiliar OAE-Lote 5'!$F:$F,MATCH('Lote 5'!$A47,'Auxiliar OAE-Lote 5'!$A:$A,0))*'Auxiliar OAE-Lote 5'!AP$3))</f>
        <v>0</v>
      </c>
      <c r="AI47" s="69">
        <f>25*((SUMIF(Geral!$M$5:$M$997,$A47,Geral!CK$5:CK$997))+(INDEX('Auxiliar OAE-Lote 5'!$F:$F,MATCH('Lote 5'!$A47,'Auxiliar OAE-Lote 5'!$A:$A,0))*'Auxiliar OAE-Lote 5'!AQ$3))</f>
        <v>0</v>
      </c>
      <c r="AJ47" s="69">
        <f>25*((SUMIF(Geral!$M$5:$M$997,$A47,Geral!CL$5:CL$997))+(INDEX('Auxiliar OAE-Lote 5'!$F:$F,MATCH('Lote 5'!$A47,'Auxiliar OAE-Lote 5'!$A:$A,0))*'Auxiliar OAE-Lote 5'!AR$3))</f>
        <v>0</v>
      </c>
      <c r="AK47" s="69"/>
      <c r="AL47" s="69"/>
      <c r="AM47" s="69"/>
      <c r="AN47" s="69"/>
      <c r="AO47" s="69"/>
      <c r="AP47" s="69"/>
    </row>
    <row r="48" spans="1:42" x14ac:dyDescent="0.25">
      <c r="A48" t="s">
        <v>1233</v>
      </c>
      <c r="B48" t="s">
        <v>1420</v>
      </c>
      <c r="C48">
        <v>6.3999999999999773</v>
      </c>
      <c r="D48" s="69">
        <f>SUMIF(Geral!$M$5:$M$811,$A48,Geral!BE$5:BE$811)</f>
        <v>4.8164192422587684</v>
      </c>
      <c r="E48" s="69">
        <f>SUMIF(Geral!$M$5:$M$811,$A48,Geral!BF$5:BF$811)</f>
        <v>29.4</v>
      </c>
      <c r="F48" s="69">
        <f>SUMIF(Geral!$M$5:$M$811,$A48,Geral!BG$5:BG$811)</f>
        <v>5.9313623558019675</v>
      </c>
      <c r="G48" s="69">
        <f>SUMIF(Geral!$M$5:$M$811,$A48,Geral!BH$5:BH$811)</f>
        <v>2907.84</v>
      </c>
      <c r="H48" s="69">
        <f>SUMIF(Geral!$M$5:$M$811,$A48,Geral!BI$5:BI$811)</f>
        <v>1354.1772534293382</v>
      </c>
      <c r="I48" s="69">
        <f>SUMIF(Geral!$M$5:$M$811,$A48,Geral!BJ$5:BJ$811)</f>
        <v>3.6367846766179559</v>
      </c>
      <c r="J48" s="69">
        <f>SUMIF(Geral!$M$5:$M$811,$A48,Geral!BK$5:BK$811)</f>
        <v>0</v>
      </c>
      <c r="K48" s="69">
        <f>SUMIF(Geral!$M$5:$M$811,$A48,Geral!BL$5:BL$811)</f>
        <v>115.76</v>
      </c>
      <c r="L48" s="69">
        <f>SUMIF(Geral!$M$5:$M$811,$A48,Geral!BM$5:BM$811)</f>
        <v>0</v>
      </c>
      <c r="M48" s="69">
        <f>SUMIF(Geral!$M$5:$M$811,$A48,Geral!BN$5:BN$811)</f>
        <v>196.78287995621426</v>
      </c>
      <c r="N48" s="69">
        <f>SUMIF(Geral!$M$5:$M$811,$A48,Geral!BO$5:BO$811)</f>
        <v>178.10425161377887</v>
      </c>
      <c r="O48" s="69">
        <f>SUMIF(Geral!$M$5:$M$811,$A48,Geral!BP$5:BP$811)</f>
        <v>180.16295863327133</v>
      </c>
      <c r="P48" s="69">
        <f>SUMIF(Geral!$M$5:$M$811,$A48,Geral!BQ$5:BQ$811)</f>
        <v>28.458638933902712</v>
      </c>
      <c r="Q48" s="69">
        <f>SUMIF(Geral!$M$5:$M$811,$A48,Geral!BR$5:BR$811)</f>
        <v>0</v>
      </c>
      <c r="R48" s="69">
        <f>SUMIF(Geral!$M$5:$M$811,$A48,Geral!BS$5:BS$811)</f>
        <v>0</v>
      </c>
      <c r="S48" s="69">
        <f>SUMIF(Geral!$M$5:$M$811,$A48,Geral!BT$5:BT$811)</f>
        <v>0</v>
      </c>
      <c r="T48" s="69">
        <f>SUMIF(Geral!$M$5:$M$811,$A48,Geral!BU$5:BU$811)</f>
        <v>42.927109981384596</v>
      </c>
      <c r="U48" s="69">
        <f>SUMIF(Geral!$M$5:$M$811,$A48,Geral!BV$5:BV$811)</f>
        <v>9.7655965949091588</v>
      </c>
      <c r="V48" s="69">
        <f>SUMIF(Geral!$M$5:$M$811,$A48,Geral!BW$5:BW$811)</f>
        <v>0</v>
      </c>
      <c r="W48" s="69">
        <f>SUMIF(Geral!$M$5:$M$811,$A48,Geral!BX$5:BX$811)</f>
        <v>25.530622203914291</v>
      </c>
      <c r="X48" s="69">
        <f>SUMIF(Geral!$M$5:$M$811,$A48,Geral!BY$5:BY$811)</f>
        <v>4.8017933487410467</v>
      </c>
      <c r="Y48" s="69">
        <f>SUMIF(Geral!$M$5:$M$811,$A48,Geral!BZ$5:BZ$811)</f>
        <v>216.2</v>
      </c>
      <c r="Z48" s="69">
        <f>25*((SUMIF(Geral!$M$5:$M$997,$A48,Geral!CB$5:CB$997))+(INDEX('Auxiliar OAE-Lote 5'!$F:$F,MATCH('Lote 5'!$A48,'Auxiliar OAE-Lote 5'!$A:$A,0))*'Auxiliar OAE-Lote 5'!AH$3))</f>
        <v>791</v>
      </c>
      <c r="AA48" s="69">
        <f>25*((SUMIF(Geral!$M$5:$M$997,$A48,Geral!CC$5:CC$997))+(INDEX('Auxiliar OAE-Lote 5'!$F:$F,MATCH('Lote 5'!$A48,'Auxiliar OAE-Lote 5'!$A:$A,0))*'Auxiliar OAE-Lote 5'!AI$3))</f>
        <v>1876.25</v>
      </c>
      <c r="AB48" s="69">
        <f>25*((SUMIF(Geral!$M$5:$M$997,$A48,Geral!CD$5:CD$997))+(INDEX('Auxiliar OAE-Lote 5'!$F:$F,MATCH('Lote 5'!$A48,'Auxiliar OAE-Lote 5'!$A:$A,0))*'Auxiliar OAE-Lote 5'!AJ$3))</f>
        <v>0</v>
      </c>
      <c r="AC48" s="69">
        <f>25*((SUMIF(Geral!$M$5:$M$997,$A48,Geral!CE$5:CE$997))+(INDEX('Auxiliar OAE-Lote 5'!$F:$F,MATCH('Lote 5'!$A48,'Auxiliar OAE-Lote 5'!$A:$A,0))*'Auxiliar OAE-Lote 5'!AK$3))</f>
        <v>3796.8</v>
      </c>
      <c r="AD48" s="69">
        <f>25*((SUMIF(Geral!$M$5:$M$997,$A48,Geral!CF$5:CF$997))+(INDEX('Auxiliar OAE-Lote 5'!$F:$F,MATCH('Lote 5'!$A48,'Auxiliar OAE-Lote 5'!$A:$A,0))*'Auxiliar OAE-Lote 5'!AL$3))</f>
        <v>33750.000000000007</v>
      </c>
      <c r="AE48" s="69">
        <f>25*((SUMIF(Geral!$M$5:$M$997,$A48,Geral!CG$5:CG$997))+(INDEX('Auxiliar OAE-Lote 5'!$F:$F,MATCH('Lote 5'!$A48,'Auxiliar OAE-Lote 5'!$A:$A,0))*'Auxiliar OAE-Lote 5'!AM$3))</f>
        <v>214.50000000000006</v>
      </c>
      <c r="AF48" s="69">
        <f>25*((SUMIF(Geral!$M$5:$M$997,$A48,Geral!CH$5:CH$997))+(INDEX('Auxiliar OAE-Lote 5'!$F:$F,MATCH('Lote 5'!$A48,'Auxiliar OAE-Lote 5'!$A:$A,0))*'Auxiliar OAE-Lote 5'!AN$3))</f>
        <v>0</v>
      </c>
      <c r="AG48" s="69">
        <f>25*((SUMIF(Geral!$M$5:$M$997,$A48,Geral!CI$5:CI$997))+(INDEX('Auxiliar OAE-Lote 5'!$F:$F,MATCH('Lote 5'!$A48,'Auxiliar OAE-Lote 5'!$A:$A,0))*'Auxiliar OAE-Lote 5'!AO$3))</f>
        <v>1447</v>
      </c>
      <c r="AH48" s="69">
        <f>25*((SUMIF(Geral!$M$5:$M$997,$A48,Geral!CJ$5:CJ$997))+(INDEX('Auxiliar OAE-Lote 5'!$F:$F,MATCH('Lote 5'!$A48,'Auxiliar OAE-Lote 5'!$A:$A,0))*'Auxiliar OAE-Lote 5'!AP$3))</f>
        <v>1687.5000000000005</v>
      </c>
      <c r="AI48" s="69">
        <f>25*((SUMIF(Geral!$M$5:$M$997,$A48,Geral!CK$5:CK$997))+(INDEX('Auxiliar OAE-Lote 5'!$F:$F,MATCH('Lote 5'!$A48,'Auxiliar OAE-Lote 5'!$A:$A,0))*'Auxiliar OAE-Lote 5'!AQ$3))</f>
        <v>1514.5</v>
      </c>
      <c r="AJ48" s="69">
        <f>25*((SUMIF(Geral!$M$5:$M$997,$A48,Geral!CL$5:CL$997))+(INDEX('Auxiliar OAE-Lote 5'!$F:$F,MATCH('Lote 5'!$A48,'Auxiliar OAE-Lote 5'!$A:$A,0))*'Auxiliar OAE-Lote 5'!AR$3))</f>
        <v>337.50000000000006</v>
      </c>
      <c r="AK48" s="69"/>
      <c r="AL48" s="69"/>
      <c r="AM48" s="69"/>
      <c r="AN48" s="69"/>
      <c r="AO48" s="69"/>
      <c r="AP48" s="69"/>
    </row>
    <row r="49" spans="1:42" x14ac:dyDescent="0.25">
      <c r="A49" t="s">
        <v>1234</v>
      </c>
      <c r="B49" t="s">
        <v>1420</v>
      </c>
      <c r="C49">
        <v>4.5</v>
      </c>
      <c r="D49" s="69">
        <f>SUMIF(Geral!$M$5:$M$811,$A49,Geral!BE$5:BE$811)</f>
        <v>0</v>
      </c>
      <c r="E49" s="69">
        <f>SUMIF(Geral!$M$5:$M$811,$A49,Geral!BF$5:BF$811)</f>
        <v>12</v>
      </c>
      <c r="F49" s="69">
        <f>SUMIF(Geral!$M$5:$M$811,$A49,Geral!BG$5:BG$811)</f>
        <v>0</v>
      </c>
      <c r="G49" s="69">
        <f>SUMIF(Geral!$M$5:$M$811,$A49,Geral!BH$5:BH$811)</f>
        <v>1331.04</v>
      </c>
      <c r="H49" s="69">
        <f>SUMIF(Geral!$M$5:$M$811,$A49,Geral!BI$5:BI$811)</f>
        <v>1600</v>
      </c>
      <c r="I49" s="69">
        <f>SUMIF(Geral!$M$5:$M$811,$A49,Geral!BJ$5:BJ$811)</f>
        <v>0</v>
      </c>
      <c r="J49" s="69">
        <f>SUMIF(Geral!$M$5:$M$811,$A49,Geral!BK$5:BK$811)</f>
        <v>0</v>
      </c>
      <c r="K49" s="69">
        <f>SUMIF(Geral!$M$5:$M$811,$A49,Geral!BL$5:BL$811)</f>
        <v>43.46</v>
      </c>
      <c r="L49" s="69">
        <f>SUMIF(Geral!$M$5:$M$811,$A49,Geral!BM$5:BM$811)</f>
        <v>0</v>
      </c>
      <c r="M49" s="69">
        <f>SUMIF(Geral!$M$5:$M$811,$A49,Geral!BN$5:BN$811)</f>
        <v>30</v>
      </c>
      <c r="N49" s="69">
        <f>SUMIF(Geral!$M$5:$M$811,$A49,Geral!BO$5:BO$811)</f>
        <v>162.6</v>
      </c>
      <c r="O49" s="69">
        <f>SUMIF(Geral!$M$5:$M$811,$A49,Geral!BP$5:BP$811)</f>
        <v>80</v>
      </c>
      <c r="P49" s="69">
        <f>SUMIF(Geral!$M$5:$M$811,$A49,Geral!BQ$5:BQ$811)</f>
        <v>46</v>
      </c>
      <c r="Q49" s="69">
        <f>SUMIF(Geral!$M$5:$M$811,$A49,Geral!BR$5:BR$811)</f>
        <v>0</v>
      </c>
      <c r="R49" s="69">
        <f>SUMIF(Geral!$M$5:$M$811,$A49,Geral!BS$5:BS$811)</f>
        <v>0</v>
      </c>
      <c r="S49" s="69">
        <f>SUMIF(Geral!$M$5:$M$811,$A49,Geral!BT$5:BT$811)</f>
        <v>0</v>
      </c>
      <c r="T49" s="69">
        <f>SUMIF(Geral!$M$5:$M$811,$A49,Geral!BU$5:BU$811)</f>
        <v>20</v>
      </c>
      <c r="U49" s="69">
        <f>SUMIF(Geral!$M$5:$M$811,$A49,Geral!BV$5:BV$811)</f>
        <v>0</v>
      </c>
      <c r="V49" s="69">
        <f>SUMIF(Geral!$M$5:$M$811,$A49,Geral!BW$5:BW$811)</f>
        <v>0</v>
      </c>
      <c r="W49" s="69">
        <f>SUMIF(Geral!$M$5:$M$811,$A49,Geral!BX$5:BX$811)</f>
        <v>0</v>
      </c>
      <c r="X49" s="69">
        <f>SUMIF(Geral!$M$5:$M$811,$A49,Geral!BY$5:BY$811)</f>
        <v>0</v>
      </c>
      <c r="Y49" s="69">
        <f>SUMIF(Geral!$M$5:$M$811,$A49,Geral!BZ$5:BZ$811)</f>
        <v>88</v>
      </c>
      <c r="Z49" s="69">
        <f>25*((SUMIF(Geral!$M$5:$M$997,$A49,Geral!CB$5:CB$997))+(INDEX('Auxiliar OAE-Lote 5'!$F:$F,MATCH('Lote 5'!$A49,'Auxiliar OAE-Lote 5'!$A:$A,0))*'Auxiliar OAE-Lote 5'!AH$3))</f>
        <v>421.62500000000006</v>
      </c>
      <c r="AA49" s="69">
        <f>25*((SUMIF(Geral!$M$5:$M$997,$A49,Geral!CC$5:CC$997))+(INDEX('Auxiliar OAE-Lote 5'!$F:$F,MATCH('Lote 5'!$A49,'Auxiliar OAE-Lote 5'!$A:$A,0))*'Auxiliar OAE-Lote 5'!AI$3))</f>
        <v>829.0625</v>
      </c>
      <c r="AB49" s="69">
        <f>25*((SUMIF(Geral!$M$5:$M$997,$A49,Geral!CD$5:CD$997))+(INDEX('Auxiliar OAE-Lote 5'!$F:$F,MATCH('Lote 5'!$A49,'Auxiliar OAE-Lote 5'!$A:$A,0))*'Auxiliar OAE-Lote 5'!AJ$3))</f>
        <v>0</v>
      </c>
      <c r="AC49" s="69">
        <f>25*((SUMIF(Geral!$M$5:$M$997,$A49,Geral!CE$5:CE$997))+(INDEX('Auxiliar OAE-Lote 5'!$F:$F,MATCH('Lote 5'!$A49,'Auxiliar OAE-Lote 5'!$A:$A,0))*'Auxiliar OAE-Lote 5'!AK$3))</f>
        <v>2023.8</v>
      </c>
      <c r="AD49" s="69">
        <f>25*((SUMIF(Geral!$M$5:$M$997,$A49,Geral!CF$5:CF$997))+(INDEX('Auxiliar OAE-Lote 5'!$F:$F,MATCH('Lote 5'!$A49,'Auxiliar OAE-Lote 5'!$A:$A,0))*'Auxiliar OAE-Lote 5'!AL$3))</f>
        <v>12696.050000000001</v>
      </c>
      <c r="AE49" s="69">
        <f>25*((SUMIF(Geral!$M$5:$M$997,$A49,Geral!CG$5:CG$997))+(INDEX('Auxiliar OAE-Lote 5'!$F:$F,MATCH('Lote 5'!$A49,'Auxiliar OAE-Lote 5'!$A:$A,0))*'Auxiliar OAE-Lote 5'!AM$3))</f>
        <v>117.00000000000001</v>
      </c>
      <c r="AF49" s="69">
        <f>25*((SUMIF(Geral!$M$5:$M$997,$A49,Geral!CH$5:CH$997))+(INDEX('Auxiliar OAE-Lote 5'!$F:$F,MATCH('Lote 5'!$A49,'Auxiliar OAE-Lote 5'!$A:$A,0))*'Auxiliar OAE-Lote 5'!AN$3))</f>
        <v>0</v>
      </c>
      <c r="AG49" s="69">
        <f>25*((SUMIF(Geral!$M$5:$M$997,$A49,Geral!CI$5:CI$997))+(INDEX('Auxiliar OAE-Lote 5'!$F:$F,MATCH('Lote 5'!$A49,'Auxiliar OAE-Lote 5'!$A:$A,0))*'Auxiliar OAE-Lote 5'!AO$3))</f>
        <v>543.25</v>
      </c>
      <c r="AH49" s="69">
        <f>25*((SUMIF(Geral!$M$5:$M$997,$A49,Geral!CJ$5:CJ$997))+(INDEX('Auxiliar OAE-Lote 5'!$F:$F,MATCH('Lote 5'!$A49,'Auxiliar OAE-Lote 5'!$A:$A,0))*'Auxiliar OAE-Lote 5'!AP$3))</f>
        <v>634.80250000000012</v>
      </c>
      <c r="AI49" s="69">
        <f>25*((SUMIF(Geral!$M$5:$M$997,$A49,Geral!CK$5:CK$997))+(INDEX('Auxiliar OAE-Lote 5'!$F:$F,MATCH('Lote 5'!$A49,'Auxiliar OAE-Lote 5'!$A:$A,0))*'Auxiliar OAE-Lote 5'!AQ$3))</f>
        <v>693.25</v>
      </c>
      <c r="AJ49" s="69">
        <f>25*((SUMIF(Geral!$M$5:$M$997,$A49,Geral!CL$5:CL$997))+(INDEX('Auxiliar OAE-Lote 5'!$F:$F,MATCH('Lote 5'!$A49,'Auxiliar OAE-Lote 5'!$A:$A,0))*'Auxiliar OAE-Lote 5'!AR$3))</f>
        <v>126.96050000000002</v>
      </c>
      <c r="AK49" s="69"/>
      <c r="AL49" s="69"/>
      <c r="AM49" s="69"/>
      <c r="AN49" s="69"/>
      <c r="AO49" s="69"/>
      <c r="AP49" s="69"/>
    </row>
    <row r="50" spans="1:42" x14ac:dyDescent="0.25">
      <c r="A50" t="s">
        <v>1235</v>
      </c>
      <c r="B50" t="s">
        <v>1420</v>
      </c>
      <c r="C50">
        <v>2.5</v>
      </c>
      <c r="D50" s="69">
        <f>SUMIF(Geral!$M$5:$M$811,$A50,Geral!BE$5:BE$811)</f>
        <v>15.167089440766793</v>
      </c>
      <c r="E50" s="69">
        <f>SUMIF(Geral!$M$5:$M$811,$A50,Geral!BF$5:BF$811)</f>
        <v>90.4</v>
      </c>
      <c r="F50" s="69">
        <f>SUMIF(Geral!$M$5:$M$811,$A50,Geral!BG$5:BG$811)</f>
        <v>18.678088187741775</v>
      </c>
      <c r="G50" s="69">
        <f>SUMIF(Geral!$M$5:$M$811,$A50,Geral!BH$5:BH$811)</f>
        <v>1315.1999999999998</v>
      </c>
      <c r="H50" s="69">
        <f>SUMIF(Geral!$M$5:$M$811,$A50,Geral!BI$5:BI$811)</f>
        <v>1296.5677932510407</v>
      </c>
      <c r="I50" s="69">
        <f>SUMIF(Geral!$M$5:$M$811,$A50,Geral!BJ$5:BJ$811)</f>
        <v>11.452374823003659</v>
      </c>
      <c r="J50" s="69">
        <f>SUMIF(Geral!$M$5:$M$811,$A50,Geral!BK$5:BK$811)</f>
        <v>0</v>
      </c>
      <c r="K50" s="69">
        <f>SUMIF(Geral!$M$5:$M$811,$A50,Geral!BL$5:BL$811)</f>
        <v>30.8</v>
      </c>
      <c r="L50" s="69">
        <f>SUMIF(Geral!$M$5:$M$811,$A50,Geral!BM$5:BM$811)</f>
        <v>0</v>
      </c>
      <c r="M50" s="69">
        <f>SUMIF(Geral!$M$5:$M$811,$A50,Geral!BN$5:BN$811)</f>
        <v>84.340319092886233</v>
      </c>
      <c r="N50" s="69">
        <f>SUMIF(Geral!$M$5:$M$811,$A50,Geral!BO$5:BO$811)</f>
        <v>94.799446187620987</v>
      </c>
      <c r="O50" s="69">
        <f>SUMIF(Geral!$M$5:$M$811,$A50,Geral!BP$5:BP$811)</f>
        <v>101.28239377304197</v>
      </c>
      <c r="P50" s="69">
        <f>SUMIF(Geral!$M$5:$M$811,$A50,Geral!BQ$5:BQ$811)</f>
        <v>32.934656258203248</v>
      </c>
      <c r="Q50" s="69">
        <f>SUMIF(Geral!$M$5:$M$811,$A50,Geral!BR$5:BR$811)</f>
        <v>0</v>
      </c>
      <c r="R50" s="69">
        <f>SUMIF(Geral!$M$5:$M$811,$A50,Geral!BS$5:BS$811)</f>
        <v>0</v>
      </c>
      <c r="S50" s="69">
        <f>SUMIF(Geral!$M$5:$M$811,$A50,Geral!BT$5:BT$811)</f>
        <v>0</v>
      </c>
      <c r="T50" s="69">
        <f>SUMIF(Geral!$M$5:$M$811,$A50,Geral!BU$5:BU$811)</f>
        <v>135.17912037407169</v>
      </c>
      <c r="U50" s="69">
        <f>SUMIF(Geral!$M$5:$M$811,$A50,Geral!BV$5:BV$811)</f>
        <v>30.752239277237976</v>
      </c>
      <c r="V50" s="69">
        <f>SUMIF(Geral!$M$5:$M$811,$A50,Geral!BW$5:BW$811)</f>
        <v>0</v>
      </c>
      <c r="W50" s="69">
        <f>SUMIF(Geral!$M$5:$M$811,$A50,Geral!BX$5:BX$811)</f>
        <v>116.39691126713394</v>
      </c>
      <c r="X50" s="69">
        <f>SUMIF(Geral!$M$5:$M$811,$A50,Geral!BY$5:BY$811)</f>
        <v>15.121031939545123</v>
      </c>
      <c r="Y50" s="69">
        <f>SUMIF(Geral!$M$5:$M$811,$A50,Geral!BZ$5:BZ$811)</f>
        <v>0</v>
      </c>
      <c r="Z50" s="69">
        <f>25*((SUMIF(Geral!$M$5:$M$997,$A50,Geral!CB$5:CB$997))+(INDEX('Auxiliar OAE-Lote 5'!$F:$F,MATCH('Lote 5'!$A50,'Auxiliar OAE-Lote 5'!$A:$A,0))*'Auxiliar OAE-Lote 5'!AH$3))</f>
        <v>492.5</v>
      </c>
      <c r="AA50" s="69">
        <f>25*((SUMIF(Geral!$M$5:$M$997,$A50,Geral!CC$5:CC$997))+(INDEX('Auxiliar OAE-Lote 5'!$F:$F,MATCH('Lote 5'!$A50,'Auxiliar OAE-Lote 5'!$A:$A,0))*'Auxiliar OAE-Lote 5'!AI$3))</f>
        <v>893.75</v>
      </c>
      <c r="AB50" s="69">
        <f>25*((SUMIF(Geral!$M$5:$M$997,$A50,Geral!CD$5:CD$997))+(INDEX('Auxiliar OAE-Lote 5'!$F:$F,MATCH('Lote 5'!$A50,'Auxiliar OAE-Lote 5'!$A:$A,0))*'Auxiliar OAE-Lote 5'!AJ$3))</f>
        <v>0</v>
      </c>
      <c r="AC50" s="69">
        <f>25*((SUMIF(Geral!$M$5:$M$997,$A50,Geral!CE$5:CE$997))+(INDEX('Auxiliar OAE-Lote 5'!$F:$F,MATCH('Lote 5'!$A50,'Auxiliar OAE-Lote 5'!$A:$A,0))*'Auxiliar OAE-Lote 5'!AK$3))</f>
        <v>2363.9999999999995</v>
      </c>
      <c r="AD50" s="69">
        <f>25*((SUMIF(Geral!$M$5:$M$997,$A50,Geral!CF$5:CF$997))+(INDEX('Auxiliar OAE-Lote 5'!$F:$F,MATCH('Lote 5'!$A50,'Auxiliar OAE-Lote 5'!$A:$A,0))*'Auxiliar OAE-Lote 5'!AL$3))</f>
        <v>13214.000000000002</v>
      </c>
      <c r="AE50" s="69">
        <f>25*((SUMIF(Geral!$M$5:$M$997,$A50,Geral!CG$5:CG$997))+(INDEX('Auxiliar OAE-Lote 5'!$F:$F,MATCH('Lote 5'!$A50,'Auxiliar OAE-Lote 5'!$A:$A,0))*'Auxiliar OAE-Lote 5'!AM$3))</f>
        <v>156.00000000000003</v>
      </c>
      <c r="AF50" s="69">
        <f>25*((SUMIF(Geral!$M$5:$M$997,$A50,Geral!CH$5:CH$997))+(INDEX('Auxiliar OAE-Lote 5'!$F:$F,MATCH('Lote 5'!$A50,'Auxiliar OAE-Lote 5'!$A:$A,0))*'Auxiliar OAE-Lote 5'!AN$3))</f>
        <v>0</v>
      </c>
      <c r="AG50" s="69">
        <f>25*((SUMIF(Geral!$M$5:$M$997,$A50,Geral!CI$5:CI$997))+(INDEX('Auxiliar OAE-Lote 5'!$F:$F,MATCH('Lote 5'!$A50,'Auxiliar OAE-Lote 5'!$A:$A,0))*'Auxiliar OAE-Lote 5'!AO$3))</f>
        <v>385</v>
      </c>
      <c r="AH50" s="69">
        <f>25*((SUMIF(Geral!$M$5:$M$997,$A50,Geral!CJ$5:CJ$997))+(INDEX('Auxiliar OAE-Lote 5'!$F:$F,MATCH('Lote 5'!$A50,'Auxiliar OAE-Lote 5'!$A:$A,0))*'Auxiliar OAE-Lote 5'!AP$3))</f>
        <v>660.70000000000016</v>
      </c>
      <c r="AI50" s="69">
        <f>25*((SUMIF(Geral!$M$5:$M$997,$A50,Geral!CK$5:CK$997))+(INDEX('Auxiliar OAE-Lote 5'!$F:$F,MATCH('Lote 5'!$A50,'Auxiliar OAE-Lote 5'!$A:$A,0))*'Auxiliar OAE-Lote 5'!AQ$3))</f>
        <v>685</v>
      </c>
      <c r="AJ50" s="69">
        <f>25*((SUMIF(Geral!$M$5:$M$997,$A50,Geral!CL$5:CL$997))+(INDEX('Auxiliar OAE-Lote 5'!$F:$F,MATCH('Lote 5'!$A50,'Auxiliar OAE-Lote 5'!$A:$A,0))*'Auxiliar OAE-Lote 5'!AR$3))</f>
        <v>132.13999999999996</v>
      </c>
      <c r="AK50" s="69"/>
      <c r="AL50" s="69"/>
      <c r="AM50" s="69"/>
      <c r="AN50" s="69"/>
      <c r="AO50" s="69"/>
      <c r="AP50" s="69"/>
    </row>
    <row r="51" spans="1:42" x14ac:dyDescent="0.25">
      <c r="A51" t="s">
        <v>1236</v>
      </c>
      <c r="B51" t="s">
        <v>1420</v>
      </c>
      <c r="C51">
        <v>9.3000000000000114</v>
      </c>
      <c r="D51" s="69">
        <f>SUMIF(Geral!$M$5:$M$811,$A51,Geral!BE$5:BE$811)</f>
        <v>1</v>
      </c>
      <c r="E51" s="69">
        <f>SUMIF(Geral!$M$5:$M$811,$A51,Geral!BF$5:BF$811)</f>
        <v>58.595999999999989</v>
      </c>
      <c r="F51" s="69">
        <f>SUMIF(Geral!$M$5:$M$811,$A51,Geral!BG$5:BG$811)</f>
        <v>0</v>
      </c>
      <c r="G51" s="69">
        <f>SUMIF(Geral!$M$5:$M$811,$A51,Geral!BH$5:BH$811)</f>
        <v>1297.92</v>
      </c>
      <c r="H51" s="69">
        <f>SUMIF(Geral!$M$5:$M$811,$A51,Geral!BI$5:BI$811)</f>
        <v>1000</v>
      </c>
      <c r="I51" s="69">
        <f>SUMIF(Geral!$M$5:$M$811,$A51,Geral!BJ$5:BJ$811)</f>
        <v>0</v>
      </c>
      <c r="J51" s="69">
        <f>SUMIF(Geral!$M$5:$M$811,$A51,Geral!BK$5:BK$811)</f>
        <v>0</v>
      </c>
      <c r="K51" s="69">
        <f>SUMIF(Geral!$M$5:$M$811,$A51,Geral!BL$5:BL$811)</f>
        <v>42</v>
      </c>
      <c r="L51" s="69">
        <f>SUMIF(Geral!$M$5:$M$811,$A51,Geral!BM$5:BM$811)</f>
        <v>0</v>
      </c>
      <c r="M51" s="69">
        <f>SUMIF(Geral!$M$5:$M$811,$A51,Geral!BN$5:BN$811)</f>
        <v>640</v>
      </c>
      <c r="N51" s="69">
        <f>SUMIF(Geral!$M$5:$M$811,$A51,Geral!BO$5:BO$811)</f>
        <v>320</v>
      </c>
      <c r="O51" s="69">
        <f>SUMIF(Geral!$M$5:$M$811,$A51,Geral!BP$5:BP$811)</f>
        <v>200</v>
      </c>
      <c r="P51" s="69">
        <f>SUMIF(Geral!$M$5:$M$811,$A51,Geral!BQ$5:BQ$811)</f>
        <v>9</v>
      </c>
      <c r="Q51" s="69">
        <f>SUMIF(Geral!$M$5:$M$811,$A51,Geral!BR$5:BR$811)</f>
        <v>0</v>
      </c>
      <c r="R51" s="69">
        <f>SUMIF(Geral!$M$5:$M$811,$A51,Geral!BS$5:BS$811)</f>
        <v>0</v>
      </c>
      <c r="S51" s="69">
        <f>SUMIF(Geral!$M$5:$M$811,$A51,Geral!BT$5:BT$811)</f>
        <v>0</v>
      </c>
      <c r="T51" s="69">
        <f>SUMIF(Geral!$M$5:$M$811,$A51,Geral!BU$5:BU$811)</f>
        <v>120</v>
      </c>
      <c r="U51" s="69">
        <f>SUMIF(Geral!$M$5:$M$811,$A51,Geral!BV$5:BV$811)</f>
        <v>0</v>
      </c>
      <c r="V51" s="69">
        <f>SUMIF(Geral!$M$5:$M$811,$A51,Geral!BW$5:BW$811)</f>
        <v>0</v>
      </c>
      <c r="W51" s="69">
        <f>SUMIF(Geral!$M$5:$M$811,$A51,Geral!BX$5:BX$811)</f>
        <v>0</v>
      </c>
      <c r="X51" s="69">
        <f>SUMIF(Geral!$M$5:$M$811,$A51,Geral!BY$5:BY$811)</f>
        <v>0</v>
      </c>
      <c r="Y51" s="69">
        <f>SUMIF(Geral!$M$5:$M$811,$A51,Geral!BZ$5:BZ$811)</f>
        <v>145.99999999999994</v>
      </c>
      <c r="Z51" s="69">
        <f>25*((SUMIF(Geral!$M$5:$M$997,$A51,Geral!CB$5:CB$997))+(INDEX('Auxiliar OAE-Lote 5'!$F:$F,MATCH('Lote 5'!$A51,'Auxiliar OAE-Lote 5'!$A:$A,0))*'Auxiliar OAE-Lote 5'!AH$3))</f>
        <v>413.5</v>
      </c>
      <c r="AA51" s="69">
        <f>25*((SUMIF(Geral!$M$5:$M$997,$A51,Geral!CC$5:CC$997))+(INDEX('Auxiliar OAE-Lote 5'!$F:$F,MATCH('Lote 5'!$A51,'Auxiliar OAE-Lote 5'!$A:$A,0))*'Auxiliar OAE-Lote 5'!AI$3))</f>
        <v>822.44999999999993</v>
      </c>
      <c r="AB51" s="69">
        <f>25*((SUMIF(Geral!$M$5:$M$997,$A51,Geral!CD$5:CD$997))+(INDEX('Auxiliar OAE-Lote 5'!$F:$F,MATCH('Lote 5'!$A51,'Auxiliar OAE-Lote 5'!$A:$A,0))*'Auxiliar OAE-Lote 5'!AJ$3))</f>
        <v>0</v>
      </c>
      <c r="AC51" s="69">
        <f>25*((SUMIF(Geral!$M$5:$M$997,$A51,Geral!CE$5:CE$997))+(INDEX('Auxiliar OAE-Lote 5'!$F:$F,MATCH('Lote 5'!$A51,'Auxiliar OAE-Lote 5'!$A:$A,0))*'Auxiliar OAE-Lote 5'!AK$3))</f>
        <v>1984.8</v>
      </c>
      <c r="AD51" s="69">
        <f>25*((SUMIF(Geral!$M$5:$M$997,$A51,Geral!CF$5:CF$997))+(INDEX('Auxiliar OAE-Lote 5'!$F:$F,MATCH('Lote 5'!$A51,'Auxiliar OAE-Lote 5'!$A:$A,0))*'Auxiliar OAE-Lote 5'!AL$3))</f>
        <v>14049.8</v>
      </c>
      <c r="AE51" s="69">
        <f>25*((SUMIF(Geral!$M$5:$M$997,$A51,Geral!CG$5:CG$997))+(INDEX('Auxiliar OAE-Lote 5'!$F:$F,MATCH('Lote 5'!$A51,'Auxiliar OAE-Lote 5'!$A:$A,0))*'Auxiliar OAE-Lote 5'!AM$3))</f>
        <v>136.50000000000003</v>
      </c>
      <c r="AF51" s="69">
        <f>25*((SUMIF(Geral!$M$5:$M$997,$A51,Geral!CH$5:CH$997))+(INDEX('Auxiliar OAE-Lote 5'!$F:$F,MATCH('Lote 5'!$A51,'Auxiliar OAE-Lote 5'!$A:$A,0))*'Auxiliar OAE-Lote 5'!AN$3))</f>
        <v>0</v>
      </c>
      <c r="AG51" s="69">
        <f>25*((SUMIF(Geral!$M$5:$M$997,$A51,Geral!CI$5:CI$997))+(INDEX('Auxiliar OAE-Lote 5'!$F:$F,MATCH('Lote 5'!$A51,'Auxiliar OAE-Lote 5'!$A:$A,0))*'Auxiliar OAE-Lote 5'!AO$3))</f>
        <v>525</v>
      </c>
      <c r="AH51" s="69">
        <f>25*((SUMIF(Geral!$M$5:$M$997,$A51,Geral!CJ$5:CJ$997))+(INDEX('Auxiliar OAE-Lote 5'!$F:$F,MATCH('Lote 5'!$A51,'Auxiliar OAE-Lote 5'!$A:$A,0))*'Auxiliar OAE-Lote 5'!AP$3))</f>
        <v>702.49</v>
      </c>
      <c r="AI51" s="69">
        <f>25*((SUMIF(Geral!$M$5:$M$997,$A51,Geral!CK$5:CK$997))+(INDEX('Auxiliar OAE-Lote 5'!$F:$F,MATCH('Lote 5'!$A51,'Auxiliar OAE-Lote 5'!$A:$A,0))*'Auxiliar OAE-Lote 5'!AQ$3))</f>
        <v>676</v>
      </c>
      <c r="AJ51" s="69">
        <f>25*((SUMIF(Geral!$M$5:$M$997,$A51,Geral!CL$5:CL$997))+(INDEX('Auxiliar OAE-Lote 5'!$F:$F,MATCH('Lote 5'!$A51,'Auxiliar OAE-Lote 5'!$A:$A,0))*'Auxiliar OAE-Lote 5'!AR$3))</f>
        <v>140.49800000000002</v>
      </c>
      <c r="AK51" s="69"/>
      <c r="AL51" s="69"/>
      <c r="AM51" s="69"/>
      <c r="AN51" s="69"/>
      <c r="AO51" s="69"/>
      <c r="AP51" s="69"/>
    </row>
    <row r="52" spans="1:42" x14ac:dyDescent="0.25">
      <c r="A52" t="s">
        <v>1237</v>
      </c>
      <c r="B52" t="s">
        <v>1420</v>
      </c>
      <c r="C52">
        <v>2.7000000000000455</v>
      </c>
      <c r="D52" s="69">
        <f>SUMIF(Geral!$M$5:$M$811,$A52,Geral!BE$5:BE$811)</f>
        <v>0</v>
      </c>
      <c r="E52" s="69">
        <f>SUMIF(Geral!$M$5:$M$811,$A52,Geral!BF$5:BF$811)</f>
        <v>0</v>
      </c>
      <c r="F52" s="69">
        <f>SUMIF(Geral!$M$5:$M$811,$A52,Geral!BG$5:BG$811)</f>
        <v>0</v>
      </c>
      <c r="G52" s="69">
        <f>SUMIF(Geral!$M$5:$M$811,$A52,Geral!BH$5:BH$811)</f>
        <v>0</v>
      </c>
      <c r="H52" s="69">
        <f>SUMIF(Geral!$M$5:$M$811,$A52,Geral!BI$5:BI$811)</f>
        <v>0</v>
      </c>
      <c r="I52" s="69">
        <f>SUMIF(Geral!$M$5:$M$811,$A52,Geral!BJ$5:BJ$811)</f>
        <v>0</v>
      </c>
      <c r="J52" s="69">
        <f>SUMIF(Geral!$M$5:$M$811,$A52,Geral!BK$5:BK$811)</f>
        <v>0</v>
      </c>
      <c r="K52" s="69">
        <f>SUMIF(Geral!$M$5:$M$811,$A52,Geral!BL$5:BL$811)</f>
        <v>0</v>
      </c>
      <c r="L52" s="69">
        <f>SUMIF(Geral!$M$5:$M$811,$A52,Geral!BM$5:BM$811)</f>
        <v>0</v>
      </c>
      <c r="M52" s="69">
        <f>SUMIF(Geral!$M$5:$M$811,$A52,Geral!BN$5:BN$811)</f>
        <v>0</v>
      </c>
      <c r="N52" s="69">
        <f>SUMIF(Geral!$M$5:$M$811,$A52,Geral!BO$5:BO$811)</f>
        <v>0</v>
      </c>
      <c r="O52" s="69">
        <f>SUMIF(Geral!$M$5:$M$811,$A52,Geral!BP$5:BP$811)</f>
        <v>0</v>
      </c>
      <c r="P52" s="69">
        <f>SUMIF(Geral!$M$5:$M$811,$A52,Geral!BQ$5:BQ$811)</f>
        <v>0</v>
      </c>
      <c r="Q52" s="69">
        <f>SUMIF(Geral!$M$5:$M$811,$A52,Geral!BR$5:BR$811)</f>
        <v>0</v>
      </c>
      <c r="R52" s="69">
        <f>SUMIF(Geral!$M$5:$M$811,$A52,Geral!BS$5:BS$811)</f>
        <v>0</v>
      </c>
      <c r="S52" s="69">
        <f>SUMIF(Geral!$M$5:$M$811,$A52,Geral!BT$5:BT$811)</f>
        <v>0</v>
      </c>
      <c r="T52" s="69">
        <f>SUMIF(Geral!$M$5:$M$811,$A52,Geral!BU$5:BU$811)</f>
        <v>0</v>
      </c>
      <c r="U52" s="69">
        <f>SUMIF(Geral!$M$5:$M$811,$A52,Geral!BV$5:BV$811)</f>
        <v>0</v>
      </c>
      <c r="V52" s="69">
        <f>SUMIF(Geral!$M$5:$M$811,$A52,Geral!BW$5:BW$811)</f>
        <v>0</v>
      </c>
      <c r="W52" s="69">
        <f>SUMIF(Geral!$M$5:$M$811,$A52,Geral!BX$5:BX$811)</f>
        <v>0</v>
      </c>
      <c r="X52" s="69">
        <f>SUMIF(Geral!$M$5:$M$811,$A52,Geral!BY$5:BY$811)</f>
        <v>0</v>
      </c>
      <c r="Y52" s="69">
        <f>SUMIF(Geral!$M$5:$M$811,$A52,Geral!BZ$5:BZ$811)</f>
        <v>0</v>
      </c>
      <c r="Z52" s="69">
        <f>25*((SUMIF(Geral!$M$5:$M$997,$A52,Geral!CB$5:CB$997))+(INDEX('Auxiliar OAE-Lote 5'!$F:$F,MATCH('Lote 5'!$A52,'Auxiliar OAE-Lote 5'!$A:$A,0))*'Auxiliar OAE-Lote 5'!AH$3))</f>
        <v>0</v>
      </c>
      <c r="AA52" s="69">
        <f>25*((SUMIF(Geral!$M$5:$M$997,$A52,Geral!CC$5:CC$997))+(INDEX('Auxiliar OAE-Lote 5'!$F:$F,MATCH('Lote 5'!$A52,'Auxiliar OAE-Lote 5'!$A:$A,0))*'Auxiliar OAE-Lote 5'!AI$3))</f>
        <v>0</v>
      </c>
      <c r="AB52" s="69">
        <f>25*((SUMIF(Geral!$M$5:$M$997,$A52,Geral!CD$5:CD$997))+(INDEX('Auxiliar OAE-Lote 5'!$F:$F,MATCH('Lote 5'!$A52,'Auxiliar OAE-Lote 5'!$A:$A,0))*'Auxiliar OAE-Lote 5'!AJ$3))</f>
        <v>0</v>
      </c>
      <c r="AC52" s="69">
        <f>25*((SUMIF(Geral!$M$5:$M$997,$A52,Geral!CE$5:CE$997))+(INDEX('Auxiliar OAE-Lote 5'!$F:$F,MATCH('Lote 5'!$A52,'Auxiliar OAE-Lote 5'!$A:$A,0))*'Auxiliar OAE-Lote 5'!AK$3))</f>
        <v>0</v>
      </c>
      <c r="AD52" s="69">
        <f>25*((SUMIF(Geral!$M$5:$M$997,$A52,Geral!CF$5:CF$997))+(INDEX('Auxiliar OAE-Lote 5'!$F:$F,MATCH('Lote 5'!$A52,'Auxiliar OAE-Lote 5'!$A:$A,0))*'Auxiliar OAE-Lote 5'!AL$3))</f>
        <v>0</v>
      </c>
      <c r="AE52" s="69">
        <f>25*((SUMIF(Geral!$M$5:$M$997,$A52,Geral!CG$5:CG$997))+(INDEX('Auxiliar OAE-Lote 5'!$F:$F,MATCH('Lote 5'!$A52,'Auxiliar OAE-Lote 5'!$A:$A,0))*'Auxiliar OAE-Lote 5'!AM$3))</f>
        <v>0</v>
      </c>
      <c r="AF52" s="69">
        <f>25*((SUMIF(Geral!$M$5:$M$997,$A52,Geral!CH$5:CH$997))+(INDEX('Auxiliar OAE-Lote 5'!$F:$F,MATCH('Lote 5'!$A52,'Auxiliar OAE-Lote 5'!$A:$A,0))*'Auxiliar OAE-Lote 5'!AN$3))</f>
        <v>0</v>
      </c>
      <c r="AG52" s="69">
        <f>25*((SUMIF(Geral!$M$5:$M$997,$A52,Geral!CI$5:CI$997))+(INDEX('Auxiliar OAE-Lote 5'!$F:$F,MATCH('Lote 5'!$A52,'Auxiliar OAE-Lote 5'!$A:$A,0))*'Auxiliar OAE-Lote 5'!AO$3))</f>
        <v>0</v>
      </c>
      <c r="AH52" s="69">
        <f>25*((SUMIF(Geral!$M$5:$M$997,$A52,Geral!CJ$5:CJ$997))+(INDEX('Auxiliar OAE-Lote 5'!$F:$F,MATCH('Lote 5'!$A52,'Auxiliar OAE-Lote 5'!$A:$A,0))*'Auxiliar OAE-Lote 5'!AP$3))</f>
        <v>0</v>
      </c>
      <c r="AI52" s="69">
        <f>25*((SUMIF(Geral!$M$5:$M$997,$A52,Geral!CK$5:CK$997))+(INDEX('Auxiliar OAE-Lote 5'!$F:$F,MATCH('Lote 5'!$A52,'Auxiliar OAE-Lote 5'!$A:$A,0))*'Auxiliar OAE-Lote 5'!AQ$3))</f>
        <v>0</v>
      </c>
      <c r="AJ52" s="69">
        <f>25*((SUMIF(Geral!$M$5:$M$997,$A52,Geral!CL$5:CL$997))+(INDEX('Auxiliar OAE-Lote 5'!$F:$F,MATCH('Lote 5'!$A52,'Auxiliar OAE-Lote 5'!$A:$A,0))*'Auxiliar OAE-Lote 5'!AR$3))</f>
        <v>0</v>
      </c>
      <c r="AK52" s="69"/>
      <c r="AL52" s="69"/>
      <c r="AM52" s="69"/>
      <c r="AN52" s="69"/>
      <c r="AO52" s="69"/>
      <c r="AP52" s="69"/>
    </row>
    <row r="53" spans="1:42" x14ac:dyDescent="0.25">
      <c r="A53" t="s">
        <v>1238</v>
      </c>
      <c r="B53" t="s">
        <v>1420</v>
      </c>
      <c r="C53">
        <v>15.5</v>
      </c>
      <c r="D53" s="69">
        <f>SUMIF(Geral!$M$5:$M$811,$A53,Geral!BE$5:BE$811)</f>
        <v>0</v>
      </c>
      <c r="E53" s="69">
        <f>SUMIF(Geral!$M$5:$M$811,$A53,Geral!BF$5:BF$811)</f>
        <v>0</v>
      </c>
      <c r="F53" s="69">
        <f>SUMIF(Geral!$M$5:$M$811,$A53,Geral!BG$5:BG$811)</f>
        <v>0</v>
      </c>
      <c r="G53" s="69">
        <f>SUMIF(Geral!$M$5:$M$811,$A53,Geral!BH$5:BH$811)</f>
        <v>0</v>
      </c>
      <c r="H53" s="69">
        <f>SUMIF(Geral!$M$5:$M$811,$A53,Geral!BI$5:BI$811)</f>
        <v>0</v>
      </c>
      <c r="I53" s="69">
        <f>SUMIF(Geral!$M$5:$M$811,$A53,Geral!BJ$5:BJ$811)</f>
        <v>0</v>
      </c>
      <c r="J53" s="69">
        <f>SUMIF(Geral!$M$5:$M$811,$A53,Geral!BK$5:BK$811)</f>
        <v>0</v>
      </c>
      <c r="K53" s="69">
        <f>SUMIF(Geral!$M$5:$M$811,$A53,Geral!BL$5:BL$811)</f>
        <v>0</v>
      </c>
      <c r="L53" s="69">
        <f>SUMIF(Geral!$M$5:$M$811,$A53,Geral!BM$5:BM$811)</f>
        <v>0</v>
      </c>
      <c r="M53" s="69">
        <f>SUMIF(Geral!$M$5:$M$811,$A53,Geral!BN$5:BN$811)</f>
        <v>0</v>
      </c>
      <c r="N53" s="69">
        <f>SUMIF(Geral!$M$5:$M$811,$A53,Geral!BO$5:BO$811)</f>
        <v>0</v>
      </c>
      <c r="O53" s="69">
        <f>SUMIF(Geral!$M$5:$M$811,$A53,Geral!BP$5:BP$811)</f>
        <v>0</v>
      </c>
      <c r="P53" s="69">
        <f>SUMIF(Geral!$M$5:$M$811,$A53,Geral!BQ$5:BQ$811)</f>
        <v>0</v>
      </c>
      <c r="Q53" s="69">
        <f>SUMIF(Geral!$M$5:$M$811,$A53,Geral!BR$5:BR$811)</f>
        <v>0</v>
      </c>
      <c r="R53" s="69">
        <f>SUMIF(Geral!$M$5:$M$811,$A53,Geral!BS$5:BS$811)</f>
        <v>0</v>
      </c>
      <c r="S53" s="69">
        <f>SUMIF(Geral!$M$5:$M$811,$A53,Geral!BT$5:BT$811)</f>
        <v>0</v>
      </c>
      <c r="T53" s="69">
        <f>SUMIF(Geral!$M$5:$M$811,$A53,Geral!BU$5:BU$811)</f>
        <v>0</v>
      </c>
      <c r="U53" s="69">
        <f>SUMIF(Geral!$M$5:$M$811,$A53,Geral!BV$5:BV$811)</f>
        <v>0</v>
      </c>
      <c r="V53" s="69">
        <f>SUMIF(Geral!$M$5:$M$811,$A53,Geral!BW$5:BW$811)</f>
        <v>0</v>
      </c>
      <c r="W53" s="69">
        <f>SUMIF(Geral!$M$5:$M$811,$A53,Geral!BX$5:BX$811)</f>
        <v>0</v>
      </c>
      <c r="X53" s="69">
        <f>SUMIF(Geral!$M$5:$M$811,$A53,Geral!BY$5:BY$811)</f>
        <v>0</v>
      </c>
      <c r="Y53" s="69">
        <f>SUMIF(Geral!$M$5:$M$811,$A53,Geral!BZ$5:BZ$811)</f>
        <v>0</v>
      </c>
      <c r="Z53" s="69">
        <f>25*((SUMIF(Geral!$M$5:$M$997,$A53,Geral!CB$5:CB$997))+(INDEX('Auxiliar OAE-Lote 5'!$F:$F,MATCH('Lote 5'!$A53,'Auxiliar OAE-Lote 5'!$A:$A,0))*'Auxiliar OAE-Lote 5'!AH$3))</f>
        <v>0</v>
      </c>
      <c r="AA53" s="69">
        <f>25*((SUMIF(Geral!$M$5:$M$997,$A53,Geral!CC$5:CC$997))+(INDEX('Auxiliar OAE-Lote 5'!$F:$F,MATCH('Lote 5'!$A53,'Auxiliar OAE-Lote 5'!$A:$A,0))*'Auxiliar OAE-Lote 5'!AI$3))</f>
        <v>0</v>
      </c>
      <c r="AB53" s="69">
        <f>25*((SUMIF(Geral!$M$5:$M$997,$A53,Geral!CD$5:CD$997))+(INDEX('Auxiliar OAE-Lote 5'!$F:$F,MATCH('Lote 5'!$A53,'Auxiliar OAE-Lote 5'!$A:$A,0))*'Auxiliar OAE-Lote 5'!AJ$3))</f>
        <v>0</v>
      </c>
      <c r="AC53" s="69">
        <f>25*((SUMIF(Geral!$M$5:$M$997,$A53,Geral!CE$5:CE$997))+(INDEX('Auxiliar OAE-Lote 5'!$F:$F,MATCH('Lote 5'!$A53,'Auxiliar OAE-Lote 5'!$A:$A,0))*'Auxiliar OAE-Lote 5'!AK$3))</f>
        <v>0</v>
      </c>
      <c r="AD53" s="69">
        <f>25*((SUMIF(Geral!$M$5:$M$997,$A53,Geral!CF$5:CF$997))+(INDEX('Auxiliar OAE-Lote 5'!$F:$F,MATCH('Lote 5'!$A53,'Auxiliar OAE-Lote 5'!$A:$A,0))*'Auxiliar OAE-Lote 5'!AL$3))</f>
        <v>0</v>
      </c>
      <c r="AE53" s="69">
        <f>25*((SUMIF(Geral!$M$5:$M$997,$A53,Geral!CG$5:CG$997))+(INDEX('Auxiliar OAE-Lote 5'!$F:$F,MATCH('Lote 5'!$A53,'Auxiliar OAE-Lote 5'!$A:$A,0))*'Auxiliar OAE-Lote 5'!AM$3))</f>
        <v>0</v>
      </c>
      <c r="AF53" s="69">
        <f>25*((SUMIF(Geral!$M$5:$M$997,$A53,Geral!CH$5:CH$997))+(INDEX('Auxiliar OAE-Lote 5'!$F:$F,MATCH('Lote 5'!$A53,'Auxiliar OAE-Lote 5'!$A:$A,0))*'Auxiliar OAE-Lote 5'!AN$3))</f>
        <v>0</v>
      </c>
      <c r="AG53" s="69">
        <f>25*((SUMIF(Geral!$M$5:$M$997,$A53,Geral!CI$5:CI$997))+(INDEX('Auxiliar OAE-Lote 5'!$F:$F,MATCH('Lote 5'!$A53,'Auxiliar OAE-Lote 5'!$A:$A,0))*'Auxiliar OAE-Lote 5'!AO$3))</f>
        <v>0</v>
      </c>
      <c r="AH53" s="69">
        <f>25*((SUMIF(Geral!$M$5:$M$997,$A53,Geral!CJ$5:CJ$997))+(INDEX('Auxiliar OAE-Lote 5'!$F:$F,MATCH('Lote 5'!$A53,'Auxiliar OAE-Lote 5'!$A:$A,0))*'Auxiliar OAE-Lote 5'!AP$3))</f>
        <v>0</v>
      </c>
      <c r="AI53" s="69">
        <f>25*((SUMIF(Geral!$M$5:$M$997,$A53,Geral!CK$5:CK$997))+(INDEX('Auxiliar OAE-Lote 5'!$F:$F,MATCH('Lote 5'!$A53,'Auxiliar OAE-Lote 5'!$A:$A,0))*'Auxiliar OAE-Lote 5'!AQ$3))</f>
        <v>0</v>
      </c>
      <c r="AJ53" s="69">
        <f>25*((SUMIF(Geral!$M$5:$M$997,$A53,Geral!CL$5:CL$997))+(INDEX('Auxiliar OAE-Lote 5'!$F:$F,MATCH('Lote 5'!$A53,'Auxiliar OAE-Lote 5'!$A:$A,0))*'Auxiliar OAE-Lote 5'!AR$3))</f>
        <v>0</v>
      </c>
      <c r="AK53" s="69"/>
      <c r="AL53" s="69"/>
      <c r="AM53" s="69"/>
      <c r="AN53" s="69"/>
      <c r="AO53" s="69"/>
      <c r="AP53" s="69"/>
    </row>
    <row r="54" spans="1:42" x14ac:dyDescent="0.25">
      <c r="A54" t="s">
        <v>1239</v>
      </c>
      <c r="B54" t="s">
        <v>1420</v>
      </c>
      <c r="C54">
        <v>2</v>
      </c>
      <c r="D54" s="69">
        <f>SUMIF(Geral!$M$5:$M$811,$A54,Geral!BE$5:BE$811)</f>
        <v>0</v>
      </c>
      <c r="E54" s="69">
        <f>SUMIF(Geral!$M$5:$M$811,$A54,Geral!BF$5:BF$811)</f>
        <v>0</v>
      </c>
      <c r="F54" s="69">
        <f>SUMIF(Geral!$M$5:$M$811,$A54,Geral!BG$5:BG$811)</f>
        <v>0</v>
      </c>
      <c r="G54" s="69">
        <f>SUMIF(Geral!$M$5:$M$811,$A54,Geral!BH$5:BH$811)</f>
        <v>289.91999999999996</v>
      </c>
      <c r="H54" s="69">
        <f>SUMIF(Geral!$M$5:$M$811,$A54,Geral!BI$5:BI$811)</f>
        <v>0</v>
      </c>
      <c r="I54" s="69">
        <f>SUMIF(Geral!$M$5:$M$811,$A54,Geral!BJ$5:BJ$811)</f>
        <v>0</v>
      </c>
      <c r="J54" s="69">
        <f>SUMIF(Geral!$M$5:$M$811,$A54,Geral!BK$5:BK$811)</f>
        <v>0</v>
      </c>
      <c r="K54" s="69">
        <f>SUMIF(Geral!$M$5:$M$811,$A54,Geral!BL$5:BL$811)</f>
        <v>12.08</v>
      </c>
      <c r="L54" s="69">
        <f>SUMIF(Geral!$M$5:$M$811,$A54,Geral!BM$5:BM$811)</f>
        <v>0</v>
      </c>
      <c r="M54" s="69">
        <f>SUMIF(Geral!$M$5:$M$811,$A54,Geral!BN$5:BN$811)</f>
        <v>0</v>
      </c>
      <c r="N54" s="69">
        <f>SUMIF(Geral!$M$5:$M$811,$A54,Geral!BO$5:BO$811)</f>
        <v>0</v>
      </c>
      <c r="O54" s="69">
        <f>SUMIF(Geral!$M$5:$M$811,$A54,Geral!BP$5:BP$811)</f>
        <v>0</v>
      </c>
      <c r="P54" s="69">
        <f>SUMIF(Geral!$M$5:$M$811,$A54,Geral!BQ$5:BQ$811)</f>
        <v>2</v>
      </c>
      <c r="Q54" s="69">
        <f>SUMIF(Geral!$M$5:$M$811,$A54,Geral!BR$5:BR$811)</f>
        <v>0</v>
      </c>
      <c r="R54" s="69">
        <f>SUMIF(Geral!$M$5:$M$811,$A54,Geral!BS$5:BS$811)</f>
        <v>0</v>
      </c>
      <c r="S54" s="69">
        <f>SUMIF(Geral!$M$5:$M$811,$A54,Geral!BT$5:BT$811)</f>
        <v>0</v>
      </c>
      <c r="T54" s="69">
        <f>SUMIF(Geral!$M$5:$M$811,$A54,Geral!BU$5:BU$811)</f>
        <v>0</v>
      </c>
      <c r="U54" s="69">
        <f>SUMIF(Geral!$M$5:$M$811,$A54,Geral!BV$5:BV$811)</f>
        <v>0</v>
      </c>
      <c r="V54" s="69">
        <f>SUMIF(Geral!$M$5:$M$811,$A54,Geral!BW$5:BW$811)</f>
        <v>0</v>
      </c>
      <c r="W54" s="69">
        <f>SUMIF(Geral!$M$5:$M$811,$A54,Geral!BX$5:BX$811)</f>
        <v>0</v>
      </c>
      <c r="X54" s="69">
        <f>SUMIF(Geral!$M$5:$M$811,$A54,Geral!BY$5:BY$811)</f>
        <v>0</v>
      </c>
      <c r="Y54" s="69">
        <f>SUMIF(Geral!$M$5:$M$811,$A54,Geral!BZ$5:BZ$811)</f>
        <v>126.83999999999997</v>
      </c>
      <c r="Z54" s="69">
        <f>25*((SUMIF(Geral!$M$5:$M$997,$A54,Geral!CB$5:CB$997))+(INDEX('Auxiliar OAE-Lote 5'!$F:$F,MATCH('Lote 5'!$A54,'Auxiliar OAE-Lote 5'!$A:$A,0))*'Auxiliar OAE-Lote 5'!AH$3))</f>
        <v>75.5</v>
      </c>
      <c r="AA54" s="69">
        <f>25*((SUMIF(Geral!$M$5:$M$997,$A54,Geral!CC$5:CC$997))+(INDEX('Auxiliar OAE-Lote 5'!$F:$F,MATCH('Lote 5'!$A54,'Auxiliar OAE-Lote 5'!$A:$A,0))*'Auxiliar OAE-Lote 5'!AI$3))</f>
        <v>188.75</v>
      </c>
      <c r="AB54" s="69">
        <f>25*((SUMIF(Geral!$M$5:$M$997,$A54,Geral!CD$5:CD$997))+(INDEX('Auxiliar OAE-Lote 5'!$F:$F,MATCH('Lote 5'!$A54,'Auxiliar OAE-Lote 5'!$A:$A,0))*'Auxiliar OAE-Lote 5'!AJ$3))</f>
        <v>0</v>
      </c>
      <c r="AC54" s="69">
        <f>25*((SUMIF(Geral!$M$5:$M$997,$A54,Geral!CE$5:CE$997))+(INDEX('Auxiliar OAE-Lote 5'!$F:$F,MATCH('Lote 5'!$A54,'Auxiliar OAE-Lote 5'!$A:$A,0))*'Auxiliar OAE-Lote 5'!AK$3))</f>
        <v>362.4</v>
      </c>
      <c r="AD54" s="69">
        <f>25*((SUMIF(Geral!$M$5:$M$997,$A54,Geral!CF$5:CF$997))+(INDEX('Auxiliar OAE-Lote 5'!$F:$F,MATCH('Lote 5'!$A54,'Auxiliar OAE-Lote 5'!$A:$A,0))*'Auxiliar OAE-Lote 5'!AL$3))</f>
        <v>2838.8</v>
      </c>
      <c r="AE54" s="69">
        <f>25*((SUMIF(Geral!$M$5:$M$997,$A54,Geral!CG$5:CG$997))+(INDEX('Auxiliar OAE-Lote 5'!$F:$F,MATCH('Lote 5'!$A54,'Auxiliar OAE-Lote 5'!$A:$A,0))*'Auxiliar OAE-Lote 5'!AM$3))</f>
        <v>39</v>
      </c>
      <c r="AF54" s="69">
        <f>25*((SUMIF(Geral!$M$5:$M$997,$A54,Geral!CH$5:CH$997))+(INDEX('Auxiliar OAE-Lote 5'!$F:$F,MATCH('Lote 5'!$A54,'Auxiliar OAE-Lote 5'!$A:$A,0))*'Auxiliar OAE-Lote 5'!AN$3))</f>
        <v>0</v>
      </c>
      <c r="AG54" s="69">
        <f>25*((SUMIF(Geral!$M$5:$M$997,$A54,Geral!CI$5:CI$997))+(INDEX('Auxiliar OAE-Lote 5'!$F:$F,MATCH('Lote 5'!$A54,'Auxiliar OAE-Lote 5'!$A:$A,0))*'Auxiliar OAE-Lote 5'!AO$3))</f>
        <v>151</v>
      </c>
      <c r="AH54" s="69">
        <f>25*((SUMIF(Geral!$M$5:$M$997,$A54,Geral!CJ$5:CJ$997))+(INDEX('Auxiliar OAE-Lote 5'!$F:$F,MATCH('Lote 5'!$A54,'Auxiliar OAE-Lote 5'!$A:$A,0))*'Auxiliar OAE-Lote 5'!AP$3))</f>
        <v>141.94000000000003</v>
      </c>
      <c r="AI54" s="69">
        <f>25*((SUMIF(Geral!$M$5:$M$997,$A54,Geral!CK$5:CK$997))+(INDEX('Auxiliar OAE-Lote 5'!$F:$F,MATCH('Lote 5'!$A54,'Auxiliar OAE-Lote 5'!$A:$A,0))*'Auxiliar OAE-Lote 5'!AQ$3))</f>
        <v>151</v>
      </c>
      <c r="AJ54" s="69">
        <f>25*((SUMIF(Geral!$M$5:$M$997,$A54,Geral!CL$5:CL$997))+(INDEX('Auxiliar OAE-Lote 5'!$F:$F,MATCH('Lote 5'!$A54,'Auxiliar OAE-Lote 5'!$A:$A,0))*'Auxiliar OAE-Lote 5'!AR$3))</f>
        <v>28.388000000000009</v>
      </c>
      <c r="AK54" s="69"/>
      <c r="AL54" s="69"/>
      <c r="AM54" s="69"/>
      <c r="AN54" s="69"/>
      <c r="AO54" s="69"/>
      <c r="AP54" s="69"/>
    </row>
    <row r="55" spans="1:42" x14ac:dyDescent="0.25">
      <c r="A55" t="s">
        <v>1240</v>
      </c>
      <c r="B55" t="s">
        <v>1420</v>
      </c>
      <c r="C55">
        <v>22.199999999999932</v>
      </c>
      <c r="D55" s="69">
        <f>SUMIF(Geral!$M$5:$M$811,$A55,Geral!BE$5:BE$811)</f>
        <v>0</v>
      </c>
      <c r="E55" s="69">
        <f>SUMIF(Geral!$M$5:$M$811,$A55,Geral!BF$5:BF$811)</f>
        <v>16.308000000000007</v>
      </c>
      <c r="F55" s="69">
        <f>SUMIF(Geral!$M$5:$M$811,$A55,Geral!BG$5:BG$811)</f>
        <v>0</v>
      </c>
      <c r="G55" s="69">
        <f>SUMIF(Geral!$M$5:$M$811,$A55,Geral!BH$5:BH$811)</f>
        <v>669.12</v>
      </c>
      <c r="H55" s="69">
        <f>SUMIF(Geral!$M$5:$M$811,$A55,Geral!BI$5:BI$811)</f>
        <v>0</v>
      </c>
      <c r="I55" s="69">
        <f>SUMIF(Geral!$M$5:$M$811,$A55,Geral!BJ$5:BJ$811)</f>
        <v>0</v>
      </c>
      <c r="J55" s="69">
        <f>SUMIF(Geral!$M$5:$M$811,$A55,Geral!BK$5:BK$811)</f>
        <v>0</v>
      </c>
      <c r="K55" s="69">
        <f>SUMIF(Geral!$M$5:$M$811,$A55,Geral!BL$5:BL$811)</f>
        <v>27.88</v>
      </c>
      <c r="L55" s="69">
        <f>SUMIF(Geral!$M$5:$M$811,$A55,Geral!BM$5:BM$811)</f>
        <v>0</v>
      </c>
      <c r="M55" s="69">
        <f>SUMIF(Geral!$M$5:$M$811,$A55,Geral!BN$5:BN$811)</f>
        <v>0</v>
      </c>
      <c r="N55" s="69">
        <f>SUMIF(Geral!$M$5:$M$811,$A55,Geral!BO$5:BO$811)</f>
        <v>48.8</v>
      </c>
      <c r="O55" s="69">
        <f>SUMIF(Geral!$M$5:$M$811,$A55,Geral!BP$5:BP$811)</f>
        <v>48.8</v>
      </c>
      <c r="P55" s="69">
        <f>SUMIF(Geral!$M$5:$M$811,$A55,Geral!BQ$5:BQ$811)</f>
        <v>0</v>
      </c>
      <c r="Q55" s="69">
        <f>SUMIF(Geral!$M$5:$M$811,$A55,Geral!BR$5:BR$811)</f>
        <v>0</v>
      </c>
      <c r="R55" s="69">
        <f>SUMIF(Geral!$M$5:$M$811,$A55,Geral!BS$5:BS$811)</f>
        <v>0</v>
      </c>
      <c r="S55" s="69">
        <f>SUMIF(Geral!$M$5:$M$811,$A55,Geral!BT$5:BT$811)</f>
        <v>0</v>
      </c>
      <c r="T55" s="69">
        <f>SUMIF(Geral!$M$5:$M$811,$A55,Geral!BU$5:BU$811)</f>
        <v>20</v>
      </c>
      <c r="U55" s="69">
        <f>SUMIF(Geral!$M$5:$M$811,$A55,Geral!BV$5:BV$811)</f>
        <v>0</v>
      </c>
      <c r="V55" s="69">
        <f>SUMIF(Geral!$M$5:$M$811,$A55,Geral!BW$5:BW$811)</f>
        <v>0</v>
      </c>
      <c r="W55" s="69">
        <f>SUMIF(Geral!$M$5:$M$811,$A55,Geral!BX$5:BX$811)</f>
        <v>0</v>
      </c>
      <c r="X55" s="69">
        <f>SUMIF(Geral!$M$5:$M$811,$A55,Geral!BY$5:BY$811)</f>
        <v>0</v>
      </c>
      <c r="Y55" s="69">
        <f>SUMIF(Geral!$M$5:$M$811,$A55,Geral!BZ$5:BZ$811)</f>
        <v>0</v>
      </c>
      <c r="Z55" s="69">
        <f>25*((SUMIF(Geral!$M$5:$M$997,$A55,Geral!CB$5:CB$997))+(INDEX('Auxiliar OAE-Lote 5'!$F:$F,MATCH('Lote 5'!$A55,'Auxiliar OAE-Lote 5'!$A:$A,0))*'Auxiliar OAE-Lote 5'!AH$3))</f>
        <v>174.25</v>
      </c>
      <c r="AA55" s="69">
        <f>25*((SUMIF(Geral!$M$5:$M$997,$A55,Geral!CC$5:CC$997))+(INDEX('Auxiliar OAE-Lote 5'!$F:$F,MATCH('Lote 5'!$A55,'Auxiliar OAE-Lote 5'!$A:$A,0))*'Auxiliar OAE-Lote 5'!AI$3))</f>
        <v>435.625</v>
      </c>
      <c r="AB55" s="69">
        <f>25*((SUMIF(Geral!$M$5:$M$997,$A55,Geral!CD$5:CD$997))+(INDEX('Auxiliar OAE-Lote 5'!$F:$F,MATCH('Lote 5'!$A55,'Auxiliar OAE-Lote 5'!$A:$A,0))*'Auxiliar OAE-Lote 5'!AJ$3))</f>
        <v>0</v>
      </c>
      <c r="AC55" s="69">
        <f>25*((SUMIF(Geral!$M$5:$M$997,$A55,Geral!CE$5:CE$997))+(INDEX('Auxiliar OAE-Lote 5'!$F:$F,MATCH('Lote 5'!$A55,'Auxiliar OAE-Lote 5'!$A:$A,0))*'Auxiliar OAE-Lote 5'!AK$3))</f>
        <v>836.40000000000009</v>
      </c>
      <c r="AD55" s="69">
        <f>25*((SUMIF(Geral!$M$5:$M$997,$A55,Geral!CF$5:CF$997))+(INDEX('Auxiliar OAE-Lote 5'!$F:$F,MATCH('Lote 5'!$A55,'Auxiliar OAE-Lote 5'!$A:$A,0))*'Auxiliar OAE-Lote 5'!AL$3))</f>
        <v>8628.8000000000011</v>
      </c>
      <c r="AE55" s="69">
        <f>25*((SUMIF(Geral!$M$5:$M$997,$A55,Geral!CG$5:CG$997))+(INDEX('Auxiliar OAE-Lote 5'!$F:$F,MATCH('Lote 5'!$A55,'Auxiliar OAE-Lote 5'!$A:$A,0))*'Auxiliar OAE-Lote 5'!AM$3))</f>
        <v>78</v>
      </c>
      <c r="AF55" s="69">
        <f>25*((SUMIF(Geral!$M$5:$M$997,$A55,Geral!CH$5:CH$997))+(INDEX('Auxiliar OAE-Lote 5'!$F:$F,MATCH('Lote 5'!$A55,'Auxiliar OAE-Lote 5'!$A:$A,0))*'Auxiliar OAE-Lote 5'!AN$3))</f>
        <v>0</v>
      </c>
      <c r="AG55" s="69">
        <f>25*((SUMIF(Geral!$M$5:$M$997,$A55,Geral!CI$5:CI$997))+(INDEX('Auxiliar OAE-Lote 5'!$F:$F,MATCH('Lote 5'!$A55,'Auxiliar OAE-Lote 5'!$A:$A,0))*'Auxiliar OAE-Lote 5'!AO$3))</f>
        <v>348.5</v>
      </c>
      <c r="AH55" s="69">
        <f>25*((SUMIF(Geral!$M$5:$M$997,$A55,Geral!CJ$5:CJ$997))+(INDEX('Auxiliar OAE-Lote 5'!$F:$F,MATCH('Lote 5'!$A55,'Auxiliar OAE-Lote 5'!$A:$A,0))*'Auxiliar OAE-Lote 5'!AP$3))</f>
        <v>431.44000000000011</v>
      </c>
      <c r="AI55" s="69">
        <f>25*((SUMIF(Geral!$M$5:$M$997,$A55,Geral!CK$5:CK$997))+(INDEX('Auxiliar OAE-Lote 5'!$F:$F,MATCH('Lote 5'!$A55,'Auxiliar OAE-Lote 5'!$A:$A,0))*'Auxiliar OAE-Lote 5'!AQ$3))</f>
        <v>348.5</v>
      </c>
      <c r="AJ55" s="69">
        <f>25*((SUMIF(Geral!$M$5:$M$997,$A55,Geral!CL$5:CL$997))+(INDEX('Auxiliar OAE-Lote 5'!$F:$F,MATCH('Lote 5'!$A55,'Auxiliar OAE-Lote 5'!$A:$A,0))*'Auxiliar OAE-Lote 5'!AR$3))</f>
        <v>86.288000000000011</v>
      </c>
      <c r="AK55" s="69"/>
      <c r="AL55" s="69"/>
      <c r="AM55" s="69"/>
      <c r="AN55" s="69"/>
      <c r="AO55" s="69"/>
      <c r="AP55" s="69"/>
    </row>
    <row r="56" spans="1:42" x14ac:dyDescent="0.25">
      <c r="A56" t="s">
        <v>1241</v>
      </c>
      <c r="B56" t="s">
        <v>1420</v>
      </c>
      <c r="C56">
        <v>9.8000000000000682</v>
      </c>
      <c r="D56" s="69">
        <f>SUMIF(Geral!$M$5:$M$811,$A56,Geral!BE$5:BE$811)</f>
        <v>0</v>
      </c>
      <c r="E56" s="69">
        <f>SUMIF(Geral!$M$5:$M$811,$A56,Geral!BF$5:BF$811)</f>
        <v>0</v>
      </c>
      <c r="F56" s="69">
        <f>SUMIF(Geral!$M$5:$M$811,$A56,Geral!BG$5:BG$811)</f>
        <v>0</v>
      </c>
      <c r="G56" s="69">
        <f>SUMIF(Geral!$M$5:$M$811,$A56,Geral!BH$5:BH$811)</f>
        <v>288</v>
      </c>
      <c r="H56" s="69">
        <f>SUMIF(Geral!$M$5:$M$811,$A56,Geral!BI$5:BI$811)</f>
        <v>0</v>
      </c>
      <c r="I56" s="69">
        <f>SUMIF(Geral!$M$5:$M$811,$A56,Geral!BJ$5:BJ$811)</f>
        <v>0</v>
      </c>
      <c r="J56" s="69">
        <f>SUMIF(Geral!$M$5:$M$811,$A56,Geral!BK$5:BK$811)</f>
        <v>0</v>
      </c>
      <c r="K56" s="69">
        <f>SUMIF(Geral!$M$5:$M$811,$A56,Geral!BL$5:BL$811)</f>
        <v>12</v>
      </c>
      <c r="L56" s="69">
        <f>SUMIF(Geral!$M$5:$M$811,$A56,Geral!BM$5:BM$811)</f>
        <v>0</v>
      </c>
      <c r="M56" s="69">
        <f>SUMIF(Geral!$M$5:$M$811,$A56,Geral!BN$5:BN$811)</f>
        <v>20</v>
      </c>
      <c r="N56" s="69">
        <f>SUMIF(Geral!$M$5:$M$811,$A56,Geral!BO$5:BO$811)</f>
        <v>0</v>
      </c>
      <c r="O56" s="69">
        <f>SUMIF(Geral!$M$5:$M$811,$A56,Geral!BP$5:BP$811)</f>
        <v>0</v>
      </c>
      <c r="P56" s="69">
        <f>SUMIF(Geral!$M$5:$M$811,$A56,Geral!BQ$5:BQ$811)</f>
        <v>1</v>
      </c>
      <c r="Q56" s="69">
        <f>SUMIF(Geral!$M$5:$M$811,$A56,Geral!BR$5:BR$811)</f>
        <v>0</v>
      </c>
      <c r="R56" s="69">
        <f>SUMIF(Geral!$M$5:$M$811,$A56,Geral!BS$5:BS$811)</f>
        <v>0</v>
      </c>
      <c r="S56" s="69">
        <f>SUMIF(Geral!$M$5:$M$811,$A56,Geral!BT$5:BT$811)</f>
        <v>0</v>
      </c>
      <c r="T56" s="69">
        <f>SUMIF(Geral!$M$5:$M$811,$A56,Geral!BU$5:BU$811)</f>
        <v>0</v>
      </c>
      <c r="U56" s="69">
        <f>SUMIF(Geral!$M$5:$M$811,$A56,Geral!BV$5:BV$811)</f>
        <v>0</v>
      </c>
      <c r="V56" s="69">
        <f>SUMIF(Geral!$M$5:$M$811,$A56,Geral!BW$5:BW$811)</f>
        <v>0</v>
      </c>
      <c r="W56" s="69">
        <f>SUMIF(Geral!$M$5:$M$811,$A56,Geral!BX$5:BX$811)</f>
        <v>0</v>
      </c>
      <c r="X56" s="69">
        <f>SUMIF(Geral!$M$5:$M$811,$A56,Geral!BY$5:BY$811)</f>
        <v>0</v>
      </c>
      <c r="Y56" s="69">
        <f>SUMIF(Geral!$M$5:$M$811,$A56,Geral!BZ$5:BZ$811)</f>
        <v>131.99999999999994</v>
      </c>
      <c r="Z56" s="69">
        <f>25*((SUMIF(Geral!$M$5:$M$997,$A56,Geral!CB$5:CB$997))+(INDEX('Auxiliar OAE-Lote 5'!$F:$F,MATCH('Lote 5'!$A56,'Auxiliar OAE-Lote 5'!$A:$A,0))*'Auxiliar OAE-Lote 5'!AH$3))</f>
        <v>75</v>
      </c>
      <c r="AA56" s="69">
        <f>25*((SUMIF(Geral!$M$5:$M$997,$A56,Geral!CC$5:CC$997))+(INDEX('Auxiliar OAE-Lote 5'!$F:$F,MATCH('Lote 5'!$A56,'Auxiliar OAE-Lote 5'!$A:$A,0))*'Auxiliar OAE-Lote 5'!AI$3))</f>
        <v>187.5</v>
      </c>
      <c r="AB56" s="69">
        <f>25*((SUMIF(Geral!$M$5:$M$997,$A56,Geral!CD$5:CD$997))+(INDEX('Auxiliar OAE-Lote 5'!$F:$F,MATCH('Lote 5'!$A56,'Auxiliar OAE-Lote 5'!$A:$A,0))*'Auxiliar OAE-Lote 5'!AJ$3))</f>
        <v>0</v>
      </c>
      <c r="AC56" s="69">
        <f>25*((SUMIF(Geral!$M$5:$M$997,$A56,Geral!CE$5:CE$997))+(INDEX('Auxiliar OAE-Lote 5'!$F:$F,MATCH('Lote 5'!$A56,'Auxiliar OAE-Lote 5'!$A:$A,0))*'Auxiliar OAE-Lote 5'!AK$3))</f>
        <v>359.99999999999994</v>
      </c>
      <c r="AD56" s="69">
        <f>25*((SUMIF(Geral!$M$5:$M$997,$A56,Geral!CF$5:CF$997))+(INDEX('Auxiliar OAE-Lote 5'!$F:$F,MATCH('Lote 5'!$A56,'Auxiliar OAE-Lote 5'!$A:$A,0))*'Auxiliar OAE-Lote 5'!AL$3))</f>
        <v>2790</v>
      </c>
      <c r="AE56" s="69">
        <f>25*((SUMIF(Geral!$M$5:$M$997,$A56,Geral!CG$5:CG$997))+(INDEX('Auxiliar OAE-Lote 5'!$F:$F,MATCH('Lote 5'!$A56,'Auxiliar OAE-Lote 5'!$A:$A,0))*'Auxiliar OAE-Lote 5'!AM$3))</f>
        <v>39</v>
      </c>
      <c r="AF56" s="69">
        <f>25*((SUMIF(Geral!$M$5:$M$997,$A56,Geral!CH$5:CH$997))+(INDEX('Auxiliar OAE-Lote 5'!$F:$F,MATCH('Lote 5'!$A56,'Auxiliar OAE-Lote 5'!$A:$A,0))*'Auxiliar OAE-Lote 5'!AN$3))</f>
        <v>0</v>
      </c>
      <c r="AG56" s="69">
        <f>25*((SUMIF(Geral!$M$5:$M$997,$A56,Geral!CI$5:CI$997))+(INDEX('Auxiliar OAE-Lote 5'!$F:$F,MATCH('Lote 5'!$A56,'Auxiliar OAE-Lote 5'!$A:$A,0))*'Auxiliar OAE-Lote 5'!AO$3))</f>
        <v>150</v>
      </c>
      <c r="AH56" s="69">
        <f>25*((SUMIF(Geral!$M$5:$M$997,$A56,Geral!CJ$5:CJ$997))+(INDEX('Auxiliar OAE-Lote 5'!$F:$F,MATCH('Lote 5'!$A56,'Auxiliar OAE-Lote 5'!$A:$A,0))*'Auxiliar OAE-Lote 5'!AP$3))</f>
        <v>139.50000000000003</v>
      </c>
      <c r="AI56" s="69">
        <f>25*((SUMIF(Geral!$M$5:$M$997,$A56,Geral!CK$5:CK$997))+(INDEX('Auxiliar OAE-Lote 5'!$F:$F,MATCH('Lote 5'!$A56,'Auxiliar OAE-Lote 5'!$A:$A,0))*'Auxiliar OAE-Lote 5'!AQ$3))</f>
        <v>150</v>
      </c>
      <c r="AJ56" s="69">
        <f>25*((SUMIF(Geral!$M$5:$M$997,$A56,Geral!CL$5:CL$997))+(INDEX('Auxiliar OAE-Lote 5'!$F:$F,MATCH('Lote 5'!$A56,'Auxiliar OAE-Lote 5'!$A:$A,0))*'Auxiliar OAE-Lote 5'!AR$3))</f>
        <v>27.900000000000009</v>
      </c>
      <c r="AK56" s="69"/>
      <c r="AL56" s="69"/>
      <c r="AM56" s="69"/>
      <c r="AN56" s="69"/>
      <c r="AO56" s="69"/>
      <c r="AP56" s="69"/>
    </row>
    <row r="57" spans="1:42" x14ac:dyDescent="0.25">
      <c r="A57" t="s">
        <v>1242</v>
      </c>
      <c r="B57" t="s">
        <v>1420</v>
      </c>
      <c r="C57">
        <v>17.099999999999909</v>
      </c>
      <c r="D57" s="69">
        <f>SUMIF(Geral!$M$5:$M$811,$A57,Geral!BE$5:BE$811)</f>
        <v>0</v>
      </c>
      <c r="E57" s="69">
        <f>SUMIF(Geral!$M$5:$M$811,$A57,Geral!BF$5:BF$811)</f>
        <v>0</v>
      </c>
      <c r="F57" s="69">
        <f>SUMIF(Geral!$M$5:$M$811,$A57,Geral!BG$5:BG$811)</f>
        <v>0</v>
      </c>
      <c r="G57" s="69">
        <f>SUMIF(Geral!$M$5:$M$811,$A57,Geral!BH$5:BH$811)</f>
        <v>0</v>
      </c>
      <c r="H57" s="69">
        <f>SUMIF(Geral!$M$5:$M$811,$A57,Geral!BI$5:BI$811)</f>
        <v>0</v>
      </c>
      <c r="I57" s="69">
        <f>SUMIF(Geral!$M$5:$M$811,$A57,Geral!BJ$5:BJ$811)</f>
        <v>0</v>
      </c>
      <c r="J57" s="69">
        <f>SUMIF(Geral!$M$5:$M$811,$A57,Geral!BK$5:BK$811)</f>
        <v>0</v>
      </c>
      <c r="K57" s="69">
        <f>SUMIF(Geral!$M$5:$M$811,$A57,Geral!BL$5:BL$811)</f>
        <v>0</v>
      </c>
      <c r="L57" s="69">
        <f>SUMIF(Geral!$M$5:$M$811,$A57,Geral!BM$5:BM$811)</f>
        <v>0</v>
      </c>
      <c r="M57" s="69">
        <f>SUMIF(Geral!$M$5:$M$811,$A57,Geral!BN$5:BN$811)</f>
        <v>0</v>
      </c>
      <c r="N57" s="69">
        <f>SUMIF(Geral!$M$5:$M$811,$A57,Geral!BO$5:BO$811)</f>
        <v>0</v>
      </c>
      <c r="O57" s="69">
        <f>SUMIF(Geral!$M$5:$M$811,$A57,Geral!BP$5:BP$811)</f>
        <v>0</v>
      </c>
      <c r="P57" s="69">
        <f>SUMIF(Geral!$M$5:$M$811,$A57,Geral!BQ$5:BQ$811)</f>
        <v>0</v>
      </c>
      <c r="Q57" s="69">
        <f>SUMIF(Geral!$M$5:$M$811,$A57,Geral!BR$5:BR$811)</f>
        <v>0</v>
      </c>
      <c r="R57" s="69">
        <f>SUMIF(Geral!$M$5:$M$811,$A57,Geral!BS$5:BS$811)</f>
        <v>0</v>
      </c>
      <c r="S57" s="69">
        <f>SUMIF(Geral!$M$5:$M$811,$A57,Geral!BT$5:BT$811)</f>
        <v>0</v>
      </c>
      <c r="T57" s="69">
        <f>SUMIF(Geral!$M$5:$M$811,$A57,Geral!BU$5:BU$811)</f>
        <v>0</v>
      </c>
      <c r="U57" s="69">
        <f>SUMIF(Geral!$M$5:$M$811,$A57,Geral!BV$5:BV$811)</f>
        <v>0</v>
      </c>
      <c r="V57" s="69">
        <f>SUMIF(Geral!$M$5:$M$811,$A57,Geral!BW$5:BW$811)</f>
        <v>0</v>
      </c>
      <c r="W57" s="69">
        <f>SUMIF(Geral!$M$5:$M$811,$A57,Geral!BX$5:BX$811)</f>
        <v>0</v>
      </c>
      <c r="X57" s="69">
        <f>SUMIF(Geral!$M$5:$M$811,$A57,Geral!BY$5:BY$811)</f>
        <v>0</v>
      </c>
      <c r="Y57" s="69">
        <f>SUMIF(Geral!$M$5:$M$811,$A57,Geral!BZ$5:BZ$811)</f>
        <v>0</v>
      </c>
      <c r="Z57" s="69">
        <f>25*((SUMIF(Geral!$M$5:$M$997,$A57,Geral!CB$5:CB$997))+(INDEX('Auxiliar OAE-Lote 5'!$F:$F,MATCH('Lote 5'!$A57,'Auxiliar OAE-Lote 5'!$A:$A,0))*'Auxiliar OAE-Lote 5'!AH$3))</f>
        <v>0</v>
      </c>
      <c r="AA57" s="69">
        <f>25*((SUMIF(Geral!$M$5:$M$997,$A57,Geral!CC$5:CC$997))+(INDEX('Auxiliar OAE-Lote 5'!$F:$F,MATCH('Lote 5'!$A57,'Auxiliar OAE-Lote 5'!$A:$A,0))*'Auxiliar OAE-Lote 5'!AI$3))</f>
        <v>0</v>
      </c>
      <c r="AB57" s="69">
        <f>25*((SUMIF(Geral!$M$5:$M$997,$A57,Geral!CD$5:CD$997))+(INDEX('Auxiliar OAE-Lote 5'!$F:$F,MATCH('Lote 5'!$A57,'Auxiliar OAE-Lote 5'!$A:$A,0))*'Auxiliar OAE-Lote 5'!AJ$3))</f>
        <v>0</v>
      </c>
      <c r="AC57" s="69">
        <f>25*((SUMIF(Geral!$M$5:$M$997,$A57,Geral!CE$5:CE$997))+(INDEX('Auxiliar OAE-Lote 5'!$F:$F,MATCH('Lote 5'!$A57,'Auxiliar OAE-Lote 5'!$A:$A,0))*'Auxiliar OAE-Lote 5'!AK$3))</f>
        <v>0</v>
      </c>
      <c r="AD57" s="69">
        <f>25*((SUMIF(Geral!$M$5:$M$997,$A57,Geral!CF$5:CF$997))+(INDEX('Auxiliar OAE-Lote 5'!$F:$F,MATCH('Lote 5'!$A57,'Auxiliar OAE-Lote 5'!$A:$A,0))*'Auxiliar OAE-Lote 5'!AL$3))</f>
        <v>0</v>
      </c>
      <c r="AE57" s="69">
        <f>25*((SUMIF(Geral!$M$5:$M$997,$A57,Geral!CG$5:CG$997))+(INDEX('Auxiliar OAE-Lote 5'!$F:$F,MATCH('Lote 5'!$A57,'Auxiliar OAE-Lote 5'!$A:$A,0))*'Auxiliar OAE-Lote 5'!AM$3))</f>
        <v>0</v>
      </c>
      <c r="AF57" s="69">
        <f>25*((SUMIF(Geral!$M$5:$M$997,$A57,Geral!CH$5:CH$997))+(INDEX('Auxiliar OAE-Lote 5'!$F:$F,MATCH('Lote 5'!$A57,'Auxiliar OAE-Lote 5'!$A:$A,0))*'Auxiliar OAE-Lote 5'!AN$3))</f>
        <v>0</v>
      </c>
      <c r="AG57" s="69">
        <f>25*((SUMIF(Geral!$M$5:$M$997,$A57,Geral!CI$5:CI$997))+(INDEX('Auxiliar OAE-Lote 5'!$F:$F,MATCH('Lote 5'!$A57,'Auxiliar OAE-Lote 5'!$A:$A,0))*'Auxiliar OAE-Lote 5'!AO$3))</f>
        <v>0</v>
      </c>
      <c r="AH57" s="69">
        <f>25*((SUMIF(Geral!$M$5:$M$997,$A57,Geral!CJ$5:CJ$997))+(INDEX('Auxiliar OAE-Lote 5'!$F:$F,MATCH('Lote 5'!$A57,'Auxiliar OAE-Lote 5'!$A:$A,0))*'Auxiliar OAE-Lote 5'!AP$3))</f>
        <v>0</v>
      </c>
      <c r="AI57" s="69">
        <f>25*((SUMIF(Geral!$M$5:$M$997,$A57,Geral!CK$5:CK$997))+(INDEX('Auxiliar OAE-Lote 5'!$F:$F,MATCH('Lote 5'!$A57,'Auxiliar OAE-Lote 5'!$A:$A,0))*'Auxiliar OAE-Lote 5'!AQ$3))</f>
        <v>0</v>
      </c>
      <c r="AJ57" s="69">
        <f>25*((SUMIF(Geral!$M$5:$M$997,$A57,Geral!CL$5:CL$997))+(INDEX('Auxiliar OAE-Lote 5'!$F:$F,MATCH('Lote 5'!$A57,'Auxiliar OAE-Lote 5'!$A:$A,0))*'Auxiliar OAE-Lote 5'!AR$3))</f>
        <v>0</v>
      </c>
      <c r="AK57" s="69"/>
      <c r="AL57" s="69"/>
      <c r="AM57" s="69"/>
      <c r="AN57" s="69"/>
      <c r="AO57" s="69"/>
      <c r="AP57" s="69"/>
    </row>
    <row r="58" spans="1:42" x14ac:dyDescent="0.25">
      <c r="A58" t="s">
        <v>1243</v>
      </c>
      <c r="B58" t="s">
        <v>1420</v>
      </c>
      <c r="C58">
        <v>15.800000000000068</v>
      </c>
      <c r="D58" s="69">
        <f>SUMIF(Geral!$M$5:$M$811,$A58,Geral!BE$5:BE$811)</f>
        <v>0</v>
      </c>
      <c r="E58" s="69">
        <f>SUMIF(Geral!$M$5:$M$811,$A58,Geral!BF$5:BF$811)</f>
        <v>10.394999999999998</v>
      </c>
      <c r="F58" s="69">
        <f>SUMIF(Geral!$M$5:$M$811,$A58,Geral!BG$5:BG$811)</f>
        <v>0</v>
      </c>
      <c r="G58" s="69">
        <f>SUMIF(Geral!$M$5:$M$811,$A58,Geral!BH$5:BH$811)</f>
        <v>1534.32</v>
      </c>
      <c r="H58" s="69">
        <f>SUMIF(Geral!$M$5:$M$811,$A58,Geral!BI$5:BI$811)</f>
        <v>0</v>
      </c>
      <c r="I58" s="69">
        <f>SUMIF(Geral!$M$5:$M$811,$A58,Geral!BJ$5:BJ$811)</f>
        <v>0</v>
      </c>
      <c r="J58" s="69">
        <f>SUMIF(Geral!$M$5:$M$811,$A58,Geral!BK$5:BK$811)</f>
        <v>0</v>
      </c>
      <c r="K58" s="69">
        <f>SUMIF(Geral!$M$5:$M$811,$A58,Geral!BL$5:BL$811)</f>
        <v>63.93</v>
      </c>
      <c r="L58" s="69">
        <f>SUMIF(Geral!$M$5:$M$811,$A58,Geral!BM$5:BM$811)</f>
        <v>0</v>
      </c>
      <c r="M58" s="69">
        <f>SUMIF(Geral!$M$5:$M$811,$A58,Geral!BN$5:BN$811)</f>
        <v>100</v>
      </c>
      <c r="N58" s="69">
        <f>SUMIF(Geral!$M$5:$M$811,$A58,Geral!BO$5:BO$811)</f>
        <v>21.1</v>
      </c>
      <c r="O58" s="69">
        <f>SUMIF(Geral!$M$5:$M$811,$A58,Geral!BP$5:BP$811)</f>
        <v>190</v>
      </c>
      <c r="P58" s="69">
        <f>SUMIF(Geral!$M$5:$M$811,$A58,Geral!BQ$5:BQ$811)</f>
        <v>49</v>
      </c>
      <c r="Q58" s="69">
        <f>SUMIF(Geral!$M$5:$M$811,$A58,Geral!BR$5:BR$811)</f>
        <v>0</v>
      </c>
      <c r="R58" s="69">
        <f>SUMIF(Geral!$M$5:$M$811,$A58,Geral!BS$5:BS$811)</f>
        <v>0</v>
      </c>
      <c r="S58" s="69">
        <f>SUMIF(Geral!$M$5:$M$811,$A58,Geral!BT$5:BT$811)</f>
        <v>0</v>
      </c>
      <c r="T58" s="69">
        <f>SUMIF(Geral!$M$5:$M$811,$A58,Geral!BU$5:BU$811)</f>
        <v>40</v>
      </c>
      <c r="U58" s="69">
        <f>SUMIF(Geral!$M$5:$M$811,$A58,Geral!BV$5:BV$811)</f>
        <v>0</v>
      </c>
      <c r="V58" s="69">
        <f>SUMIF(Geral!$M$5:$M$811,$A58,Geral!BW$5:BW$811)</f>
        <v>0</v>
      </c>
      <c r="W58" s="69">
        <f>SUMIF(Geral!$M$5:$M$811,$A58,Geral!BX$5:BX$811)</f>
        <v>0</v>
      </c>
      <c r="X58" s="69">
        <f>SUMIF(Geral!$M$5:$M$811,$A58,Geral!BY$5:BY$811)</f>
        <v>0</v>
      </c>
      <c r="Y58" s="69">
        <f>SUMIF(Geral!$M$5:$M$811,$A58,Geral!BZ$5:BZ$811)</f>
        <v>64.63750000000006</v>
      </c>
      <c r="Z58" s="69">
        <f>25*((SUMIF(Geral!$M$5:$M$997,$A58,Geral!CB$5:CB$997))+(INDEX('Auxiliar OAE-Lote 5'!$F:$F,MATCH('Lote 5'!$A58,'Auxiliar OAE-Lote 5'!$A:$A,0))*'Auxiliar OAE-Lote 5'!AH$3))</f>
        <v>399.5625</v>
      </c>
      <c r="AA58" s="69">
        <f>25*((SUMIF(Geral!$M$5:$M$997,$A58,Geral!CC$5:CC$997))+(INDEX('Auxiliar OAE-Lote 5'!$F:$F,MATCH('Lote 5'!$A58,'Auxiliar OAE-Lote 5'!$A:$A,0))*'Auxiliar OAE-Lote 5'!AI$3))</f>
        <v>998.90625000000011</v>
      </c>
      <c r="AB58" s="69">
        <f>25*((SUMIF(Geral!$M$5:$M$997,$A58,Geral!CD$5:CD$997))+(INDEX('Auxiliar OAE-Lote 5'!$F:$F,MATCH('Lote 5'!$A58,'Auxiliar OAE-Lote 5'!$A:$A,0))*'Auxiliar OAE-Lote 5'!AJ$3))</f>
        <v>0</v>
      </c>
      <c r="AC58" s="69">
        <f>25*((SUMIF(Geral!$M$5:$M$997,$A58,Geral!CE$5:CE$997))+(INDEX('Auxiliar OAE-Lote 5'!$F:$F,MATCH('Lote 5'!$A58,'Auxiliar OAE-Lote 5'!$A:$A,0))*'Auxiliar OAE-Lote 5'!AK$3))</f>
        <v>1917.8999999999999</v>
      </c>
      <c r="AD58" s="69">
        <f>25*((SUMIF(Geral!$M$5:$M$997,$A58,Geral!CF$5:CF$997))+(INDEX('Auxiliar OAE-Lote 5'!$F:$F,MATCH('Lote 5'!$A58,'Auxiliar OAE-Lote 5'!$A:$A,0))*'Auxiliar OAE-Lote 5'!AL$3))</f>
        <v>18452.6875</v>
      </c>
      <c r="AE58" s="69">
        <f>25*((SUMIF(Geral!$M$5:$M$997,$A58,Geral!CG$5:CG$997))+(INDEX('Auxiliar OAE-Lote 5'!$F:$F,MATCH('Lote 5'!$A58,'Auxiliar OAE-Lote 5'!$A:$A,0))*'Auxiliar OAE-Lote 5'!AM$3))</f>
        <v>97.500000000000014</v>
      </c>
      <c r="AF58" s="69">
        <f>25*((SUMIF(Geral!$M$5:$M$997,$A58,Geral!CH$5:CH$997))+(INDEX('Auxiliar OAE-Lote 5'!$F:$F,MATCH('Lote 5'!$A58,'Auxiliar OAE-Lote 5'!$A:$A,0))*'Auxiliar OAE-Lote 5'!AN$3))</f>
        <v>0</v>
      </c>
      <c r="AG58" s="69">
        <f>25*((SUMIF(Geral!$M$5:$M$997,$A58,Geral!CI$5:CI$997))+(INDEX('Auxiliar OAE-Lote 5'!$F:$F,MATCH('Lote 5'!$A58,'Auxiliar OAE-Lote 5'!$A:$A,0))*'Auxiliar OAE-Lote 5'!AO$3))</f>
        <v>799.125</v>
      </c>
      <c r="AH58" s="69">
        <f>25*((SUMIF(Geral!$M$5:$M$997,$A58,Geral!CJ$5:CJ$997))+(INDEX('Auxiliar OAE-Lote 5'!$F:$F,MATCH('Lote 5'!$A58,'Auxiliar OAE-Lote 5'!$A:$A,0))*'Auxiliar OAE-Lote 5'!AP$3))</f>
        <v>922.6343750000002</v>
      </c>
      <c r="AI58" s="69">
        <f>25*((SUMIF(Geral!$M$5:$M$997,$A58,Geral!CK$5:CK$997))+(INDEX('Auxiliar OAE-Lote 5'!$F:$F,MATCH('Lote 5'!$A58,'Auxiliar OAE-Lote 5'!$A:$A,0))*'Auxiliar OAE-Lote 5'!AQ$3))</f>
        <v>799.125</v>
      </c>
      <c r="AJ58" s="69">
        <f>25*((SUMIF(Geral!$M$5:$M$997,$A58,Geral!CL$5:CL$997))+(INDEX('Auxiliar OAE-Lote 5'!$F:$F,MATCH('Lote 5'!$A58,'Auxiliar OAE-Lote 5'!$A:$A,0))*'Auxiliar OAE-Lote 5'!AR$3))</f>
        <v>184.52687500000002</v>
      </c>
      <c r="AK58" s="69"/>
      <c r="AL58" s="69"/>
      <c r="AM58" s="69"/>
      <c r="AN58" s="69"/>
      <c r="AO58" s="69"/>
      <c r="AP58" s="69"/>
    </row>
    <row r="59" spans="1:42" x14ac:dyDescent="0.25">
      <c r="A59" t="s">
        <v>1244</v>
      </c>
      <c r="B59" t="s">
        <v>1420</v>
      </c>
      <c r="C59">
        <v>23.5</v>
      </c>
      <c r="D59" s="69">
        <f>SUMIF(Geral!$M$5:$M$811,$A59,Geral!BE$5:BE$811)</f>
        <v>0</v>
      </c>
      <c r="E59" s="69">
        <f>SUMIF(Geral!$M$5:$M$811,$A59,Geral!BF$5:BF$811)</f>
        <v>79.102999999999994</v>
      </c>
      <c r="F59" s="69">
        <f>SUMIF(Geral!$M$5:$M$811,$A59,Geral!BG$5:BG$811)</f>
        <v>0</v>
      </c>
      <c r="G59" s="69">
        <f>SUMIF(Geral!$M$5:$M$811,$A59,Geral!BH$5:BH$811)</f>
        <v>551.28</v>
      </c>
      <c r="H59" s="69">
        <f>SUMIF(Geral!$M$5:$M$811,$A59,Geral!BI$5:BI$811)</f>
        <v>0</v>
      </c>
      <c r="I59" s="69">
        <f>SUMIF(Geral!$M$5:$M$811,$A59,Geral!BJ$5:BJ$811)</f>
        <v>0</v>
      </c>
      <c r="J59" s="69">
        <f>SUMIF(Geral!$M$5:$M$811,$A59,Geral!BK$5:BK$811)</f>
        <v>0</v>
      </c>
      <c r="K59" s="69">
        <f>SUMIF(Geral!$M$5:$M$811,$A59,Geral!BL$5:BL$811)</f>
        <v>22.97</v>
      </c>
      <c r="L59" s="69">
        <f>SUMIF(Geral!$M$5:$M$811,$A59,Geral!BM$5:BM$811)</f>
        <v>0</v>
      </c>
      <c r="M59" s="69">
        <f>SUMIF(Geral!$M$5:$M$811,$A59,Geral!BN$5:BN$811)</f>
        <v>0</v>
      </c>
      <c r="N59" s="69">
        <f>SUMIF(Geral!$M$5:$M$811,$A59,Geral!BO$5:BO$811)</f>
        <v>131.1</v>
      </c>
      <c r="O59" s="69">
        <f>SUMIF(Geral!$M$5:$M$811,$A59,Geral!BP$5:BP$811)</f>
        <v>131.1</v>
      </c>
      <c r="P59" s="69">
        <f>SUMIF(Geral!$M$5:$M$811,$A59,Geral!BQ$5:BQ$811)</f>
        <v>8</v>
      </c>
      <c r="Q59" s="69">
        <f>SUMIF(Geral!$M$5:$M$811,$A59,Geral!BR$5:BR$811)</f>
        <v>0</v>
      </c>
      <c r="R59" s="69">
        <f>SUMIF(Geral!$M$5:$M$811,$A59,Geral!BS$5:BS$811)</f>
        <v>0</v>
      </c>
      <c r="S59" s="69">
        <f>SUMIF(Geral!$M$5:$M$811,$A59,Geral!BT$5:BT$811)</f>
        <v>0</v>
      </c>
      <c r="T59" s="69">
        <f>SUMIF(Geral!$M$5:$M$811,$A59,Geral!BU$5:BU$811)</f>
        <v>20</v>
      </c>
      <c r="U59" s="69">
        <f>SUMIF(Geral!$M$5:$M$811,$A59,Geral!BV$5:BV$811)</f>
        <v>0</v>
      </c>
      <c r="V59" s="69">
        <f>SUMIF(Geral!$M$5:$M$811,$A59,Geral!BW$5:BW$811)</f>
        <v>0</v>
      </c>
      <c r="W59" s="69">
        <f>SUMIF(Geral!$M$5:$M$811,$A59,Geral!BX$5:BX$811)</f>
        <v>0</v>
      </c>
      <c r="X59" s="69">
        <f>SUMIF(Geral!$M$5:$M$811,$A59,Geral!BY$5:BY$811)</f>
        <v>0</v>
      </c>
      <c r="Y59" s="69">
        <f>SUMIF(Geral!$M$5:$M$811,$A59,Geral!BZ$5:BZ$811)</f>
        <v>2.6375000000000002</v>
      </c>
      <c r="Z59" s="69">
        <f>25*((SUMIF(Geral!$M$5:$M$997,$A59,Geral!CB$5:CB$997))+(INDEX('Auxiliar OAE-Lote 5'!$F:$F,MATCH('Lote 5'!$A59,'Auxiliar OAE-Lote 5'!$A:$A,0))*'Auxiliar OAE-Lote 5'!AH$3))</f>
        <v>143.5625</v>
      </c>
      <c r="AA59" s="69">
        <f>25*((SUMIF(Geral!$M$5:$M$997,$A59,Geral!CC$5:CC$997))+(INDEX('Auxiliar OAE-Lote 5'!$F:$F,MATCH('Lote 5'!$A59,'Auxiliar OAE-Lote 5'!$A:$A,0))*'Auxiliar OAE-Lote 5'!AI$3))</f>
        <v>358.90625</v>
      </c>
      <c r="AB59" s="69">
        <f>25*((SUMIF(Geral!$M$5:$M$997,$A59,Geral!CD$5:CD$997))+(INDEX('Auxiliar OAE-Lote 5'!$F:$F,MATCH('Lote 5'!$A59,'Auxiliar OAE-Lote 5'!$A:$A,0))*'Auxiliar OAE-Lote 5'!AJ$3))</f>
        <v>0</v>
      </c>
      <c r="AC59" s="69">
        <f>25*((SUMIF(Geral!$M$5:$M$997,$A59,Geral!CE$5:CE$997))+(INDEX('Auxiliar OAE-Lote 5'!$F:$F,MATCH('Lote 5'!$A59,'Auxiliar OAE-Lote 5'!$A:$A,0))*'Auxiliar OAE-Lote 5'!AK$3))</f>
        <v>689.1</v>
      </c>
      <c r="AD59" s="69">
        <f>25*((SUMIF(Geral!$M$5:$M$997,$A59,Geral!CF$5:CF$997))+(INDEX('Auxiliar OAE-Lote 5'!$F:$F,MATCH('Lote 5'!$A59,'Auxiliar OAE-Lote 5'!$A:$A,0))*'Auxiliar OAE-Lote 5'!AL$3))</f>
        <v>10285.0875</v>
      </c>
      <c r="AE59" s="69">
        <f>25*((SUMIF(Geral!$M$5:$M$997,$A59,Geral!CG$5:CG$997))+(INDEX('Auxiliar OAE-Lote 5'!$F:$F,MATCH('Lote 5'!$A59,'Auxiliar OAE-Lote 5'!$A:$A,0))*'Auxiliar OAE-Lote 5'!AM$3))</f>
        <v>58.5</v>
      </c>
      <c r="AF59" s="69">
        <f>25*((SUMIF(Geral!$M$5:$M$997,$A59,Geral!CH$5:CH$997))+(INDEX('Auxiliar OAE-Lote 5'!$F:$F,MATCH('Lote 5'!$A59,'Auxiliar OAE-Lote 5'!$A:$A,0))*'Auxiliar OAE-Lote 5'!AN$3))</f>
        <v>0</v>
      </c>
      <c r="AG59" s="69">
        <f>25*((SUMIF(Geral!$M$5:$M$997,$A59,Geral!CI$5:CI$997))+(INDEX('Auxiliar OAE-Lote 5'!$F:$F,MATCH('Lote 5'!$A59,'Auxiliar OAE-Lote 5'!$A:$A,0))*'Auxiliar OAE-Lote 5'!AO$3))</f>
        <v>287.125</v>
      </c>
      <c r="AH59" s="69">
        <f>25*((SUMIF(Geral!$M$5:$M$997,$A59,Geral!CJ$5:CJ$997))+(INDEX('Auxiliar OAE-Lote 5'!$F:$F,MATCH('Lote 5'!$A59,'Auxiliar OAE-Lote 5'!$A:$A,0))*'Auxiliar OAE-Lote 5'!AP$3))</f>
        <v>514.2543750000001</v>
      </c>
      <c r="AI59" s="69">
        <f>25*((SUMIF(Geral!$M$5:$M$997,$A59,Geral!CK$5:CK$997))+(INDEX('Auxiliar OAE-Lote 5'!$F:$F,MATCH('Lote 5'!$A59,'Auxiliar OAE-Lote 5'!$A:$A,0))*'Auxiliar OAE-Lote 5'!AQ$3))</f>
        <v>287.125</v>
      </c>
      <c r="AJ59" s="69">
        <f>25*((SUMIF(Geral!$M$5:$M$997,$A59,Geral!CL$5:CL$997))+(INDEX('Auxiliar OAE-Lote 5'!$F:$F,MATCH('Lote 5'!$A59,'Auxiliar OAE-Lote 5'!$A:$A,0))*'Auxiliar OAE-Lote 5'!AR$3))</f>
        <v>102.85087500000003</v>
      </c>
      <c r="AK59" s="69"/>
      <c r="AL59" s="69"/>
      <c r="AM59" s="69"/>
      <c r="AN59" s="69"/>
      <c r="AO59" s="69"/>
      <c r="AP59" s="69"/>
    </row>
    <row r="60" spans="1:42" x14ac:dyDescent="0.25">
      <c r="A60" t="s">
        <v>1245</v>
      </c>
      <c r="B60" t="s">
        <v>1420</v>
      </c>
      <c r="C60">
        <v>11.5</v>
      </c>
      <c r="D60" s="69">
        <f>SUMIF(Geral!$M$5:$M$811,$A60,Geral!BE$5:BE$811)</f>
        <v>0</v>
      </c>
      <c r="E60" s="69">
        <f>SUMIF(Geral!$M$5:$M$811,$A60,Geral!BF$5:BF$811)</f>
        <v>0</v>
      </c>
      <c r="F60" s="69">
        <f>SUMIF(Geral!$M$5:$M$811,$A60,Geral!BG$5:BG$811)</f>
        <v>0</v>
      </c>
      <c r="G60" s="69">
        <f>SUMIF(Geral!$M$5:$M$811,$A60,Geral!BH$5:BH$811)</f>
        <v>0</v>
      </c>
      <c r="H60" s="69">
        <f>SUMIF(Geral!$M$5:$M$811,$A60,Geral!BI$5:BI$811)</f>
        <v>0</v>
      </c>
      <c r="I60" s="69">
        <f>SUMIF(Geral!$M$5:$M$811,$A60,Geral!BJ$5:BJ$811)</f>
        <v>0</v>
      </c>
      <c r="J60" s="69">
        <f>SUMIF(Geral!$M$5:$M$811,$A60,Geral!BK$5:BK$811)</f>
        <v>0</v>
      </c>
      <c r="K60" s="69">
        <f>SUMIF(Geral!$M$5:$M$811,$A60,Geral!BL$5:BL$811)</f>
        <v>0</v>
      </c>
      <c r="L60" s="69">
        <f>SUMIF(Geral!$M$5:$M$811,$A60,Geral!BM$5:BM$811)</f>
        <v>0</v>
      </c>
      <c r="M60" s="69">
        <f>SUMIF(Geral!$M$5:$M$811,$A60,Geral!BN$5:BN$811)</f>
        <v>0</v>
      </c>
      <c r="N60" s="69">
        <f>SUMIF(Geral!$M$5:$M$811,$A60,Geral!BO$5:BO$811)</f>
        <v>0</v>
      </c>
      <c r="O60" s="69">
        <f>SUMIF(Geral!$M$5:$M$811,$A60,Geral!BP$5:BP$811)</f>
        <v>0</v>
      </c>
      <c r="P60" s="69">
        <f>SUMIF(Geral!$M$5:$M$811,$A60,Geral!BQ$5:BQ$811)</f>
        <v>0</v>
      </c>
      <c r="Q60" s="69">
        <f>SUMIF(Geral!$M$5:$M$811,$A60,Geral!BR$5:BR$811)</f>
        <v>0</v>
      </c>
      <c r="R60" s="69">
        <f>SUMIF(Geral!$M$5:$M$811,$A60,Geral!BS$5:BS$811)</f>
        <v>0</v>
      </c>
      <c r="S60" s="69">
        <f>SUMIF(Geral!$M$5:$M$811,$A60,Geral!BT$5:BT$811)</f>
        <v>0</v>
      </c>
      <c r="T60" s="69">
        <f>SUMIF(Geral!$M$5:$M$811,$A60,Geral!BU$5:BU$811)</f>
        <v>0</v>
      </c>
      <c r="U60" s="69">
        <f>SUMIF(Geral!$M$5:$M$811,$A60,Geral!BV$5:BV$811)</f>
        <v>0</v>
      </c>
      <c r="V60" s="69">
        <f>SUMIF(Geral!$M$5:$M$811,$A60,Geral!BW$5:BW$811)</f>
        <v>0</v>
      </c>
      <c r="W60" s="69">
        <f>SUMIF(Geral!$M$5:$M$811,$A60,Geral!BX$5:BX$811)</f>
        <v>0</v>
      </c>
      <c r="X60" s="69">
        <f>SUMIF(Geral!$M$5:$M$811,$A60,Geral!BY$5:BY$811)</f>
        <v>0</v>
      </c>
      <c r="Y60" s="69">
        <f>SUMIF(Geral!$M$5:$M$811,$A60,Geral!BZ$5:BZ$811)</f>
        <v>0</v>
      </c>
      <c r="Z60" s="69">
        <f>25*((SUMIF(Geral!$M$5:$M$997,$A60,Geral!CB$5:CB$997))+(INDEX('Auxiliar OAE-Lote 5'!$F:$F,MATCH('Lote 5'!$A60,'Auxiliar OAE-Lote 5'!$A:$A,0))*'Auxiliar OAE-Lote 5'!AH$3))</f>
        <v>0</v>
      </c>
      <c r="AA60" s="69">
        <f>25*((SUMIF(Geral!$M$5:$M$997,$A60,Geral!CC$5:CC$997))+(INDEX('Auxiliar OAE-Lote 5'!$F:$F,MATCH('Lote 5'!$A60,'Auxiliar OAE-Lote 5'!$A:$A,0))*'Auxiliar OAE-Lote 5'!AI$3))</f>
        <v>0</v>
      </c>
      <c r="AB60" s="69">
        <f>25*((SUMIF(Geral!$M$5:$M$997,$A60,Geral!CD$5:CD$997))+(INDEX('Auxiliar OAE-Lote 5'!$F:$F,MATCH('Lote 5'!$A60,'Auxiliar OAE-Lote 5'!$A:$A,0))*'Auxiliar OAE-Lote 5'!AJ$3))</f>
        <v>0</v>
      </c>
      <c r="AC60" s="69">
        <f>25*((SUMIF(Geral!$M$5:$M$997,$A60,Geral!CE$5:CE$997))+(INDEX('Auxiliar OAE-Lote 5'!$F:$F,MATCH('Lote 5'!$A60,'Auxiliar OAE-Lote 5'!$A:$A,0))*'Auxiliar OAE-Lote 5'!AK$3))</f>
        <v>0</v>
      </c>
      <c r="AD60" s="69">
        <f>25*((SUMIF(Geral!$M$5:$M$997,$A60,Geral!CF$5:CF$997))+(INDEX('Auxiliar OAE-Lote 5'!$F:$F,MATCH('Lote 5'!$A60,'Auxiliar OAE-Lote 5'!$A:$A,0))*'Auxiliar OAE-Lote 5'!AL$3))</f>
        <v>0</v>
      </c>
      <c r="AE60" s="69">
        <f>25*((SUMIF(Geral!$M$5:$M$997,$A60,Geral!CG$5:CG$997))+(INDEX('Auxiliar OAE-Lote 5'!$F:$F,MATCH('Lote 5'!$A60,'Auxiliar OAE-Lote 5'!$A:$A,0))*'Auxiliar OAE-Lote 5'!AM$3))</f>
        <v>0</v>
      </c>
      <c r="AF60" s="69">
        <f>25*((SUMIF(Geral!$M$5:$M$997,$A60,Geral!CH$5:CH$997))+(INDEX('Auxiliar OAE-Lote 5'!$F:$F,MATCH('Lote 5'!$A60,'Auxiliar OAE-Lote 5'!$A:$A,0))*'Auxiliar OAE-Lote 5'!AN$3))</f>
        <v>0</v>
      </c>
      <c r="AG60" s="69">
        <f>25*((SUMIF(Geral!$M$5:$M$997,$A60,Geral!CI$5:CI$997))+(INDEX('Auxiliar OAE-Lote 5'!$F:$F,MATCH('Lote 5'!$A60,'Auxiliar OAE-Lote 5'!$A:$A,0))*'Auxiliar OAE-Lote 5'!AO$3))</f>
        <v>0</v>
      </c>
      <c r="AH60" s="69">
        <f>25*((SUMIF(Geral!$M$5:$M$997,$A60,Geral!CJ$5:CJ$997))+(INDEX('Auxiliar OAE-Lote 5'!$F:$F,MATCH('Lote 5'!$A60,'Auxiliar OAE-Lote 5'!$A:$A,0))*'Auxiliar OAE-Lote 5'!AP$3))</f>
        <v>0</v>
      </c>
      <c r="AI60" s="69">
        <f>25*((SUMIF(Geral!$M$5:$M$997,$A60,Geral!CK$5:CK$997))+(INDEX('Auxiliar OAE-Lote 5'!$F:$F,MATCH('Lote 5'!$A60,'Auxiliar OAE-Lote 5'!$A:$A,0))*'Auxiliar OAE-Lote 5'!AQ$3))</f>
        <v>0</v>
      </c>
      <c r="AJ60" s="69">
        <f>25*((SUMIF(Geral!$M$5:$M$997,$A60,Geral!CL$5:CL$997))+(INDEX('Auxiliar OAE-Lote 5'!$F:$F,MATCH('Lote 5'!$A60,'Auxiliar OAE-Lote 5'!$A:$A,0))*'Auxiliar OAE-Lote 5'!AR$3))</f>
        <v>0</v>
      </c>
      <c r="AK60" s="69"/>
      <c r="AL60" s="69"/>
      <c r="AM60" s="69"/>
      <c r="AN60" s="69"/>
      <c r="AO60" s="69"/>
      <c r="AP60" s="69"/>
    </row>
    <row r="61" spans="1:42" x14ac:dyDescent="0.25">
      <c r="A61" t="s">
        <v>1246</v>
      </c>
      <c r="B61" t="s">
        <v>1420</v>
      </c>
      <c r="C61">
        <v>3.2999999999999545</v>
      </c>
      <c r="D61" s="69">
        <f>SUMIF(Geral!$M$5:$M$811,$A61,Geral!BE$5:BE$811)</f>
        <v>0</v>
      </c>
      <c r="E61" s="69">
        <f>SUMIF(Geral!$M$5:$M$811,$A61,Geral!BF$5:BF$811)</f>
        <v>0</v>
      </c>
      <c r="F61" s="69">
        <f>SUMIF(Geral!$M$5:$M$811,$A61,Geral!BG$5:BG$811)</f>
        <v>0</v>
      </c>
      <c r="G61" s="69">
        <f>SUMIF(Geral!$M$5:$M$811,$A61,Geral!BH$5:BH$811)</f>
        <v>0</v>
      </c>
      <c r="H61" s="69">
        <f>SUMIF(Geral!$M$5:$M$811,$A61,Geral!BI$5:BI$811)</f>
        <v>0</v>
      </c>
      <c r="I61" s="69">
        <f>SUMIF(Geral!$M$5:$M$811,$A61,Geral!BJ$5:BJ$811)</f>
        <v>0</v>
      </c>
      <c r="J61" s="69">
        <f>SUMIF(Geral!$M$5:$M$811,$A61,Geral!BK$5:BK$811)</f>
        <v>0</v>
      </c>
      <c r="K61" s="69">
        <f>SUMIF(Geral!$M$5:$M$811,$A61,Geral!BL$5:BL$811)</f>
        <v>0</v>
      </c>
      <c r="L61" s="69">
        <f>SUMIF(Geral!$M$5:$M$811,$A61,Geral!BM$5:BM$811)</f>
        <v>0</v>
      </c>
      <c r="M61" s="69">
        <f>SUMIF(Geral!$M$5:$M$811,$A61,Geral!BN$5:BN$811)</f>
        <v>0</v>
      </c>
      <c r="N61" s="69">
        <f>SUMIF(Geral!$M$5:$M$811,$A61,Geral!BO$5:BO$811)</f>
        <v>0</v>
      </c>
      <c r="O61" s="69">
        <f>SUMIF(Geral!$M$5:$M$811,$A61,Geral!BP$5:BP$811)</f>
        <v>0</v>
      </c>
      <c r="P61" s="69">
        <f>SUMIF(Geral!$M$5:$M$811,$A61,Geral!BQ$5:BQ$811)</f>
        <v>0</v>
      </c>
      <c r="Q61" s="69">
        <f>SUMIF(Geral!$M$5:$M$811,$A61,Geral!BR$5:BR$811)</f>
        <v>0</v>
      </c>
      <c r="R61" s="69">
        <f>SUMIF(Geral!$M$5:$M$811,$A61,Geral!BS$5:BS$811)</f>
        <v>0</v>
      </c>
      <c r="S61" s="69">
        <f>SUMIF(Geral!$M$5:$M$811,$A61,Geral!BT$5:BT$811)</f>
        <v>0</v>
      </c>
      <c r="T61" s="69">
        <f>SUMIF(Geral!$M$5:$M$811,$A61,Geral!BU$5:BU$811)</f>
        <v>0</v>
      </c>
      <c r="U61" s="69">
        <f>SUMIF(Geral!$M$5:$M$811,$A61,Geral!BV$5:BV$811)</f>
        <v>0</v>
      </c>
      <c r="V61" s="69">
        <f>SUMIF(Geral!$M$5:$M$811,$A61,Geral!BW$5:BW$811)</f>
        <v>0</v>
      </c>
      <c r="W61" s="69">
        <f>SUMIF(Geral!$M$5:$M$811,$A61,Geral!BX$5:BX$811)</f>
        <v>0</v>
      </c>
      <c r="X61" s="69">
        <f>SUMIF(Geral!$M$5:$M$811,$A61,Geral!BY$5:BY$811)</f>
        <v>0</v>
      </c>
      <c r="Y61" s="69">
        <f>SUMIF(Geral!$M$5:$M$811,$A61,Geral!BZ$5:BZ$811)</f>
        <v>0</v>
      </c>
      <c r="Z61" s="69">
        <f>25*((SUMIF(Geral!$M$5:$M$997,$A61,Geral!CB$5:CB$997))+(INDEX('Auxiliar OAE-Lote 5'!$F:$F,MATCH('Lote 5'!$A61,'Auxiliar OAE-Lote 5'!$A:$A,0))*'Auxiliar OAE-Lote 5'!AH$3))</f>
        <v>0</v>
      </c>
      <c r="AA61" s="69">
        <f>25*((SUMIF(Geral!$M$5:$M$997,$A61,Geral!CC$5:CC$997))+(INDEX('Auxiliar OAE-Lote 5'!$F:$F,MATCH('Lote 5'!$A61,'Auxiliar OAE-Lote 5'!$A:$A,0))*'Auxiliar OAE-Lote 5'!AI$3))</f>
        <v>0</v>
      </c>
      <c r="AB61" s="69">
        <f>25*((SUMIF(Geral!$M$5:$M$997,$A61,Geral!CD$5:CD$997))+(INDEX('Auxiliar OAE-Lote 5'!$F:$F,MATCH('Lote 5'!$A61,'Auxiliar OAE-Lote 5'!$A:$A,0))*'Auxiliar OAE-Lote 5'!AJ$3))</f>
        <v>0</v>
      </c>
      <c r="AC61" s="69">
        <f>25*((SUMIF(Geral!$M$5:$M$997,$A61,Geral!CE$5:CE$997))+(INDEX('Auxiliar OAE-Lote 5'!$F:$F,MATCH('Lote 5'!$A61,'Auxiliar OAE-Lote 5'!$A:$A,0))*'Auxiliar OAE-Lote 5'!AK$3))</f>
        <v>0</v>
      </c>
      <c r="AD61" s="69">
        <f>25*((SUMIF(Geral!$M$5:$M$997,$A61,Geral!CF$5:CF$997))+(INDEX('Auxiliar OAE-Lote 5'!$F:$F,MATCH('Lote 5'!$A61,'Auxiliar OAE-Lote 5'!$A:$A,0))*'Auxiliar OAE-Lote 5'!AL$3))</f>
        <v>0</v>
      </c>
      <c r="AE61" s="69">
        <f>25*((SUMIF(Geral!$M$5:$M$997,$A61,Geral!CG$5:CG$997))+(INDEX('Auxiliar OAE-Lote 5'!$F:$F,MATCH('Lote 5'!$A61,'Auxiliar OAE-Lote 5'!$A:$A,0))*'Auxiliar OAE-Lote 5'!AM$3))</f>
        <v>0</v>
      </c>
      <c r="AF61" s="69">
        <f>25*((SUMIF(Geral!$M$5:$M$997,$A61,Geral!CH$5:CH$997))+(INDEX('Auxiliar OAE-Lote 5'!$F:$F,MATCH('Lote 5'!$A61,'Auxiliar OAE-Lote 5'!$A:$A,0))*'Auxiliar OAE-Lote 5'!AN$3))</f>
        <v>0</v>
      </c>
      <c r="AG61" s="69">
        <f>25*((SUMIF(Geral!$M$5:$M$997,$A61,Geral!CI$5:CI$997))+(INDEX('Auxiliar OAE-Lote 5'!$F:$F,MATCH('Lote 5'!$A61,'Auxiliar OAE-Lote 5'!$A:$A,0))*'Auxiliar OAE-Lote 5'!AO$3))</f>
        <v>0</v>
      </c>
      <c r="AH61" s="69">
        <f>25*((SUMIF(Geral!$M$5:$M$997,$A61,Geral!CJ$5:CJ$997))+(INDEX('Auxiliar OAE-Lote 5'!$F:$F,MATCH('Lote 5'!$A61,'Auxiliar OAE-Lote 5'!$A:$A,0))*'Auxiliar OAE-Lote 5'!AP$3))</f>
        <v>0</v>
      </c>
      <c r="AI61" s="69">
        <f>25*((SUMIF(Geral!$M$5:$M$997,$A61,Geral!CK$5:CK$997))+(INDEX('Auxiliar OAE-Lote 5'!$F:$F,MATCH('Lote 5'!$A61,'Auxiliar OAE-Lote 5'!$A:$A,0))*'Auxiliar OAE-Lote 5'!AQ$3))</f>
        <v>0</v>
      </c>
      <c r="AJ61" s="69">
        <f>25*((SUMIF(Geral!$M$5:$M$997,$A61,Geral!CL$5:CL$997))+(INDEX('Auxiliar OAE-Lote 5'!$F:$F,MATCH('Lote 5'!$A61,'Auxiliar OAE-Lote 5'!$A:$A,0))*'Auxiliar OAE-Lote 5'!AR$3))</f>
        <v>0</v>
      </c>
      <c r="AK61" s="69"/>
      <c r="AL61" s="69"/>
      <c r="AM61" s="69"/>
      <c r="AN61" s="69"/>
      <c r="AO61" s="69"/>
      <c r="AP61" s="69"/>
    </row>
    <row r="62" spans="1:42" x14ac:dyDescent="0.25">
      <c r="A62" t="s">
        <v>1247</v>
      </c>
      <c r="B62" t="s">
        <v>1420</v>
      </c>
      <c r="C62">
        <v>23.600000000000023</v>
      </c>
      <c r="D62" s="69">
        <f>SUMIF(Geral!$M$5:$M$811,$A62,Geral!BE$5:BE$811)</f>
        <v>0</v>
      </c>
      <c r="E62" s="69">
        <f>SUMIF(Geral!$M$5:$M$811,$A62,Geral!BF$5:BF$811)</f>
        <v>7.8225000000000051</v>
      </c>
      <c r="F62" s="69">
        <f>SUMIF(Geral!$M$5:$M$811,$A62,Geral!BG$5:BG$811)</f>
        <v>0</v>
      </c>
      <c r="G62" s="69">
        <f>SUMIF(Geral!$M$5:$M$811,$A62,Geral!BH$5:BH$811)</f>
        <v>357.59999999999997</v>
      </c>
      <c r="H62" s="69">
        <f>SUMIF(Geral!$M$5:$M$811,$A62,Geral!BI$5:BI$811)</f>
        <v>0</v>
      </c>
      <c r="I62" s="69">
        <f>SUMIF(Geral!$M$5:$M$811,$A62,Geral!BJ$5:BJ$811)</f>
        <v>0</v>
      </c>
      <c r="J62" s="69">
        <f>SUMIF(Geral!$M$5:$M$811,$A62,Geral!BK$5:BK$811)</f>
        <v>0</v>
      </c>
      <c r="K62" s="69">
        <f>SUMIF(Geral!$M$5:$M$811,$A62,Geral!BL$5:BL$811)</f>
        <v>14.9</v>
      </c>
      <c r="L62" s="69">
        <f>SUMIF(Geral!$M$5:$M$811,$A62,Geral!BM$5:BM$811)</f>
        <v>0</v>
      </c>
      <c r="M62" s="69">
        <f>SUMIF(Geral!$M$5:$M$811,$A62,Geral!BN$5:BN$811)</f>
        <v>0</v>
      </c>
      <c r="N62" s="69">
        <f>SUMIF(Geral!$M$5:$M$811,$A62,Geral!BO$5:BO$811)</f>
        <v>0</v>
      </c>
      <c r="O62" s="69">
        <f>SUMIF(Geral!$M$5:$M$811,$A62,Geral!BP$5:BP$811)</f>
        <v>149</v>
      </c>
      <c r="P62" s="69">
        <f>SUMIF(Geral!$M$5:$M$811,$A62,Geral!BQ$5:BQ$811)</f>
        <v>1</v>
      </c>
      <c r="Q62" s="69">
        <f>SUMIF(Geral!$M$5:$M$811,$A62,Geral!BR$5:BR$811)</f>
        <v>0</v>
      </c>
      <c r="R62" s="69">
        <f>SUMIF(Geral!$M$5:$M$811,$A62,Geral!BS$5:BS$811)</f>
        <v>0</v>
      </c>
      <c r="S62" s="69">
        <f>SUMIF(Geral!$M$5:$M$811,$A62,Geral!BT$5:BT$811)</f>
        <v>0</v>
      </c>
      <c r="T62" s="69">
        <f>SUMIF(Geral!$M$5:$M$811,$A62,Geral!BU$5:BU$811)</f>
        <v>30</v>
      </c>
      <c r="U62" s="69">
        <f>SUMIF(Geral!$M$5:$M$811,$A62,Geral!BV$5:BV$811)</f>
        <v>0</v>
      </c>
      <c r="V62" s="69">
        <f>SUMIF(Geral!$M$5:$M$811,$A62,Geral!BW$5:BW$811)</f>
        <v>0</v>
      </c>
      <c r="W62" s="69">
        <f>SUMIF(Geral!$M$5:$M$811,$A62,Geral!BX$5:BX$811)</f>
        <v>0</v>
      </c>
      <c r="X62" s="69">
        <f>SUMIF(Geral!$M$5:$M$811,$A62,Geral!BY$5:BY$811)</f>
        <v>0</v>
      </c>
      <c r="Y62" s="69">
        <f>SUMIF(Geral!$M$5:$M$811,$A62,Geral!BZ$5:BZ$811)</f>
        <v>0</v>
      </c>
      <c r="Z62" s="69">
        <f>25*((SUMIF(Geral!$M$5:$M$997,$A62,Geral!CB$5:CB$997))+(INDEX('Auxiliar OAE-Lote 5'!$F:$F,MATCH('Lote 5'!$A62,'Auxiliar OAE-Lote 5'!$A:$A,0))*'Auxiliar OAE-Lote 5'!AH$3))</f>
        <v>93.125</v>
      </c>
      <c r="AA62" s="69">
        <f>25*((SUMIF(Geral!$M$5:$M$997,$A62,Geral!CC$5:CC$997))+(INDEX('Auxiliar OAE-Lote 5'!$F:$F,MATCH('Lote 5'!$A62,'Auxiliar OAE-Lote 5'!$A:$A,0))*'Auxiliar OAE-Lote 5'!AI$3))</f>
        <v>232.8125</v>
      </c>
      <c r="AB62" s="69">
        <f>25*((SUMIF(Geral!$M$5:$M$997,$A62,Geral!CD$5:CD$997))+(INDEX('Auxiliar OAE-Lote 5'!$F:$F,MATCH('Lote 5'!$A62,'Auxiliar OAE-Lote 5'!$A:$A,0))*'Auxiliar OAE-Lote 5'!AJ$3))</f>
        <v>0</v>
      </c>
      <c r="AC62" s="69">
        <f>25*((SUMIF(Geral!$M$5:$M$997,$A62,Geral!CE$5:CE$997))+(INDEX('Auxiliar OAE-Lote 5'!$F:$F,MATCH('Lote 5'!$A62,'Auxiliar OAE-Lote 5'!$A:$A,0))*'Auxiliar OAE-Lote 5'!AK$3))</f>
        <v>447</v>
      </c>
      <c r="AD62" s="69">
        <f>25*((SUMIF(Geral!$M$5:$M$997,$A62,Geral!CF$5:CF$997))+(INDEX('Auxiliar OAE-Lote 5'!$F:$F,MATCH('Lote 5'!$A62,'Auxiliar OAE-Lote 5'!$A:$A,0))*'Auxiliar OAE-Lote 5'!AL$3))</f>
        <v>4488.625</v>
      </c>
      <c r="AE62" s="69">
        <f>25*((SUMIF(Geral!$M$5:$M$997,$A62,Geral!CG$5:CG$997))+(INDEX('Auxiliar OAE-Lote 5'!$F:$F,MATCH('Lote 5'!$A62,'Auxiliar OAE-Lote 5'!$A:$A,0))*'Auxiliar OAE-Lote 5'!AM$3))</f>
        <v>39</v>
      </c>
      <c r="AF62" s="69">
        <f>25*((SUMIF(Geral!$M$5:$M$997,$A62,Geral!CH$5:CH$997))+(INDEX('Auxiliar OAE-Lote 5'!$F:$F,MATCH('Lote 5'!$A62,'Auxiliar OAE-Lote 5'!$A:$A,0))*'Auxiliar OAE-Lote 5'!AN$3))</f>
        <v>0</v>
      </c>
      <c r="AG62" s="69">
        <f>25*((SUMIF(Geral!$M$5:$M$997,$A62,Geral!CI$5:CI$997))+(INDEX('Auxiliar OAE-Lote 5'!$F:$F,MATCH('Lote 5'!$A62,'Auxiliar OAE-Lote 5'!$A:$A,0))*'Auxiliar OAE-Lote 5'!AO$3))</f>
        <v>186.25</v>
      </c>
      <c r="AH62" s="69">
        <f>25*((SUMIF(Geral!$M$5:$M$997,$A62,Geral!CJ$5:CJ$997))+(INDEX('Auxiliar OAE-Lote 5'!$F:$F,MATCH('Lote 5'!$A62,'Auxiliar OAE-Lote 5'!$A:$A,0))*'Auxiliar OAE-Lote 5'!AP$3))</f>
        <v>224.43125000000003</v>
      </c>
      <c r="AI62" s="69">
        <f>25*((SUMIF(Geral!$M$5:$M$997,$A62,Geral!CK$5:CK$997))+(INDEX('Auxiliar OAE-Lote 5'!$F:$F,MATCH('Lote 5'!$A62,'Auxiliar OAE-Lote 5'!$A:$A,0))*'Auxiliar OAE-Lote 5'!AQ$3))</f>
        <v>186.25</v>
      </c>
      <c r="AJ62" s="69">
        <f>25*((SUMIF(Geral!$M$5:$M$997,$A62,Geral!CL$5:CL$997))+(INDEX('Auxiliar OAE-Lote 5'!$F:$F,MATCH('Lote 5'!$A62,'Auxiliar OAE-Lote 5'!$A:$A,0))*'Auxiliar OAE-Lote 5'!AR$3))</f>
        <v>44.886250000000011</v>
      </c>
      <c r="AK62" s="69"/>
      <c r="AL62" s="69"/>
      <c r="AM62" s="69"/>
      <c r="AN62" s="69"/>
      <c r="AO62" s="69"/>
      <c r="AP62" s="69"/>
    </row>
    <row r="63" spans="1:42" x14ac:dyDescent="0.25">
      <c r="A63" t="s">
        <v>1248</v>
      </c>
      <c r="B63" t="s">
        <v>1420</v>
      </c>
      <c r="C63">
        <v>7</v>
      </c>
      <c r="D63" s="69">
        <f>SUMIF(Geral!$M$5:$M$811,$A63,Geral!BE$5:BE$811)</f>
        <v>0</v>
      </c>
      <c r="E63" s="69">
        <f>SUMIF(Geral!$M$5:$M$811,$A63,Geral!BF$5:BF$811)</f>
        <v>8.8000000000000007</v>
      </c>
      <c r="F63" s="69">
        <f>SUMIF(Geral!$M$5:$M$811,$A63,Geral!BG$5:BG$811)</f>
        <v>0</v>
      </c>
      <c r="G63" s="69">
        <f>SUMIF(Geral!$M$5:$M$811,$A63,Geral!BH$5:BH$811)</f>
        <v>192</v>
      </c>
      <c r="H63" s="69">
        <f>SUMIF(Geral!$M$5:$M$811,$A63,Geral!BI$5:BI$811)</f>
        <v>0</v>
      </c>
      <c r="I63" s="69">
        <f>SUMIF(Geral!$M$5:$M$811,$A63,Geral!BJ$5:BJ$811)</f>
        <v>0</v>
      </c>
      <c r="J63" s="69">
        <f>SUMIF(Geral!$M$5:$M$811,$A63,Geral!BK$5:BK$811)</f>
        <v>0</v>
      </c>
      <c r="K63" s="69">
        <f>SUMIF(Geral!$M$5:$M$811,$A63,Geral!BL$5:BL$811)</f>
        <v>0</v>
      </c>
      <c r="L63" s="69">
        <f>SUMIF(Geral!$M$5:$M$811,$A63,Geral!BM$5:BM$811)</f>
        <v>0</v>
      </c>
      <c r="M63" s="69">
        <f>SUMIF(Geral!$M$5:$M$811,$A63,Geral!BN$5:BN$811)</f>
        <v>0</v>
      </c>
      <c r="N63" s="69">
        <f>SUMIF(Geral!$M$5:$M$811,$A63,Geral!BO$5:BO$811)</f>
        <v>0</v>
      </c>
      <c r="O63" s="69">
        <f>SUMIF(Geral!$M$5:$M$811,$A63,Geral!BP$5:BP$811)</f>
        <v>0</v>
      </c>
      <c r="P63" s="69">
        <f>SUMIF(Geral!$M$5:$M$811,$A63,Geral!BQ$5:BQ$811)</f>
        <v>0</v>
      </c>
      <c r="Q63" s="69">
        <f>SUMIF(Geral!$M$5:$M$811,$A63,Geral!BR$5:BR$811)</f>
        <v>0</v>
      </c>
      <c r="R63" s="69">
        <f>SUMIF(Geral!$M$5:$M$811,$A63,Geral!BS$5:BS$811)</f>
        <v>0</v>
      </c>
      <c r="S63" s="69">
        <f>SUMIF(Geral!$M$5:$M$811,$A63,Geral!BT$5:BT$811)</f>
        <v>0</v>
      </c>
      <c r="T63" s="69">
        <f>SUMIF(Geral!$M$5:$M$811,$A63,Geral!BU$5:BU$811)</f>
        <v>0</v>
      </c>
      <c r="U63" s="69">
        <f>SUMIF(Geral!$M$5:$M$811,$A63,Geral!BV$5:BV$811)</f>
        <v>0</v>
      </c>
      <c r="V63" s="69">
        <f>SUMIF(Geral!$M$5:$M$811,$A63,Geral!BW$5:BW$811)</f>
        <v>0</v>
      </c>
      <c r="W63" s="69">
        <f>SUMIF(Geral!$M$5:$M$811,$A63,Geral!BX$5:BX$811)</f>
        <v>0</v>
      </c>
      <c r="X63" s="69">
        <f>SUMIF(Geral!$M$5:$M$811,$A63,Geral!BY$5:BY$811)</f>
        <v>0</v>
      </c>
      <c r="Y63" s="69">
        <f>SUMIF(Geral!$M$5:$M$811,$A63,Geral!BZ$5:BZ$811)</f>
        <v>0</v>
      </c>
      <c r="Z63" s="69">
        <f>25*((SUMIF(Geral!$M$5:$M$997,$A63,Geral!CB$5:CB$997))+(INDEX('Auxiliar OAE-Lote 5'!$F:$F,MATCH('Lote 5'!$A63,'Auxiliar OAE-Lote 5'!$A:$A,0))*'Auxiliar OAE-Lote 5'!AH$3))</f>
        <v>100</v>
      </c>
      <c r="AA63" s="69">
        <f>25*((SUMIF(Geral!$M$5:$M$997,$A63,Geral!CC$5:CC$997))+(INDEX('Auxiliar OAE-Lote 5'!$F:$F,MATCH('Lote 5'!$A63,'Auxiliar OAE-Lote 5'!$A:$A,0))*'Auxiliar OAE-Lote 5'!AI$3))</f>
        <v>110.00000000000001</v>
      </c>
      <c r="AB63" s="69">
        <f>25*((SUMIF(Geral!$M$5:$M$997,$A63,Geral!CD$5:CD$997))+(INDEX('Auxiliar OAE-Lote 5'!$F:$F,MATCH('Lote 5'!$A63,'Auxiliar OAE-Lote 5'!$A:$A,0))*'Auxiliar OAE-Lote 5'!AJ$3))</f>
        <v>0</v>
      </c>
      <c r="AC63" s="69">
        <f>25*((SUMIF(Geral!$M$5:$M$997,$A63,Geral!CE$5:CE$997))+(INDEX('Auxiliar OAE-Lote 5'!$F:$F,MATCH('Lote 5'!$A63,'Auxiliar OAE-Lote 5'!$A:$A,0))*'Auxiliar OAE-Lote 5'!AK$3))</f>
        <v>480</v>
      </c>
      <c r="AD63" s="69">
        <f>25*((SUMIF(Geral!$M$5:$M$997,$A63,Geral!CF$5:CF$997))+(INDEX('Auxiliar OAE-Lote 5'!$F:$F,MATCH('Lote 5'!$A63,'Auxiliar OAE-Lote 5'!$A:$A,0))*'Auxiliar OAE-Lote 5'!AL$3))</f>
        <v>440.00000000000006</v>
      </c>
      <c r="AE63" s="69">
        <f>25*((SUMIF(Geral!$M$5:$M$997,$A63,Geral!CG$5:CG$997))+(INDEX('Auxiliar OAE-Lote 5'!$F:$F,MATCH('Lote 5'!$A63,'Auxiliar OAE-Lote 5'!$A:$A,0))*'Auxiliar OAE-Lote 5'!AM$3))</f>
        <v>19.5</v>
      </c>
      <c r="AF63" s="69">
        <f>25*((SUMIF(Geral!$M$5:$M$997,$A63,Geral!CH$5:CH$997))+(INDEX('Auxiliar OAE-Lote 5'!$F:$F,MATCH('Lote 5'!$A63,'Auxiliar OAE-Lote 5'!$A:$A,0))*'Auxiliar OAE-Lote 5'!AN$3))</f>
        <v>0</v>
      </c>
      <c r="AG63" s="69">
        <f>25*((SUMIF(Geral!$M$5:$M$997,$A63,Geral!CI$5:CI$997))+(INDEX('Auxiliar OAE-Lote 5'!$F:$F,MATCH('Lote 5'!$A63,'Auxiliar OAE-Lote 5'!$A:$A,0))*'Auxiliar OAE-Lote 5'!AO$3))</f>
        <v>0</v>
      </c>
      <c r="AH63" s="69">
        <f>25*((SUMIF(Geral!$M$5:$M$997,$A63,Geral!CJ$5:CJ$997))+(INDEX('Auxiliar OAE-Lote 5'!$F:$F,MATCH('Lote 5'!$A63,'Auxiliar OAE-Lote 5'!$A:$A,0))*'Auxiliar OAE-Lote 5'!AP$3))</f>
        <v>22.000000000000004</v>
      </c>
      <c r="AI63" s="69">
        <f>25*((SUMIF(Geral!$M$5:$M$997,$A63,Geral!CK$5:CK$997))+(INDEX('Auxiliar OAE-Lote 5'!$F:$F,MATCH('Lote 5'!$A63,'Auxiliar OAE-Lote 5'!$A:$A,0))*'Auxiliar OAE-Lote 5'!AQ$3))</f>
        <v>100</v>
      </c>
      <c r="AJ63" s="69">
        <f>25*((SUMIF(Geral!$M$5:$M$997,$A63,Geral!CL$5:CL$997))+(INDEX('Auxiliar OAE-Lote 5'!$F:$F,MATCH('Lote 5'!$A63,'Auxiliar OAE-Lote 5'!$A:$A,0))*'Auxiliar OAE-Lote 5'!AR$3))</f>
        <v>4.4000000000000012</v>
      </c>
      <c r="AK63" s="69"/>
      <c r="AL63" s="69"/>
      <c r="AM63" s="69"/>
      <c r="AN63" s="69"/>
      <c r="AO63" s="69"/>
      <c r="AP63" s="69"/>
    </row>
    <row r="64" spans="1:42" x14ac:dyDescent="0.25">
      <c r="A64" t="s">
        <v>1249</v>
      </c>
      <c r="B64" t="s">
        <v>1420</v>
      </c>
      <c r="C64">
        <v>8.3999999999999773</v>
      </c>
      <c r="D64" s="69">
        <f>SUMIF(Geral!$M$5:$M$811,$A64,Geral!BE$5:BE$811)</f>
        <v>0</v>
      </c>
      <c r="E64" s="69">
        <f>SUMIF(Geral!$M$5:$M$811,$A64,Geral!BF$5:BF$811)</f>
        <v>18.906999999999996</v>
      </c>
      <c r="F64" s="69">
        <f>SUMIF(Geral!$M$5:$M$811,$A64,Geral!BG$5:BG$811)</f>
        <v>0</v>
      </c>
      <c r="G64" s="69">
        <f>SUMIF(Geral!$M$5:$M$811,$A64,Geral!BH$5:BH$811)</f>
        <v>490.56</v>
      </c>
      <c r="H64" s="69">
        <f>SUMIF(Geral!$M$5:$M$811,$A64,Geral!BI$5:BI$811)</f>
        <v>0</v>
      </c>
      <c r="I64" s="69">
        <f>SUMIF(Geral!$M$5:$M$811,$A64,Geral!BJ$5:BJ$811)</f>
        <v>0</v>
      </c>
      <c r="J64" s="69">
        <f>SUMIF(Geral!$M$5:$M$811,$A64,Geral!BK$5:BK$811)</f>
        <v>0</v>
      </c>
      <c r="K64" s="69">
        <f>SUMIF(Geral!$M$5:$M$811,$A64,Geral!BL$5:BL$811)</f>
        <v>20.440000000000005</v>
      </c>
      <c r="L64" s="69">
        <f>SUMIF(Geral!$M$5:$M$811,$A64,Geral!BM$5:BM$811)</f>
        <v>0</v>
      </c>
      <c r="M64" s="69">
        <f>SUMIF(Geral!$M$5:$M$811,$A64,Geral!BN$5:BN$811)</f>
        <v>0</v>
      </c>
      <c r="N64" s="69">
        <f>SUMIF(Geral!$M$5:$M$811,$A64,Geral!BO$5:BO$811)</f>
        <v>0</v>
      </c>
      <c r="O64" s="69">
        <f>SUMIF(Geral!$M$5:$M$811,$A64,Geral!BP$5:BP$811)</f>
        <v>0</v>
      </c>
      <c r="P64" s="69">
        <f>SUMIF(Geral!$M$5:$M$811,$A64,Geral!BQ$5:BQ$811)</f>
        <v>3</v>
      </c>
      <c r="Q64" s="69">
        <f>SUMIF(Geral!$M$5:$M$811,$A64,Geral!BR$5:BR$811)</f>
        <v>0</v>
      </c>
      <c r="R64" s="69">
        <f>SUMIF(Geral!$M$5:$M$811,$A64,Geral!BS$5:BS$811)</f>
        <v>0</v>
      </c>
      <c r="S64" s="69">
        <f>SUMIF(Geral!$M$5:$M$811,$A64,Geral!BT$5:BT$811)</f>
        <v>0</v>
      </c>
      <c r="T64" s="69">
        <f>SUMIF(Geral!$M$5:$M$811,$A64,Geral!BU$5:BU$811)</f>
        <v>0</v>
      </c>
      <c r="U64" s="69">
        <f>SUMIF(Geral!$M$5:$M$811,$A64,Geral!BV$5:BV$811)</f>
        <v>0</v>
      </c>
      <c r="V64" s="69">
        <f>SUMIF(Geral!$M$5:$M$811,$A64,Geral!BW$5:BW$811)</f>
        <v>0</v>
      </c>
      <c r="W64" s="69">
        <f>SUMIF(Geral!$M$5:$M$811,$A64,Geral!BX$5:BX$811)</f>
        <v>0</v>
      </c>
      <c r="X64" s="69">
        <f>SUMIF(Geral!$M$5:$M$811,$A64,Geral!BY$5:BY$811)</f>
        <v>0</v>
      </c>
      <c r="Y64" s="69">
        <f>SUMIF(Geral!$M$5:$M$811,$A64,Geral!BZ$5:BZ$811)</f>
        <v>0</v>
      </c>
      <c r="Z64" s="69">
        <f>25*((SUMIF(Geral!$M$5:$M$997,$A64,Geral!CB$5:CB$997))+(INDEX('Auxiliar OAE-Lote 5'!$F:$F,MATCH('Lote 5'!$A64,'Auxiliar OAE-Lote 5'!$A:$A,0))*'Auxiliar OAE-Lote 5'!AH$3))</f>
        <v>127.75000000000003</v>
      </c>
      <c r="AA64" s="69">
        <f>25*((SUMIF(Geral!$M$5:$M$997,$A64,Geral!CC$5:CC$997))+(INDEX('Auxiliar OAE-Lote 5'!$F:$F,MATCH('Lote 5'!$A64,'Auxiliar OAE-Lote 5'!$A:$A,0))*'Auxiliar OAE-Lote 5'!AI$3))</f>
        <v>319.37500000000006</v>
      </c>
      <c r="AB64" s="69">
        <f>25*((SUMIF(Geral!$M$5:$M$997,$A64,Geral!CD$5:CD$997))+(INDEX('Auxiliar OAE-Lote 5'!$F:$F,MATCH('Lote 5'!$A64,'Auxiliar OAE-Lote 5'!$A:$A,0))*'Auxiliar OAE-Lote 5'!AJ$3))</f>
        <v>0</v>
      </c>
      <c r="AC64" s="69">
        <f>25*((SUMIF(Geral!$M$5:$M$997,$A64,Geral!CE$5:CE$997))+(INDEX('Auxiliar OAE-Lote 5'!$F:$F,MATCH('Lote 5'!$A64,'Auxiliar OAE-Lote 5'!$A:$A,0))*'Auxiliar OAE-Lote 5'!AK$3))</f>
        <v>613.20000000000005</v>
      </c>
      <c r="AD64" s="69">
        <f>25*((SUMIF(Geral!$M$5:$M$997,$A64,Geral!CF$5:CF$997))+(INDEX('Auxiliar OAE-Lote 5'!$F:$F,MATCH('Lote 5'!$A64,'Auxiliar OAE-Lote 5'!$A:$A,0))*'Auxiliar OAE-Lote 5'!AL$3))</f>
        <v>6566.35</v>
      </c>
      <c r="AE64" s="69">
        <f>25*((SUMIF(Geral!$M$5:$M$997,$A64,Geral!CG$5:CG$997))+(INDEX('Auxiliar OAE-Lote 5'!$F:$F,MATCH('Lote 5'!$A64,'Auxiliar OAE-Lote 5'!$A:$A,0))*'Auxiliar OAE-Lote 5'!AM$3))</f>
        <v>39</v>
      </c>
      <c r="AF64" s="69">
        <f>25*((SUMIF(Geral!$M$5:$M$997,$A64,Geral!CH$5:CH$997))+(INDEX('Auxiliar OAE-Lote 5'!$F:$F,MATCH('Lote 5'!$A64,'Auxiliar OAE-Lote 5'!$A:$A,0))*'Auxiliar OAE-Lote 5'!AN$3))</f>
        <v>0</v>
      </c>
      <c r="AG64" s="69">
        <f>25*((SUMIF(Geral!$M$5:$M$997,$A64,Geral!CI$5:CI$997))+(INDEX('Auxiliar OAE-Lote 5'!$F:$F,MATCH('Lote 5'!$A64,'Auxiliar OAE-Lote 5'!$A:$A,0))*'Auxiliar OAE-Lote 5'!AO$3))</f>
        <v>255.50000000000006</v>
      </c>
      <c r="AH64" s="69">
        <f>25*((SUMIF(Geral!$M$5:$M$997,$A64,Geral!CJ$5:CJ$997))+(INDEX('Auxiliar OAE-Lote 5'!$F:$F,MATCH('Lote 5'!$A64,'Auxiliar OAE-Lote 5'!$A:$A,0))*'Auxiliar OAE-Lote 5'!AP$3))</f>
        <v>328.31750000000005</v>
      </c>
      <c r="AI64" s="69">
        <f>25*((SUMIF(Geral!$M$5:$M$997,$A64,Geral!CK$5:CK$997))+(INDEX('Auxiliar OAE-Lote 5'!$F:$F,MATCH('Lote 5'!$A64,'Auxiliar OAE-Lote 5'!$A:$A,0))*'Auxiliar OAE-Lote 5'!AQ$3))</f>
        <v>255.50000000000006</v>
      </c>
      <c r="AJ64" s="69">
        <f>25*((SUMIF(Geral!$M$5:$M$997,$A64,Geral!CL$5:CL$997))+(INDEX('Auxiliar OAE-Lote 5'!$F:$F,MATCH('Lote 5'!$A64,'Auxiliar OAE-Lote 5'!$A:$A,0))*'Auxiliar OAE-Lote 5'!AR$3))</f>
        <v>65.663500000000013</v>
      </c>
      <c r="AK64" s="69"/>
      <c r="AL64" s="69"/>
      <c r="AM64" s="69"/>
      <c r="AN64" s="69"/>
      <c r="AO64" s="69"/>
      <c r="AP64" s="69"/>
    </row>
    <row r="65" spans="1:42" x14ac:dyDescent="0.25">
      <c r="A65" t="s">
        <v>1250</v>
      </c>
      <c r="B65" t="s">
        <v>1420</v>
      </c>
      <c r="C65">
        <v>21.200000000000045</v>
      </c>
      <c r="D65" s="69">
        <f>SUMIF(Geral!$M$5:$M$811,$A65,Geral!BE$5:BE$811)</f>
        <v>0</v>
      </c>
      <c r="E65" s="69">
        <f>SUMIF(Geral!$M$5:$M$811,$A65,Geral!BF$5:BF$811)</f>
        <v>12.090000000000002</v>
      </c>
      <c r="F65" s="69">
        <f>SUMIF(Geral!$M$5:$M$811,$A65,Geral!BG$5:BG$811)</f>
        <v>0</v>
      </c>
      <c r="G65" s="69">
        <f>SUMIF(Geral!$M$5:$M$811,$A65,Geral!BH$5:BH$811)</f>
        <v>580.32000000000005</v>
      </c>
      <c r="H65" s="69">
        <f>SUMIF(Geral!$M$5:$M$811,$A65,Geral!BI$5:BI$811)</f>
        <v>0</v>
      </c>
      <c r="I65" s="69">
        <f>SUMIF(Geral!$M$5:$M$811,$A65,Geral!BJ$5:BJ$811)</f>
        <v>0</v>
      </c>
      <c r="J65" s="69">
        <f>SUMIF(Geral!$M$5:$M$811,$A65,Geral!BK$5:BK$811)</f>
        <v>0</v>
      </c>
      <c r="K65" s="69">
        <f>SUMIF(Geral!$M$5:$M$811,$A65,Geral!BL$5:BL$811)</f>
        <v>24.180000000000003</v>
      </c>
      <c r="L65" s="69">
        <f>SUMIF(Geral!$M$5:$M$811,$A65,Geral!BM$5:BM$811)</f>
        <v>0</v>
      </c>
      <c r="M65" s="69">
        <f>SUMIF(Geral!$M$5:$M$811,$A65,Geral!BN$5:BN$811)</f>
        <v>0</v>
      </c>
      <c r="N65" s="69">
        <f>SUMIF(Geral!$M$5:$M$811,$A65,Geral!BO$5:BO$811)</f>
        <v>0</v>
      </c>
      <c r="O65" s="69">
        <f>SUMIF(Geral!$M$5:$M$811,$A65,Geral!BP$5:BP$811)</f>
        <v>0</v>
      </c>
      <c r="P65" s="69">
        <f>SUMIF(Geral!$M$5:$M$811,$A65,Geral!BQ$5:BQ$811)</f>
        <v>0</v>
      </c>
      <c r="Q65" s="69">
        <f>SUMIF(Geral!$M$5:$M$811,$A65,Geral!BR$5:BR$811)</f>
        <v>0</v>
      </c>
      <c r="R65" s="69">
        <f>SUMIF(Geral!$M$5:$M$811,$A65,Geral!BS$5:BS$811)</f>
        <v>0</v>
      </c>
      <c r="S65" s="69">
        <f>SUMIF(Geral!$M$5:$M$811,$A65,Geral!BT$5:BT$811)</f>
        <v>0</v>
      </c>
      <c r="T65" s="69">
        <f>SUMIF(Geral!$M$5:$M$811,$A65,Geral!BU$5:BU$811)</f>
        <v>0</v>
      </c>
      <c r="U65" s="69">
        <f>SUMIF(Geral!$M$5:$M$811,$A65,Geral!BV$5:BV$811)</f>
        <v>0</v>
      </c>
      <c r="V65" s="69">
        <f>SUMIF(Geral!$M$5:$M$811,$A65,Geral!BW$5:BW$811)</f>
        <v>0</v>
      </c>
      <c r="W65" s="69">
        <f>SUMIF(Geral!$M$5:$M$811,$A65,Geral!BX$5:BX$811)</f>
        <v>0</v>
      </c>
      <c r="X65" s="69">
        <f>SUMIF(Geral!$M$5:$M$811,$A65,Geral!BY$5:BY$811)</f>
        <v>0</v>
      </c>
      <c r="Y65" s="69">
        <f>SUMIF(Geral!$M$5:$M$811,$A65,Geral!BZ$5:BZ$811)</f>
        <v>0</v>
      </c>
      <c r="Z65" s="69">
        <f>25*((SUMIF(Geral!$M$5:$M$997,$A65,Geral!CB$5:CB$997))+(INDEX('Auxiliar OAE-Lote 5'!$F:$F,MATCH('Lote 5'!$A65,'Auxiliar OAE-Lote 5'!$A:$A,0))*'Auxiliar OAE-Lote 5'!AH$3))</f>
        <v>151.12500000000003</v>
      </c>
      <c r="AA65" s="69">
        <f>25*((SUMIF(Geral!$M$5:$M$997,$A65,Geral!CC$5:CC$997))+(INDEX('Auxiliar OAE-Lote 5'!$F:$F,MATCH('Lote 5'!$A65,'Auxiliar OAE-Lote 5'!$A:$A,0))*'Auxiliar OAE-Lote 5'!AI$3))</f>
        <v>377.81250000000006</v>
      </c>
      <c r="AB65" s="69">
        <f>25*((SUMIF(Geral!$M$5:$M$997,$A65,Geral!CD$5:CD$997))+(INDEX('Auxiliar OAE-Lote 5'!$F:$F,MATCH('Lote 5'!$A65,'Auxiliar OAE-Lote 5'!$A:$A,0))*'Auxiliar OAE-Lote 5'!AJ$3))</f>
        <v>0</v>
      </c>
      <c r="AC65" s="69">
        <f>25*((SUMIF(Geral!$M$5:$M$997,$A65,Geral!CE$5:CE$997))+(INDEX('Auxiliar OAE-Lote 5'!$F:$F,MATCH('Lote 5'!$A65,'Auxiliar OAE-Lote 5'!$A:$A,0))*'Auxiliar OAE-Lote 5'!AK$3))</f>
        <v>725.40000000000009</v>
      </c>
      <c r="AD65" s="69">
        <f>25*((SUMIF(Geral!$M$5:$M$997,$A65,Geral!CF$5:CF$997))+(INDEX('Auxiliar OAE-Lote 5'!$F:$F,MATCH('Lote 5'!$A65,'Auxiliar OAE-Lote 5'!$A:$A,0))*'Auxiliar OAE-Lote 5'!AL$3))</f>
        <v>7254.0000000000009</v>
      </c>
      <c r="AE65" s="69">
        <f>25*((SUMIF(Geral!$M$5:$M$997,$A65,Geral!CG$5:CG$997))+(INDEX('Auxiliar OAE-Lote 5'!$F:$F,MATCH('Lote 5'!$A65,'Auxiliar OAE-Lote 5'!$A:$A,0))*'Auxiliar OAE-Lote 5'!AM$3))</f>
        <v>39</v>
      </c>
      <c r="AF65" s="69">
        <f>25*((SUMIF(Geral!$M$5:$M$997,$A65,Geral!CH$5:CH$997))+(INDEX('Auxiliar OAE-Lote 5'!$F:$F,MATCH('Lote 5'!$A65,'Auxiliar OAE-Lote 5'!$A:$A,0))*'Auxiliar OAE-Lote 5'!AN$3))</f>
        <v>0</v>
      </c>
      <c r="AG65" s="69">
        <f>25*((SUMIF(Geral!$M$5:$M$997,$A65,Geral!CI$5:CI$997))+(INDEX('Auxiliar OAE-Lote 5'!$F:$F,MATCH('Lote 5'!$A65,'Auxiliar OAE-Lote 5'!$A:$A,0))*'Auxiliar OAE-Lote 5'!AO$3))</f>
        <v>302.25000000000006</v>
      </c>
      <c r="AH65" s="69">
        <f>25*((SUMIF(Geral!$M$5:$M$997,$A65,Geral!CJ$5:CJ$997))+(INDEX('Auxiliar OAE-Lote 5'!$F:$F,MATCH('Lote 5'!$A65,'Auxiliar OAE-Lote 5'!$A:$A,0))*'Auxiliar OAE-Lote 5'!AP$3))</f>
        <v>362.70000000000005</v>
      </c>
      <c r="AI65" s="69">
        <f>25*((SUMIF(Geral!$M$5:$M$997,$A65,Geral!CK$5:CK$997))+(INDEX('Auxiliar OAE-Lote 5'!$F:$F,MATCH('Lote 5'!$A65,'Auxiliar OAE-Lote 5'!$A:$A,0))*'Auxiliar OAE-Lote 5'!AQ$3))</f>
        <v>302.25000000000006</v>
      </c>
      <c r="AJ65" s="69">
        <f>25*((SUMIF(Geral!$M$5:$M$997,$A65,Geral!CL$5:CL$997))+(INDEX('Auxiliar OAE-Lote 5'!$F:$F,MATCH('Lote 5'!$A65,'Auxiliar OAE-Lote 5'!$A:$A,0))*'Auxiliar OAE-Lote 5'!AR$3))</f>
        <v>72.54000000000002</v>
      </c>
      <c r="AK65" s="69"/>
      <c r="AL65" s="69"/>
      <c r="AM65" s="69"/>
      <c r="AN65" s="69"/>
      <c r="AO65" s="69"/>
      <c r="AP65" s="69"/>
    </row>
    <row r="66" spans="1:42" x14ac:dyDescent="0.25">
      <c r="A66" t="s">
        <v>1251</v>
      </c>
      <c r="B66" t="s">
        <v>1420</v>
      </c>
      <c r="C66">
        <v>6.8999999999999773</v>
      </c>
      <c r="D66" s="69">
        <f>SUMIF(Geral!$M$5:$M$811,$A66,Geral!BE$5:BE$811)</f>
        <v>0</v>
      </c>
      <c r="E66" s="69">
        <f>SUMIF(Geral!$M$5:$M$811,$A66,Geral!BF$5:BF$811)</f>
        <v>114.19950000000001</v>
      </c>
      <c r="F66" s="69">
        <f>SUMIF(Geral!$M$5:$M$811,$A66,Geral!BG$5:BG$811)</f>
        <v>0</v>
      </c>
      <c r="G66" s="69">
        <f>SUMIF(Geral!$M$5:$M$811,$A66,Geral!BH$5:BH$811)</f>
        <v>3027.12</v>
      </c>
      <c r="H66" s="69">
        <f>SUMIF(Geral!$M$5:$M$811,$A66,Geral!BI$5:BI$811)</f>
        <v>2000</v>
      </c>
      <c r="I66" s="69">
        <f>SUMIF(Geral!$M$5:$M$811,$A66,Geral!BJ$5:BJ$811)</f>
        <v>0</v>
      </c>
      <c r="J66" s="69">
        <f>SUMIF(Geral!$M$5:$M$811,$A66,Geral!BK$5:BK$811)</f>
        <v>0</v>
      </c>
      <c r="K66" s="69">
        <f>SUMIF(Geral!$M$5:$M$811,$A66,Geral!BL$5:BL$811)</f>
        <v>88.52</v>
      </c>
      <c r="L66" s="69">
        <f>SUMIF(Geral!$M$5:$M$811,$A66,Geral!BM$5:BM$811)</f>
        <v>0</v>
      </c>
      <c r="M66" s="69">
        <f>SUMIF(Geral!$M$5:$M$811,$A66,Geral!BN$5:BN$811)</f>
        <v>100</v>
      </c>
      <c r="N66" s="69">
        <f>SUMIF(Geral!$M$5:$M$811,$A66,Geral!BO$5:BO$811)</f>
        <v>0</v>
      </c>
      <c r="O66" s="69">
        <f>SUMIF(Geral!$M$5:$M$811,$A66,Geral!BP$5:BP$811)</f>
        <v>1000</v>
      </c>
      <c r="P66" s="69">
        <f>SUMIF(Geral!$M$5:$M$811,$A66,Geral!BQ$5:BQ$811)</f>
        <v>4</v>
      </c>
      <c r="Q66" s="69">
        <f>SUMIF(Geral!$M$5:$M$811,$A66,Geral!BR$5:BR$811)</f>
        <v>0</v>
      </c>
      <c r="R66" s="69">
        <f>SUMIF(Geral!$M$5:$M$811,$A66,Geral!BS$5:BS$811)</f>
        <v>0</v>
      </c>
      <c r="S66" s="69">
        <f>SUMIF(Geral!$M$5:$M$811,$A66,Geral!BT$5:BT$811)</f>
        <v>0</v>
      </c>
      <c r="T66" s="69">
        <f>SUMIF(Geral!$M$5:$M$811,$A66,Geral!BU$5:BU$811)</f>
        <v>60</v>
      </c>
      <c r="U66" s="69">
        <f>SUMIF(Geral!$M$5:$M$811,$A66,Geral!BV$5:BV$811)</f>
        <v>0</v>
      </c>
      <c r="V66" s="69">
        <f>SUMIF(Geral!$M$5:$M$811,$A66,Geral!BW$5:BW$811)</f>
        <v>0</v>
      </c>
      <c r="W66" s="69">
        <f>SUMIF(Geral!$M$5:$M$811,$A66,Geral!BX$5:BX$811)</f>
        <v>0</v>
      </c>
      <c r="X66" s="69">
        <f>SUMIF(Geral!$M$5:$M$811,$A66,Geral!BY$5:BY$811)</f>
        <v>0</v>
      </c>
      <c r="Y66" s="69">
        <f>SUMIF(Geral!$M$5:$M$811,$A66,Geral!BZ$5:BZ$811)</f>
        <v>0</v>
      </c>
      <c r="Z66" s="69">
        <f>25*((SUMIF(Geral!$M$5:$M$997,$A66,Geral!CB$5:CB$997))+(INDEX('Auxiliar OAE-Lote 5'!$F:$F,MATCH('Lote 5'!$A66,'Auxiliar OAE-Lote 5'!$A:$A,0))*'Auxiliar OAE-Lote 5'!AH$3))</f>
        <v>1023.375</v>
      </c>
      <c r="AA66" s="69">
        <f>25*((SUMIF(Geral!$M$5:$M$997,$A66,Geral!CC$5:CC$997))+(INDEX('Auxiliar OAE-Lote 5'!$F:$F,MATCH('Lote 5'!$A66,'Auxiliar OAE-Lote 5'!$A:$A,0))*'Auxiliar OAE-Lote 5'!AI$3))</f>
        <v>1866.3312500000004</v>
      </c>
      <c r="AB66" s="69">
        <f>25*((SUMIF(Geral!$M$5:$M$997,$A66,Geral!CD$5:CD$997))+(INDEX('Auxiliar OAE-Lote 5'!$F:$F,MATCH('Lote 5'!$A66,'Auxiliar OAE-Lote 5'!$A:$A,0))*'Auxiliar OAE-Lote 5'!AJ$3))</f>
        <v>0</v>
      </c>
      <c r="AC66" s="69">
        <f>25*((SUMIF(Geral!$M$5:$M$997,$A66,Geral!CE$5:CE$997))+(INDEX('Auxiliar OAE-Lote 5'!$F:$F,MATCH('Lote 5'!$A66,'Auxiliar OAE-Lote 5'!$A:$A,0))*'Auxiliar OAE-Lote 5'!AK$3))</f>
        <v>4912.2000000000007</v>
      </c>
      <c r="AD66" s="69">
        <f>25*((SUMIF(Geral!$M$5:$M$997,$A66,Geral!CF$5:CF$997))+(INDEX('Auxiliar OAE-Lote 5'!$F:$F,MATCH('Lote 5'!$A66,'Auxiliar OAE-Lote 5'!$A:$A,0))*'Auxiliar OAE-Lote 5'!AL$3))</f>
        <v>30183.600000000002</v>
      </c>
      <c r="AE66" s="69">
        <f>25*((SUMIF(Geral!$M$5:$M$997,$A66,Geral!CG$5:CG$997))+(INDEX('Auxiliar OAE-Lote 5'!$F:$F,MATCH('Lote 5'!$A66,'Auxiliar OAE-Lote 5'!$A:$A,0))*'Auxiliar OAE-Lote 5'!AM$3))</f>
        <v>156.00000000000003</v>
      </c>
      <c r="AF66" s="69">
        <f>25*((SUMIF(Geral!$M$5:$M$997,$A66,Geral!CH$5:CH$997))+(INDEX('Auxiliar OAE-Lote 5'!$F:$F,MATCH('Lote 5'!$A66,'Auxiliar OAE-Lote 5'!$A:$A,0))*'Auxiliar OAE-Lote 5'!AN$3))</f>
        <v>0</v>
      </c>
      <c r="AG66" s="69">
        <f>25*((SUMIF(Geral!$M$5:$M$997,$A66,Geral!CI$5:CI$997))+(INDEX('Auxiliar OAE-Lote 5'!$F:$F,MATCH('Lote 5'!$A66,'Auxiliar OAE-Lote 5'!$A:$A,0))*'Auxiliar OAE-Lote 5'!AO$3))</f>
        <v>1106.5</v>
      </c>
      <c r="AH66" s="69">
        <f>25*((SUMIF(Geral!$M$5:$M$997,$A66,Geral!CJ$5:CJ$997))+(INDEX('Auxiliar OAE-Lote 5'!$F:$F,MATCH('Lote 5'!$A66,'Auxiliar OAE-Lote 5'!$A:$A,0))*'Auxiliar OAE-Lote 5'!AP$3))</f>
        <v>1509.1800000000003</v>
      </c>
      <c r="AI66" s="69">
        <f>25*((SUMIF(Geral!$M$5:$M$997,$A66,Geral!CK$5:CK$997))+(INDEX('Auxiliar OAE-Lote 5'!$F:$F,MATCH('Lote 5'!$A66,'Auxiliar OAE-Lote 5'!$A:$A,0))*'Auxiliar OAE-Lote 5'!AQ$3))</f>
        <v>1576.6250000000002</v>
      </c>
      <c r="AJ66" s="69">
        <f>25*((SUMIF(Geral!$M$5:$M$997,$A66,Geral!CL$5:CL$997))+(INDEX('Auxiliar OAE-Lote 5'!$F:$F,MATCH('Lote 5'!$A66,'Auxiliar OAE-Lote 5'!$A:$A,0))*'Auxiliar OAE-Lote 5'!AR$3))</f>
        <v>301.83600000000013</v>
      </c>
      <c r="AK66" s="69"/>
      <c r="AL66" s="69"/>
      <c r="AM66" s="69"/>
      <c r="AN66" s="69"/>
      <c r="AO66" s="69"/>
      <c r="AP66" s="69"/>
    </row>
    <row r="67" spans="1:42" x14ac:dyDescent="0.25">
      <c r="A67" t="s">
        <v>1252</v>
      </c>
      <c r="B67" t="s">
        <v>1420</v>
      </c>
      <c r="C67">
        <v>3</v>
      </c>
      <c r="D67" s="69">
        <f>SUMIF(Geral!$M$5:$M$811,$A67,Geral!BE$5:BE$811)</f>
        <v>56.152964723449578</v>
      </c>
      <c r="E67" s="69">
        <f>SUMIF(Geral!$M$5:$M$811,$A67,Geral!BF$5:BF$811)</f>
        <v>149</v>
      </c>
      <c r="F67" s="69">
        <f>SUMIF(Geral!$M$5:$M$811,$A67,Geral!BG$5:BG$811)</f>
        <v>69.15170054240275</v>
      </c>
      <c r="G67" s="69">
        <f>SUMIF(Geral!$M$5:$M$811,$A67,Geral!BH$5:BH$811)</f>
        <v>1968</v>
      </c>
      <c r="H67" s="69">
        <f>SUMIF(Geral!$M$5:$M$811,$A67,Geral!BI$5:BI$811)</f>
        <v>1097.9799979141596</v>
      </c>
      <c r="I67" s="69">
        <f>SUMIF(Geral!$M$5:$M$811,$A67,Geral!BJ$5:BJ$811)</f>
        <v>42.4000136576853</v>
      </c>
      <c r="J67" s="69">
        <f>SUMIF(Geral!$M$5:$M$811,$A67,Geral!BK$5:BK$811)</f>
        <v>0</v>
      </c>
      <c r="K67" s="69">
        <f>SUMIF(Geral!$M$5:$M$811,$A67,Geral!BL$5:BL$811)</f>
        <v>82</v>
      </c>
      <c r="L67" s="69">
        <f>SUMIF(Geral!$M$5:$M$811,$A67,Geral!BM$5:BM$811)</f>
        <v>0</v>
      </c>
      <c r="M67" s="69">
        <f>SUMIF(Geral!$M$5:$M$811,$A67,Geral!BN$5:BN$811)</f>
        <v>312.25232641259402</v>
      </c>
      <c r="N67" s="69">
        <f>SUMIF(Geral!$M$5:$M$811,$A67,Geral!BO$5:BO$811)</f>
        <v>350.97504886256627</v>
      </c>
      <c r="O67" s="69">
        <f>SUMIF(Geral!$M$5:$M$811,$A67,Geral!BP$5:BP$811)</f>
        <v>374.97680137347595</v>
      </c>
      <c r="P67" s="69">
        <f>SUMIF(Geral!$M$5:$M$811,$A67,Geral!BQ$5:BQ$811)</f>
        <v>121.9336510322792</v>
      </c>
      <c r="Q67" s="69">
        <f>SUMIF(Geral!$M$5:$M$811,$A67,Geral!BR$5:BR$811)</f>
        <v>0</v>
      </c>
      <c r="R67" s="69">
        <f>SUMIF(Geral!$M$5:$M$811,$A67,Geral!BS$5:BS$811)</f>
        <v>0</v>
      </c>
      <c r="S67" s="69">
        <f>SUMIF(Geral!$M$5:$M$811,$A67,Geral!BT$5:BT$811)</f>
        <v>0</v>
      </c>
      <c r="T67" s="69">
        <f>SUMIF(Geral!$M$5:$M$811,$A67,Geral!BU$5:BU$811)</f>
        <v>500.47231588873871</v>
      </c>
      <c r="U67" s="69">
        <f>SUMIF(Geral!$M$5:$M$811,$A67,Geral!BV$5:BV$811)</f>
        <v>113.85371030122455</v>
      </c>
      <c r="V67" s="69">
        <f>SUMIF(Geral!$M$5:$M$811,$A67,Geral!BW$5:BW$811)</f>
        <v>0</v>
      </c>
      <c r="W67" s="69">
        <f>SUMIF(Geral!$M$5:$M$811,$A67,Geral!BX$5:BX$811)</f>
        <v>297.65268675236615</v>
      </c>
      <c r="X67" s="69">
        <f>SUMIF(Geral!$M$5:$M$811,$A67,Geral!BY$5:BY$811)</f>
        <v>55.982446493735765</v>
      </c>
      <c r="Y67" s="69">
        <f>SUMIF(Geral!$M$5:$M$811,$A67,Geral!BZ$5:BZ$811)</f>
        <v>0</v>
      </c>
      <c r="Z67" s="69">
        <f>25*((SUMIF(Geral!$M$5:$M$997,$A67,Geral!CB$5:CB$997))+(INDEX('Auxiliar OAE-Lote 5'!$F:$F,MATCH('Lote 5'!$A67,'Auxiliar OAE-Lote 5'!$A:$A,0))*'Auxiliar OAE-Lote 5'!AH$3))</f>
        <v>512.5</v>
      </c>
      <c r="AA67" s="69">
        <f>25*((SUMIF(Geral!$M$5:$M$997,$A67,Geral!CC$5:CC$997))+(INDEX('Auxiliar OAE-Lote 5'!$F:$F,MATCH('Lote 5'!$A67,'Auxiliar OAE-Lote 5'!$A:$A,0))*'Auxiliar OAE-Lote 5'!AI$3))</f>
        <v>1281.25</v>
      </c>
      <c r="AB67" s="69">
        <f>25*((SUMIF(Geral!$M$5:$M$997,$A67,Geral!CD$5:CD$997))+(INDEX('Auxiliar OAE-Lote 5'!$F:$F,MATCH('Lote 5'!$A67,'Auxiliar OAE-Lote 5'!$A:$A,0))*'Auxiliar OAE-Lote 5'!AJ$3))</f>
        <v>0</v>
      </c>
      <c r="AC67" s="69">
        <f>25*((SUMIF(Geral!$M$5:$M$997,$A67,Geral!CE$5:CE$997))+(INDEX('Auxiliar OAE-Lote 5'!$F:$F,MATCH('Lote 5'!$A67,'Auxiliar OAE-Lote 5'!$A:$A,0))*'Auxiliar OAE-Lote 5'!AK$3))</f>
        <v>2460</v>
      </c>
      <c r="AD67" s="69">
        <f>25*((SUMIF(Geral!$M$5:$M$997,$A67,Geral!CF$5:CF$997))+(INDEX('Auxiliar OAE-Lote 5'!$F:$F,MATCH('Lote 5'!$A67,'Auxiliar OAE-Lote 5'!$A:$A,0))*'Auxiliar OAE-Lote 5'!AL$3))</f>
        <v>24250</v>
      </c>
      <c r="AE67" s="69">
        <f>25*((SUMIF(Geral!$M$5:$M$997,$A67,Geral!CG$5:CG$997))+(INDEX('Auxiliar OAE-Lote 5'!$F:$F,MATCH('Lote 5'!$A67,'Auxiliar OAE-Lote 5'!$A:$A,0))*'Auxiliar OAE-Lote 5'!AM$3))</f>
        <v>78</v>
      </c>
      <c r="AF67" s="69">
        <f>25*((SUMIF(Geral!$M$5:$M$997,$A67,Geral!CH$5:CH$997))+(INDEX('Auxiliar OAE-Lote 5'!$F:$F,MATCH('Lote 5'!$A67,'Auxiliar OAE-Lote 5'!$A:$A,0))*'Auxiliar OAE-Lote 5'!AN$3))</f>
        <v>0</v>
      </c>
      <c r="AG67" s="69">
        <f>25*((SUMIF(Geral!$M$5:$M$997,$A67,Geral!CI$5:CI$997))+(INDEX('Auxiliar OAE-Lote 5'!$F:$F,MATCH('Lote 5'!$A67,'Auxiliar OAE-Lote 5'!$A:$A,0))*'Auxiliar OAE-Lote 5'!AO$3))</f>
        <v>1025</v>
      </c>
      <c r="AH67" s="69">
        <f>25*((SUMIF(Geral!$M$5:$M$997,$A67,Geral!CJ$5:CJ$997))+(INDEX('Auxiliar OAE-Lote 5'!$F:$F,MATCH('Lote 5'!$A67,'Auxiliar OAE-Lote 5'!$A:$A,0))*'Auxiliar OAE-Lote 5'!AP$3))</f>
        <v>1212.5</v>
      </c>
      <c r="AI67" s="69">
        <f>25*((SUMIF(Geral!$M$5:$M$997,$A67,Geral!CK$5:CK$997))+(INDEX('Auxiliar OAE-Lote 5'!$F:$F,MATCH('Lote 5'!$A67,'Auxiliar OAE-Lote 5'!$A:$A,0))*'Auxiliar OAE-Lote 5'!AQ$3))</f>
        <v>1025</v>
      </c>
      <c r="AJ67" s="69">
        <f>25*((SUMIF(Geral!$M$5:$M$997,$A67,Geral!CL$5:CL$997))+(INDEX('Auxiliar OAE-Lote 5'!$F:$F,MATCH('Lote 5'!$A67,'Auxiliar OAE-Lote 5'!$A:$A,0))*'Auxiliar OAE-Lote 5'!AR$3))</f>
        <v>242.50000000000003</v>
      </c>
      <c r="AK67" s="69"/>
      <c r="AL67" s="69"/>
      <c r="AM67" s="69"/>
      <c r="AN67" s="69"/>
      <c r="AO67" s="69"/>
      <c r="AP67" s="69"/>
    </row>
    <row r="68" spans="1:42" x14ac:dyDescent="0.25">
      <c r="A68" t="s">
        <v>1253</v>
      </c>
      <c r="B68" t="s">
        <v>1420</v>
      </c>
      <c r="C68">
        <v>1.4000000000000004</v>
      </c>
      <c r="D68" s="69">
        <f>SUMIF(Geral!$M$5:$M$811,$A68,Geral!BE$5:BE$811)</f>
        <v>0</v>
      </c>
      <c r="E68" s="69">
        <f>SUMIF(Geral!$M$5:$M$811,$A68,Geral!BF$5:BF$811)</f>
        <v>0</v>
      </c>
      <c r="F68" s="69">
        <f>SUMIF(Geral!$M$5:$M$811,$A68,Geral!BG$5:BG$811)</f>
        <v>0</v>
      </c>
      <c r="G68" s="69">
        <f>SUMIF(Geral!$M$5:$M$811,$A68,Geral!BH$5:BH$811)</f>
        <v>0</v>
      </c>
      <c r="H68" s="69">
        <f>SUMIF(Geral!$M$5:$M$811,$A68,Geral!BI$5:BI$811)</f>
        <v>0</v>
      </c>
      <c r="I68" s="69">
        <f>SUMIF(Geral!$M$5:$M$811,$A68,Geral!BJ$5:BJ$811)</f>
        <v>0</v>
      </c>
      <c r="J68" s="69">
        <f>SUMIF(Geral!$M$5:$M$811,$A68,Geral!BK$5:BK$811)</f>
        <v>0</v>
      </c>
      <c r="K68" s="69">
        <f>SUMIF(Geral!$M$5:$M$811,$A68,Geral!BL$5:BL$811)</f>
        <v>0</v>
      </c>
      <c r="L68" s="69">
        <f>SUMIF(Geral!$M$5:$M$811,$A68,Geral!BM$5:BM$811)</f>
        <v>0</v>
      </c>
      <c r="M68" s="69">
        <f>SUMIF(Geral!$M$5:$M$811,$A68,Geral!BN$5:BN$811)</f>
        <v>0</v>
      </c>
      <c r="N68" s="69">
        <f>SUMIF(Geral!$M$5:$M$811,$A68,Geral!BO$5:BO$811)</f>
        <v>0</v>
      </c>
      <c r="O68" s="69">
        <f>SUMIF(Geral!$M$5:$M$811,$A68,Geral!BP$5:BP$811)</f>
        <v>0</v>
      </c>
      <c r="P68" s="69">
        <f>SUMIF(Geral!$M$5:$M$811,$A68,Geral!BQ$5:BQ$811)</f>
        <v>0</v>
      </c>
      <c r="Q68" s="69">
        <f>SUMIF(Geral!$M$5:$M$811,$A68,Geral!BR$5:BR$811)</f>
        <v>0</v>
      </c>
      <c r="R68" s="69">
        <f>SUMIF(Geral!$M$5:$M$811,$A68,Geral!BS$5:BS$811)</f>
        <v>0</v>
      </c>
      <c r="S68" s="69">
        <f>SUMIF(Geral!$M$5:$M$811,$A68,Geral!BT$5:BT$811)</f>
        <v>0</v>
      </c>
      <c r="T68" s="69">
        <f>SUMIF(Geral!$M$5:$M$811,$A68,Geral!BU$5:BU$811)</f>
        <v>0</v>
      </c>
      <c r="U68" s="69">
        <f>SUMIF(Geral!$M$5:$M$811,$A68,Geral!BV$5:BV$811)</f>
        <v>0</v>
      </c>
      <c r="V68" s="69">
        <f>SUMIF(Geral!$M$5:$M$811,$A68,Geral!BW$5:BW$811)</f>
        <v>0</v>
      </c>
      <c r="W68" s="69">
        <f>SUMIF(Geral!$M$5:$M$811,$A68,Geral!BX$5:BX$811)</f>
        <v>0</v>
      </c>
      <c r="X68" s="69">
        <f>SUMIF(Geral!$M$5:$M$811,$A68,Geral!BY$5:BY$811)</f>
        <v>0</v>
      </c>
      <c r="Y68" s="69">
        <f>SUMIF(Geral!$M$5:$M$811,$A68,Geral!BZ$5:BZ$811)</f>
        <v>0</v>
      </c>
      <c r="Z68" s="69">
        <f>25*((SUMIF(Geral!$M$5:$M$997,$A68,Geral!CB$5:CB$997))+(INDEX('Auxiliar OAE-Lote 5'!$F:$F,MATCH('Lote 5'!$A68,'Auxiliar OAE-Lote 5'!$A:$A,0))*'Auxiliar OAE-Lote 5'!AH$3))</f>
        <v>0</v>
      </c>
      <c r="AA68" s="69">
        <f>25*((SUMIF(Geral!$M$5:$M$997,$A68,Geral!CC$5:CC$997))+(INDEX('Auxiliar OAE-Lote 5'!$F:$F,MATCH('Lote 5'!$A68,'Auxiliar OAE-Lote 5'!$A:$A,0))*'Auxiliar OAE-Lote 5'!AI$3))</f>
        <v>0</v>
      </c>
      <c r="AB68" s="69">
        <f>25*((SUMIF(Geral!$M$5:$M$997,$A68,Geral!CD$5:CD$997))+(INDEX('Auxiliar OAE-Lote 5'!$F:$F,MATCH('Lote 5'!$A68,'Auxiliar OAE-Lote 5'!$A:$A,0))*'Auxiliar OAE-Lote 5'!AJ$3))</f>
        <v>0</v>
      </c>
      <c r="AC68" s="69">
        <f>25*((SUMIF(Geral!$M$5:$M$997,$A68,Geral!CE$5:CE$997))+(INDEX('Auxiliar OAE-Lote 5'!$F:$F,MATCH('Lote 5'!$A68,'Auxiliar OAE-Lote 5'!$A:$A,0))*'Auxiliar OAE-Lote 5'!AK$3))</f>
        <v>0</v>
      </c>
      <c r="AD68" s="69">
        <f>25*((SUMIF(Geral!$M$5:$M$997,$A68,Geral!CF$5:CF$997))+(INDEX('Auxiliar OAE-Lote 5'!$F:$F,MATCH('Lote 5'!$A68,'Auxiliar OAE-Lote 5'!$A:$A,0))*'Auxiliar OAE-Lote 5'!AL$3))</f>
        <v>0</v>
      </c>
      <c r="AE68" s="69">
        <f>25*((SUMIF(Geral!$M$5:$M$997,$A68,Geral!CG$5:CG$997))+(INDEX('Auxiliar OAE-Lote 5'!$F:$F,MATCH('Lote 5'!$A68,'Auxiliar OAE-Lote 5'!$A:$A,0))*'Auxiliar OAE-Lote 5'!AM$3))</f>
        <v>0</v>
      </c>
      <c r="AF68" s="69">
        <f>25*((SUMIF(Geral!$M$5:$M$997,$A68,Geral!CH$5:CH$997))+(INDEX('Auxiliar OAE-Lote 5'!$F:$F,MATCH('Lote 5'!$A68,'Auxiliar OAE-Lote 5'!$A:$A,0))*'Auxiliar OAE-Lote 5'!AN$3))</f>
        <v>0</v>
      </c>
      <c r="AG68" s="69">
        <f>25*((SUMIF(Geral!$M$5:$M$997,$A68,Geral!CI$5:CI$997))+(INDEX('Auxiliar OAE-Lote 5'!$F:$F,MATCH('Lote 5'!$A68,'Auxiliar OAE-Lote 5'!$A:$A,0))*'Auxiliar OAE-Lote 5'!AO$3))</f>
        <v>0</v>
      </c>
      <c r="AH68" s="69">
        <f>25*((SUMIF(Geral!$M$5:$M$997,$A68,Geral!CJ$5:CJ$997))+(INDEX('Auxiliar OAE-Lote 5'!$F:$F,MATCH('Lote 5'!$A68,'Auxiliar OAE-Lote 5'!$A:$A,0))*'Auxiliar OAE-Lote 5'!AP$3))</f>
        <v>0</v>
      </c>
      <c r="AI68" s="69">
        <f>25*((SUMIF(Geral!$M$5:$M$997,$A68,Geral!CK$5:CK$997))+(INDEX('Auxiliar OAE-Lote 5'!$F:$F,MATCH('Lote 5'!$A68,'Auxiliar OAE-Lote 5'!$A:$A,0))*'Auxiliar OAE-Lote 5'!AQ$3))</f>
        <v>0</v>
      </c>
      <c r="AJ68" s="69">
        <f>25*((SUMIF(Geral!$M$5:$M$997,$A68,Geral!CL$5:CL$997))+(INDEX('Auxiliar OAE-Lote 5'!$F:$F,MATCH('Lote 5'!$A68,'Auxiliar OAE-Lote 5'!$A:$A,0))*'Auxiliar OAE-Lote 5'!AR$3))</f>
        <v>0</v>
      </c>
      <c r="AK68" s="69"/>
      <c r="AL68" s="69"/>
      <c r="AM68" s="69"/>
      <c r="AN68" s="69"/>
      <c r="AO68" s="69"/>
      <c r="AP68" s="69"/>
    </row>
    <row r="69" spans="1:42" x14ac:dyDescent="0.25">
      <c r="A69" t="s">
        <v>1254</v>
      </c>
      <c r="B69" t="s">
        <v>1420</v>
      </c>
      <c r="C69">
        <v>5</v>
      </c>
      <c r="D69" s="69">
        <f>SUMIF(Geral!$M$5:$M$811,$A69,Geral!BE$5:BE$811)</f>
        <v>0</v>
      </c>
      <c r="E69" s="69">
        <f>SUMIF(Geral!$M$5:$M$811,$A69,Geral!BF$5:BF$811)</f>
        <v>0</v>
      </c>
      <c r="F69" s="69">
        <f>SUMIF(Geral!$M$5:$M$811,$A69,Geral!BG$5:BG$811)</f>
        <v>0</v>
      </c>
      <c r="G69" s="69">
        <f>SUMIF(Geral!$M$5:$M$811,$A69,Geral!BH$5:BH$811)</f>
        <v>0</v>
      </c>
      <c r="H69" s="69">
        <f>SUMIF(Geral!$M$5:$M$811,$A69,Geral!BI$5:BI$811)</f>
        <v>0</v>
      </c>
      <c r="I69" s="69">
        <f>SUMIF(Geral!$M$5:$M$811,$A69,Geral!BJ$5:BJ$811)</f>
        <v>0</v>
      </c>
      <c r="J69" s="69">
        <f>SUMIF(Geral!$M$5:$M$811,$A69,Geral!BK$5:BK$811)</f>
        <v>0</v>
      </c>
      <c r="K69" s="69">
        <f>SUMIF(Geral!$M$5:$M$811,$A69,Geral!BL$5:BL$811)</f>
        <v>0</v>
      </c>
      <c r="L69" s="69">
        <f>SUMIF(Geral!$M$5:$M$811,$A69,Geral!BM$5:BM$811)</f>
        <v>0</v>
      </c>
      <c r="M69" s="69">
        <f>SUMIF(Geral!$M$5:$M$811,$A69,Geral!BN$5:BN$811)</f>
        <v>0</v>
      </c>
      <c r="N69" s="69">
        <f>SUMIF(Geral!$M$5:$M$811,$A69,Geral!BO$5:BO$811)</f>
        <v>0</v>
      </c>
      <c r="O69" s="69">
        <f>SUMIF(Geral!$M$5:$M$811,$A69,Geral!BP$5:BP$811)</f>
        <v>0</v>
      </c>
      <c r="P69" s="69">
        <f>SUMIF(Geral!$M$5:$M$811,$A69,Geral!BQ$5:BQ$811)</f>
        <v>0</v>
      </c>
      <c r="Q69" s="69">
        <f>SUMIF(Geral!$M$5:$M$811,$A69,Geral!BR$5:BR$811)</f>
        <v>0</v>
      </c>
      <c r="R69" s="69">
        <f>SUMIF(Geral!$M$5:$M$811,$A69,Geral!BS$5:BS$811)</f>
        <v>0</v>
      </c>
      <c r="S69" s="69">
        <f>SUMIF(Geral!$M$5:$M$811,$A69,Geral!BT$5:BT$811)</f>
        <v>0</v>
      </c>
      <c r="T69" s="69">
        <f>SUMIF(Geral!$M$5:$M$811,$A69,Geral!BU$5:BU$811)</f>
        <v>0</v>
      </c>
      <c r="U69" s="69">
        <f>SUMIF(Geral!$M$5:$M$811,$A69,Geral!BV$5:BV$811)</f>
        <v>0</v>
      </c>
      <c r="V69" s="69">
        <f>SUMIF(Geral!$M$5:$M$811,$A69,Geral!BW$5:BW$811)</f>
        <v>0</v>
      </c>
      <c r="W69" s="69">
        <f>SUMIF(Geral!$M$5:$M$811,$A69,Geral!BX$5:BX$811)</f>
        <v>0</v>
      </c>
      <c r="X69" s="69">
        <f>SUMIF(Geral!$M$5:$M$811,$A69,Geral!BY$5:BY$811)</f>
        <v>0</v>
      </c>
      <c r="Y69" s="69">
        <f>SUMIF(Geral!$M$5:$M$811,$A69,Geral!BZ$5:BZ$811)</f>
        <v>0</v>
      </c>
      <c r="Z69" s="69">
        <f>25*((SUMIF(Geral!$M$5:$M$997,$A69,Geral!CB$5:CB$997))+(INDEX('Auxiliar OAE-Lote 5'!$F:$F,MATCH('Lote 5'!$A69,'Auxiliar OAE-Lote 5'!$A:$A,0))*'Auxiliar OAE-Lote 5'!AH$3))</f>
        <v>0</v>
      </c>
      <c r="AA69" s="69">
        <f>25*((SUMIF(Geral!$M$5:$M$997,$A69,Geral!CC$5:CC$997))+(INDEX('Auxiliar OAE-Lote 5'!$F:$F,MATCH('Lote 5'!$A69,'Auxiliar OAE-Lote 5'!$A:$A,0))*'Auxiliar OAE-Lote 5'!AI$3))</f>
        <v>0</v>
      </c>
      <c r="AB69" s="69">
        <f>25*((SUMIF(Geral!$M$5:$M$997,$A69,Geral!CD$5:CD$997))+(INDEX('Auxiliar OAE-Lote 5'!$F:$F,MATCH('Lote 5'!$A69,'Auxiliar OAE-Lote 5'!$A:$A,0))*'Auxiliar OAE-Lote 5'!AJ$3))</f>
        <v>0</v>
      </c>
      <c r="AC69" s="69">
        <f>25*((SUMIF(Geral!$M$5:$M$997,$A69,Geral!CE$5:CE$997))+(INDEX('Auxiliar OAE-Lote 5'!$F:$F,MATCH('Lote 5'!$A69,'Auxiliar OAE-Lote 5'!$A:$A,0))*'Auxiliar OAE-Lote 5'!AK$3))</f>
        <v>0</v>
      </c>
      <c r="AD69" s="69">
        <f>25*((SUMIF(Geral!$M$5:$M$997,$A69,Geral!CF$5:CF$997))+(INDEX('Auxiliar OAE-Lote 5'!$F:$F,MATCH('Lote 5'!$A69,'Auxiliar OAE-Lote 5'!$A:$A,0))*'Auxiliar OAE-Lote 5'!AL$3))</f>
        <v>0</v>
      </c>
      <c r="AE69" s="69">
        <f>25*((SUMIF(Geral!$M$5:$M$997,$A69,Geral!CG$5:CG$997))+(INDEX('Auxiliar OAE-Lote 5'!$F:$F,MATCH('Lote 5'!$A69,'Auxiliar OAE-Lote 5'!$A:$A,0))*'Auxiliar OAE-Lote 5'!AM$3))</f>
        <v>0</v>
      </c>
      <c r="AF69" s="69">
        <f>25*((SUMIF(Geral!$M$5:$M$997,$A69,Geral!CH$5:CH$997))+(INDEX('Auxiliar OAE-Lote 5'!$F:$F,MATCH('Lote 5'!$A69,'Auxiliar OAE-Lote 5'!$A:$A,0))*'Auxiliar OAE-Lote 5'!AN$3))</f>
        <v>0</v>
      </c>
      <c r="AG69" s="69">
        <f>25*((SUMIF(Geral!$M$5:$M$997,$A69,Geral!CI$5:CI$997))+(INDEX('Auxiliar OAE-Lote 5'!$F:$F,MATCH('Lote 5'!$A69,'Auxiliar OAE-Lote 5'!$A:$A,0))*'Auxiliar OAE-Lote 5'!AO$3))</f>
        <v>0</v>
      </c>
      <c r="AH69" s="69">
        <f>25*((SUMIF(Geral!$M$5:$M$997,$A69,Geral!CJ$5:CJ$997))+(INDEX('Auxiliar OAE-Lote 5'!$F:$F,MATCH('Lote 5'!$A69,'Auxiliar OAE-Lote 5'!$A:$A,0))*'Auxiliar OAE-Lote 5'!AP$3))</f>
        <v>0</v>
      </c>
      <c r="AI69" s="69">
        <f>25*((SUMIF(Geral!$M$5:$M$997,$A69,Geral!CK$5:CK$997))+(INDEX('Auxiliar OAE-Lote 5'!$F:$F,MATCH('Lote 5'!$A69,'Auxiliar OAE-Lote 5'!$A:$A,0))*'Auxiliar OAE-Lote 5'!AQ$3))</f>
        <v>0</v>
      </c>
      <c r="AJ69" s="69">
        <f>25*((SUMIF(Geral!$M$5:$M$997,$A69,Geral!CL$5:CL$997))+(INDEX('Auxiliar OAE-Lote 5'!$F:$F,MATCH('Lote 5'!$A69,'Auxiliar OAE-Lote 5'!$A:$A,0))*'Auxiliar OAE-Lote 5'!AR$3))</f>
        <v>0</v>
      </c>
      <c r="AK69" s="69"/>
      <c r="AL69" s="69"/>
      <c r="AM69" s="69"/>
      <c r="AN69" s="69"/>
      <c r="AO69" s="69"/>
      <c r="AP69" s="69"/>
    </row>
    <row r="70" spans="1:42" x14ac:dyDescent="0.25">
      <c r="A70" t="s">
        <v>1255</v>
      </c>
      <c r="B70" t="s">
        <v>1420</v>
      </c>
      <c r="C70">
        <v>3</v>
      </c>
      <c r="D70" s="69">
        <f>SUMIF(Geral!$M$5:$M$811,$A70,Geral!BE$5:BE$811)</f>
        <v>0</v>
      </c>
      <c r="E70" s="69">
        <f>SUMIF(Geral!$M$5:$M$811,$A70,Geral!BF$5:BF$811)</f>
        <v>43.000000000000007</v>
      </c>
      <c r="F70" s="69">
        <f>SUMIF(Geral!$M$5:$M$811,$A70,Geral!BG$5:BG$811)</f>
        <v>0</v>
      </c>
      <c r="G70" s="69">
        <f>SUMIF(Geral!$M$5:$M$811,$A70,Geral!BH$5:BH$811)</f>
        <v>480</v>
      </c>
      <c r="H70" s="69">
        <f>SUMIF(Geral!$M$5:$M$811,$A70,Geral!BI$5:BI$811)</f>
        <v>0</v>
      </c>
      <c r="I70" s="69">
        <f>SUMIF(Geral!$M$5:$M$811,$A70,Geral!BJ$5:BJ$811)</f>
        <v>0</v>
      </c>
      <c r="J70" s="69">
        <f>SUMIF(Geral!$M$5:$M$811,$A70,Geral!BK$5:BK$811)</f>
        <v>0</v>
      </c>
      <c r="K70" s="69">
        <f>SUMIF(Geral!$M$5:$M$811,$A70,Geral!BL$5:BL$811)</f>
        <v>20</v>
      </c>
      <c r="L70" s="69">
        <f>SUMIF(Geral!$M$5:$M$811,$A70,Geral!BM$5:BM$811)</f>
        <v>0</v>
      </c>
      <c r="M70" s="69">
        <f>SUMIF(Geral!$M$5:$M$811,$A70,Geral!BN$5:BN$811)</f>
        <v>0</v>
      </c>
      <c r="N70" s="69">
        <f>SUMIF(Geral!$M$5:$M$811,$A70,Geral!BO$5:BO$811)</f>
        <v>200</v>
      </c>
      <c r="O70" s="69">
        <f>SUMIF(Geral!$M$5:$M$811,$A70,Geral!BP$5:BP$811)</f>
        <v>0</v>
      </c>
      <c r="P70" s="69">
        <f>SUMIF(Geral!$M$5:$M$811,$A70,Geral!BQ$5:BQ$811)</f>
        <v>0</v>
      </c>
      <c r="Q70" s="69">
        <f>SUMIF(Geral!$M$5:$M$811,$A70,Geral!BR$5:BR$811)</f>
        <v>0</v>
      </c>
      <c r="R70" s="69">
        <f>SUMIF(Geral!$M$5:$M$811,$A70,Geral!BS$5:BS$811)</f>
        <v>0</v>
      </c>
      <c r="S70" s="69">
        <f>SUMIF(Geral!$M$5:$M$811,$A70,Geral!BT$5:BT$811)</f>
        <v>0</v>
      </c>
      <c r="T70" s="69">
        <f>SUMIF(Geral!$M$5:$M$811,$A70,Geral!BU$5:BU$811)</f>
        <v>60</v>
      </c>
      <c r="U70" s="69">
        <f>SUMIF(Geral!$M$5:$M$811,$A70,Geral!BV$5:BV$811)</f>
        <v>0</v>
      </c>
      <c r="V70" s="69">
        <f>SUMIF(Geral!$M$5:$M$811,$A70,Geral!BW$5:BW$811)</f>
        <v>0</v>
      </c>
      <c r="W70" s="69">
        <f>SUMIF(Geral!$M$5:$M$811,$A70,Geral!BX$5:BX$811)</f>
        <v>0</v>
      </c>
      <c r="X70" s="69">
        <f>SUMIF(Geral!$M$5:$M$811,$A70,Geral!BY$5:BY$811)</f>
        <v>0</v>
      </c>
      <c r="Y70" s="69">
        <f>SUMIF(Geral!$M$5:$M$811,$A70,Geral!BZ$5:BZ$811)</f>
        <v>0</v>
      </c>
      <c r="Z70" s="69">
        <f>25*((SUMIF(Geral!$M$5:$M$997,$A70,Geral!CB$5:CB$997))+(INDEX('Auxiliar OAE-Lote 5'!$F:$F,MATCH('Lote 5'!$A70,'Auxiliar OAE-Lote 5'!$A:$A,0))*'Auxiliar OAE-Lote 5'!AH$3))</f>
        <v>125</v>
      </c>
      <c r="AA70" s="69">
        <f>25*((SUMIF(Geral!$M$5:$M$997,$A70,Geral!CC$5:CC$997))+(INDEX('Auxiliar OAE-Lote 5'!$F:$F,MATCH('Lote 5'!$A70,'Auxiliar OAE-Lote 5'!$A:$A,0))*'Auxiliar OAE-Lote 5'!AI$3))</f>
        <v>312.5</v>
      </c>
      <c r="AB70" s="69">
        <f>25*((SUMIF(Geral!$M$5:$M$997,$A70,Geral!CD$5:CD$997))+(INDEX('Auxiliar OAE-Lote 5'!$F:$F,MATCH('Lote 5'!$A70,'Auxiliar OAE-Lote 5'!$A:$A,0))*'Auxiliar OAE-Lote 5'!AJ$3))</f>
        <v>0</v>
      </c>
      <c r="AC70" s="69">
        <f>25*((SUMIF(Geral!$M$5:$M$997,$A70,Geral!CE$5:CE$997))+(INDEX('Auxiliar OAE-Lote 5'!$F:$F,MATCH('Lote 5'!$A70,'Auxiliar OAE-Lote 5'!$A:$A,0))*'Auxiliar OAE-Lote 5'!AK$3))</f>
        <v>600</v>
      </c>
      <c r="AD70" s="69">
        <f>25*((SUMIF(Geral!$M$5:$M$997,$A70,Geral!CF$5:CF$997))+(INDEX('Auxiliar OAE-Lote 5'!$F:$F,MATCH('Lote 5'!$A70,'Auxiliar OAE-Lote 5'!$A:$A,0))*'Auxiliar OAE-Lote 5'!AL$3))</f>
        <v>7650</v>
      </c>
      <c r="AE70" s="69">
        <f>25*((SUMIF(Geral!$M$5:$M$997,$A70,Geral!CG$5:CG$997))+(INDEX('Auxiliar OAE-Lote 5'!$F:$F,MATCH('Lote 5'!$A70,'Auxiliar OAE-Lote 5'!$A:$A,0))*'Auxiliar OAE-Lote 5'!AM$3))</f>
        <v>39</v>
      </c>
      <c r="AF70" s="69">
        <f>25*((SUMIF(Geral!$M$5:$M$997,$A70,Geral!CH$5:CH$997))+(INDEX('Auxiliar OAE-Lote 5'!$F:$F,MATCH('Lote 5'!$A70,'Auxiliar OAE-Lote 5'!$A:$A,0))*'Auxiliar OAE-Lote 5'!AN$3))</f>
        <v>0</v>
      </c>
      <c r="AG70" s="69">
        <f>25*((SUMIF(Geral!$M$5:$M$997,$A70,Geral!CI$5:CI$997))+(INDEX('Auxiliar OAE-Lote 5'!$F:$F,MATCH('Lote 5'!$A70,'Auxiliar OAE-Lote 5'!$A:$A,0))*'Auxiliar OAE-Lote 5'!AO$3))</f>
        <v>250</v>
      </c>
      <c r="AH70" s="69">
        <f>25*((SUMIF(Geral!$M$5:$M$997,$A70,Geral!CJ$5:CJ$997))+(INDEX('Auxiliar OAE-Lote 5'!$F:$F,MATCH('Lote 5'!$A70,'Auxiliar OAE-Lote 5'!$A:$A,0))*'Auxiliar OAE-Lote 5'!AP$3))</f>
        <v>382.5</v>
      </c>
      <c r="AI70" s="69">
        <f>25*((SUMIF(Geral!$M$5:$M$997,$A70,Geral!CK$5:CK$997))+(INDEX('Auxiliar OAE-Lote 5'!$F:$F,MATCH('Lote 5'!$A70,'Auxiliar OAE-Lote 5'!$A:$A,0))*'Auxiliar OAE-Lote 5'!AQ$3))</f>
        <v>250</v>
      </c>
      <c r="AJ70" s="69">
        <f>25*((SUMIF(Geral!$M$5:$M$997,$A70,Geral!CL$5:CL$997))+(INDEX('Auxiliar OAE-Lote 5'!$F:$F,MATCH('Lote 5'!$A70,'Auxiliar OAE-Lote 5'!$A:$A,0))*'Auxiliar OAE-Lote 5'!AR$3))</f>
        <v>76.500000000000014</v>
      </c>
      <c r="AK70" s="69"/>
      <c r="AL70" s="69"/>
      <c r="AM70" s="69"/>
      <c r="AN70" s="69"/>
      <c r="AO70" s="69"/>
      <c r="AP70" s="69"/>
    </row>
    <row r="71" spans="1:42" x14ac:dyDescent="0.25">
      <c r="A71" t="s">
        <v>1256</v>
      </c>
      <c r="B71" t="s">
        <v>1420</v>
      </c>
      <c r="C71">
        <v>9.9999999999999982</v>
      </c>
      <c r="D71" s="69">
        <f>SUMIF(Geral!$M$5:$M$811,$A71,Geral!BE$5:BE$811)</f>
        <v>0</v>
      </c>
      <c r="E71" s="69">
        <f>SUMIF(Geral!$M$5:$M$811,$A71,Geral!BF$5:BF$811)</f>
        <v>7.9120000000000008</v>
      </c>
      <c r="F71" s="69">
        <f>SUMIF(Geral!$M$5:$M$811,$A71,Geral!BG$5:BG$811)</f>
        <v>0</v>
      </c>
      <c r="G71" s="69">
        <f>SUMIF(Geral!$M$5:$M$811,$A71,Geral!BH$5:BH$811)</f>
        <v>176.64</v>
      </c>
      <c r="H71" s="69">
        <f>SUMIF(Geral!$M$5:$M$811,$A71,Geral!BI$5:BI$811)</f>
        <v>0</v>
      </c>
      <c r="I71" s="69">
        <f>SUMIF(Geral!$M$5:$M$811,$A71,Geral!BJ$5:BJ$811)</f>
        <v>0</v>
      </c>
      <c r="J71" s="69">
        <f>SUMIF(Geral!$M$5:$M$811,$A71,Geral!BK$5:BK$811)</f>
        <v>0</v>
      </c>
      <c r="K71" s="69">
        <f>SUMIF(Geral!$M$5:$M$811,$A71,Geral!BL$5:BL$811)</f>
        <v>7.3599999999999994</v>
      </c>
      <c r="L71" s="69">
        <f>SUMIF(Geral!$M$5:$M$811,$A71,Geral!BM$5:BM$811)</f>
        <v>0</v>
      </c>
      <c r="M71" s="69">
        <f>SUMIF(Geral!$M$5:$M$811,$A71,Geral!BN$5:BN$811)</f>
        <v>220</v>
      </c>
      <c r="N71" s="69">
        <f>SUMIF(Geral!$M$5:$M$811,$A71,Geral!BO$5:BO$811)</f>
        <v>0</v>
      </c>
      <c r="O71" s="69">
        <f>SUMIF(Geral!$M$5:$M$811,$A71,Geral!BP$5:BP$811)</f>
        <v>73.599999999999994</v>
      </c>
      <c r="P71" s="69">
        <f>SUMIF(Geral!$M$5:$M$811,$A71,Geral!BQ$5:BQ$811)</f>
        <v>0</v>
      </c>
      <c r="Q71" s="69">
        <f>SUMIF(Geral!$M$5:$M$811,$A71,Geral!BR$5:BR$811)</f>
        <v>0</v>
      </c>
      <c r="R71" s="69">
        <f>SUMIF(Geral!$M$5:$M$811,$A71,Geral!BS$5:BS$811)</f>
        <v>0</v>
      </c>
      <c r="S71" s="69">
        <f>SUMIF(Geral!$M$5:$M$811,$A71,Geral!BT$5:BT$811)</f>
        <v>0</v>
      </c>
      <c r="T71" s="69">
        <f>SUMIF(Geral!$M$5:$M$811,$A71,Geral!BU$5:BU$811)</f>
        <v>0</v>
      </c>
      <c r="U71" s="69">
        <f>SUMIF(Geral!$M$5:$M$811,$A71,Geral!BV$5:BV$811)</f>
        <v>0</v>
      </c>
      <c r="V71" s="69">
        <f>SUMIF(Geral!$M$5:$M$811,$A71,Geral!BW$5:BW$811)</f>
        <v>0</v>
      </c>
      <c r="W71" s="69">
        <f>SUMIF(Geral!$M$5:$M$811,$A71,Geral!BX$5:BX$811)</f>
        <v>0</v>
      </c>
      <c r="X71" s="69">
        <f>SUMIF(Geral!$M$5:$M$811,$A71,Geral!BY$5:BY$811)</f>
        <v>0</v>
      </c>
      <c r="Y71" s="69">
        <f>SUMIF(Geral!$M$5:$M$811,$A71,Geral!BZ$5:BZ$811)</f>
        <v>0</v>
      </c>
      <c r="Z71" s="69">
        <f>25*((SUMIF(Geral!$M$5:$M$997,$A71,Geral!CB$5:CB$997))+(INDEX('Auxiliar OAE-Lote 5'!$F:$F,MATCH('Lote 5'!$A71,'Auxiliar OAE-Lote 5'!$A:$A,0))*'Auxiliar OAE-Lote 5'!AH$3))</f>
        <v>46</v>
      </c>
      <c r="AA71" s="69">
        <f>25*((SUMIF(Geral!$M$5:$M$997,$A71,Geral!CC$5:CC$997))+(INDEX('Auxiliar OAE-Lote 5'!$F:$F,MATCH('Lote 5'!$A71,'Auxiliar OAE-Lote 5'!$A:$A,0))*'Auxiliar OAE-Lote 5'!AI$3))</f>
        <v>114.99999999999999</v>
      </c>
      <c r="AB71" s="69">
        <f>25*((SUMIF(Geral!$M$5:$M$997,$A71,Geral!CD$5:CD$997))+(INDEX('Auxiliar OAE-Lote 5'!$F:$F,MATCH('Lote 5'!$A71,'Auxiliar OAE-Lote 5'!$A:$A,0))*'Auxiliar OAE-Lote 5'!AJ$3))</f>
        <v>0</v>
      </c>
      <c r="AC71" s="69">
        <f>25*((SUMIF(Geral!$M$5:$M$997,$A71,Geral!CE$5:CE$997))+(INDEX('Auxiliar OAE-Lote 5'!$F:$F,MATCH('Lote 5'!$A71,'Auxiliar OAE-Lote 5'!$A:$A,0))*'Auxiliar OAE-Lote 5'!AK$3))</f>
        <v>220.79999999999998</v>
      </c>
      <c r="AD71" s="69">
        <f>25*((SUMIF(Geral!$M$5:$M$997,$A71,Geral!CF$5:CF$997))+(INDEX('Auxiliar OAE-Lote 5'!$F:$F,MATCH('Lote 5'!$A71,'Auxiliar OAE-Lote 5'!$A:$A,0))*'Auxiliar OAE-Lote 5'!AL$3))</f>
        <v>2419.6</v>
      </c>
      <c r="AE71" s="69">
        <f>25*((SUMIF(Geral!$M$5:$M$997,$A71,Geral!CG$5:CG$997))+(INDEX('Auxiliar OAE-Lote 5'!$F:$F,MATCH('Lote 5'!$A71,'Auxiliar OAE-Lote 5'!$A:$A,0))*'Auxiliar OAE-Lote 5'!AM$3))</f>
        <v>39</v>
      </c>
      <c r="AF71" s="69">
        <f>25*((SUMIF(Geral!$M$5:$M$997,$A71,Geral!CH$5:CH$997))+(INDEX('Auxiliar OAE-Lote 5'!$F:$F,MATCH('Lote 5'!$A71,'Auxiliar OAE-Lote 5'!$A:$A,0))*'Auxiliar OAE-Lote 5'!AN$3))</f>
        <v>0</v>
      </c>
      <c r="AG71" s="69">
        <f>25*((SUMIF(Geral!$M$5:$M$997,$A71,Geral!CI$5:CI$997))+(INDEX('Auxiliar OAE-Lote 5'!$F:$F,MATCH('Lote 5'!$A71,'Auxiliar OAE-Lote 5'!$A:$A,0))*'Auxiliar OAE-Lote 5'!AO$3))</f>
        <v>92</v>
      </c>
      <c r="AH71" s="69">
        <f>25*((SUMIF(Geral!$M$5:$M$997,$A71,Geral!CJ$5:CJ$997))+(INDEX('Auxiliar OAE-Lote 5'!$F:$F,MATCH('Lote 5'!$A71,'Auxiliar OAE-Lote 5'!$A:$A,0))*'Auxiliar OAE-Lote 5'!AP$3))</f>
        <v>120.98</v>
      </c>
      <c r="AI71" s="69">
        <f>25*((SUMIF(Geral!$M$5:$M$997,$A71,Geral!CK$5:CK$997))+(INDEX('Auxiliar OAE-Lote 5'!$F:$F,MATCH('Lote 5'!$A71,'Auxiliar OAE-Lote 5'!$A:$A,0))*'Auxiliar OAE-Lote 5'!AQ$3))</f>
        <v>92</v>
      </c>
      <c r="AJ71" s="69">
        <f>25*((SUMIF(Geral!$M$5:$M$997,$A71,Geral!CL$5:CL$997))+(INDEX('Auxiliar OAE-Lote 5'!$F:$F,MATCH('Lote 5'!$A71,'Auxiliar OAE-Lote 5'!$A:$A,0))*'Auxiliar OAE-Lote 5'!AR$3))</f>
        <v>24.196000000000002</v>
      </c>
      <c r="AK71" s="69"/>
      <c r="AL71" s="69"/>
      <c r="AM71" s="69"/>
      <c r="AN71" s="69"/>
      <c r="AO71" s="69"/>
      <c r="AP71" s="69"/>
    </row>
    <row r="72" spans="1:42" x14ac:dyDescent="0.25">
      <c r="A72" t="s">
        <v>1257</v>
      </c>
      <c r="B72" t="s">
        <v>1420</v>
      </c>
      <c r="C72">
        <v>7.5</v>
      </c>
      <c r="D72" s="69">
        <f>SUMIF(Geral!$M$5:$M$811,$A72,Geral!BE$5:BE$811)</f>
        <v>0</v>
      </c>
      <c r="E72" s="69">
        <f>SUMIF(Geral!$M$5:$M$811,$A72,Geral!BF$5:BF$811)</f>
        <v>0</v>
      </c>
      <c r="F72" s="69">
        <f>SUMIF(Geral!$M$5:$M$811,$A72,Geral!BG$5:BG$811)</f>
        <v>0</v>
      </c>
      <c r="G72" s="69">
        <f>SUMIF(Geral!$M$5:$M$811,$A72,Geral!BH$5:BH$811)</f>
        <v>160.32</v>
      </c>
      <c r="H72" s="69">
        <f>SUMIF(Geral!$M$5:$M$811,$A72,Geral!BI$5:BI$811)</f>
        <v>0</v>
      </c>
      <c r="I72" s="69">
        <f>SUMIF(Geral!$M$5:$M$811,$A72,Geral!BJ$5:BJ$811)</f>
        <v>0</v>
      </c>
      <c r="J72" s="69">
        <f>SUMIF(Geral!$M$5:$M$811,$A72,Geral!BK$5:BK$811)</f>
        <v>0</v>
      </c>
      <c r="K72" s="69">
        <f>SUMIF(Geral!$M$5:$M$811,$A72,Geral!BL$5:BL$811)</f>
        <v>6.68</v>
      </c>
      <c r="L72" s="69">
        <f>SUMIF(Geral!$M$5:$M$811,$A72,Geral!BM$5:BM$811)</f>
        <v>0</v>
      </c>
      <c r="M72" s="69">
        <f>SUMIF(Geral!$M$5:$M$811,$A72,Geral!BN$5:BN$811)</f>
        <v>60</v>
      </c>
      <c r="N72" s="69">
        <f>SUMIF(Geral!$M$5:$M$811,$A72,Geral!BO$5:BO$811)</f>
        <v>0</v>
      </c>
      <c r="O72" s="69">
        <f>SUMIF(Geral!$M$5:$M$811,$A72,Geral!BP$5:BP$811)</f>
        <v>0</v>
      </c>
      <c r="P72" s="69">
        <f>SUMIF(Geral!$M$5:$M$811,$A72,Geral!BQ$5:BQ$811)</f>
        <v>10</v>
      </c>
      <c r="Q72" s="69">
        <f>SUMIF(Geral!$M$5:$M$811,$A72,Geral!BR$5:BR$811)</f>
        <v>0</v>
      </c>
      <c r="R72" s="69">
        <f>SUMIF(Geral!$M$5:$M$811,$A72,Geral!BS$5:BS$811)</f>
        <v>0</v>
      </c>
      <c r="S72" s="69">
        <f>SUMIF(Geral!$M$5:$M$811,$A72,Geral!BT$5:BT$811)</f>
        <v>0</v>
      </c>
      <c r="T72" s="69">
        <f>SUMIF(Geral!$M$5:$M$811,$A72,Geral!BU$5:BU$811)</f>
        <v>0</v>
      </c>
      <c r="U72" s="69">
        <f>SUMIF(Geral!$M$5:$M$811,$A72,Geral!BV$5:BV$811)</f>
        <v>0</v>
      </c>
      <c r="V72" s="69">
        <f>SUMIF(Geral!$M$5:$M$811,$A72,Geral!BW$5:BW$811)</f>
        <v>0</v>
      </c>
      <c r="W72" s="69">
        <f>SUMIF(Geral!$M$5:$M$811,$A72,Geral!BX$5:BX$811)</f>
        <v>0</v>
      </c>
      <c r="X72" s="69">
        <f>SUMIF(Geral!$M$5:$M$811,$A72,Geral!BY$5:BY$811)</f>
        <v>0</v>
      </c>
      <c r="Y72" s="69">
        <f>SUMIF(Geral!$M$5:$M$811,$A72,Geral!BZ$5:BZ$811)</f>
        <v>0</v>
      </c>
      <c r="Z72" s="69">
        <f>25*((SUMIF(Geral!$M$5:$M$997,$A72,Geral!CB$5:CB$997))+(INDEX('Auxiliar OAE-Lote 5'!$F:$F,MATCH('Lote 5'!$A72,'Auxiliar OAE-Lote 5'!$A:$A,0))*'Auxiliar OAE-Lote 5'!AH$3))</f>
        <v>41.75</v>
      </c>
      <c r="AA72" s="69">
        <f>25*((SUMIF(Geral!$M$5:$M$997,$A72,Geral!CC$5:CC$997))+(INDEX('Auxiliar OAE-Lote 5'!$F:$F,MATCH('Lote 5'!$A72,'Auxiliar OAE-Lote 5'!$A:$A,0))*'Auxiliar OAE-Lote 5'!AI$3))</f>
        <v>104.375</v>
      </c>
      <c r="AB72" s="69">
        <f>25*((SUMIF(Geral!$M$5:$M$997,$A72,Geral!CD$5:CD$997))+(INDEX('Auxiliar OAE-Lote 5'!$F:$F,MATCH('Lote 5'!$A72,'Auxiliar OAE-Lote 5'!$A:$A,0))*'Auxiliar OAE-Lote 5'!AJ$3))</f>
        <v>0</v>
      </c>
      <c r="AC72" s="69">
        <f>25*((SUMIF(Geral!$M$5:$M$997,$A72,Geral!CE$5:CE$997))+(INDEX('Auxiliar OAE-Lote 5'!$F:$F,MATCH('Lote 5'!$A72,'Auxiliar OAE-Lote 5'!$A:$A,0))*'Auxiliar OAE-Lote 5'!AK$3))</f>
        <v>200.4</v>
      </c>
      <c r="AD72" s="69">
        <f>25*((SUMIF(Geral!$M$5:$M$997,$A72,Geral!CF$5:CF$997))+(INDEX('Auxiliar OAE-Lote 5'!$F:$F,MATCH('Lote 5'!$A72,'Auxiliar OAE-Lote 5'!$A:$A,0))*'Auxiliar OAE-Lote 5'!AL$3))</f>
        <v>1953.8999999999999</v>
      </c>
      <c r="AE72" s="69">
        <f>25*((SUMIF(Geral!$M$5:$M$997,$A72,Geral!CG$5:CG$997))+(INDEX('Auxiliar OAE-Lote 5'!$F:$F,MATCH('Lote 5'!$A72,'Auxiliar OAE-Lote 5'!$A:$A,0))*'Auxiliar OAE-Lote 5'!AM$3))</f>
        <v>39</v>
      </c>
      <c r="AF72" s="69">
        <f>25*((SUMIF(Geral!$M$5:$M$997,$A72,Geral!CH$5:CH$997))+(INDEX('Auxiliar OAE-Lote 5'!$F:$F,MATCH('Lote 5'!$A72,'Auxiliar OAE-Lote 5'!$A:$A,0))*'Auxiliar OAE-Lote 5'!AN$3))</f>
        <v>0</v>
      </c>
      <c r="AG72" s="69">
        <f>25*((SUMIF(Geral!$M$5:$M$997,$A72,Geral!CI$5:CI$997))+(INDEX('Auxiliar OAE-Lote 5'!$F:$F,MATCH('Lote 5'!$A72,'Auxiliar OAE-Lote 5'!$A:$A,0))*'Auxiliar OAE-Lote 5'!AO$3))</f>
        <v>83.5</v>
      </c>
      <c r="AH72" s="69">
        <f>25*((SUMIF(Geral!$M$5:$M$997,$A72,Geral!CJ$5:CJ$997))+(INDEX('Auxiliar OAE-Lote 5'!$F:$F,MATCH('Lote 5'!$A72,'Auxiliar OAE-Lote 5'!$A:$A,0))*'Auxiliar OAE-Lote 5'!AP$3))</f>
        <v>97.694999999999993</v>
      </c>
      <c r="AI72" s="69">
        <f>25*((SUMIF(Geral!$M$5:$M$997,$A72,Geral!CK$5:CK$997))+(INDEX('Auxiliar OAE-Lote 5'!$F:$F,MATCH('Lote 5'!$A72,'Auxiliar OAE-Lote 5'!$A:$A,0))*'Auxiliar OAE-Lote 5'!AQ$3))</f>
        <v>83.5</v>
      </c>
      <c r="AJ72" s="69">
        <f>25*((SUMIF(Geral!$M$5:$M$997,$A72,Geral!CL$5:CL$997))+(INDEX('Auxiliar OAE-Lote 5'!$F:$F,MATCH('Lote 5'!$A72,'Auxiliar OAE-Lote 5'!$A:$A,0))*'Auxiliar OAE-Lote 5'!AR$3))</f>
        <v>19.539000000000001</v>
      </c>
      <c r="AK72" s="69"/>
      <c r="AL72" s="69"/>
      <c r="AM72" s="69"/>
      <c r="AN72" s="69"/>
      <c r="AO72" s="69"/>
      <c r="AP72" s="69"/>
    </row>
    <row r="73" spans="1:42" x14ac:dyDescent="0.25">
      <c r="A73" t="s">
        <v>1258</v>
      </c>
      <c r="B73" t="s">
        <v>1420</v>
      </c>
      <c r="C73">
        <v>1.4000000000000021</v>
      </c>
      <c r="D73" s="69">
        <f>SUMIF(Geral!$M$5:$M$811,$A73,Geral!BE$5:BE$811)</f>
        <v>0</v>
      </c>
      <c r="E73" s="69">
        <f>SUMIF(Geral!$M$5:$M$811,$A73,Geral!BF$5:BF$811)</f>
        <v>0</v>
      </c>
      <c r="F73" s="69">
        <f>SUMIF(Geral!$M$5:$M$811,$A73,Geral!BG$5:BG$811)</f>
        <v>0</v>
      </c>
      <c r="G73" s="69">
        <f>SUMIF(Geral!$M$5:$M$811,$A73,Geral!BH$5:BH$811)</f>
        <v>0</v>
      </c>
      <c r="H73" s="69">
        <f>SUMIF(Geral!$M$5:$M$811,$A73,Geral!BI$5:BI$811)</f>
        <v>0</v>
      </c>
      <c r="I73" s="69">
        <f>SUMIF(Geral!$M$5:$M$811,$A73,Geral!BJ$5:BJ$811)</f>
        <v>0</v>
      </c>
      <c r="J73" s="69">
        <f>SUMIF(Geral!$M$5:$M$811,$A73,Geral!BK$5:BK$811)</f>
        <v>0</v>
      </c>
      <c r="K73" s="69">
        <f>SUMIF(Geral!$M$5:$M$811,$A73,Geral!BL$5:BL$811)</f>
        <v>0</v>
      </c>
      <c r="L73" s="69">
        <f>SUMIF(Geral!$M$5:$M$811,$A73,Geral!BM$5:BM$811)</f>
        <v>0</v>
      </c>
      <c r="M73" s="69">
        <f>SUMIF(Geral!$M$5:$M$811,$A73,Geral!BN$5:BN$811)</f>
        <v>0</v>
      </c>
      <c r="N73" s="69">
        <f>SUMIF(Geral!$M$5:$M$811,$A73,Geral!BO$5:BO$811)</f>
        <v>0</v>
      </c>
      <c r="O73" s="69">
        <f>SUMIF(Geral!$M$5:$M$811,$A73,Geral!BP$5:BP$811)</f>
        <v>0</v>
      </c>
      <c r="P73" s="69">
        <f>SUMIF(Geral!$M$5:$M$811,$A73,Geral!BQ$5:BQ$811)</f>
        <v>0</v>
      </c>
      <c r="Q73" s="69">
        <f>SUMIF(Geral!$M$5:$M$811,$A73,Geral!BR$5:BR$811)</f>
        <v>0</v>
      </c>
      <c r="R73" s="69">
        <f>SUMIF(Geral!$M$5:$M$811,$A73,Geral!BS$5:BS$811)</f>
        <v>0</v>
      </c>
      <c r="S73" s="69">
        <f>SUMIF(Geral!$M$5:$M$811,$A73,Geral!BT$5:BT$811)</f>
        <v>0</v>
      </c>
      <c r="T73" s="69">
        <f>SUMIF(Geral!$M$5:$M$811,$A73,Geral!BU$5:BU$811)</f>
        <v>0</v>
      </c>
      <c r="U73" s="69">
        <f>SUMIF(Geral!$M$5:$M$811,$A73,Geral!BV$5:BV$811)</f>
        <v>0</v>
      </c>
      <c r="V73" s="69">
        <f>SUMIF(Geral!$M$5:$M$811,$A73,Geral!BW$5:BW$811)</f>
        <v>0</v>
      </c>
      <c r="W73" s="69">
        <f>SUMIF(Geral!$M$5:$M$811,$A73,Geral!BX$5:BX$811)</f>
        <v>0</v>
      </c>
      <c r="X73" s="69">
        <f>SUMIF(Geral!$M$5:$M$811,$A73,Geral!BY$5:BY$811)</f>
        <v>0</v>
      </c>
      <c r="Y73" s="69">
        <f>SUMIF(Geral!$M$5:$M$811,$A73,Geral!BZ$5:BZ$811)</f>
        <v>0</v>
      </c>
      <c r="Z73" s="69">
        <f>25*((SUMIF(Geral!$M$5:$M$997,$A73,Geral!CB$5:CB$997))+(INDEX('Auxiliar OAE-Lote 5'!$F:$F,MATCH('Lote 5'!$A73,'Auxiliar OAE-Lote 5'!$A:$A,0))*'Auxiliar OAE-Lote 5'!AH$3))</f>
        <v>0</v>
      </c>
      <c r="AA73" s="69">
        <f>25*((SUMIF(Geral!$M$5:$M$997,$A73,Geral!CC$5:CC$997))+(INDEX('Auxiliar OAE-Lote 5'!$F:$F,MATCH('Lote 5'!$A73,'Auxiliar OAE-Lote 5'!$A:$A,0))*'Auxiliar OAE-Lote 5'!AI$3))</f>
        <v>0</v>
      </c>
      <c r="AB73" s="69">
        <f>25*((SUMIF(Geral!$M$5:$M$997,$A73,Geral!CD$5:CD$997))+(INDEX('Auxiliar OAE-Lote 5'!$F:$F,MATCH('Lote 5'!$A73,'Auxiliar OAE-Lote 5'!$A:$A,0))*'Auxiliar OAE-Lote 5'!AJ$3))</f>
        <v>0</v>
      </c>
      <c r="AC73" s="69">
        <f>25*((SUMIF(Geral!$M$5:$M$997,$A73,Geral!CE$5:CE$997))+(INDEX('Auxiliar OAE-Lote 5'!$F:$F,MATCH('Lote 5'!$A73,'Auxiliar OAE-Lote 5'!$A:$A,0))*'Auxiliar OAE-Lote 5'!AK$3))</f>
        <v>0</v>
      </c>
      <c r="AD73" s="69">
        <f>25*((SUMIF(Geral!$M$5:$M$997,$A73,Geral!CF$5:CF$997))+(INDEX('Auxiliar OAE-Lote 5'!$F:$F,MATCH('Lote 5'!$A73,'Auxiliar OAE-Lote 5'!$A:$A,0))*'Auxiliar OAE-Lote 5'!AL$3))</f>
        <v>0</v>
      </c>
      <c r="AE73" s="69">
        <f>25*((SUMIF(Geral!$M$5:$M$997,$A73,Geral!CG$5:CG$997))+(INDEX('Auxiliar OAE-Lote 5'!$F:$F,MATCH('Lote 5'!$A73,'Auxiliar OAE-Lote 5'!$A:$A,0))*'Auxiliar OAE-Lote 5'!AM$3))</f>
        <v>0</v>
      </c>
      <c r="AF73" s="69">
        <f>25*((SUMIF(Geral!$M$5:$M$997,$A73,Geral!CH$5:CH$997))+(INDEX('Auxiliar OAE-Lote 5'!$F:$F,MATCH('Lote 5'!$A73,'Auxiliar OAE-Lote 5'!$A:$A,0))*'Auxiliar OAE-Lote 5'!AN$3))</f>
        <v>0</v>
      </c>
      <c r="AG73" s="69">
        <f>25*((SUMIF(Geral!$M$5:$M$997,$A73,Geral!CI$5:CI$997))+(INDEX('Auxiliar OAE-Lote 5'!$F:$F,MATCH('Lote 5'!$A73,'Auxiliar OAE-Lote 5'!$A:$A,0))*'Auxiliar OAE-Lote 5'!AO$3))</f>
        <v>0</v>
      </c>
      <c r="AH73" s="69">
        <f>25*((SUMIF(Geral!$M$5:$M$997,$A73,Geral!CJ$5:CJ$997))+(INDEX('Auxiliar OAE-Lote 5'!$F:$F,MATCH('Lote 5'!$A73,'Auxiliar OAE-Lote 5'!$A:$A,0))*'Auxiliar OAE-Lote 5'!AP$3))</f>
        <v>0</v>
      </c>
      <c r="AI73" s="69">
        <f>25*((SUMIF(Geral!$M$5:$M$997,$A73,Geral!CK$5:CK$997))+(INDEX('Auxiliar OAE-Lote 5'!$F:$F,MATCH('Lote 5'!$A73,'Auxiliar OAE-Lote 5'!$A:$A,0))*'Auxiliar OAE-Lote 5'!AQ$3))</f>
        <v>0</v>
      </c>
      <c r="AJ73" s="69">
        <f>25*((SUMIF(Geral!$M$5:$M$997,$A73,Geral!CL$5:CL$997))+(INDEX('Auxiliar OAE-Lote 5'!$F:$F,MATCH('Lote 5'!$A73,'Auxiliar OAE-Lote 5'!$A:$A,0))*'Auxiliar OAE-Lote 5'!AR$3))</f>
        <v>0</v>
      </c>
      <c r="AK73" s="69"/>
      <c r="AL73" s="69"/>
      <c r="AM73" s="69"/>
      <c r="AN73" s="69"/>
      <c r="AO73" s="69"/>
      <c r="AP73" s="69"/>
    </row>
    <row r="74" spans="1: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1: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1: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1: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1: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1: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1: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abSelected="1" topLeftCell="N1" workbookViewId="0">
      <selection activeCell="Y1" sqref="Y1"/>
    </sheetView>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1530</v>
      </c>
      <c r="AA2" s="31" t="s">
        <v>1531</v>
      </c>
      <c r="AB2" s="31" t="s">
        <v>1532</v>
      </c>
      <c r="AC2" s="31" t="s">
        <v>1533</v>
      </c>
      <c r="AD2" s="31" t="s">
        <v>1534</v>
      </c>
      <c r="AE2" s="31" t="s">
        <v>1535</v>
      </c>
      <c r="AF2" s="31" t="s">
        <v>1536</v>
      </c>
      <c r="AG2" s="31" t="s">
        <v>1537</v>
      </c>
      <c r="AH2" s="31" t="s">
        <v>1538</v>
      </c>
      <c r="AI2" s="31" t="s">
        <v>1539</v>
      </c>
      <c r="AJ2" s="31" t="s">
        <v>1540</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1259</v>
      </c>
      <c r="B4" t="s">
        <v>1419</v>
      </c>
      <c r="C4">
        <v>6.7</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6'!$F:$F,MATCH('Lote 6'!$A4,'Auxiliar OAE-Lote 6'!$A:$A,0))*'Auxiliar OAE-Lote 6'!AH$3))</f>
        <v>0</v>
      </c>
      <c r="AA4" s="69">
        <f>25*((SUMIF(Geral!$M$5:$M$997,$A4,Geral!CC$5:CC$997))+(INDEX('Auxiliar OAE-Lote 6'!$F:$F,MATCH('Lote 6'!$A4,'Auxiliar OAE-Lote 6'!$A:$A,0))*'Auxiliar OAE-Lote 6'!AI$3))</f>
        <v>0</v>
      </c>
      <c r="AB4" s="69">
        <f>25*((SUMIF(Geral!$M$5:$M$997,$A4,Geral!CD$5:CD$997))+(INDEX('Auxiliar OAE-Lote 6'!$F:$F,MATCH('Lote 6'!$A4,'Auxiliar OAE-Lote 6'!$A:$A,0))*'Auxiliar OAE-Lote 6'!AJ$3))</f>
        <v>0</v>
      </c>
      <c r="AC4" s="69">
        <f>25*((SUMIF(Geral!$M$5:$M$997,$A4,Geral!CE$5:CE$997))+(INDEX('Auxiliar OAE-Lote 6'!$F:$F,MATCH('Lote 6'!$A4,'Auxiliar OAE-Lote 6'!$A:$A,0))*'Auxiliar OAE-Lote 6'!AK$3))</f>
        <v>0</v>
      </c>
      <c r="AD4" s="69">
        <f>25*((SUMIF(Geral!$M$5:$M$997,$A4,Geral!CF$5:CF$997))+(INDEX('Auxiliar OAE-Lote 6'!$F:$F,MATCH('Lote 6'!$A4,'Auxiliar OAE-Lote 6'!$A:$A,0))*'Auxiliar OAE-Lote 6'!AL$3))</f>
        <v>0</v>
      </c>
      <c r="AE4" s="69">
        <f>25*((SUMIF(Geral!$M$5:$M$997,$A4,Geral!CG$5:CG$997))+(INDEX('Auxiliar OAE-Lote 6'!$F:$F,MATCH('Lote 6'!$A4,'Auxiliar OAE-Lote 6'!$A:$A,0))*'Auxiliar OAE-Lote 6'!AM$3))</f>
        <v>0</v>
      </c>
      <c r="AF4" s="69">
        <f>25*((SUMIF(Geral!$M$5:$M$997,$A4,Geral!CH$5:CH$997))+(INDEX('Auxiliar OAE-Lote 6'!$F:$F,MATCH('Lote 6'!$A4,'Auxiliar OAE-Lote 6'!$A:$A,0))*'Auxiliar OAE-Lote 6'!AN$3))</f>
        <v>0</v>
      </c>
      <c r="AG4" s="69">
        <f>25*((SUMIF(Geral!$M$5:$M$997,$A4,Geral!CI$5:CI$997))+(INDEX('Auxiliar OAE-Lote 6'!$F:$F,MATCH('Lote 6'!$A4,'Auxiliar OAE-Lote 6'!$A:$A,0))*'Auxiliar OAE-Lote 6'!AO$3))</f>
        <v>0</v>
      </c>
      <c r="AH4" s="69">
        <f>25*((SUMIF(Geral!$M$5:$M$997,$A4,Geral!CJ$5:CJ$997))+(INDEX('Auxiliar OAE-Lote 6'!$F:$F,MATCH('Lote 6'!$A4,'Auxiliar OAE-Lote 6'!$A:$A,0))*'Auxiliar OAE-Lote 6'!AP$3))</f>
        <v>0</v>
      </c>
      <c r="AI4" s="69">
        <f>25*((SUMIF(Geral!$M$5:$M$997,$A4,Geral!CK$5:CK$997))+(INDEX('Auxiliar OAE-Lote 6'!$F:$F,MATCH('Lote 6'!$A4,'Auxiliar OAE-Lote 6'!$A:$A,0))*'Auxiliar OAE-Lote 6'!AQ$3))</f>
        <v>0</v>
      </c>
      <c r="AJ4" s="69">
        <f>25*((SUMIF(Geral!$M$5:$M$997,$A4,Geral!CL$5:CL$997))+(INDEX('Auxiliar OAE-Lote 6'!$F:$F,MATCH('Lote 6'!$A4,'Auxiliar OAE-Lote 6'!$A:$A,0))*'Auxiliar OAE-Lote 6'!AR$3))</f>
        <v>0</v>
      </c>
      <c r="AK4" s="69"/>
      <c r="AL4" s="69"/>
      <c r="AM4" s="69"/>
      <c r="AN4" s="69"/>
      <c r="AO4" s="69"/>
      <c r="AP4" s="69"/>
    </row>
    <row r="5" spans="1:42" x14ac:dyDescent="0.25">
      <c r="A5" t="s">
        <v>1260</v>
      </c>
      <c r="B5" t="s">
        <v>1419</v>
      </c>
      <c r="C5">
        <v>6.9999999999999991</v>
      </c>
      <c r="D5" s="69">
        <f>SUMIF(Geral!$M$5:$M$811,$A5,Geral!BE$5:BE$811)</f>
        <v>0</v>
      </c>
      <c r="E5" s="69">
        <f>SUMIF(Geral!$M$5:$M$811,$A5,Geral!BF$5:BF$811)</f>
        <v>0</v>
      </c>
      <c r="F5" s="69">
        <f>SUMIF(Geral!$M$5:$M$811,$A5,Geral!BG$5:BG$811)</f>
        <v>0</v>
      </c>
      <c r="G5" s="69">
        <f>SUMIF(Geral!$M$5:$M$811,$A5,Geral!BH$5:BH$811)</f>
        <v>0</v>
      </c>
      <c r="H5" s="69">
        <f>SUMIF(Geral!$M$5:$M$811,$A5,Geral!BI$5:BI$811)</f>
        <v>0</v>
      </c>
      <c r="I5" s="69">
        <f>SUMIF(Geral!$M$5:$M$811,$A5,Geral!BJ$5:BJ$811)</f>
        <v>0</v>
      </c>
      <c r="J5" s="69">
        <f>SUMIF(Geral!$M$5:$M$811,$A5,Geral!BK$5:BK$811)</f>
        <v>0</v>
      </c>
      <c r="K5" s="69">
        <f>SUMIF(Geral!$M$5:$M$811,$A5,Geral!BL$5:BL$811)</f>
        <v>0</v>
      </c>
      <c r="L5" s="69">
        <f>SUMIF(Geral!$M$5:$M$811,$A5,Geral!BM$5:BM$811)</f>
        <v>0</v>
      </c>
      <c r="M5" s="69">
        <f>SUMIF(Geral!$M$5:$M$811,$A5,Geral!BN$5:BN$811)</f>
        <v>0</v>
      </c>
      <c r="N5" s="69">
        <f>SUMIF(Geral!$M$5:$M$811,$A5,Geral!BO$5:BO$811)</f>
        <v>0</v>
      </c>
      <c r="O5" s="69">
        <f>SUMIF(Geral!$M$5:$M$811,$A5,Geral!BP$5:BP$811)</f>
        <v>0</v>
      </c>
      <c r="P5" s="69">
        <f>SUMIF(Geral!$M$5:$M$811,$A5,Geral!BQ$5:BQ$811)</f>
        <v>0</v>
      </c>
      <c r="Q5" s="69">
        <f>SUMIF(Geral!$M$5:$M$811,$A5,Geral!BR$5:BR$811)</f>
        <v>0</v>
      </c>
      <c r="R5" s="69">
        <f>SUMIF(Geral!$M$5:$M$811,$A5,Geral!BS$5:BS$811)</f>
        <v>0</v>
      </c>
      <c r="S5" s="69">
        <f>SUMIF(Geral!$M$5:$M$811,$A5,Geral!BT$5:BT$811)</f>
        <v>0</v>
      </c>
      <c r="T5" s="69">
        <f>SUMIF(Geral!$M$5:$M$811,$A5,Geral!BU$5:BU$811)</f>
        <v>0</v>
      </c>
      <c r="U5" s="69">
        <f>SUMIF(Geral!$M$5:$M$811,$A5,Geral!BV$5:BV$811)</f>
        <v>0</v>
      </c>
      <c r="V5" s="69">
        <f>SUMIF(Geral!$M$5:$M$811,$A5,Geral!BW$5:BW$811)</f>
        <v>0</v>
      </c>
      <c r="W5" s="69">
        <f>SUMIF(Geral!$M$5:$M$811,$A5,Geral!BX$5:BX$811)</f>
        <v>0</v>
      </c>
      <c r="X5" s="69">
        <f>SUMIF(Geral!$M$5:$M$811,$A5,Geral!BY$5:BY$811)</f>
        <v>0</v>
      </c>
      <c r="Y5" s="69">
        <f>SUMIF(Geral!$M$5:$M$811,$A5,Geral!BZ$5:BZ$811)</f>
        <v>0</v>
      </c>
      <c r="Z5" s="69">
        <f>25*((SUMIF(Geral!$M$5:$M$997,$A5,Geral!CB$5:CB$997))+(INDEX('Auxiliar OAE-Lote 6'!$F:$F,MATCH('Lote 6'!$A5,'Auxiliar OAE-Lote 6'!$A:$A,0))*'Auxiliar OAE-Lote 6'!AH$3))</f>
        <v>0</v>
      </c>
      <c r="AA5" s="69">
        <f>25*((SUMIF(Geral!$M$5:$M$997,$A5,Geral!CC$5:CC$997))+(INDEX('Auxiliar OAE-Lote 6'!$F:$F,MATCH('Lote 6'!$A5,'Auxiliar OAE-Lote 6'!$A:$A,0))*'Auxiliar OAE-Lote 6'!AI$3))</f>
        <v>0</v>
      </c>
      <c r="AB5" s="69">
        <f>25*((SUMIF(Geral!$M$5:$M$997,$A5,Geral!CD$5:CD$997))+(INDEX('Auxiliar OAE-Lote 6'!$F:$F,MATCH('Lote 6'!$A5,'Auxiliar OAE-Lote 6'!$A:$A,0))*'Auxiliar OAE-Lote 6'!AJ$3))</f>
        <v>0</v>
      </c>
      <c r="AC5" s="69">
        <f>25*((SUMIF(Geral!$M$5:$M$997,$A5,Geral!CE$5:CE$997))+(INDEX('Auxiliar OAE-Lote 6'!$F:$F,MATCH('Lote 6'!$A5,'Auxiliar OAE-Lote 6'!$A:$A,0))*'Auxiliar OAE-Lote 6'!AK$3))</f>
        <v>0</v>
      </c>
      <c r="AD5" s="69">
        <f>25*((SUMIF(Geral!$M$5:$M$997,$A5,Geral!CF$5:CF$997))+(INDEX('Auxiliar OAE-Lote 6'!$F:$F,MATCH('Lote 6'!$A5,'Auxiliar OAE-Lote 6'!$A:$A,0))*'Auxiliar OAE-Lote 6'!AL$3))</f>
        <v>0</v>
      </c>
      <c r="AE5" s="69">
        <f>25*((SUMIF(Geral!$M$5:$M$997,$A5,Geral!CG$5:CG$997))+(INDEX('Auxiliar OAE-Lote 6'!$F:$F,MATCH('Lote 6'!$A5,'Auxiliar OAE-Lote 6'!$A:$A,0))*'Auxiliar OAE-Lote 6'!AM$3))</f>
        <v>0</v>
      </c>
      <c r="AF5" s="69">
        <f>25*((SUMIF(Geral!$M$5:$M$997,$A5,Geral!CH$5:CH$997))+(INDEX('Auxiliar OAE-Lote 6'!$F:$F,MATCH('Lote 6'!$A5,'Auxiliar OAE-Lote 6'!$A:$A,0))*'Auxiliar OAE-Lote 6'!AN$3))</f>
        <v>0</v>
      </c>
      <c r="AG5" s="69">
        <f>25*((SUMIF(Geral!$M$5:$M$997,$A5,Geral!CI$5:CI$997))+(INDEX('Auxiliar OAE-Lote 6'!$F:$F,MATCH('Lote 6'!$A5,'Auxiliar OAE-Lote 6'!$A:$A,0))*'Auxiliar OAE-Lote 6'!AO$3))</f>
        <v>0</v>
      </c>
      <c r="AH5" s="69">
        <f>25*((SUMIF(Geral!$M$5:$M$997,$A5,Geral!CJ$5:CJ$997))+(INDEX('Auxiliar OAE-Lote 6'!$F:$F,MATCH('Lote 6'!$A5,'Auxiliar OAE-Lote 6'!$A:$A,0))*'Auxiliar OAE-Lote 6'!AP$3))</f>
        <v>0</v>
      </c>
      <c r="AI5" s="69">
        <f>25*((SUMIF(Geral!$M$5:$M$997,$A5,Geral!CK$5:CK$997))+(INDEX('Auxiliar OAE-Lote 6'!$F:$F,MATCH('Lote 6'!$A5,'Auxiliar OAE-Lote 6'!$A:$A,0))*'Auxiliar OAE-Lote 6'!AQ$3))</f>
        <v>0</v>
      </c>
      <c r="AJ5" s="69">
        <f>25*((SUMIF(Geral!$M$5:$M$997,$A5,Geral!CL$5:CL$997))+(INDEX('Auxiliar OAE-Lote 6'!$F:$F,MATCH('Lote 6'!$A5,'Auxiliar OAE-Lote 6'!$A:$A,0))*'Auxiliar OAE-Lote 6'!AR$3))</f>
        <v>0</v>
      </c>
      <c r="AK5" s="69"/>
      <c r="AL5" s="69"/>
      <c r="AM5" s="69"/>
      <c r="AN5" s="69"/>
      <c r="AO5" s="69"/>
      <c r="AP5" s="69"/>
    </row>
    <row r="6" spans="1:42" x14ac:dyDescent="0.25">
      <c r="A6" t="s">
        <v>1261</v>
      </c>
      <c r="B6" t="s">
        <v>1419</v>
      </c>
      <c r="C6">
        <v>6.5</v>
      </c>
      <c r="D6" s="69">
        <f>SUMIF(Geral!$M$5:$M$811,$A6,Geral!BE$5:BE$811)</f>
        <v>0</v>
      </c>
      <c r="E6" s="69">
        <f>SUMIF(Geral!$M$5:$M$811,$A6,Geral!BF$5:BF$811)</f>
        <v>0</v>
      </c>
      <c r="F6" s="69">
        <f>SUMIF(Geral!$M$5:$M$811,$A6,Geral!BG$5:BG$811)</f>
        <v>0</v>
      </c>
      <c r="G6" s="69">
        <f>SUMIF(Geral!$M$5:$M$811,$A6,Geral!BH$5:BH$811)</f>
        <v>0</v>
      </c>
      <c r="H6" s="69">
        <f>SUMIF(Geral!$M$5:$M$811,$A6,Geral!BI$5:BI$811)</f>
        <v>0</v>
      </c>
      <c r="I6" s="69">
        <f>SUMIF(Geral!$M$5:$M$811,$A6,Geral!BJ$5:BJ$811)</f>
        <v>0</v>
      </c>
      <c r="J6" s="69">
        <f>SUMIF(Geral!$M$5:$M$811,$A6,Geral!BK$5:BK$811)</f>
        <v>0</v>
      </c>
      <c r="K6" s="69">
        <f>SUMIF(Geral!$M$5:$M$811,$A6,Geral!BL$5:BL$811)</f>
        <v>0</v>
      </c>
      <c r="L6" s="69">
        <f>SUMIF(Geral!$M$5:$M$811,$A6,Geral!BM$5:BM$811)</f>
        <v>0</v>
      </c>
      <c r="M6" s="69">
        <f>SUMIF(Geral!$M$5:$M$811,$A6,Geral!BN$5:BN$811)</f>
        <v>0</v>
      </c>
      <c r="N6" s="69">
        <f>SUMIF(Geral!$M$5:$M$811,$A6,Geral!BO$5:BO$811)</f>
        <v>0</v>
      </c>
      <c r="O6" s="69">
        <f>SUMIF(Geral!$M$5:$M$811,$A6,Geral!BP$5:BP$811)</f>
        <v>0</v>
      </c>
      <c r="P6" s="69">
        <f>SUMIF(Geral!$M$5:$M$811,$A6,Geral!BQ$5:BQ$811)</f>
        <v>0</v>
      </c>
      <c r="Q6" s="69">
        <f>SUMIF(Geral!$M$5:$M$811,$A6,Geral!BR$5:BR$811)</f>
        <v>0</v>
      </c>
      <c r="R6" s="69">
        <f>SUMIF(Geral!$M$5:$M$811,$A6,Geral!BS$5:BS$811)</f>
        <v>0</v>
      </c>
      <c r="S6" s="69">
        <f>SUMIF(Geral!$M$5:$M$811,$A6,Geral!BT$5:BT$811)</f>
        <v>0</v>
      </c>
      <c r="T6" s="69">
        <f>SUMIF(Geral!$M$5:$M$811,$A6,Geral!BU$5:BU$811)</f>
        <v>0</v>
      </c>
      <c r="U6" s="69">
        <f>SUMIF(Geral!$M$5:$M$811,$A6,Geral!BV$5:BV$811)</f>
        <v>0</v>
      </c>
      <c r="V6" s="69">
        <f>SUMIF(Geral!$M$5:$M$811,$A6,Geral!BW$5:BW$811)</f>
        <v>0</v>
      </c>
      <c r="W6" s="69">
        <f>SUMIF(Geral!$M$5:$M$811,$A6,Geral!BX$5:BX$811)</f>
        <v>0</v>
      </c>
      <c r="X6" s="69">
        <f>SUMIF(Geral!$M$5:$M$811,$A6,Geral!BY$5:BY$811)</f>
        <v>0</v>
      </c>
      <c r="Y6" s="69">
        <f>SUMIF(Geral!$M$5:$M$811,$A6,Geral!BZ$5:BZ$811)</f>
        <v>0</v>
      </c>
      <c r="Z6" s="69">
        <f>25*((SUMIF(Geral!$M$5:$M$997,$A6,Geral!CB$5:CB$997))+(INDEX('Auxiliar OAE-Lote 6'!$F:$F,MATCH('Lote 6'!$A6,'Auxiliar OAE-Lote 6'!$A:$A,0))*'Auxiliar OAE-Lote 6'!AH$3))</f>
        <v>0</v>
      </c>
      <c r="AA6" s="69">
        <f>25*((SUMIF(Geral!$M$5:$M$997,$A6,Geral!CC$5:CC$997))+(INDEX('Auxiliar OAE-Lote 6'!$F:$F,MATCH('Lote 6'!$A6,'Auxiliar OAE-Lote 6'!$A:$A,0))*'Auxiliar OAE-Lote 6'!AI$3))</f>
        <v>0</v>
      </c>
      <c r="AB6" s="69">
        <f>25*((SUMIF(Geral!$M$5:$M$997,$A6,Geral!CD$5:CD$997))+(INDEX('Auxiliar OAE-Lote 6'!$F:$F,MATCH('Lote 6'!$A6,'Auxiliar OAE-Lote 6'!$A:$A,0))*'Auxiliar OAE-Lote 6'!AJ$3))</f>
        <v>0</v>
      </c>
      <c r="AC6" s="69">
        <f>25*((SUMIF(Geral!$M$5:$M$997,$A6,Geral!CE$5:CE$997))+(INDEX('Auxiliar OAE-Lote 6'!$F:$F,MATCH('Lote 6'!$A6,'Auxiliar OAE-Lote 6'!$A:$A,0))*'Auxiliar OAE-Lote 6'!AK$3))</f>
        <v>0</v>
      </c>
      <c r="AD6" s="69">
        <f>25*((SUMIF(Geral!$M$5:$M$997,$A6,Geral!CF$5:CF$997))+(INDEX('Auxiliar OAE-Lote 6'!$F:$F,MATCH('Lote 6'!$A6,'Auxiliar OAE-Lote 6'!$A:$A,0))*'Auxiliar OAE-Lote 6'!AL$3))</f>
        <v>0</v>
      </c>
      <c r="AE6" s="69">
        <f>25*((SUMIF(Geral!$M$5:$M$997,$A6,Geral!CG$5:CG$997))+(INDEX('Auxiliar OAE-Lote 6'!$F:$F,MATCH('Lote 6'!$A6,'Auxiliar OAE-Lote 6'!$A:$A,0))*'Auxiliar OAE-Lote 6'!AM$3))</f>
        <v>0</v>
      </c>
      <c r="AF6" s="69">
        <f>25*((SUMIF(Geral!$M$5:$M$997,$A6,Geral!CH$5:CH$997))+(INDEX('Auxiliar OAE-Lote 6'!$F:$F,MATCH('Lote 6'!$A6,'Auxiliar OAE-Lote 6'!$A:$A,0))*'Auxiliar OAE-Lote 6'!AN$3))</f>
        <v>0</v>
      </c>
      <c r="AG6" s="69">
        <f>25*((SUMIF(Geral!$M$5:$M$997,$A6,Geral!CI$5:CI$997))+(INDEX('Auxiliar OAE-Lote 6'!$F:$F,MATCH('Lote 6'!$A6,'Auxiliar OAE-Lote 6'!$A:$A,0))*'Auxiliar OAE-Lote 6'!AO$3))</f>
        <v>0</v>
      </c>
      <c r="AH6" s="69">
        <f>25*((SUMIF(Geral!$M$5:$M$997,$A6,Geral!CJ$5:CJ$997))+(INDEX('Auxiliar OAE-Lote 6'!$F:$F,MATCH('Lote 6'!$A6,'Auxiliar OAE-Lote 6'!$A:$A,0))*'Auxiliar OAE-Lote 6'!AP$3))</f>
        <v>0</v>
      </c>
      <c r="AI6" s="69">
        <f>25*((SUMIF(Geral!$M$5:$M$997,$A6,Geral!CK$5:CK$997))+(INDEX('Auxiliar OAE-Lote 6'!$F:$F,MATCH('Lote 6'!$A6,'Auxiliar OAE-Lote 6'!$A:$A,0))*'Auxiliar OAE-Lote 6'!AQ$3))</f>
        <v>0</v>
      </c>
      <c r="AJ6" s="69">
        <f>25*((SUMIF(Geral!$M$5:$M$997,$A6,Geral!CL$5:CL$997))+(INDEX('Auxiliar OAE-Lote 6'!$F:$F,MATCH('Lote 6'!$A6,'Auxiliar OAE-Lote 6'!$A:$A,0))*'Auxiliar OAE-Lote 6'!AR$3))</f>
        <v>0</v>
      </c>
      <c r="AK6" s="69"/>
      <c r="AL6" s="69"/>
      <c r="AM6" s="69"/>
      <c r="AN6" s="69"/>
      <c r="AO6" s="69"/>
      <c r="AP6" s="69"/>
    </row>
    <row r="7" spans="1:42" x14ac:dyDescent="0.25">
      <c r="A7" t="s">
        <v>1262</v>
      </c>
      <c r="B7" t="s">
        <v>1419</v>
      </c>
      <c r="C7">
        <v>20.2</v>
      </c>
      <c r="D7" s="69">
        <f>SUMIF(Geral!$M$5:$M$811,$A7,Geral!BE$5:BE$811)</f>
        <v>0</v>
      </c>
      <c r="E7" s="69">
        <f>SUMIF(Geral!$M$5:$M$811,$A7,Geral!BF$5:BF$811)</f>
        <v>3.6</v>
      </c>
      <c r="F7" s="69">
        <f>SUMIF(Geral!$M$5:$M$811,$A7,Geral!BG$5:BG$811)</f>
        <v>358</v>
      </c>
      <c r="G7" s="69">
        <f>SUMIF(Geral!$M$5:$M$811,$A7,Geral!BH$5:BH$811)</f>
        <v>796.8</v>
      </c>
      <c r="H7" s="69">
        <f>SUMIF(Geral!$M$5:$M$811,$A7,Geral!BI$5:BI$811)</f>
        <v>0</v>
      </c>
      <c r="I7" s="69">
        <f>SUMIF(Geral!$M$5:$M$811,$A7,Geral!BJ$5:BJ$811)</f>
        <v>0</v>
      </c>
      <c r="J7" s="69">
        <f>SUMIF(Geral!$M$5:$M$811,$A7,Geral!BK$5:BK$811)</f>
        <v>0</v>
      </c>
      <c r="K7" s="69">
        <f>SUMIF(Geral!$M$5:$M$811,$A7,Geral!BL$5:BL$811)</f>
        <v>33.200000000000003</v>
      </c>
      <c r="L7" s="69">
        <f>SUMIF(Geral!$M$5:$M$811,$A7,Geral!BM$5:BM$811)</f>
        <v>0</v>
      </c>
      <c r="M7" s="69">
        <f>SUMIF(Geral!$M$5:$M$811,$A7,Geral!BN$5:BN$811)</f>
        <v>55</v>
      </c>
      <c r="N7" s="69">
        <f>SUMIF(Geral!$M$5:$M$811,$A7,Geral!BO$5:BO$811)</f>
        <v>0</v>
      </c>
      <c r="O7" s="69">
        <f>SUMIF(Geral!$M$5:$M$811,$A7,Geral!BP$5:BP$811)</f>
        <v>0</v>
      </c>
      <c r="P7" s="69">
        <f>SUMIF(Geral!$M$5:$M$811,$A7,Geral!BQ$5:BQ$811)</f>
        <v>56</v>
      </c>
      <c r="Q7" s="69">
        <f>SUMIF(Geral!$M$5:$M$811,$A7,Geral!BR$5:BR$811)</f>
        <v>0</v>
      </c>
      <c r="R7" s="69">
        <f>SUMIF(Geral!$M$5:$M$811,$A7,Geral!BS$5:BS$811)</f>
        <v>0</v>
      </c>
      <c r="S7" s="69">
        <f>SUMIF(Geral!$M$5:$M$811,$A7,Geral!BT$5:BT$811)</f>
        <v>0</v>
      </c>
      <c r="T7" s="69">
        <f>SUMIF(Geral!$M$5:$M$811,$A7,Geral!BU$5:BU$811)</f>
        <v>330</v>
      </c>
      <c r="U7" s="69">
        <f>SUMIF(Geral!$M$5:$M$811,$A7,Geral!BV$5:BV$811)</f>
        <v>100</v>
      </c>
      <c r="V7" s="69">
        <f>SUMIF(Geral!$M$5:$M$811,$A7,Geral!BW$5:BW$811)</f>
        <v>0</v>
      </c>
      <c r="W7" s="69">
        <f>SUMIF(Geral!$M$5:$M$811,$A7,Geral!BX$5:BX$811)</f>
        <v>260</v>
      </c>
      <c r="X7" s="69">
        <f>SUMIF(Geral!$M$5:$M$811,$A7,Geral!BY$5:BY$811)</f>
        <v>0</v>
      </c>
      <c r="Y7" s="69">
        <f>SUMIF(Geral!$M$5:$M$811,$A7,Geral!BZ$5:BZ$811)</f>
        <v>426</v>
      </c>
      <c r="Z7" s="69">
        <f>25*((SUMIF(Geral!$M$5:$M$997,$A7,Geral!CB$5:CB$997))+(INDEX('Auxiliar OAE-Lote 6'!$F:$F,MATCH('Lote 6'!$A7,'Auxiliar OAE-Lote 6'!$A:$A,0))*'Auxiliar OAE-Lote 6'!AH$3))</f>
        <v>419.88768320887038</v>
      </c>
      <c r="AA7" s="69">
        <f>25*((SUMIF(Geral!$M$5:$M$997,$A7,Geral!CC$5:CC$997))+(INDEX('Auxiliar OAE-Lote 6'!$F:$F,MATCH('Lote 6'!$A7,'Auxiliar OAE-Lote 6'!$A:$A,0))*'Auxiliar OAE-Lote 6'!AI$3))</f>
        <v>1049.7192080221757</v>
      </c>
      <c r="AB7" s="69">
        <f>25*((SUMIF(Geral!$M$5:$M$997,$A7,Geral!CD$5:CD$997))+(INDEX('Auxiliar OAE-Lote 6'!$F:$F,MATCH('Lote 6'!$A7,'Auxiliar OAE-Lote 6'!$A:$A,0))*'Auxiliar OAE-Lote 6'!AJ$3))</f>
        <v>0</v>
      </c>
      <c r="AC7" s="69">
        <f>25*((SUMIF(Geral!$M$5:$M$997,$A7,Geral!CE$5:CE$997))+(INDEX('Auxiliar OAE-Lote 6'!$F:$F,MATCH('Lote 6'!$A7,'Auxiliar OAE-Lote 6'!$A:$A,0))*'Auxiliar OAE-Lote 6'!AK$3))</f>
        <v>2015.4608794025776</v>
      </c>
      <c r="AD7" s="69">
        <f>25*((SUMIF(Geral!$M$5:$M$997,$A7,Geral!CF$5:CF$997))+(INDEX('Auxiliar OAE-Lote 6'!$F:$F,MATCH('Lote 6'!$A7,'Auxiliar OAE-Lote 6'!$A:$A,0))*'Auxiliar OAE-Lote 6'!AL$3))</f>
        <v>18281.98550724638</v>
      </c>
      <c r="AE7" s="69">
        <f>25*((SUMIF(Geral!$M$5:$M$997,$A7,Geral!CG$5:CG$997))+(INDEX('Auxiliar OAE-Lote 6'!$F:$F,MATCH('Lote 6'!$A7,'Auxiliar OAE-Lote 6'!$A:$A,0))*'Auxiliar OAE-Lote 6'!AM$3))</f>
        <v>147.32205080710656</v>
      </c>
      <c r="AF7" s="69">
        <f>25*((SUMIF(Geral!$M$5:$M$997,$A7,Geral!CH$5:CH$997))+(INDEX('Auxiliar OAE-Lote 6'!$F:$F,MATCH('Lote 6'!$A7,'Auxiliar OAE-Lote 6'!$A:$A,0))*'Auxiliar OAE-Lote 6'!AN$3))</f>
        <v>0</v>
      </c>
      <c r="AG7" s="69">
        <f>25*((SUMIF(Geral!$M$5:$M$997,$A7,Geral!CI$5:CI$997))+(INDEX('Auxiliar OAE-Lote 6'!$F:$F,MATCH('Lote 6'!$A7,'Auxiliar OAE-Lote 6'!$A:$A,0))*'Auxiliar OAE-Lote 6'!AO$3))</f>
        <v>839.77536641774077</v>
      </c>
      <c r="AH7" s="69">
        <f>25*((SUMIF(Geral!$M$5:$M$997,$A7,Geral!CJ$5:CJ$997))+(INDEX('Auxiliar OAE-Lote 6'!$F:$F,MATCH('Lote 6'!$A7,'Auxiliar OAE-Lote 6'!$A:$A,0))*'Auxiliar OAE-Lote 6'!AP$3))</f>
        <v>914.09927536231874</v>
      </c>
      <c r="AI7" s="69">
        <f>25*((SUMIF(Geral!$M$5:$M$997,$A7,Geral!CK$5:CK$997))+(INDEX('Auxiliar OAE-Lote 6'!$F:$F,MATCH('Lote 6'!$A7,'Auxiliar OAE-Lote 6'!$A:$A,0))*'Auxiliar OAE-Lote 6'!AQ$3))</f>
        <v>839.77536641774077</v>
      </c>
      <c r="AJ7" s="69">
        <f>25*((SUMIF(Geral!$M$5:$M$997,$A7,Geral!CL$5:CL$997))+(INDEX('Auxiliar OAE-Lote 6'!$F:$F,MATCH('Lote 6'!$A7,'Auxiliar OAE-Lote 6'!$A:$A,0))*'Auxiliar OAE-Lote 6'!AR$3))</f>
        <v>182.81985507246378</v>
      </c>
      <c r="AK7" s="69"/>
      <c r="AL7" s="69"/>
      <c r="AM7" s="69"/>
      <c r="AN7" s="69"/>
      <c r="AO7" s="69"/>
      <c r="AP7" s="69"/>
    </row>
    <row r="8" spans="1:42" x14ac:dyDescent="0.25">
      <c r="A8" t="s">
        <v>1263</v>
      </c>
      <c r="B8" t="s">
        <v>1419</v>
      </c>
      <c r="C8">
        <v>38.000000000000007</v>
      </c>
      <c r="D8" s="69">
        <f>SUMIF(Geral!$M$5:$M$811,$A8,Geral!BE$5:BE$811)</f>
        <v>2</v>
      </c>
      <c r="E8" s="69">
        <f>SUMIF(Geral!$M$5:$M$811,$A8,Geral!BF$5:BF$811)</f>
        <v>0</v>
      </c>
      <c r="F8" s="69">
        <f>SUMIF(Geral!$M$5:$M$811,$A8,Geral!BG$5:BG$811)</f>
        <v>250</v>
      </c>
      <c r="G8" s="69">
        <f>SUMIF(Geral!$M$5:$M$811,$A8,Geral!BH$5:BH$811)</f>
        <v>460.8</v>
      </c>
      <c r="H8" s="69">
        <f>SUMIF(Geral!$M$5:$M$811,$A8,Geral!BI$5:BI$811)</f>
        <v>0</v>
      </c>
      <c r="I8" s="69">
        <f>SUMIF(Geral!$M$5:$M$811,$A8,Geral!BJ$5:BJ$811)</f>
        <v>0</v>
      </c>
      <c r="J8" s="69">
        <f>SUMIF(Geral!$M$5:$M$811,$A8,Geral!BK$5:BK$811)</f>
        <v>0</v>
      </c>
      <c r="K8" s="69">
        <f>SUMIF(Geral!$M$5:$M$811,$A8,Geral!BL$5:BL$811)</f>
        <v>19.200000000000003</v>
      </c>
      <c r="L8" s="69">
        <f>SUMIF(Geral!$M$5:$M$811,$A8,Geral!BM$5:BM$811)</f>
        <v>0</v>
      </c>
      <c r="M8" s="69">
        <f>SUMIF(Geral!$M$5:$M$811,$A8,Geral!BN$5:BN$811)</f>
        <v>165</v>
      </c>
      <c r="N8" s="69">
        <f>SUMIF(Geral!$M$5:$M$811,$A8,Geral!BO$5:BO$811)</f>
        <v>80</v>
      </c>
      <c r="O8" s="69">
        <f>SUMIF(Geral!$M$5:$M$811,$A8,Geral!BP$5:BP$811)</f>
        <v>192</v>
      </c>
      <c r="P8" s="69">
        <f>SUMIF(Geral!$M$5:$M$811,$A8,Geral!BQ$5:BQ$811)</f>
        <v>24</v>
      </c>
      <c r="Q8" s="69">
        <f>SUMIF(Geral!$M$5:$M$811,$A8,Geral!BR$5:BR$811)</f>
        <v>0</v>
      </c>
      <c r="R8" s="69">
        <f>SUMIF(Geral!$M$5:$M$811,$A8,Geral!BS$5:BS$811)</f>
        <v>0</v>
      </c>
      <c r="S8" s="69">
        <f>SUMIF(Geral!$M$5:$M$811,$A8,Geral!BT$5:BT$811)</f>
        <v>0</v>
      </c>
      <c r="T8" s="69">
        <f>SUMIF(Geral!$M$5:$M$811,$A8,Geral!BU$5:BU$811)</f>
        <v>200</v>
      </c>
      <c r="U8" s="69">
        <f>SUMIF(Geral!$M$5:$M$811,$A8,Geral!BV$5:BV$811)</f>
        <v>100</v>
      </c>
      <c r="V8" s="69">
        <f>SUMIF(Geral!$M$5:$M$811,$A8,Geral!BW$5:BW$811)</f>
        <v>0</v>
      </c>
      <c r="W8" s="69">
        <f>SUMIF(Geral!$M$5:$M$811,$A8,Geral!BX$5:BX$811)</f>
        <v>192</v>
      </c>
      <c r="X8" s="69">
        <f>SUMIF(Geral!$M$5:$M$811,$A8,Geral!BY$5:BY$811)</f>
        <v>0</v>
      </c>
      <c r="Y8" s="69">
        <f>SUMIF(Geral!$M$5:$M$811,$A8,Geral!BZ$5:BZ$811)</f>
        <v>288</v>
      </c>
      <c r="Z8" s="69">
        <f>25*((SUMIF(Geral!$M$5:$M$997,$A8,Geral!CB$5:CB$997))+(INDEX('Auxiliar OAE-Lote 6'!$F:$F,MATCH('Lote 6'!$A8,'Auxiliar OAE-Lote 6'!$A:$A,0))*'Auxiliar OAE-Lote 6'!AH$3))</f>
        <v>242.82661197621417</v>
      </c>
      <c r="AA8" s="69">
        <f>25*((SUMIF(Geral!$M$5:$M$997,$A8,Geral!CC$5:CC$997))+(INDEX('Auxiliar OAE-Lote 6'!$F:$F,MATCH('Lote 6'!$A8,'Auxiliar OAE-Lote 6'!$A:$A,0))*'Auxiliar OAE-Lote 6'!AI$3))</f>
        <v>607.06652994053525</v>
      </c>
      <c r="AB8" s="69">
        <f>25*((SUMIF(Geral!$M$5:$M$997,$A8,Geral!CD$5:CD$997))+(INDEX('Auxiliar OAE-Lote 6'!$F:$F,MATCH('Lote 6'!$A8,'Auxiliar OAE-Lote 6'!$A:$A,0))*'Auxiliar OAE-Lote 6'!AJ$3))</f>
        <v>0</v>
      </c>
      <c r="AC8" s="69">
        <f>25*((SUMIF(Geral!$M$5:$M$997,$A8,Geral!CE$5:CE$997))+(INDEX('Auxiliar OAE-Lote 6'!$F:$F,MATCH('Lote 6'!$A8,'Auxiliar OAE-Lote 6'!$A:$A,0))*'Auxiliar OAE-Lote 6'!AK$3))</f>
        <v>1165.5677374858278</v>
      </c>
      <c r="AD8" s="69">
        <f>25*((SUMIF(Geral!$M$5:$M$997,$A8,Geral!CF$5:CF$997))+(INDEX('Auxiliar OAE-Lote 6'!$F:$F,MATCH('Lote 6'!$A8,'Auxiliar OAE-Lote 6'!$A:$A,0))*'Auxiliar OAE-Lote 6'!AL$3))</f>
        <v>10364.521739130436</v>
      </c>
      <c r="AE8" s="69">
        <f>25*((SUMIF(Geral!$M$5:$M$997,$A8,Geral!CG$5:CG$997))+(INDEX('Auxiliar OAE-Lote 6'!$F:$F,MATCH('Lote 6'!$A8,'Auxiliar OAE-Lote 6'!$A:$A,0))*'Auxiliar OAE-Lote 6'!AM$3))</f>
        <v>101.64407757519416</v>
      </c>
      <c r="AF8" s="69">
        <f>25*((SUMIF(Geral!$M$5:$M$997,$A8,Geral!CH$5:CH$997))+(INDEX('Auxiliar OAE-Lote 6'!$F:$F,MATCH('Lote 6'!$A8,'Auxiliar OAE-Lote 6'!$A:$A,0))*'Auxiliar OAE-Lote 6'!AN$3))</f>
        <v>0</v>
      </c>
      <c r="AG8" s="69">
        <f>25*((SUMIF(Geral!$M$5:$M$997,$A8,Geral!CI$5:CI$997))+(INDEX('Auxiliar OAE-Lote 6'!$F:$F,MATCH('Lote 6'!$A8,'Auxiliar OAE-Lote 6'!$A:$A,0))*'Auxiliar OAE-Lote 6'!AO$3))</f>
        <v>485.65322395242833</v>
      </c>
      <c r="AH8" s="69">
        <f>25*((SUMIF(Geral!$M$5:$M$997,$A8,Geral!CJ$5:CJ$997))+(INDEX('Auxiliar OAE-Lote 6'!$F:$F,MATCH('Lote 6'!$A8,'Auxiliar OAE-Lote 6'!$A:$A,0))*'Auxiliar OAE-Lote 6'!AP$3))</f>
        <v>518.22608695652173</v>
      </c>
      <c r="AI8" s="69">
        <f>25*((SUMIF(Geral!$M$5:$M$997,$A8,Geral!CK$5:CK$997))+(INDEX('Auxiliar OAE-Lote 6'!$F:$F,MATCH('Lote 6'!$A8,'Auxiliar OAE-Lote 6'!$A:$A,0))*'Auxiliar OAE-Lote 6'!AQ$3))</f>
        <v>485.65322395242833</v>
      </c>
      <c r="AJ8" s="69">
        <f>25*((SUMIF(Geral!$M$5:$M$997,$A8,Geral!CL$5:CL$997))+(INDEX('Auxiliar OAE-Lote 6'!$F:$F,MATCH('Lote 6'!$A8,'Auxiliar OAE-Lote 6'!$A:$A,0))*'Auxiliar OAE-Lote 6'!AR$3))</f>
        <v>103.64521739130437</v>
      </c>
      <c r="AK8" s="69"/>
      <c r="AL8" s="69"/>
      <c r="AM8" s="69"/>
      <c r="AN8" s="69"/>
      <c r="AO8" s="69"/>
      <c r="AP8" s="69"/>
    </row>
    <row r="9" spans="1:42" x14ac:dyDescent="0.25">
      <c r="A9" t="s">
        <v>1264</v>
      </c>
      <c r="B9" t="s">
        <v>1419</v>
      </c>
      <c r="C9">
        <v>25.899999999999991</v>
      </c>
      <c r="D9" s="69">
        <f>SUMIF(Geral!$M$5:$M$811,$A9,Geral!BE$5:BE$811)</f>
        <v>0</v>
      </c>
      <c r="E9" s="69">
        <f>SUMIF(Geral!$M$5:$M$811,$A9,Geral!BF$5:BF$811)</f>
        <v>0</v>
      </c>
      <c r="F9" s="69">
        <f>SUMIF(Geral!$M$5:$M$811,$A9,Geral!BG$5:BG$811)</f>
        <v>60</v>
      </c>
      <c r="G9" s="69">
        <f>SUMIF(Geral!$M$5:$M$811,$A9,Geral!BH$5:BH$811)</f>
        <v>297.59999999999997</v>
      </c>
      <c r="H9" s="69">
        <f>SUMIF(Geral!$M$5:$M$811,$A9,Geral!BI$5:BI$811)</f>
        <v>0</v>
      </c>
      <c r="I9" s="69">
        <f>SUMIF(Geral!$M$5:$M$811,$A9,Geral!BJ$5:BJ$811)</f>
        <v>0</v>
      </c>
      <c r="J9" s="69">
        <f>SUMIF(Geral!$M$5:$M$811,$A9,Geral!BK$5:BK$811)</f>
        <v>0</v>
      </c>
      <c r="K9" s="69">
        <f>SUMIF(Geral!$M$5:$M$811,$A9,Geral!BL$5:BL$811)</f>
        <v>12.4</v>
      </c>
      <c r="L9" s="69">
        <f>SUMIF(Geral!$M$5:$M$811,$A9,Geral!BM$5:BM$811)</f>
        <v>0</v>
      </c>
      <c r="M9" s="69">
        <f>SUMIF(Geral!$M$5:$M$811,$A9,Geral!BN$5:BN$811)</f>
        <v>50</v>
      </c>
      <c r="N9" s="69">
        <f>SUMIF(Geral!$M$5:$M$811,$A9,Geral!BO$5:BO$811)</f>
        <v>124</v>
      </c>
      <c r="O9" s="69">
        <f>SUMIF(Geral!$M$5:$M$811,$A9,Geral!BP$5:BP$811)</f>
        <v>124</v>
      </c>
      <c r="P9" s="69">
        <f>SUMIF(Geral!$M$5:$M$811,$A9,Geral!BQ$5:BQ$811)</f>
        <v>10</v>
      </c>
      <c r="Q9" s="69">
        <f>SUMIF(Geral!$M$5:$M$811,$A9,Geral!BR$5:BR$811)</f>
        <v>0</v>
      </c>
      <c r="R9" s="69">
        <f>SUMIF(Geral!$M$5:$M$811,$A9,Geral!BS$5:BS$811)</f>
        <v>0</v>
      </c>
      <c r="S9" s="69">
        <f>SUMIF(Geral!$M$5:$M$811,$A9,Geral!BT$5:BT$811)</f>
        <v>0</v>
      </c>
      <c r="T9" s="69">
        <f>SUMIF(Geral!$M$5:$M$811,$A9,Geral!BU$5:BU$811)</f>
        <v>260</v>
      </c>
      <c r="U9" s="69">
        <f>SUMIF(Geral!$M$5:$M$811,$A9,Geral!BV$5:BV$811)</f>
        <v>20</v>
      </c>
      <c r="V9" s="69">
        <f>SUMIF(Geral!$M$5:$M$811,$A9,Geral!BW$5:BW$811)</f>
        <v>0</v>
      </c>
      <c r="W9" s="69">
        <f>SUMIF(Geral!$M$5:$M$811,$A9,Geral!BX$5:BX$811)</f>
        <v>124</v>
      </c>
      <c r="X9" s="69">
        <f>SUMIF(Geral!$M$5:$M$811,$A9,Geral!BY$5:BY$811)</f>
        <v>0</v>
      </c>
      <c r="Y9" s="69">
        <f>SUMIF(Geral!$M$5:$M$811,$A9,Geral!BZ$5:BZ$811)</f>
        <v>93</v>
      </c>
      <c r="Z9" s="69">
        <f>25*((SUMIF(Geral!$M$5:$M$997,$A9,Geral!CB$5:CB$997))+(INDEX('Auxiliar OAE-Lote 6'!$F:$F,MATCH('Lote 6'!$A9,'Auxiliar OAE-Lote 6'!$A:$A,0))*'Auxiliar OAE-Lote 6'!AH$3))</f>
        <v>156.8255202346383</v>
      </c>
      <c r="AA9" s="69">
        <f>25*((SUMIF(Geral!$M$5:$M$997,$A9,Geral!CC$5:CC$997))+(INDEX('Auxiliar OAE-Lote 6'!$F:$F,MATCH('Lote 6'!$A9,'Auxiliar OAE-Lote 6'!$A:$A,0))*'Auxiliar OAE-Lote 6'!AI$3))</f>
        <v>392.06380058659568</v>
      </c>
      <c r="AB9" s="69">
        <f>25*((SUMIF(Geral!$M$5:$M$997,$A9,Geral!CD$5:CD$997))+(INDEX('Auxiliar OAE-Lote 6'!$F:$F,MATCH('Lote 6'!$A9,'Auxiliar OAE-Lote 6'!$A:$A,0))*'Auxiliar OAE-Lote 6'!AJ$3))</f>
        <v>0</v>
      </c>
      <c r="AC9" s="69">
        <f>25*((SUMIF(Geral!$M$5:$M$997,$A9,Geral!CE$5:CE$997))+(INDEX('Auxiliar OAE-Lote 6'!$F:$F,MATCH('Lote 6'!$A9,'Auxiliar OAE-Lote 6'!$A:$A,0))*'Auxiliar OAE-Lote 6'!AK$3))</f>
        <v>752.76249712626372</v>
      </c>
      <c r="AD9" s="69">
        <f>25*((SUMIF(Geral!$M$5:$M$997,$A9,Geral!CF$5:CF$997))+(INDEX('Auxiliar OAE-Lote 6'!$F:$F,MATCH('Lote 6'!$A9,'Auxiliar OAE-Lote 6'!$A:$A,0))*'Auxiliar OAE-Lote 6'!AL$3))</f>
        <v>6693.7536231884069</v>
      </c>
      <c r="AE9" s="69">
        <f>25*((SUMIF(Geral!$M$5:$M$997,$A9,Geral!CG$5:CG$997))+(INDEX('Auxiliar OAE-Lote 6'!$F:$F,MATCH('Lote 6'!$A9,'Auxiliar OAE-Lote 6'!$A:$A,0))*'Auxiliar OAE-Lote 6'!AM$3))</f>
        <v>59.957633433979574</v>
      </c>
      <c r="AF9" s="69">
        <f>25*((SUMIF(Geral!$M$5:$M$997,$A9,Geral!CH$5:CH$997))+(INDEX('Auxiliar OAE-Lote 6'!$F:$F,MATCH('Lote 6'!$A9,'Auxiliar OAE-Lote 6'!$A:$A,0))*'Auxiliar OAE-Lote 6'!AN$3))</f>
        <v>0</v>
      </c>
      <c r="AG9" s="69">
        <f>25*((SUMIF(Geral!$M$5:$M$997,$A9,Geral!CI$5:CI$997))+(INDEX('Auxiliar OAE-Lote 6'!$F:$F,MATCH('Lote 6'!$A9,'Auxiliar OAE-Lote 6'!$A:$A,0))*'Auxiliar OAE-Lote 6'!AO$3))</f>
        <v>313.65104046927661</v>
      </c>
      <c r="AH9" s="69">
        <f>25*((SUMIF(Geral!$M$5:$M$997,$A9,Geral!CJ$5:CJ$997))+(INDEX('Auxiliar OAE-Lote 6'!$F:$F,MATCH('Lote 6'!$A9,'Auxiliar OAE-Lote 6'!$A:$A,0))*'Auxiliar OAE-Lote 6'!AP$3))</f>
        <v>334.68768115942032</v>
      </c>
      <c r="AI9" s="69">
        <f>25*((SUMIF(Geral!$M$5:$M$997,$A9,Geral!CK$5:CK$997))+(INDEX('Auxiliar OAE-Lote 6'!$F:$F,MATCH('Lote 6'!$A9,'Auxiliar OAE-Lote 6'!$A:$A,0))*'Auxiliar OAE-Lote 6'!AQ$3))</f>
        <v>313.65104046927661</v>
      </c>
      <c r="AJ9" s="69">
        <f>25*((SUMIF(Geral!$M$5:$M$997,$A9,Geral!CL$5:CL$997))+(INDEX('Auxiliar OAE-Lote 6'!$F:$F,MATCH('Lote 6'!$A9,'Auxiliar OAE-Lote 6'!$A:$A,0))*'Auxiliar OAE-Lote 6'!AR$3))</f>
        <v>66.937536231884081</v>
      </c>
      <c r="AK9" s="69"/>
      <c r="AL9" s="69"/>
      <c r="AM9" s="69"/>
      <c r="AN9" s="69"/>
      <c r="AO9" s="69"/>
      <c r="AP9" s="69"/>
    </row>
    <row r="10" spans="1:42" x14ac:dyDescent="0.25">
      <c r="A10" t="s">
        <v>1265</v>
      </c>
      <c r="B10" t="s">
        <v>1419</v>
      </c>
      <c r="C10">
        <v>14</v>
      </c>
      <c r="D10" s="69">
        <f>SUMIF(Geral!$M$5:$M$811,$A10,Geral!BE$5:BE$811)</f>
        <v>4</v>
      </c>
      <c r="E10" s="69">
        <f>SUMIF(Geral!$M$5:$M$811,$A10,Geral!BF$5:BF$811)</f>
        <v>0</v>
      </c>
      <c r="F10" s="69">
        <f>SUMIF(Geral!$M$5:$M$811,$A10,Geral!BG$5:BG$811)</f>
        <v>610</v>
      </c>
      <c r="G10" s="69">
        <f>SUMIF(Geral!$M$5:$M$811,$A10,Geral!BH$5:BH$811)</f>
        <v>964.8</v>
      </c>
      <c r="H10" s="69">
        <f>SUMIF(Geral!$M$5:$M$811,$A10,Geral!BI$5:BI$811)</f>
        <v>0</v>
      </c>
      <c r="I10" s="69">
        <f>SUMIF(Geral!$M$5:$M$811,$A10,Geral!BJ$5:BJ$811)</f>
        <v>0</v>
      </c>
      <c r="J10" s="69">
        <f>SUMIF(Geral!$M$5:$M$811,$A10,Geral!BK$5:BK$811)</f>
        <v>0</v>
      </c>
      <c r="K10" s="69">
        <f>SUMIF(Geral!$M$5:$M$811,$A10,Geral!BL$5:BL$811)</f>
        <v>40.200000000000003</v>
      </c>
      <c r="L10" s="69">
        <f>SUMIF(Geral!$M$5:$M$811,$A10,Geral!BM$5:BM$811)</f>
        <v>0</v>
      </c>
      <c r="M10" s="69">
        <f>SUMIF(Geral!$M$5:$M$811,$A10,Geral!BN$5:BN$811)</f>
        <v>94</v>
      </c>
      <c r="N10" s="69">
        <f>SUMIF(Geral!$M$5:$M$811,$A10,Geral!BO$5:BO$811)</f>
        <v>332</v>
      </c>
      <c r="O10" s="69">
        <f>SUMIF(Geral!$M$5:$M$811,$A10,Geral!BP$5:BP$811)</f>
        <v>70</v>
      </c>
      <c r="P10" s="69">
        <f>SUMIF(Geral!$M$5:$M$811,$A10,Geral!BQ$5:BQ$811)</f>
        <v>49</v>
      </c>
      <c r="Q10" s="69">
        <f>SUMIF(Geral!$M$5:$M$811,$A10,Geral!BR$5:BR$811)</f>
        <v>0</v>
      </c>
      <c r="R10" s="69">
        <f>SUMIF(Geral!$M$5:$M$811,$A10,Geral!BS$5:BS$811)</f>
        <v>0</v>
      </c>
      <c r="S10" s="69">
        <f>SUMIF(Geral!$M$5:$M$811,$A10,Geral!BT$5:BT$811)</f>
        <v>0</v>
      </c>
      <c r="T10" s="69">
        <f>SUMIF(Geral!$M$5:$M$811,$A10,Geral!BU$5:BU$811)</f>
        <v>470</v>
      </c>
      <c r="U10" s="69">
        <f>SUMIF(Geral!$M$5:$M$811,$A10,Geral!BV$5:BV$811)</f>
        <v>140</v>
      </c>
      <c r="V10" s="69">
        <f>SUMIF(Geral!$M$5:$M$811,$A10,Geral!BW$5:BW$811)</f>
        <v>0</v>
      </c>
      <c r="W10" s="69">
        <f>SUMIF(Geral!$M$5:$M$811,$A10,Geral!BX$5:BX$811)</f>
        <v>402</v>
      </c>
      <c r="X10" s="69">
        <f>SUMIF(Geral!$M$5:$M$811,$A10,Geral!BY$5:BY$811)</f>
        <v>0</v>
      </c>
      <c r="Y10" s="69">
        <f>SUMIF(Geral!$M$5:$M$811,$A10,Geral!BZ$5:BZ$811)</f>
        <v>301.5</v>
      </c>
      <c r="Z10" s="69">
        <f>25*((SUMIF(Geral!$M$5:$M$997,$A10,Geral!CB$5:CB$997))+(INDEX('Auxiliar OAE-Lote 6'!$F:$F,MATCH('Lote 6'!$A10,'Auxiliar OAE-Lote 6'!$A:$A,0))*'Auxiliar OAE-Lote 6'!AH$3))</f>
        <v>508.41821882519849</v>
      </c>
      <c r="AA10" s="69">
        <f>25*((SUMIF(Geral!$M$5:$M$997,$A10,Geral!CC$5:CC$997))+(INDEX('Auxiliar OAE-Lote 6'!$F:$F,MATCH('Lote 6'!$A10,'Auxiliar OAE-Lote 6'!$A:$A,0))*'Auxiliar OAE-Lote 6'!AI$3))</f>
        <v>1271.0455470629959</v>
      </c>
      <c r="AB10" s="69">
        <f>25*((SUMIF(Geral!$M$5:$M$997,$A10,Geral!CD$5:CD$997))+(INDEX('Auxiliar OAE-Lote 6'!$F:$F,MATCH('Lote 6'!$A10,'Auxiliar OAE-Lote 6'!$A:$A,0))*'Auxiliar OAE-Lote 6'!AJ$3))</f>
        <v>0</v>
      </c>
      <c r="AC10" s="69">
        <f>25*((SUMIF(Geral!$M$5:$M$997,$A10,Geral!CE$5:CE$997))+(INDEX('Auxiliar OAE-Lote 6'!$F:$F,MATCH('Lote 6'!$A10,'Auxiliar OAE-Lote 6'!$A:$A,0))*'Auxiliar OAE-Lote 6'!AK$3))</f>
        <v>2440.4074503609522</v>
      </c>
      <c r="AD10" s="69">
        <f>25*((SUMIF(Geral!$M$5:$M$997,$A10,Geral!CF$5:CF$997))+(INDEX('Auxiliar OAE-Lote 6'!$F:$F,MATCH('Lote 6'!$A10,'Auxiliar OAE-Lote 6'!$A:$A,0))*'Auxiliar OAE-Lote 6'!AL$3))</f>
        <v>21700.717391304352</v>
      </c>
      <c r="AE10" s="69">
        <f>25*((SUMIF(Geral!$M$5:$M$997,$A10,Geral!CG$5:CG$997))+(INDEX('Auxiliar OAE-Lote 6'!$F:$F,MATCH('Lote 6'!$A10,'Auxiliar OAE-Lote 6'!$A:$A,0))*'Auxiliar OAE-Lote 6'!AM$3))</f>
        <v>189.66103742306279</v>
      </c>
      <c r="AF10" s="69">
        <f>25*((SUMIF(Geral!$M$5:$M$997,$A10,Geral!CH$5:CH$997))+(INDEX('Auxiliar OAE-Lote 6'!$F:$F,MATCH('Lote 6'!$A10,'Auxiliar OAE-Lote 6'!$A:$A,0))*'Auxiliar OAE-Lote 6'!AN$3))</f>
        <v>0</v>
      </c>
      <c r="AG10" s="69">
        <f>25*((SUMIF(Geral!$M$5:$M$997,$A10,Geral!CI$5:CI$997))+(INDEX('Auxiliar OAE-Lote 6'!$F:$F,MATCH('Lote 6'!$A10,'Auxiliar OAE-Lote 6'!$A:$A,0))*'Auxiliar OAE-Lote 6'!AO$3))</f>
        <v>1016.836437650397</v>
      </c>
      <c r="AH10" s="69">
        <f>25*((SUMIF(Geral!$M$5:$M$997,$A10,Geral!CJ$5:CJ$997))+(INDEX('Auxiliar OAE-Lote 6'!$F:$F,MATCH('Lote 6'!$A10,'Auxiliar OAE-Lote 6'!$A:$A,0))*'Auxiliar OAE-Lote 6'!AP$3))</f>
        <v>1085.0358695652176</v>
      </c>
      <c r="AI10" s="69">
        <f>25*((SUMIF(Geral!$M$5:$M$997,$A10,Geral!CK$5:CK$997))+(INDEX('Auxiliar OAE-Lote 6'!$F:$F,MATCH('Lote 6'!$A10,'Auxiliar OAE-Lote 6'!$A:$A,0))*'Auxiliar OAE-Lote 6'!AQ$3))</f>
        <v>1016.836437650397</v>
      </c>
      <c r="AJ10" s="69">
        <f>25*((SUMIF(Geral!$M$5:$M$997,$A10,Geral!CL$5:CL$997))+(INDEX('Auxiliar OAE-Lote 6'!$F:$F,MATCH('Lote 6'!$A10,'Auxiliar OAE-Lote 6'!$A:$A,0))*'Auxiliar OAE-Lote 6'!AR$3))</f>
        <v>217.00717391304352</v>
      </c>
      <c r="AK10" s="69"/>
      <c r="AL10" s="69"/>
      <c r="AM10" s="69"/>
      <c r="AN10" s="69"/>
      <c r="AO10" s="69"/>
      <c r="AP10" s="69"/>
    </row>
    <row r="11" spans="1:42" x14ac:dyDescent="0.25">
      <c r="A11" t="s">
        <v>1266</v>
      </c>
      <c r="B11" t="s">
        <v>1419</v>
      </c>
      <c r="C11">
        <v>6.5</v>
      </c>
      <c r="D11" s="69">
        <f>SUMIF(Geral!$M$5:$M$811,$A11,Geral!BE$5:BE$811)</f>
        <v>0</v>
      </c>
      <c r="E11" s="69">
        <f>SUMIF(Geral!$M$5:$M$811,$A11,Geral!BF$5:BF$811)</f>
        <v>0</v>
      </c>
      <c r="F11" s="69">
        <f>SUMIF(Geral!$M$5:$M$811,$A11,Geral!BG$5:BG$811)</f>
        <v>0</v>
      </c>
      <c r="G11" s="69">
        <f>SUMIF(Geral!$M$5:$M$811,$A11,Geral!BH$5:BH$811)</f>
        <v>0</v>
      </c>
      <c r="H11" s="69">
        <f>SUMIF(Geral!$M$5:$M$811,$A11,Geral!BI$5:BI$811)</f>
        <v>0</v>
      </c>
      <c r="I11" s="69">
        <f>SUMIF(Geral!$M$5:$M$811,$A11,Geral!BJ$5:BJ$811)</f>
        <v>0</v>
      </c>
      <c r="J11" s="69">
        <f>SUMIF(Geral!$M$5:$M$811,$A11,Geral!BK$5:BK$811)</f>
        <v>0</v>
      </c>
      <c r="K11" s="69">
        <f>SUMIF(Geral!$M$5:$M$811,$A11,Geral!BL$5:BL$811)</f>
        <v>0</v>
      </c>
      <c r="L11" s="69">
        <f>SUMIF(Geral!$M$5:$M$811,$A11,Geral!BM$5:BM$811)</f>
        <v>0</v>
      </c>
      <c r="M11" s="69">
        <f>SUMIF(Geral!$M$5:$M$811,$A11,Geral!BN$5:BN$811)</f>
        <v>0</v>
      </c>
      <c r="N11" s="69">
        <f>SUMIF(Geral!$M$5:$M$811,$A11,Geral!BO$5:BO$811)</f>
        <v>0</v>
      </c>
      <c r="O11" s="69">
        <f>SUMIF(Geral!$M$5:$M$811,$A11,Geral!BP$5:BP$811)</f>
        <v>0</v>
      </c>
      <c r="P11" s="69">
        <f>SUMIF(Geral!$M$5:$M$811,$A11,Geral!BQ$5:BQ$811)</f>
        <v>0</v>
      </c>
      <c r="Q11" s="69">
        <f>SUMIF(Geral!$M$5:$M$811,$A11,Geral!BR$5:BR$811)</f>
        <v>0</v>
      </c>
      <c r="R11" s="69">
        <f>SUMIF(Geral!$M$5:$M$811,$A11,Geral!BS$5:BS$811)</f>
        <v>0</v>
      </c>
      <c r="S11" s="69">
        <f>SUMIF(Geral!$M$5:$M$811,$A11,Geral!BT$5:BT$811)</f>
        <v>0</v>
      </c>
      <c r="T11" s="69">
        <f>SUMIF(Geral!$M$5:$M$811,$A11,Geral!BU$5:BU$811)</f>
        <v>0</v>
      </c>
      <c r="U11" s="69">
        <f>SUMIF(Geral!$M$5:$M$811,$A11,Geral!BV$5:BV$811)</f>
        <v>0</v>
      </c>
      <c r="V11" s="69">
        <f>SUMIF(Geral!$M$5:$M$811,$A11,Geral!BW$5:BW$811)</f>
        <v>0</v>
      </c>
      <c r="W11" s="69">
        <f>SUMIF(Geral!$M$5:$M$811,$A11,Geral!BX$5:BX$811)</f>
        <v>0</v>
      </c>
      <c r="X11" s="69">
        <f>SUMIF(Geral!$M$5:$M$811,$A11,Geral!BY$5:BY$811)</f>
        <v>0</v>
      </c>
      <c r="Y11" s="69">
        <f>SUMIF(Geral!$M$5:$M$811,$A11,Geral!BZ$5:BZ$811)</f>
        <v>0</v>
      </c>
      <c r="Z11" s="69">
        <f>25*((SUMIF(Geral!$M$5:$M$997,$A11,Geral!CB$5:CB$997))+(INDEX('Auxiliar OAE-Lote 6'!$F:$F,MATCH('Lote 6'!$A11,'Auxiliar OAE-Lote 6'!$A:$A,0))*'Auxiliar OAE-Lote 6'!AH$3))</f>
        <v>0</v>
      </c>
      <c r="AA11" s="69">
        <f>25*((SUMIF(Geral!$M$5:$M$997,$A11,Geral!CC$5:CC$997))+(INDEX('Auxiliar OAE-Lote 6'!$F:$F,MATCH('Lote 6'!$A11,'Auxiliar OAE-Lote 6'!$A:$A,0))*'Auxiliar OAE-Lote 6'!AI$3))</f>
        <v>0</v>
      </c>
      <c r="AB11" s="69">
        <f>25*((SUMIF(Geral!$M$5:$M$997,$A11,Geral!CD$5:CD$997))+(INDEX('Auxiliar OAE-Lote 6'!$F:$F,MATCH('Lote 6'!$A11,'Auxiliar OAE-Lote 6'!$A:$A,0))*'Auxiliar OAE-Lote 6'!AJ$3))</f>
        <v>0</v>
      </c>
      <c r="AC11" s="69">
        <f>25*((SUMIF(Geral!$M$5:$M$997,$A11,Geral!CE$5:CE$997))+(INDEX('Auxiliar OAE-Lote 6'!$F:$F,MATCH('Lote 6'!$A11,'Auxiliar OAE-Lote 6'!$A:$A,0))*'Auxiliar OAE-Lote 6'!AK$3))</f>
        <v>0</v>
      </c>
      <c r="AD11" s="69">
        <f>25*((SUMIF(Geral!$M$5:$M$997,$A11,Geral!CF$5:CF$997))+(INDEX('Auxiliar OAE-Lote 6'!$F:$F,MATCH('Lote 6'!$A11,'Auxiliar OAE-Lote 6'!$A:$A,0))*'Auxiliar OAE-Lote 6'!AL$3))</f>
        <v>0</v>
      </c>
      <c r="AE11" s="69">
        <f>25*((SUMIF(Geral!$M$5:$M$997,$A11,Geral!CG$5:CG$997))+(INDEX('Auxiliar OAE-Lote 6'!$F:$F,MATCH('Lote 6'!$A11,'Auxiliar OAE-Lote 6'!$A:$A,0))*'Auxiliar OAE-Lote 6'!AM$3))</f>
        <v>0</v>
      </c>
      <c r="AF11" s="69">
        <f>25*((SUMIF(Geral!$M$5:$M$997,$A11,Geral!CH$5:CH$997))+(INDEX('Auxiliar OAE-Lote 6'!$F:$F,MATCH('Lote 6'!$A11,'Auxiliar OAE-Lote 6'!$A:$A,0))*'Auxiliar OAE-Lote 6'!AN$3))</f>
        <v>0</v>
      </c>
      <c r="AG11" s="69">
        <f>25*((SUMIF(Geral!$M$5:$M$997,$A11,Geral!CI$5:CI$997))+(INDEX('Auxiliar OAE-Lote 6'!$F:$F,MATCH('Lote 6'!$A11,'Auxiliar OAE-Lote 6'!$A:$A,0))*'Auxiliar OAE-Lote 6'!AO$3))</f>
        <v>0</v>
      </c>
      <c r="AH11" s="69">
        <f>25*((SUMIF(Geral!$M$5:$M$997,$A11,Geral!CJ$5:CJ$997))+(INDEX('Auxiliar OAE-Lote 6'!$F:$F,MATCH('Lote 6'!$A11,'Auxiliar OAE-Lote 6'!$A:$A,0))*'Auxiliar OAE-Lote 6'!AP$3))</f>
        <v>0</v>
      </c>
      <c r="AI11" s="69">
        <f>25*((SUMIF(Geral!$M$5:$M$997,$A11,Geral!CK$5:CK$997))+(INDEX('Auxiliar OAE-Lote 6'!$F:$F,MATCH('Lote 6'!$A11,'Auxiliar OAE-Lote 6'!$A:$A,0))*'Auxiliar OAE-Lote 6'!AQ$3))</f>
        <v>0</v>
      </c>
      <c r="AJ11" s="69">
        <f>25*((SUMIF(Geral!$M$5:$M$997,$A11,Geral!CL$5:CL$997))+(INDEX('Auxiliar OAE-Lote 6'!$F:$F,MATCH('Lote 6'!$A11,'Auxiliar OAE-Lote 6'!$A:$A,0))*'Auxiliar OAE-Lote 6'!AR$3))</f>
        <v>0</v>
      </c>
      <c r="AK11" s="69"/>
      <c r="AL11" s="69"/>
      <c r="AM11" s="69"/>
      <c r="AN11" s="69"/>
      <c r="AO11" s="69"/>
      <c r="AP11" s="69"/>
    </row>
    <row r="12" spans="1:42" x14ac:dyDescent="0.25">
      <c r="A12" t="s">
        <v>1267</v>
      </c>
      <c r="B12" t="s">
        <v>1419</v>
      </c>
      <c r="C12">
        <v>2.4000000000000057</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6'!$F:$F,MATCH('Lote 6'!$A12,'Auxiliar OAE-Lote 6'!$A:$A,0))*'Auxiliar OAE-Lote 6'!AH$3))</f>
        <v>0</v>
      </c>
      <c r="AA12" s="69">
        <f>25*((SUMIF(Geral!$M$5:$M$997,$A12,Geral!CC$5:CC$997))+(INDEX('Auxiliar OAE-Lote 6'!$F:$F,MATCH('Lote 6'!$A12,'Auxiliar OAE-Lote 6'!$A:$A,0))*'Auxiliar OAE-Lote 6'!AI$3))</f>
        <v>0</v>
      </c>
      <c r="AB12" s="69">
        <f>25*((SUMIF(Geral!$M$5:$M$997,$A12,Geral!CD$5:CD$997))+(INDEX('Auxiliar OAE-Lote 6'!$F:$F,MATCH('Lote 6'!$A12,'Auxiliar OAE-Lote 6'!$A:$A,0))*'Auxiliar OAE-Lote 6'!AJ$3))</f>
        <v>0</v>
      </c>
      <c r="AC12" s="69">
        <f>25*((SUMIF(Geral!$M$5:$M$997,$A12,Geral!CE$5:CE$997))+(INDEX('Auxiliar OAE-Lote 6'!$F:$F,MATCH('Lote 6'!$A12,'Auxiliar OAE-Lote 6'!$A:$A,0))*'Auxiliar OAE-Lote 6'!AK$3))</f>
        <v>0</v>
      </c>
      <c r="AD12" s="69">
        <f>25*((SUMIF(Geral!$M$5:$M$997,$A12,Geral!CF$5:CF$997))+(INDEX('Auxiliar OAE-Lote 6'!$F:$F,MATCH('Lote 6'!$A12,'Auxiliar OAE-Lote 6'!$A:$A,0))*'Auxiliar OAE-Lote 6'!AL$3))</f>
        <v>0</v>
      </c>
      <c r="AE12" s="69">
        <f>25*((SUMIF(Geral!$M$5:$M$997,$A12,Geral!CG$5:CG$997))+(INDEX('Auxiliar OAE-Lote 6'!$F:$F,MATCH('Lote 6'!$A12,'Auxiliar OAE-Lote 6'!$A:$A,0))*'Auxiliar OAE-Lote 6'!AM$3))</f>
        <v>0</v>
      </c>
      <c r="AF12" s="69">
        <f>25*((SUMIF(Geral!$M$5:$M$997,$A12,Geral!CH$5:CH$997))+(INDEX('Auxiliar OAE-Lote 6'!$F:$F,MATCH('Lote 6'!$A12,'Auxiliar OAE-Lote 6'!$A:$A,0))*'Auxiliar OAE-Lote 6'!AN$3))</f>
        <v>0</v>
      </c>
      <c r="AG12" s="69">
        <f>25*((SUMIF(Geral!$M$5:$M$997,$A12,Geral!CI$5:CI$997))+(INDEX('Auxiliar OAE-Lote 6'!$F:$F,MATCH('Lote 6'!$A12,'Auxiliar OAE-Lote 6'!$A:$A,0))*'Auxiliar OAE-Lote 6'!AO$3))</f>
        <v>0</v>
      </c>
      <c r="AH12" s="69">
        <f>25*((SUMIF(Geral!$M$5:$M$997,$A12,Geral!CJ$5:CJ$997))+(INDEX('Auxiliar OAE-Lote 6'!$F:$F,MATCH('Lote 6'!$A12,'Auxiliar OAE-Lote 6'!$A:$A,0))*'Auxiliar OAE-Lote 6'!AP$3))</f>
        <v>0</v>
      </c>
      <c r="AI12" s="69">
        <f>25*((SUMIF(Geral!$M$5:$M$997,$A12,Geral!CK$5:CK$997))+(INDEX('Auxiliar OAE-Lote 6'!$F:$F,MATCH('Lote 6'!$A12,'Auxiliar OAE-Lote 6'!$A:$A,0))*'Auxiliar OAE-Lote 6'!AQ$3))</f>
        <v>0</v>
      </c>
      <c r="AJ12" s="69">
        <f>25*((SUMIF(Geral!$M$5:$M$997,$A12,Geral!CL$5:CL$997))+(INDEX('Auxiliar OAE-Lote 6'!$F:$F,MATCH('Lote 6'!$A12,'Auxiliar OAE-Lote 6'!$A:$A,0))*'Auxiliar OAE-Lote 6'!AR$3))</f>
        <v>0</v>
      </c>
      <c r="AK12" s="69"/>
      <c r="AL12" s="69"/>
      <c r="AM12" s="69"/>
      <c r="AN12" s="69"/>
      <c r="AO12" s="69"/>
      <c r="AP12" s="69"/>
    </row>
    <row r="13" spans="1:42" x14ac:dyDescent="0.25">
      <c r="A13" t="s">
        <v>1268</v>
      </c>
      <c r="B13" t="s">
        <v>1419</v>
      </c>
      <c r="C13">
        <v>11.100000000000009</v>
      </c>
      <c r="D13" s="69">
        <f>SUMIF(Geral!$M$5:$M$811,$A13,Geral!BE$5:BE$811)</f>
        <v>0</v>
      </c>
      <c r="E13" s="69">
        <f>SUMIF(Geral!$M$5:$M$811,$A13,Geral!BF$5:BF$811)</f>
        <v>10.5</v>
      </c>
      <c r="F13" s="69">
        <f>SUMIF(Geral!$M$5:$M$811,$A13,Geral!BG$5:BG$811)</f>
        <v>0</v>
      </c>
      <c r="G13" s="69">
        <f>SUMIF(Geral!$M$5:$M$811,$A13,Geral!BH$5:BH$811)</f>
        <v>201.6</v>
      </c>
      <c r="H13" s="69">
        <f>SUMIF(Geral!$M$5:$M$811,$A13,Geral!BI$5:BI$811)</f>
        <v>0</v>
      </c>
      <c r="I13" s="69">
        <f>SUMIF(Geral!$M$5:$M$811,$A13,Geral!BJ$5:BJ$811)</f>
        <v>0</v>
      </c>
      <c r="J13" s="69">
        <f>SUMIF(Geral!$M$5:$M$811,$A13,Geral!BK$5:BK$811)</f>
        <v>0</v>
      </c>
      <c r="K13" s="69">
        <f>SUMIF(Geral!$M$5:$M$811,$A13,Geral!BL$5:BL$811)</f>
        <v>8.4</v>
      </c>
      <c r="L13" s="69">
        <f>SUMIF(Geral!$M$5:$M$811,$A13,Geral!BM$5:BM$811)</f>
        <v>0</v>
      </c>
      <c r="M13" s="69">
        <f>SUMIF(Geral!$M$5:$M$811,$A13,Geral!BN$5:BN$811)</f>
        <v>50</v>
      </c>
      <c r="N13" s="69">
        <f>SUMIF(Geral!$M$5:$M$811,$A13,Geral!BO$5:BO$811)</f>
        <v>0</v>
      </c>
      <c r="O13" s="69">
        <f>SUMIF(Geral!$M$5:$M$811,$A13,Geral!BP$5:BP$811)</f>
        <v>0</v>
      </c>
      <c r="P13" s="69">
        <f>SUMIF(Geral!$M$5:$M$811,$A13,Geral!BQ$5:BQ$811)</f>
        <v>4</v>
      </c>
      <c r="Q13" s="69">
        <f>SUMIF(Geral!$M$5:$M$811,$A13,Geral!BR$5:BR$811)</f>
        <v>0</v>
      </c>
      <c r="R13" s="69">
        <f>SUMIF(Geral!$M$5:$M$811,$A13,Geral!BS$5:BS$811)</f>
        <v>0</v>
      </c>
      <c r="S13" s="69">
        <f>SUMIF(Geral!$M$5:$M$811,$A13,Geral!BT$5:BT$811)</f>
        <v>0</v>
      </c>
      <c r="T13" s="69">
        <f>SUMIF(Geral!$M$5:$M$811,$A13,Geral!BU$5:BU$811)</f>
        <v>260</v>
      </c>
      <c r="U13" s="69">
        <f>SUMIF(Geral!$M$5:$M$811,$A13,Geral!BV$5:BV$811)</f>
        <v>40</v>
      </c>
      <c r="V13" s="69">
        <f>SUMIF(Geral!$M$5:$M$811,$A13,Geral!BW$5:BW$811)</f>
        <v>0</v>
      </c>
      <c r="W13" s="69">
        <f>SUMIF(Geral!$M$5:$M$811,$A13,Geral!BX$5:BX$811)</f>
        <v>0</v>
      </c>
      <c r="X13" s="69">
        <f>SUMIF(Geral!$M$5:$M$811,$A13,Geral!BY$5:BY$811)</f>
        <v>0</v>
      </c>
      <c r="Y13" s="69">
        <f>SUMIF(Geral!$M$5:$M$811,$A13,Geral!BZ$5:BZ$811)</f>
        <v>0</v>
      </c>
      <c r="Z13" s="69">
        <f>25*((SUMIF(Geral!$M$5:$M$997,$A13,Geral!CB$5:CB$997))+(INDEX('Auxiliar OAE-Lote 6'!$F:$F,MATCH('Lote 6'!$A13,'Auxiliar OAE-Lote 6'!$A:$A,0))*'Auxiliar OAE-Lote 6'!AH$3))</f>
        <v>106.23664273959371</v>
      </c>
      <c r="AA13" s="69">
        <f>25*((SUMIF(Geral!$M$5:$M$997,$A13,Geral!CC$5:CC$997))+(INDEX('Auxiliar OAE-Lote 6'!$F:$F,MATCH('Lote 6'!$A13,'Auxiliar OAE-Lote 6'!$A:$A,0))*'Auxiliar OAE-Lote 6'!AI$3))</f>
        <v>265.59160684898416</v>
      </c>
      <c r="AB13" s="69">
        <f>25*((SUMIF(Geral!$M$5:$M$997,$A13,Geral!CD$5:CD$997))+(INDEX('Auxiliar OAE-Lote 6'!$F:$F,MATCH('Lote 6'!$A13,'Auxiliar OAE-Lote 6'!$A:$A,0))*'Auxiliar OAE-Lote 6'!AJ$3))</f>
        <v>0</v>
      </c>
      <c r="AC13" s="69">
        <f>25*((SUMIF(Geral!$M$5:$M$997,$A13,Geral!CE$5:CE$997))+(INDEX('Auxiliar OAE-Lote 6'!$F:$F,MATCH('Lote 6'!$A13,'Auxiliar OAE-Lote 6'!$A:$A,0))*'Auxiliar OAE-Lote 6'!AK$3))</f>
        <v>509.93588515004973</v>
      </c>
      <c r="AD13" s="69">
        <f>25*((SUMIF(Geral!$M$5:$M$997,$A13,Geral!CF$5:CF$997))+(INDEX('Auxiliar OAE-Lote 6'!$F:$F,MATCH('Lote 6'!$A13,'Auxiliar OAE-Lote 6'!$A:$A,0))*'Auxiliar OAE-Lote 6'!AL$3))</f>
        <v>5269.4782608695659</v>
      </c>
      <c r="AE13" s="69">
        <f>25*((SUMIF(Geral!$M$5:$M$997,$A13,Geral!CG$5:CG$997))+(INDEX('Auxiliar OAE-Lote 6'!$F:$F,MATCH('Lote 6'!$A13,'Auxiliar OAE-Lote 6'!$A:$A,0))*'Auxiliar OAE-Lote 6'!AM$3))</f>
        <v>46.906783939147452</v>
      </c>
      <c r="AF13" s="69">
        <f>25*((SUMIF(Geral!$M$5:$M$997,$A13,Geral!CH$5:CH$997))+(INDEX('Auxiliar OAE-Lote 6'!$F:$F,MATCH('Lote 6'!$A13,'Auxiliar OAE-Lote 6'!$A:$A,0))*'Auxiliar OAE-Lote 6'!AN$3))</f>
        <v>0</v>
      </c>
      <c r="AG13" s="69">
        <f>25*((SUMIF(Geral!$M$5:$M$997,$A13,Geral!CI$5:CI$997))+(INDEX('Auxiliar OAE-Lote 6'!$F:$F,MATCH('Lote 6'!$A13,'Auxiliar OAE-Lote 6'!$A:$A,0))*'Auxiliar OAE-Lote 6'!AO$3))</f>
        <v>212.47328547918741</v>
      </c>
      <c r="AH13" s="69">
        <f>25*((SUMIF(Geral!$M$5:$M$997,$A13,Geral!CJ$5:CJ$997))+(INDEX('Auxiliar OAE-Lote 6'!$F:$F,MATCH('Lote 6'!$A13,'Auxiliar OAE-Lote 6'!$A:$A,0))*'Auxiliar OAE-Lote 6'!AP$3))</f>
        <v>263.47391304347826</v>
      </c>
      <c r="AI13" s="69">
        <f>25*((SUMIF(Geral!$M$5:$M$997,$A13,Geral!CK$5:CK$997))+(INDEX('Auxiliar OAE-Lote 6'!$F:$F,MATCH('Lote 6'!$A13,'Auxiliar OAE-Lote 6'!$A:$A,0))*'Auxiliar OAE-Lote 6'!AQ$3))</f>
        <v>212.47328547918741</v>
      </c>
      <c r="AJ13" s="69">
        <f>25*((SUMIF(Geral!$M$5:$M$997,$A13,Geral!CL$5:CL$997))+(INDEX('Auxiliar OAE-Lote 6'!$F:$F,MATCH('Lote 6'!$A13,'Auxiliar OAE-Lote 6'!$A:$A,0))*'Auxiliar OAE-Lote 6'!AR$3))</f>
        <v>52.694782608695668</v>
      </c>
      <c r="AK13" s="69"/>
      <c r="AL13" s="69"/>
      <c r="AM13" s="69"/>
      <c r="AN13" s="69"/>
      <c r="AO13" s="69"/>
      <c r="AP13" s="69"/>
    </row>
    <row r="14" spans="1:42" x14ac:dyDescent="0.25">
      <c r="A14" t="s">
        <v>1269</v>
      </c>
      <c r="B14" t="s">
        <v>1419</v>
      </c>
      <c r="C14">
        <v>33.199999999999989</v>
      </c>
      <c r="D14" s="69">
        <f>SUMIF(Geral!$M$5:$M$811,$A14,Geral!BE$5:BE$811)</f>
        <v>0</v>
      </c>
      <c r="E14" s="69">
        <f>SUMIF(Geral!$M$5:$M$811,$A14,Geral!BF$5:BF$811)</f>
        <v>23</v>
      </c>
      <c r="F14" s="69">
        <f>SUMIF(Geral!$M$5:$M$811,$A14,Geral!BG$5:BG$811)</f>
        <v>45</v>
      </c>
      <c r="G14" s="69">
        <f>SUMIF(Geral!$M$5:$M$811,$A14,Geral!BH$5:BH$811)</f>
        <v>552</v>
      </c>
      <c r="H14" s="69">
        <f>SUMIF(Geral!$M$5:$M$811,$A14,Geral!BI$5:BI$811)</f>
        <v>0</v>
      </c>
      <c r="I14" s="69">
        <f>SUMIF(Geral!$M$5:$M$811,$A14,Geral!BJ$5:BJ$811)</f>
        <v>0</v>
      </c>
      <c r="J14" s="69">
        <f>SUMIF(Geral!$M$5:$M$811,$A14,Geral!BK$5:BK$811)</f>
        <v>0</v>
      </c>
      <c r="K14" s="69">
        <f>SUMIF(Geral!$M$5:$M$811,$A14,Geral!BL$5:BL$811)</f>
        <v>23</v>
      </c>
      <c r="L14" s="69">
        <f>SUMIF(Geral!$M$5:$M$811,$A14,Geral!BM$5:BM$811)</f>
        <v>0</v>
      </c>
      <c r="M14" s="69">
        <f>SUMIF(Geral!$M$5:$M$811,$A14,Geral!BN$5:BN$811)</f>
        <v>35</v>
      </c>
      <c r="N14" s="69">
        <f>SUMIF(Geral!$M$5:$M$811,$A14,Geral!BO$5:BO$811)</f>
        <v>0</v>
      </c>
      <c r="O14" s="69">
        <f>SUMIF(Geral!$M$5:$M$811,$A14,Geral!BP$5:BP$811)</f>
        <v>0</v>
      </c>
      <c r="P14" s="69">
        <f>SUMIF(Geral!$M$5:$M$811,$A14,Geral!BQ$5:BQ$811)</f>
        <v>14</v>
      </c>
      <c r="Q14" s="69">
        <f>SUMIF(Geral!$M$5:$M$811,$A14,Geral!BR$5:BR$811)</f>
        <v>0</v>
      </c>
      <c r="R14" s="69">
        <f>SUMIF(Geral!$M$5:$M$811,$A14,Geral!BS$5:BS$811)</f>
        <v>0</v>
      </c>
      <c r="S14" s="69">
        <f>SUMIF(Geral!$M$5:$M$811,$A14,Geral!BT$5:BT$811)</f>
        <v>0</v>
      </c>
      <c r="T14" s="69">
        <f>SUMIF(Geral!$M$5:$M$811,$A14,Geral!BU$5:BU$811)</f>
        <v>900</v>
      </c>
      <c r="U14" s="69">
        <f>SUMIF(Geral!$M$5:$M$811,$A14,Geral!BV$5:BV$811)</f>
        <v>60</v>
      </c>
      <c r="V14" s="69">
        <f>SUMIF(Geral!$M$5:$M$811,$A14,Geral!BW$5:BW$811)</f>
        <v>0</v>
      </c>
      <c r="W14" s="69">
        <f>SUMIF(Geral!$M$5:$M$811,$A14,Geral!BX$5:BX$811)</f>
        <v>0</v>
      </c>
      <c r="X14" s="69">
        <f>SUMIF(Geral!$M$5:$M$811,$A14,Geral!BY$5:BY$811)</f>
        <v>0</v>
      </c>
      <c r="Y14" s="69">
        <f>SUMIF(Geral!$M$5:$M$811,$A14,Geral!BZ$5:BZ$811)</f>
        <v>0</v>
      </c>
      <c r="Z14" s="69">
        <f>25*((SUMIF(Geral!$M$5:$M$997,$A14,Geral!CB$5:CB$997))+(INDEX('Auxiliar OAE-Lote 6'!$F:$F,MATCH('Lote 6'!$A14,'Auxiliar OAE-Lote 6'!$A:$A,0))*'Auxiliar OAE-Lote 6'!AH$3))</f>
        <v>290.88604559650656</v>
      </c>
      <c r="AA14" s="69">
        <f>25*((SUMIF(Geral!$M$5:$M$997,$A14,Geral!CC$5:CC$997))+(INDEX('Auxiliar OAE-Lote 6'!$F:$F,MATCH('Lote 6'!$A14,'Auxiliar OAE-Lote 6'!$A:$A,0))*'Auxiliar OAE-Lote 6'!AI$3))</f>
        <v>727.21511399126621</v>
      </c>
      <c r="AB14" s="69">
        <f>25*((SUMIF(Geral!$M$5:$M$997,$A14,Geral!CD$5:CD$997))+(INDEX('Auxiliar OAE-Lote 6'!$F:$F,MATCH('Lote 6'!$A14,'Auxiliar OAE-Lote 6'!$A:$A,0))*'Auxiliar OAE-Lote 6'!AJ$3))</f>
        <v>0</v>
      </c>
      <c r="AC14" s="69">
        <f>25*((SUMIF(Geral!$M$5:$M$997,$A14,Geral!CE$5:CE$997))+(INDEX('Auxiliar OAE-Lote 6'!$F:$F,MATCH('Lote 6'!$A14,'Auxiliar OAE-Lote 6'!$A:$A,0))*'Auxiliar OAE-Lote 6'!AK$3))</f>
        <v>1396.2530188632313</v>
      </c>
      <c r="AD14" s="69">
        <f>25*((SUMIF(Geral!$M$5:$M$997,$A14,Geral!CF$5:CF$997))+(INDEX('Auxiliar OAE-Lote 6'!$F:$F,MATCH('Lote 6'!$A14,'Auxiliar OAE-Lote 6'!$A:$A,0))*'Auxiliar OAE-Lote 6'!AL$3))</f>
        <v>14140.833333333336</v>
      </c>
      <c r="AE14" s="69">
        <f>25*((SUMIF(Geral!$M$5:$M$997,$A14,Geral!CG$5:CG$997))+(INDEX('Auxiliar OAE-Lote 6'!$F:$F,MATCH('Lote 6'!$A14,'Auxiliar OAE-Lote 6'!$A:$A,0))*'Auxiliar OAE-Lote 6'!AM$3))</f>
        <v>114.04238459528469</v>
      </c>
      <c r="AF14" s="69">
        <f>25*((SUMIF(Geral!$M$5:$M$997,$A14,Geral!CH$5:CH$997))+(INDEX('Auxiliar OAE-Lote 6'!$F:$F,MATCH('Lote 6'!$A14,'Auxiliar OAE-Lote 6'!$A:$A,0))*'Auxiliar OAE-Lote 6'!AN$3))</f>
        <v>0</v>
      </c>
      <c r="AG14" s="69">
        <f>25*((SUMIF(Geral!$M$5:$M$997,$A14,Geral!CI$5:CI$997))+(INDEX('Auxiliar OAE-Lote 6'!$F:$F,MATCH('Lote 6'!$A14,'Auxiliar OAE-Lote 6'!$A:$A,0))*'Auxiliar OAE-Lote 6'!AO$3))</f>
        <v>581.77209119301313</v>
      </c>
      <c r="AH14" s="69">
        <f>25*((SUMIF(Geral!$M$5:$M$997,$A14,Geral!CJ$5:CJ$997))+(INDEX('Auxiliar OAE-Lote 6'!$F:$F,MATCH('Lote 6'!$A14,'Auxiliar OAE-Lote 6'!$A:$A,0))*'Auxiliar OAE-Lote 6'!AP$3))</f>
        <v>707.04166666666663</v>
      </c>
      <c r="AI14" s="69">
        <f>25*((SUMIF(Geral!$M$5:$M$997,$A14,Geral!CK$5:CK$997))+(INDEX('Auxiliar OAE-Lote 6'!$F:$F,MATCH('Lote 6'!$A14,'Auxiliar OAE-Lote 6'!$A:$A,0))*'Auxiliar OAE-Lote 6'!AQ$3))</f>
        <v>581.77209119301313</v>
      </c>
      <c r="AJ14" s="69">
        <f>25*((SUMIF(Geral!$M$5:$M$997,$A14,Geral!CL$5:CL$997))+(INDEX('Auxiliar OAE-Lote 6'!$F:$F,MATCH('Lote 6'!$A14,'Auxiliar OAE-Lote 6'!$A:$A,0))*'Auxiliar OAE-Lote 6'!AR$3))</f>
        <v>141.40833333333336</v>
      </c>
      <c r="AK14" s="69"/>
      <c r="AL14" s="69"/>
      <c r="AM14" s="69"/>
      <c r="AN14" s="69"/>
      <c r="AO14" s="69"/>
      <c r="AP14" s="69"/>
    </row>
    <row r="15" spans="1:42" x14ac:dyDescent="0.25">
      <c r="A15" t="s">
        <v>1270</v>
      </c>
      <c r="B15" t="s">
        <v>1419</v>
      </c>
      <c r="C15">
        <v>10.5</v>
      </c>
      <c r="D15" s="69">
        <f>SUMIF(Geral!$M$5:$M$811,$A15,Geral!BE$5:BE$811)</f>
        <v>0</v>
      </c>
      <c r="E15" s="69">
        <f>SUMIF(Geral!$M$5:$M$811,$A15,Geral!BF$5:BF$811)</f>
        <v>14</v>
      </c>
      <c r="F15" s="69">
        <f>SUMIF(Geral!$M$5:$M$811,$A15,Geral!BG$5:BG$811)</f>
        <v>20</v>
      </c>
      <c r="G15" s="69">
        <f>SUMIF(Geral!$M$5:$M$811,$A15,Geral!BH$5:BH$811)</f>
        <v>336</v>
      </c>
      <c r="H15" s="69">
        <f>SUMIF(Geral!$M$5:$M$811,$A15,Geral!BI$5:BI$811)</f>
        <v>0</v>
      </c>
      <c r="I15" s="69">
        <f>SUMIF(Geral!$M$5:$M$811,$A15,Geral!BJ$5:BJ$811)</f>
        <v>0</v>
      </c>
      <c r="J15" s="69">
        <f>SUMIF(Geral!$M$5:$M$811,$A15,Geral!BK$5:BK$811)</f>
        <v>0</v>
      </c>
      <c r="K15" s="69">
        <f>SUMIF(Geral!$M$5:$M$811,$A15,Geral!BL$5:BL$811)</f>
        <v>14</v>
      </c>
      <c r="L15" s="69">
        <f>SUMIF(Geral!$M$5:$M$811,$A15,Geral!BM$5:BM$811)</f>
        <v>0</v>
      </c>
      <c r="M15" s="69">
        <f>SUMIF(Geral!$M$5:$M$811,$A15,Geral!BN$5:BN$811)</f>
        <v>70</v>
      </c>
      <c r="N15" s="69">
        <f>SUMIF(Geral!$M$5:$M$811,$A15,Geral!BO$5:BO$811)</f>
        <v>0</v>
      </c>
      <c r="O15" s="69">
        <f>SUMIF(Geral!$M$5:$M$811,$A15,Geral!BP$5:BP$811)</f>
        <v>0</v>
      </c>
      <c r="P15" s="69">
        <f>SUMIF(Geral!$M$5:$M$811,$A15,Geral!BQ$5:BQ$811)</f>
        <v>8</v>
      </c>
      <c r="Q15" s="69">
        <f>SUMIF(Geral!$M$5:$M$811,$A15,Geral!BR$5:BR$811)</f>
        <v>0</v>
      </c>
      <c r="R15" s="69">
        <f>SUMIF(Geral!$M$5:$M$811,$A15,Geral!BS$5:BS$811)</f>
        <v>0</v>
      </c>
      <c r="S15" s="69">
        <f>SUMIF(Geral!$M$5:$M$811,$A15,Geral!BT$5:BT$811)</f>
        <v>0</v>
      </c>
      <c r="T15" s="69">
        <f>SUMIF(Geral!$M$5:$M$811,$A15,Geral!BU$5:BU$811)</f>
        <v>180</v>
      </c>
      <c r="U15" s="69">
        <f>SUMIF(Geral!$M$5:$M$811,$A15,Geral!BV$5:BV$811)</f>
        <v>30</v>
      </c>
      <c r="V15" s="69">
        <f>SUMIF(Geral!$M$5:$M$811,$A15,Geral!BW$5:BW$811)</f>
        <v>0</v>
      </c>
      <c r="W15" s="69">
        <f>SUMIF(Geral!$M$5:$M$811,$A15,Geral!BX$5:BX$811)</f>
        <v>0</v>
      </c>
      <c r="X15" s="69">
        <f>SUMIF(Geral!$M$5:$M$811,$A15,Geral!BY$5:BY$811)</f>
        <v>0</v>
      </c>
      <c r="Y15" s="69">
        <f>SUMIF(Geral!$M$5:$M$811,$A15,Geral!BZ$5:BZ$811)</f>
        <v>0</v>
      </c>
      <c r="Z15" s="69">
        <f>25*((SUMIF(Geral!$M$5:$M$997,$A15,Geral!CB$5:CB$997))+(INDEX('Auxiliar OAE-Lote 6'!$F:$F,MATCH('Lote 6'!$A15,'Auxiliar OAE-Lote 6'!$A:$A,0))*'Auxiliar OAE-Lote 6'!AH$3))</f>
        <v>177.06107123265616</v>
      </c>
      <c r="AA15" s="69">
        <f>25*((SUMIF(Geral!$M$5:$M$997,$A15,Geral!CC$5:CC$997))+(INDEX('Auxiliar OAE-Lote 6'!$F:$F,MATCH('Lote 6'!$A15,'Auxiliar OAE-Lote 6'!$A:$A,0))*'Auxiliar OAE-Lote 6'!AI$3))</f>
        <v>442.65267808164026</v>
      </c>
      <c r="AB15" s="69">
        <f>25*((SUMIF(Geral!$M$5:$M$997,$A15,Geral!CD$5:CD$997))+(INDEX('Auxiliar OAE-Lote 6'!$F:$F,MATCH('Lote 6'!$A15,'Auxiliar OAE-Lote 6'!$A:$A,0))*'Auxiliar OAE-Lote 6'!AJ$3))</f>
        <v>0</v>
      </c>
      <c r="AC15" s="69">
        <f>25*((SUMIF(Geral!$M$5:$M$997,$A15,Geral!CE$5:CE$997))+(INDEX('Auxiliar OAE-Lote 6'!$F:$F,MATCH('Lote 6'!$A15,'Auxiliar OAE-Lote 6'!$A:$A,0))*'Auxiliar OAE-Lote 6'!AK$3))</f>
        <v>849.89314191674941</v>
      </c>
      <c r="AD15" s="69">
        <f>25*((SUMIF(Geral!$M$5:$M$997,$A15,Geral!CF$5:CF$997))+(INDEX('Auxiliar OAE-Lote 6'!$F:$F,MATCH('Lote 6'!$A15,'Auxiliar OAE-Lote 6'!$A:$A,0))*'Auxiliar OAE-Lote 6'!AL$3))</f>
        <v>8607.4637681159438</v>
      </c>
      <c r="AE15" s="69">
        <f>25*((SUMIF(Geral!$M$5:$M$997,$A15,Geral!CG$5:CG$997))+(INDEX('Auxiliar OAE-Lote 6'!$F:$F,MATCH('Lote 6'!$A15,'Auxiliar OAE-Lote 6'!$A:$A,0))*'Auxiliar OAE-Lote 6'!AM$3))</f>
        <v>65.177973231912418</v>
      </c>
      <c r="AF15" s="69">
        <f>25*((SUMIF(Geral!$M$5:$M$997,$A15,Geral!CH$5:CH$997))+(INDEX('Auxiliar OAE-Lote 6'!$F:$F,MATCH('Lote 6'!$A15,'Auxiliar OAE-Lote 6'!$A:$A,0))*'Auxiliar OAE-Lote 6'!AN$3))</f>
        <v>0</v>
      </c>
      <c r="AG15" s="69">
        <f>25*((SUMIF(Geral!$M$5:$M$997,$A15,Geral!CI$5:CI$997))+(INDEX('Auxiliar OAE-Lote 6'!$F:$F,MATCH('Lote 6'!$A15,'Auxiliar OAE-Lote 6'!$A:$A,0))*'Auxiliar OAE-Lote 6'!AO$3))</f>
        <v>354.12214246531232</v>
      </c>
      <c r="AH15" s="69">
        <f>25*((SUMIF(Geral!$M$5:$M$997,$A15,Geral!CJ$5:CJ$997))+(INDEX('Auxiliar OAE-Lote 6'!$F:$F,MATCH('Lote 6'!$A15,'Auxiliar OAE-Lote 6'!$A:$A,0))*'Auxiliar OAE-Lote 6'!AP$3))</f>
        <v>430.37318840579707</v>
      </c>
      <c r="AI15" s="69">
        <f>25*((SUMIF(Geral!$M$5:$M$997,$A15,Geral!CK$5:CK$997))+(INDEX('Auxiliar OAE-Lote 6'!$F:$F,MATCH('Lote 6'!$A15,'Auxiliar OAE-Lote 6'!$A:$A,0))*'Auxiliar OAE-Lote 6'!AQ$3))</f>
        <v>354.12214246531232</v>
      </c>
      <c r="AJ15" s="69">
        <f>25*((SUMIF(Geral!$M$5:$M$997,$A15,Geral!CL$5:CL$997))+(INDEX('Auxiliar OAE-Lote 6'!$F:$F,MATCH('Lote 6'!$A15,'Auxiliar OAE-Lote 6'!$A:$A,0))*'Auxiliar OAE-Lote 6'!AR$3))</f>
        <v>86.074637681159444</v>
      </c>
      <c r="AK15" s="69"/>
      <c r="AL15" s="69"/>
      <c r="AM15" s="69"/>
      <c r="AN15" s="69"/>
      <c r="AO15" s="69"/>
      <c r="AP15" s="69"/>
    </row>
    <row r="16" spans="1:42" x14ac:dyDescent="0.25">
      <c r="A16" t="s">
        <v>1271</v>
      </c>
      <c r="B16" t="s">
        <v>1419</v>
      </c>
      <c r="C16">
        <v>26.900000000000006</v>
      </c>
      <c r="D16" s="69">
        <f>SUMIF(Geral!$M$5:$M$811,$A16,Geral!BE$5:BE$811)</f>
        <v>0</v>
      </c>
      <c r="E16" s="69">
        <f>SUMIF(Geral!$M$5:$M$811,$A16,Geral!BF$5:BF$811)</f>
        <v>9.2000000000000011</v>
      </c>
      <c r="F16" s="69">
        <f>SUMIF(Geral!$M$5:$M$811,$A16,Geral!BG$5:BG$811)</f>
        <v>8</v>
      </c>
      <c r="G16" s="69">
        <f>SUMIF(Geral!$M$5:$M$811,$A16,Geral!BH$5:BH$811)</f>
        <v>220.79999999999998</v>
      </c>
      <c r="H16" s="69">
        <f>SUMIF(Geral!$M$5:$M$811,$A16,Geral!BI$5:BI$811)</f>
        <v>0</v>
      </c>
      <c r="I16" s="69">
        <f>SUMIF(Geral!$M$5:$M$811,$A16,Geral!BJ$5:BJ$811)</f>
        <v>0</v>
      </c>
      <c r="J16" s="69">
        <f>SUMIF(Geral!$M$5:$M$811,$A16,Geral!BK$5:BK$811)</f>
        <v>0</v>
      </c>
      <c r="K16" s="69">
        <f>SUMIF(Geral!$M$5:$M$811,$A16,Geral!BL$5:BL$811)</f>
        <v>9.2000000000000011</v>
      </c>
      <c r="L16" s="69">
        <f>SUMIF(Geral!$M$5:$M$811,$A16,Geral!BM$5:BM$811)</f>
        <v>0</v>
      </c>
      <c r="M16" s="69">
        <f>SUMIF(Geral!$M$5:$M$811,$A16,Geral!BN$5:BN$811)</f>
        <v>19</v>
      </c>
      <c r="N16" s="69">
        <f>SUMIF(Geral!$M$5:$M$811,$A16,Geral!BO$5:BO$811)</f>
        <v>0</v>
      </c>
      <c r="O16" s="69">
        <f>SUMIF(Geral!$M$5:$M$811,$A16,Geral!BP$5:BP$811)</f>
        <v>0</v>
      </c>
      <c r="P16" s="69">
        <f>SUMIF(Geral!$M$5:$M$811,$A16,Geral!BQ$5:BQ$811)</f>
        <v>3</v>
      </c>
      <c r="Q16" s="69">
        <f>SUMIF(Geral!$M$5:$M$811,$A16,Geral!BR$5:BR$811)</f>
        <v>0</v>
      </c>
      <c r="R16" s="69">
        <f>SUMIF(Geral!$M$5:$M$811,$A16,Geral!BS$5:BS$811)</f>
        <v>0</v>
      </c>
      <c r="S16" s="69">
        <f>SUMIF(Geral!$M$5:$M$811,$A16,Geral!BT$5:BT$811)</f>
        <v>0</v>
      </c>
      <c r="T16" s="69">
        <f>SUMIF(Geral!$M$5:$M$811,$A16,Geral!BU$5:BU$811)</f>
        <v>200</v>
      </c>
      <c r="U16" s="69">
        <f>SUMIF(Geral!$M$5:$M$811,$A16,Geral!BV$5:BV$811)</f>
        <v>40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6'!$F:$F,MATCH('Lote 6'!$A16,'Auxiliar OAE-Lote 6'!$A:$A,0))*'Auxiliar OAE-Lote 6'!AH$3))</f>
        <v>116.35441823860262</v>
      </c>
      <c r="AA16" s="69">
        <f>25*((SUMIF(Geral!$M$5:$M$997,$A16,Geral!CC$5:CC$997))+(INDEX('Auxiliar OAE-Lote 6'!$F:$F,MATCH('Lote 6'!$A16,'Auxiliar OAE-Lote 6'!$A:$A,0))*'Auxiliar OAE-Lote 6'!AI$3))</f>
        <v>290.88604559650656</v>
      </c>
      <c r="AB16" s="69">
        <f>25*((SUMIF(Geral!$M$5:$M$997,$A16,Geral!CD$5:CD$997))+(INDEX('Auxiliar OAE-Lote 6'!$F:$F,MATCH('Lote 6'!$A16,'Auxiliar OAE-Lote 6'!$A:$A,0))*'Auxiliar OAE-Lote 6'!AJ$3))</f>
        <v>0</v>
      </c>
      <c r="AC16" s="69">
        <f>25*((SUMIF(Geral!$M$5:$M$997,$A16,Geral!CE$5:CE$997))+(INDEX('Auxiliar OAE-Lote 6'!$F:$F,MATCH('Lote 6'!$A16,'Auxiliar OAE-Lote 6'!$A:$A,0))*'Auxiliar OAE-Lote 6'!AK$3))</f>
        <v>558.50120754529257</v>
      </c>
      <c r="AD16" s="69">
        <f>25*((SUMIF(Geral!$M$5:$M$997,$A16,Geral!CF$5:CF$997))+(INDEX('Auxiliar OAE-Lote 6'!$F:$F,MATCH('Lote 6'!$A16,'Auxiliar OAE-Lote 6'!$A:$A,0))*'Auxiliar OAE-Lote 6'!AL$3))</f>
        <v>5656.3333333333339</v>
      </c>
      <c r="AE16" s="69">
        <f>25*((SUMIF(Geral!$M$5:$M$997,$A16,Geral!CG$5:CG$997))+(INDEX('Auxiliar OAE-Lote 6'!$F:$F,MATCH('Lote 6'!$A16,'Auxiliar OAE-Lote 6'!$A:$A,0))*'Auxiliar OAE-Lote 6'!AM$3))</f>
        <v>49.516953838113878</v>
      </c>
      <c r="AF16" s="69">
        <f>25*((SUMIF(Geral!$M$5:$M$997,$A16,Geral!CH$5:CH$997))+(INDEX('Auxiliar OAE-Lote 6'!$F:$F,MATCH('Lote 6'!$A16,'Auxiliar OAE-Lote 6'!$A:$A,0))*'Auxiliar OAE-Lote 6'!AN$3))</f>
        <v>0</v>
      </c>
      <c r="AG16" s="69">
        <f>25*((SUMIF(Geral!$M$5:$M$997,$A16,Geral!CI$5:CI$997))+(INDEX('Auxiliar OAE-Lote 6'!$F:$F,MATCH('Lote 6'!$A16,'Auxiliar OAE-Lote 6'!$A:$A,0))*'Auxiliar OAE-Lote 6'!AO$3))</f>
        <v>232.70883647720524</v>
      </c>
      <c r="AH16" s="69">
        <f>25*((SUMIF(Geral!$M$5:$M$997,$A16,Geral!CJ$5:CJ$997))+(INDEX('Auxiliar OAE-Lote 6'!$F:$F,MATCH('Lote 6'!$A16,'Auxiliar OAE-Lote 6'!$A:$A,0))*'Auxiliar OAE-Lote 6'!AP$3))</f>
        <v>282.81666666666672</v>
      </c>
      <c r="AI16" s="69">
        <f>25*((SUMIF(Geral!$M$5:$M$997,$A16,Geral!CK$5:CK$997))+(INDEX('Auxiliar OAE-Lote 6'!$F:$F,MATCH('Lote 6'!$A16,'Auxiliar OAE-Lote 6'!$A:$A,0))*'Auxiliar OAE-Lote 6'!AQ$3))</f>
        <v>232.70883647720524</v>
      </c>
      <c r="AJ16" s="69">
        <f>25*((SUMIF(Geral!$M$5:$M$997,$A16,Geral!CL$5:CL$997))+(INDEX('Auxiliar OAE-Lote 6'!$F:$F,MATCH('Lote 6'!$A16,'Auxiliar OAE-Lote 6'!$A:$A,0))*'Auxiliar OAE-Lote 6'!AR$3))</f>
        <v>56.563333333333347</v>
      </c>
      <c r="AK16" s="69"/>
      <c r="AL16" s="69"/>
      <c r="AM16" s="69"/>
      <c r="AN16" s="69"/>
      <c r="AO16" s="69"/>
      <c r="AP16" s="69"/>
    </row>
    <row r="17" spans="1:42" x14ac:dyDescent="0.25">
      <c r="A17" t="s">
        <v>1272</v>
      </c>
      <c r="B17" t="s">
        <v>1419</v>
      </c>
      <c r="C17">
        <v>16.5</v>
      </c>
      <c r="D17" s="69">
        <f>SUMIF(Geral!$M$5:$M$811,$A17,Geral!BE$5:BE$811)</f>
        <v>0</v>
      </c>
      <c r="E17" s="69">
        <f>SUMIF(Geral!$M$5:$M$811,$A17,Geral!BF$5:BF$811)</f>
        <v>17.8</v>
      </c>
      <c r="F17" s="69">
        <f>SUMIF(Geral!$M$5:$M$811,$A17,Geral!BG$5:BG$811)</f>
        <v>21</v>
      </c>
      <c r="G17" s="69">
        <f>SUMIF(Geral!$M$5:$M$811,$A17,Geral!BH$5:BH$811)</f>
        <v>427.2</v>
      </c>
      <c r="H17" s="69">
        <f>SUMIF(Geral!$M$5:$M$811,$A17,Geral!BI$5:BI$811)</f>
        <v>0</v>
      </c>
      <c r="I17" s="69">
        <f>SUMIF(Geral!$M$5:$M$811,$A17,Geral!BJ$5:BJ$811)</f>
        <v>0</v>
      </c>
      <c r="J17" s="69">
        <f>SUMIF(Geral!$M$5:$M$811,$A17,Geral!BK$5:BK$811)</f>
        <v>0</v>
      </c>
      <c r="K17" s="69">
        <f>SUMIF(Geral!$M$5:$M$811,$A17,Geral!BL$5:BL$811)</f>
        <v>17.8</v>
      </c>
      <c r="L17" s="69">
        <f>SUMIF(Geral!$M$5:$M$811,$A17,Geral!BM$5:BM$811)</f>
        <v>0</v>
      </c>
      <c r="M17" s="69">
        <f>SUMIF(Geral!$M$5:$M$811,$A17,Geral!BN$5:BN$811)</f>
        <v>25</v>
      </c>
      <c r="N17" s="69">
        <f>SUMIF(Geral!$M$5:$M$811,$A17,Geral!BO$5:BO$811)</f>
        <v>120</v>
      </c>
      <c r="O17" s="69">
        <f>SUMIF(Geral!$M$5:$M$811,$A17,Geral!BP$5:BP$811)</f>
        <v>0</v>
      </c>
      <c r="P17" s="69">
        <f>SUMIF(Geral!$M$5:$M$811,$A17,Geral!BQ$5:BQ$811)</f>
        <v>6</v>
      </c>
      <c r="Q17" s="69">
        <f>SUMIF(Geral!$M$5:$M$811,$A17,Geral!BR$5:BR$811)</f>
        <v>0</v>
      </c>
      <c r="R17" s="69">
        <f>SUMIF(Geral!$M$5:$M$811,$A17,Geral!BS$5:BS$811)</f>
        <v>0</v>
      </c>
      <c r="S17" s="69">
        <f>SUMIF(Geral!$M$5:$M$811,$A17,Geral!BT$5:BT$811)</f>
        <v>0</v>
      </c>
      <c r="T17" s="69">
        <f>SUMIF(Geral!$M$5:$M$811,$A17,Geral!BU$5:BU$811)</f>
        <v>380</v>
      </c>
      <c r="U17" s="69">
        <f>SUMIF(Geral!$M$5:$M$811,$A17,Geral!BV$5:BV$811)</f>
        <v>30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6'!$F:$F,MATCH('Lote 6'!$A17,'Auxiliar OAE-Lote 6'!$A:$A,0))*'Auxiliar OAE-Lote 6'!AH$3))</f>
        <v>225.12050485294856</v>
      </c>
      <c r="AA17" s="69">
        <f>25*((SUMIF(Geral!$M$5:$M$997,$A17,Geral!CC$5:CC$997))+(INDEX('Auxiliar OAE-Lote 6'!$F:$F,MATCH('Lote 6'!$A17,'Auxiliar OAE-Lote 6'!$A:$A,0))*'Auxiliar OAE-Lote 6'!AI$3))</f>
        <v>562.80126213237122</v>
      </c>
      <c r="AB17" s="69">
        <f>25*((SUMIF(Geral!$M$5:$M$997,$A17,Geral!CD$5:CD$997))+(INDEX('Auxiliar OAE-Lote 6'!$F:$F,MATCH('Lote 6'!$A17,'Auxiliar OAE-Lote 6'!$A:$A,0))*'Auxiliar OAE-Lote 6'!AJ$3))</f>
        <v>0</v>
      </c>
      <c r="AC17" s="69">
        <f>25*((SUMIF(Geral!$M$5:$M$997,$A17,Geral!CE$5:CE$997))+(INDEX('Auxiliar OAE-Lote 6'!$F:$F,MATCH('Lote 6'!$A17,'Auxiliar OAE-Lote 6'!$A:$A,0))*'Auxiliar OAE-Lote 6'!AK$3))</f>
        <v>1080.578423294153</v>
      </c>
      <c r="AD17" s="69">
        <f>25*((SUMIF(Geral!$M$5:$M$997,$A17,Geral!CF$5:CF$997))+(INDEX('Auxiliar OAE-Lote 6'!$F:$F,MATCH('Lote 6'!$A17,'Auxiliar OAE-Lote 6'!$A:$A,0))*'Auxiliar OAE-Lote 6'!AL$3))</f>
        <v>10943.775362318842</v>
      </c>
      <c r="AE17" s="69">
        <f>25*((SUMIF(Geral!$M$5:$M$997,$A17,Geral!CG$5:CG$997))+(INDEX('Auxiliar OAE-Lote 6'!$F:$F,MATCH('Lote 6'!$A17,'Auxiliar OAE-Lote 6'!$A:$A,0))*'Auxiliar OAE-Lote 6'!AM$3))</f>
        <v>97.076280252002917</v>
      </c>
      <c r="AF17" s="69">
        <f>25*((SUMIF(Geral!$M$5:$M$997,$A17,Geral!CH$5:CH$997))+(INDEX('Auxiliar OAE-Lote 6'!$F:$F,MATCH('Lote 6'!$A17,'Auxiliar OAE-Lote 6'!$A:$A,0))*'Auxiliar OAE-Lote 6'!AN$3))</f>
        <v>0</v>
      </c>
      <c r="AG17" s="69">
        <f>25*((SUMIF(Geral!$M$5:$M$997,$A17,Geral!CI$5:CI$997))+(INDEX('Auxiliar OAE-Lote 6'!$F:$F,MATCH('Lote 6'!$A17,'Auxiliar OAE-Lote 6'!$A:$A,0))*'Auxiliar OAE-Lote 6'!AO$3))</f>
        <v>450.24100970589711</v>
      </c>
      <c r="AH17" s="69">
        <f>25*((SUMIF(Geral!$M$5:$M$997,$A17,Geral!CJ$5:CJ$997))+(INDEX('Auxiliar OAE-Lote 6'!$F:$F,MATCH('Lote 6'!$A17,'Auxiliar OAE-Lote 6'!$A:$A,0))*'Auxiliar OAE-Lote 6'!AP$3))</f>
        <v>547.18876811594214</v>
      </c>
      <c r="AI17" s="69">
        <f>25*((SUMIF(Geral!$M$5:$M$997,$A17,Geral!CK$5:CK$997))+(INDEX('Auxiliar OAE-Lote 6'!$F:$F,MATCH('Lote 6'!$A17,'Auxiliar OAE-Lote 6'!$A:$A,0))*'Auxiliar OAE-Lote 6'!AQ$3))</f>
        <v>450.24100970589711</v>
      </c>
      <c r="AJ17" s="69">
        <f>25*((SUMIF(Geral!$M$5:$M$997,$A17,Geral!CL$5:CL$997))+(INDEX('Auxiliar OAE-Lote 6'!$F:$F,MATCH('Lote 6'!$A17,'Auxiliar OAE-Lote 6'!$A:$A,0))*'Auxiliar OAE-Lote 6'!AR$3))</f>
        <v>109.43775362318841</v>
      </c>
      <c r="AK17" s="69"/>
      <c r="AL17" s="69"/>
      <c r="AM17" s="69"/>
      <c r="AN17" s="69"/>
      <c r="AO17" s="69"/>
      <c r="AP17" s="69"/>
    </row>
    <row r="18" spans="1:42" x14ac:dyDescent="0.25">
      <c r="A18" t="s">
        <v>1273</v>
      </c>
      <c r="B18" t="s">
        <v>1419</v>
      </c>
      <c r="C18">
        <v>27</v>
      </c>
      <c r="D18" s="69">
        <f>SUMIF(Geral!$M$5:$M$811,$A18,Geral!BE$5:BE$811)</f>
        <v>0</v>
      </c>
      <c r="E18" s="69">
        <f>SUMIF(Geral!$M$5:$M$811,$A18,Geral!BF$5:BF$811)</f>
        <v>0</v>
      </c>
      <c r="F18" s="69">
        <f>SUMIF(Geral!$M$5:$M$811,$A18,Geral!BG$5:BG$811)</f>
        <v>6</v>
      </c>
      <c r="G18" s="69">
        <f>SUMIF(Geral!$M$5:$M$811,$A18,Geral!BH$5:BH$811)</f>
        <v>513.6</v>
      </c>
      <c r="H18" s="69">
        <f>SUMIF(Geral!$M$5:$M$811,$A18,Geral!BI$5:BI$811)</f>
        <v>0</v>
      </c>
      <c r="I18" s="69">
        <f>SUMIF(Geral!$M$5:$M$811,$A18,Geral!BJ$5:BJ$811)</f>
        <v>0</v>
      </c>
      <c r="J18" s="69">
        <f>SUMIF(Geral!$M$5:$M$811,$A18,Geral!BK$5:BK$811)</f>
        <v>0</v>
      </c>
      <c r="K18" s="69">
        <f>SUMIF(Geral!$M$5:$M$811,$A18,Geral!BL$5:BL$811)</f>
        <v>21.400000000000002</v>
      </c>
      <c r="L18" s="69">
        <f>SUMIF(Geral!$M$5:$M$811,$A18,Geral!BM$5:BM$811)</f>
        <v>0</v>
      </c>
      <c r="M18" s="69">
        <f>SUMIF(Geral!$M$5:$M$811,$A18,Geral!BN$5:BN$811)</f>
        <v>100</v>
      </c>
      <c r="N18" s="69">
        <f>SUMIF(Geral!$M$5:$M$811,$A18,Geral!BO$5:BO$811)</f>
        <v>150</v>
      </c>
      <c r="O18" s="69">
        <f>SUMIF(Geral!$M$5:$M$811,$A18,Geral!BP$5:BP$811)</f>
        <v>0</v>
      </c>
      <c r="P18" s="69">
        <f>SUMIF(Geral!$M$5:$M$811,$A18,Geral!BQ$5:BQ$811)</f>
        <v>33</v>
      </c>
      <c r="Q18" s="69">
        <f>SUMIF(Geral!$M$5:$M$811,$A18,Geral!BR$5:BR$811)</f>
        <v>0</v>
      </c>
      <c r="R18" s="69">
        <f>SUMIF(Geral!$M$5:$M$811,$A18,Geral!BS$5:BS$811)</f>
        <v>0</v>
      </c>
      <c r="S18" s="69">
        <f>SUMIF(Geral!$M$5:$M$811,$A18,Geral!BT$5:BT$811)</f>
        <v>0</v>
      </c>
      <c r="T18" s="69">
        <f>SUMIF(Geral!$M$5:$M$811,$A18,Geral!BU$5:BU$811)</f>
        <v>300</v>
      </c>
      <c r="U18" s="69">
        <f>SUMIF(Geral!$M$5:$M$811,$A18,Geral!BV$5:BV$811)</f>
        <v>0</v>
      </c>
      <c r="V18" s="69">
        <f>SUMIF(Geral!$M$5:$M$811,$A18,Geral!BW$5:BW$811)</f>
        <v>0</v>
      </c>
      <c r="W18" s="69">
        <f>SUMIF(Geral!$M$5:$M$811,$A18,Geral!BX$5:BX$811)</f>
        <v>214</v>
      </c>
      <c r="X18" s="69">
        <f>SUMIF(Geral!$M$5:$M$811,$A18,Geral!BY$5:BY$811)</f>
        <v>0</v>
      </c>
      <c r="Y18" s="69">
        <f>SUMIF(Geral!$M$5:$M$811,$A18,Geral!BZ$5:BZ$811)</f>
        <v>160.5</v>
      </c>
      <c r="Z18" s="69">
        <f>25*((SUMIF(Geral!$M$5:$M$997,$A18,Geral!CB$5:CB$997))+(INDEX('Auxiliar OAE-Lote 6'!$F:$F,MATCH('Lote 6'!$A18,'Auxiliar OAE-Lote 6'!$A:$A,0))*'Auxiliar OAE-Lote 6'!AH$3))</f>
        <v>270.65049459848871</v>
      </c>
      <c r="AA18" s="69">
        <f>25*((SUMIF(Geral!$M$5:$M$997,$A18,Geral!CC$5:CC$997))+(INDEX('Auxiliar OAE-Lote 6'!$F:$F,MATCH('Lote 6'!$A18,'Auxiliar OAE-Lote 6'!$A:$A,0))*'Auxiliar OAE-Lote 6'!AI$3))</f>
        <v>676.62623649622162</v>
      </c>
      <c r="AB18" s="69">
        <f>25*((SUMIF(Geral!$M$5:$M$997,$A18,Geral!CD$5:CD$997))+(INDEX('Auxiliar OAE-Lote 6'!$F:$F,MATCH('Lote 6'!$A18,'Auxiliar OAE-Lote 6'!$A:$A,0))*'Auxiliar OAE-Lote 6'!AJ$3))</f>
        <v>0</v>
      </c>
      <c r="AC18" s="69">
        <f>25*((SUMIF(Geral!$M$5:$M$997,$A18,Geral!CE$5:CE$997))+(INDEX('Auxiliar OAE-Lote 6'!$F:$F,MATCH('Lote 6'!$A18,'Auxiliar OAE-Lote 6'!$A:$A,0))*'Auxiliar OAE-Lote 6'!AK$3))</f>
        <v>1299.1223740727457</v>
      </c>
      <c r="AD18" s="69">
        <f>25*((SUMIF(Geral!$M$5:$M$997,$A18,Geral!CF$5:CF$997))+(INDEX('Auxiliar OAE-Lote 6'!$F:$F,MATCH('Lote 6'!$A18,'Auxiliar OAE-Lote 6'!$A:$A,0))*'Auxiliar OAE-Lote 6'!AL$3))</f>
        <v>11552.123188405798</v>
      </c>
      <c r="AE18" s="69">
        <f>25*((SUMIF(Geral!$M$5:$M$997,$A18,Geral!CG$5:CG$997))+(INDEX('Auxiliar OAE-Lote 6'!$F:$F,MATCH('Lote 6'!$A18,'Auxiliar OAE-Lote 6'!$A:$A,0))*'Auxiliar OAE-Lote 6'!AM$3))</f>
        <v>89.322044797351836</v>
      </c>
      <c r="AF18" s="69">
        <f>25*((SUMIF(Geral!$M$5:$M$997,$A18,Geral!CH$5:CH$997))+(INDEX('Auxiliar OAE-Lote 6'!$F:$F,MATCH('Lote 6'!$A18,'Auxiliar OAE-Lote 6'!$A:$A,0))*'Auxiliar OAE-Lote 6'!AN$3))</f>
        <v>0</v>
      </c>
      <c r="AG18" s="69">
        <f>25*((SUMIF(Geral!$M$5:$M$997,$A18,Geral!CI$5:CI$997))+(INDEX('Auxiliar OAE-Lote 6'!$F:$F,MATCH('Lote 6'!$A18,'Auxiliar OAE-Lote 6'!$A:$A,0))*'Auxiliar OAE-Lote 6'!AO$3))</f>
        <v>541.30098919697741</v>
      </c>
      <c r="AH18" s="69">
        <f>25*((SUMIF(Geral!$M$5:$M$997,$A18,Geral!CJ$5:CJ$997))+(INDEX('Auxiliar OAE-Lote 6'!$F:$F,MATCH('Lote 6'!$A18,'Auxiliar OAE-Lote 6'!$A:$A,0))*'Auxiliar OAE-Lote 6'!AP$3))</f>
        <v>577.60615942028994</v>
      </c>
      <c r="AI18" s="69">
        <f>25*((SUMIF(Geral!$M$5:$M$997,$A18,Geral!CK$5:CK$997))+(INDEX('Auxiliar OAE-Lote 6'!$F:$F,MATCH('Lote 6'!$A18,'Auxiliar OAE-Lote 6'!$A:$A,0))*'Auxiliar OAE-Lote 6'!AQ$3))</f>
        <v>541.30098919697741</v>
      </c>
      <c r="AJ18" s="69">
        <f>25*((SUMIF(Geral!$M$5:$M$997,$A18,Geral!CL$5:CL$997))+(INDEX('Auxiliar OAE-Lote 6'!$F:$F,MATCH('Lote 6'!$A18,'Auxiliar OAE-Lote 6'!$A:$A,0))*'Auxiliar OAE-Lote 6'!AR$3))</f>
        <v>115.52123188405798</v>
      </c>
      <c r="AK18" s="69"/>
      <c r="AL18" s="69"/>
      <c r="AM18" s="69"/>
      <c r="AN18" s="69"/>
      <c r="AO18" s="69"/>
      <c r="AP18" s="69"/>
    </row>
    <row r="19" spans="1:42" x14ac:dyDescent="0.25">
      <c r="A19" t="s">
        <v>1274</v>
      </c>
      <c r="B19" t="s">
        <v>1420</v>
      </c>
      <c r="C19">
        <v>3.5</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6'!$F:$F,MATCH('Lote 6'!$A19,'Auxiliar OAE-Lote 6'!$A:$A,0))*'Auxiliar OAE-Lote 6'!AH$3))</f>
        <v>0</v>
      </c>
      <c r="AA19" s="69">
        <f>25*((SUMIF(Geral!$M$5:$M$997,$A19,Geral!CC$5:CC$997))+(INDEX('Auxiliar OAE-Lote 6'!$F:$F,MATCH('Lote 6'!$A19,'Auxiliar OAE-Lote 6'!$A:$A,0))*'Auxiliar OAE-Lote 6'!AI$3))</f>
        <v>0</v>
      </c>
      <c r="AB19" s="69">
        <f>25*((SUMIF(Geral!$M$5:$M$997,$A19,Geral!CD$5:CD$997))+(INDEX('Auxiliar OAE-Lote 6'!$F:$F,MATCH('Lote 6'!$A19,'Auxiliar OAE-Lote 6'!$A:$A,0))*'Auxiliar OAE-Lote 6'!AJ$3))</f>
        <v>0</v>
      </c>
      <c r="AC19" s="69">
        <f>25*((SUMIF(Geral!$M$5:$M$997,$A19,Geral!CE$5:CE$997))+(INDEX('Auxiliar OAE-Lote 6'!$F:$F,MATCH('Lote 6'!$A19,'Auxiliar OAE-Lote 6'!$A:$A,0))*'Auxiliar OAE-Lote 6'!AK$3))</f>
        <v>0</v>
      </c>
      <c r="AD19" s="69">
        <f>25*((SUMIF(Geral!$M$5:$M$997,$A19,Geral!CF$5:CF$997))+(INDEX('Auxiliar OAE-Lote 6'!$F:$F,MATCH('Lote 6'!$A19,'Auxiliar OAE-Lote 6'!$A:$A,0))*'Auxiliar OAE-Lote 6'!AL$3))</f>
        <v>0</v>
      </c>
      <c r="AE19" s="69">
        <f>25*((SUMIF(Geral!$M$5:$M$997,$A19,Geral!CG$5:CG$997))+(INDEX('Auxiliar OAE-Lote 6'!$F:$F,MATCH('Lote 6'!$A19,'Auxiliar OAE-Lote 6'!$A:$A,0))*'Auxiliar OAE-Lote 6'!AM$3))</f>
        <v>0</v>
      </c>
      <c r="AF19" s="69">
        <f>25*((SUMIF(Geral!$M$5:$M$997,$A19,Geral!CH$5:CH$997))+(INDEX('Auxiliar OAE-Lote 6'!$F:$F,MATCH('Lote 6'!$A19,'Auxiliar OAE-Lote 6'!$A:$A,0))*'Auxiliar OAE-Lote 6'!AN$3))</f>
        <v>0</v>
      </c>
      <c r="AG19" s="69">
        <f>25*((SUMIF(Geral!$M$5:$M$997,$A19,Geral!CI$5:CI$997))+(INDEX('Auxiliar OAE-Lote 6'!$F:$F,MATCH('Lote 6'!$A19,'Auxiliar OAE-Lote 6'!$A:$A,0))*'Auxiliar OAE-Lote 6'!AO$3))</f>
        <v>0</v>
      </c>
      <c r="AH19" s="69">
        <f>25*((SUMIF(Geral!$M$5:$M$997,$A19,Geral!CJ$5:CJ$997))+(INDEX('Auxiliar OAE-Lote 6'!$F:$F,MATCH('Lote 6'!$A19,'Auxiliar OAE-Lote 6'!$A:$A,0))*'Auxiliar OAE-Lote 6'!AP$3))</f>
        <v>0</v>
      </c>
      <c r="AI19" s="69">
        <f>25*((SUMIF(Geral!$M$5:$M$997,$A19,Geral!CK$5:CK$997))+(INDEX('Auxiliar OAE-Lote 6'!$F:$F,MATCH('Lote 6'!$A19,'Auxiliar OAE-Lote 6'!$A:$A,0))*'Auxiliar OAE-Lote 6'!AQ$3))</f>
        <v>0</v>
      </c>
      <c r="AJ19" s="69">
        <f>25*((SUMIF(Geral!$M$5:$M$997,$A19,Geral!CL$5:CL$997))+(INDEX('Auxiliar OAE-Lote 6'!$F:$F,MATCH('Lote 6'!$A19,'Auxiliar OAE-Lote 6'!$A:$A,0))*'Auxiliar OAE-Lote 6'!AR$3))</f>
        <v>0</v>
      </c>
      <c r="AK19" s="69"/>
      <c r="AL19" s="69"/>
      <c r="AM19" s="69"/>
      <c r="AN19" s="69"/>
      <c r="AO19" s="69"/>
      <c r="AP19" s="69"/>
    </row>
    <row r="20" spans="1:42" x14ac:dyDescent="0.25">
      <c r="A20" t="s">
        <v>1275</v>
      </c>
      <c r="B20" t="s">
        <v>1420</v>
      </c>
      <c r="C20">
        <v>2.2999999999999829</v>
      </c>
      <c r="D20" s="69">
        <f>SUMIF(Geral!$M$5:$M$811,$A20,Geral!BE$5:BE$811)</f>
        <v>0</v>
      </c>
      <c r="E20" s="69">
        <f>SUMIF(Geral!$M$5:$M$811,$A20,Geral!BF$5:BF$811)</f>
        <v>0</v>
      </c>
      <c r="F20" s="69">
        <f>SUMIF(Geral!$M$5:$M$811,$A20,Geral!BG$5:BG$811)</f>
        <v>0</v>
      </c>
      <c r="G20" s="69">
        <f>SUMIF(Geral!$M$5:$M$811,$A20,Geral!BH$5:BH$811)</f>
        <v>0</v>
      </c>
      <c r="H20" s="69">
        <f>SUMIF(Geral!$M$5:$M$811,$A20,Geral!BI$5:BI$811)</f>
        <v>0</v>
      </c>
      <c r="I20" s="69">
        <f>SUMIF(Geral!$M$5:$M$811,$A20,Geral!BJ$5:BJ$811)</f>
        <v>0</v>
      </c>
      <c r="J20" s="69">
        <f>SUMIF(Geral!$M$5:$M$811,$A20,Geral!BK$5:BK$811)</f>
        <v>0</v>
      </c>
      <c r="K20" s="69">
        <f>SUMIF(Geral!$M$5:$M$811,$A20,Geral!BL$5:BL$811)</f>
        <v>0</v>
      </c>
      <c r="L20" s="69">
        <f>SUMIF(Geral!$M$5:$M$811,$A20,Geral!BM$5:BM$811)</f>
        <v>0</v>
      </c>
      <c r="M20" s="69">
        <f>SUMIF(Geral!$M$5:$M$811,$A20,Geral!BN$5:BN$811)</f>
        <v>0</v>
      </c>
      <c r="N20" s="69">
        <f>SUMIF(Geral!$M$5:$M$811,$A20,Geral!BO$5:BO$811)</f>
        <v>0</v>
      </c>
      <c r="O20" s="69">
        <f>SUMIF(Geral!$M$5:$M$811,$A20,Geral!BP$5:BP$811)</f>
        <v>0</v>
      </c>
      <c r="P20" s="69">
        <f>SUMIF(Geral!$M$5:$M$811,$A20,Geral!BQ$5:BQ$811)</f>
        <v>0</v>
      </c>
      <c r="Q20" s="69">
        <f>SUMIF(Geral!$M$5:$M$811,$A20,Geral!BR$5:BR$811)</f>
        <v>0</v>
      </c>
      <c r="R20" s="69">
        <f>SUMIF(Geral!$M$5:$M$811,$A20,Geral!BS$5:BS$811)</f>
        <v>0</v>
      </c>
      <c r="S20" s="69">
        <f>SUMIF(Geral!$M$5:$M$811,$A20,Geral!BT$5:BT$811)</f>
        <v>0</v>
      </c>
      <c r="T20" s="69">
        <f>SUMIF(Geral!$M$5:$M$811,$A20,Geral!BU$5:BU$811)</f>
        <v>0</v>
      </c>
      <c r="U20" s="69">
        <f>SUMIF(Geral!$M$5:$M$811,$A20,Geral!BV$5:BV$811)</f>
        <v>0</v>
      </c>
      <c r="V20" s="69">
        <f>SUMIF(Geral!$M$5:$M$811,$A20,Geral!BW$5:BW$811)</f>
        <v>0</v>
      </c>
      <c r="W20" s="69">
        <f>SUMIF(Geral!$M$5:$M$811,$A20,Geral!BX$5:BX$811)</f>
        <v>0</v>
      </c>
      <c r="X20" s="69">
        <f>SUMIF(Geral!$M$5:$M$811,$A20,Geral!BY$5:BY$811)</f>
        <v>0</v>
      </c>
      <c r="Y20" s="69">
        <f>SUMIF(Geral!$M$5:$M$811,$A20,Geral!BZ$5:BZ$811)</f>
        <v>0</v>
      </c>
      <c r="Z20" s="69">
        <f>25*((SUMIF(Geral!$M$5:$M$997,$A20,Geral!CB$5:CB$997))+(INDEX('Auxiliar OAE-Lote 6'!$F:$F,MATCH('Lote 6'!$A20,'Auxiliar OAE-Lote 6'!$A:$A,0))*'Auxiliar OAE-Lote 6'!AH$3))</f>
        <v>0</v>
      </c>
      <c r="AA20" s="69">
        <f>25*((SUMIF(Geral!$M$5:$M$997,$A20,Geral!CC$5:CC$997))+(INDEX('Auxiliar OAE-Lote 6'!$F:$F,MATCH('Lote 6'!$A20,'Auxiliar OAE-Lote 6'!$A:$A,0))*'Auxiliar OAE-Lote 6'!AI$3))</f>
        <v>0</v>
      </c>
      <c r="AB20" s="69">
        <f>25*((SUMIF(Geral!$M$5:$M$997,$A20,Geral!CD$5:CD$997))+(INDEX('Auxiliar OAE-Lote 6'!$F:$F,MATCH('Lote 6'!$A20,'Auxiliar OAE-Lote 6'!$A:$A,0))*'Auxiliar OAE-Lote 6'!AJ$3))</f>
        <v>0</v>
      </c>
      <c r="AC20" s="69">
        <f>25*((SUMIF(Geral!$M$5:$M$997,$A20,Geral!CE$5:CE$997))+(INDEX('Auxiliar OAE-Lote 6'!$F:$F,MATCH('Lote 6'!$A20,'Auxiliar OAE-Lote 6'!$A:$A,0))*'Auxiliar OAE-Lote 6'!AK$3))</f>
        <v>0</v>
      </c>
      <c r="AD20" s="69">
        <f>25*((SUMIF(Geral!$M$5:$M$997,$A20,Geral!CF$5:CF$997))+(INDEX('Auxiliar OAE-Lote 6'!$F:$F,MATCH('Lote 6'!$A20,'Auxiliar OAE-Lote 6'!$A:$A,0))*'Auxiliar OAE-Lote 6'!AL$3))</f>
        <v>0</v>
      </c>
      <c r="AE20" s="69">
        <f>25*((SUMIF(Geral!$M$5:$M$997,$A20,Geral!CG$5:CG$997))+(INDEX('Auxiliar OAE-Lote 6'!$F:$F,MATCH('Lote 6'!$A20,'Auxiliar OAE-Lote 6'!$A:$A,0))*'Auxiliar OAE-Lote 6'!AM$3))</f>
        <v>0</v>
      </c>
      <c r="AF20" s="69">
        <f>25*((SUMIF(Geral!$M$5:$M$997,$A20,Geral!CH$5:CH$997))+(INDEX('Auxiliar OAE-Lote 6'!$F:$F,MATCH('Lote 6'!$A20,'Auxiliar OAE-Lote 6'!$A:$A,0))*'Auxiliar OAE-Lote 6'!AN$3))</f>
        <v>0</v>
      </c>
      <c r="AG20" s="69">
        <f>25*((SUMIF(Geral!$M$5:$M$997,$A20,Geral!CI$5:CI$997))+(INDEX('Auxiliar OAE-Lote 6'!$F:$F,MATCH('Lote 6'!$A20,'Auxiliar OAE-Lote 6'!$A:$A,0))*'Auxiliar OAE-Lote 6'!AO$3))</f>
        <v>0</v>
      </c>
      <c r="AH20" s="69">
        <f>25*((SUMIF(Geral!$M$5:$M$997,$A20,Geral!CJ$5:CJ$997))+(INDEX('Auxiliar OAE-Lote 6'!$F:$F,MATCH('Lote 6'!$A20,'Auxiliar OAE-Lote 6'!$A:$A,0))*'Auxiliar OAE-Lote 6'!AP$3))</f>
        <v>0</v>
      </c>
      <c r="AI20" s="69">
        <f>25*((SUMIF(Geral!$M$5:$M$997,$A20,Geral!CK$5:CK$997))+(INDEX('Auxiliar OAE-Lote 6'!$F:$F,MATCH('Lote 6'!$A20,'Auxiliar OAE-Lote 6'!$A:$A,0))*'Auxiliar OAE-Lote 6'!AQ$3))</f>
        <v>0</v>
      </c>
      <c r="AJ20" s="69">
        <f>25*((SUMIF(Geral!$M$5:$M$997,$A20,Geral!CL$5:CL$997))+(INDEX('Auxiliar OAE-Lote 6'!$F:$F,MATCH('Lote 6'!$A20,'Auxiliar OAE-Lote 6'!$A:$A,0))*'Auxiliar OAE-Lote 6'!AR$3))</f>
        <v>0</v>
      </c>
      <c r="AK20" s="69"/>
      <c r="AL20" s="69"/>
      <c r="AM20" s="69"/>
      <c r="AN20" s="69"/>
      <c r="AO20" s="69"/>
      <c r="AP20" s="69"/>
    </row>
    <row r="21" spans="1:42" x14ac:dyDescent="0.25">
      <c r="A21" t="s">
        <v>1276</v>
      </c>
      <c r="B21" t="s">
        <v>1420</v>
      </c>
      <c r="C21">
        <v>6.8000000000000114</v>
      </c>
      <c r="D21" s="69">
        <f>SUMIF(Geral!$M$5:$M$811,$A21,Geral!BE$5:BE$811)</f>
        <v>10</v>
      </c>
      <c r="E21" s="69">
        <f>SUMIF(Geral!$M$5:$M$811,$A21,Geral!BF$5:BF$811)</f>
        <v>41.2</v>
      </c>
      <c r="F21" s="69">
        <f>SUMIF(Geral!$M$5:$M$811,$A21,Geral!BG$5:BG$811)</f>
        <v>1</v>
      </c>
      <c r="G21" s="69">
        <f>SUMIF(Geral!$M$5:$M$811,$A21,Geral!BH$5:BH$811)</f>
        <v>283.20000000000005</v>
      </c>
      <c r="H21" s="69">
        <f>SUMIF(Geral!$M$5:$M$811,$A21,Geral!BI$5:BI$811)</f>
        <v>0</v>
      </c>
      <c r="I21" s="69">
        <f>SUMIF(Geral!$M$5:$M$811,$A21,Geral!BJ$5:BJ$811)</f>
        <v>0</v>
      </c>
      <c r="J21" s="69">
        <f>SUMIF(Geral!$M$5:$M$811,$A21,Geral!BK$5:BK$811)</f>
        <v>0</v>
      </c>
      <c r="K21" s="69">
        <f>SUMIF(Geral!$M$5:$M$811,$A21,Geral!BL$5:BL$811)</f>
        <v>11.8</v>
      </c>
      <c r="L21" s="69">
        <f>SUMIF(Geral!$M$5:$M$811,$A21,Geral!BM$5:BM$811)</f>
        <v>0</v>
      </c>
      <c r="M21" s="69">
        <f>SUMIF(Geral!$M$5:$M$811,$A21,Geral!BN$5:BN$811)</f>
        <v>19</v>
      </c>
      <c r="N21" s="69">
        <f>SUMIF(Geral!$M$5:$M$811,$A21,Geral!BO$5:BO$811)</f>
        <v>0</v>
      </c>
      <c r="O21" s="69">
        <f>SUMIF(Geral!$M$5:$M$811,$A21,Geral!BP$5:BP$811)</f>
        <v>0</v>
      </c>
      <c r="P21" s="69">
        <f>SUMIF(Geral!$M$5:$M$811,$A21,Geral!BQ$5:BQ$811)</f>
        <v>14</v>
      </c>
      <c r="Q21" s="69">
        <f>SUMIF(Geral!$M$5:$M$811,$A21,Geral!BR$5:BR$811)</f>
        <v>0</v>
      </c>
      <c r="R21" s="69">
        <f>SUMIF(Geral!$M$5:$M$811,$A21,Geral!BS$5:BS$811)</f>
        <v>0</v>
      </c>
      <c r="S21" s="69">
        <f>SUMIF(Geral!$M$5:$M$811,$A21,Geral!BT$5:BT$811)</f>
        <v>0</v>
      </c>
      <c r="T21" s="69">
        <f>SUMIF(Geral!$M$5:$M$811,$A21,Geral!BU$5:BU$811)</f>
        <v>100</v>
      </c>
      <c r="U21" s="69">
        <f>SUMIF(Geral!$M$5:$M$811,$A21,Geral!BV$5:BV$811)</f>
        <v>0</v>
      </c>
      <c r="V21" s="69">
        <f>SUMIF(Geral!$M$5:$M$811,$A21,Geral!BW$5:BW$811)</f>
        <v>0</v>
      </c>
      <c r="W21" s="69">
        <f>SUMIF(Geral!$M$5:$M$811,$A21,Geral!BX$5:BX$811)</f>
        <v>150</v>
      </c>
      <c r="X21" s="69">
        <f>SUMIF(Geral!$M$5:$M$811,$A21,Geral!BY$5:BY$811)</f>
        <v>0</v>
      </c>
      <c r="Y21" s="69">
        <f>SUMIF(Geral!$M$5:$M$811,$A21,Geral!BZ$5:BZ$811)</f>
        <v>42</v>
      </c>
      <c r="Z21" s="69">
        <f>25*((SUMIF(Geral!$M$5:$M$997,$A21,Geral!CB$5:CB$997))+(INDEX('Auxiliar OAE-Lote 6'!$F:$F,MATCH('Lote 6'!$A21,'Auxiliar OAE-Lote 6'!$A:$A,0))*'Auxiliar OAE-Lote 6'!AH$3))</f>
        <v>73.75</v>
      </c>
      <c r="AA21" s="69">
        <f>25*((SUMIF(Geral!$M$5:$M$997,$A21,Geral!CC$5:CC$997))+(INDEX('Auxiliar OAE-Lote 6'!$F:$F,MATCH('Lote 6'!$A21,'Auxiliar OAE-Lote 6'!$A:$A,0))*'Auxiliar OAE-Lote 6'!AI$3))</f>
        <v>184.375</v>
      </c>
      <c r="AB21" s="69">
        <f>25*((SUMIF(Geral!$M$5:$M$997,$A21,Geral!CD$5:CD$997))+(INDEX('Auxiliar OAE-Lote 6'!$F:$F,MATCH('Lote 6'!$A21,'Auxiliar OAE-Lote 6'!$A:$A,0))*'Auxiliar OAE-Lote 6'!AJ$3))</f>
        <v>0</v>
      </c>
      <c r="AC21" s="69">
        <f>25*((SUMIF(Geral!$M$5:$M$997,$A21,Geral!CE$5:CE$997))+(INDEX('Auxiliar OAE-Lote 6'!$F:$F,MATCH('Lote 6'!$A21,'Auxiliar OAE-Lote 6'!$A:$A,0))*'Auxiliar OAE-Lote 6'!AK$3))</f>
        <v>354</v>
      </c>
      <c r="AD21" s="69">
        <f>25*((SUMIF(Geral!$M$5:$M$997,$A21,Geral!CF$5:CF$997))+(INDEX('Auxiliar OAE-Lote 6'!$F:$F,MATCH('Lote 6'!$A21,'Auxiliar OAE-Lote 6'!$A:$A,0))*'Auxiliar OAE-Lote 6'!AL$3))</f>
        <v>5305</v>
      </c>
      <c r="AE21" s="69">
        <f>25*((SUMIF(Geral!$M$5:$M$997,$A21,Geral!CG$5:CG$997))+(INDEX('Auxiliar OAE-Lote 6'!$F:$F,MATCH('Lote 6'!$A21,'Auxiliar OAE-Lote 6'!$A:$A,0))*'Auxiliar OAE-Lote 6'!AM$3))</f>
        <v>58.5</v>
      </c>
      <c r="AF21" s="69">
        <f>25*((SUMIF(Geral!$M$5:$M$997,$A21,Geral!CH$5:CH$997))+(INDEX('Auxiliar OAE-Lote 6'!$F:$F,MATCH('Lote 6'!$A21,'Auxiliar OAE-Lote 6'!$A:$A,0))*'Auxiliar OAE-Lote 6'!AN$3))</f>
        <v>0</v>
      </c>
      <c r="AG21" s="69">
        <f>25*((SUMIF(Geral!$M$5:$M$997,$A21,Geral!CI$5:CI$997))+(INDEX('Auxiliar OAE-Lote 6'!$F:$F,MATCH('Lote 6'!$A21,'Auxiliar OAE-Lote 6'!$A:$A,0))*'Auxiliar OAE-Lote 6'!AO$3))</f>
        <v>147.5</v>
      </c>
      <c r="AH21" s="69">
        <f>25*((SUMIF(Geral!$M$5:$M$997,$A21,Geral!CJ$5:CJ$997))+(INDEX('Auxiliar OAE-Lote 6'!$F:$F,MATCH('Lote 6'!$A21,'Auxiliar OAE-Lote 6'!$A:$A,0))*'Auxiliar OAE-Lote 6'!AP$3))</f>
        <v>265.25</v>
      </c>
      <c r="AI21" s="69">
        <f>25*((SUMIF(Geral!$M$5:$M$997,$A21,Geral!CK$5:CK$997))+(INDEX('Auxiliar OAE-Lote 6'!$F:$F,MATCH('Lote 6'!$A21,'Auxiliar OAE-Lote 6'!$A:$A,0))*'Auxiliar OAE-Lote 6'!AQ$3))</f>
        <v>147.5</v>
      </c>
      <c r="AJ21" s="69">
        <f>25*((SUMIF(Geral!$M$5:$M$997,$A21,Geral!CL$5:CL$997))+(INDEX('Auxiliar OAE-Lote 6'!$F:$F,MATCH('Lote 6'!$A21,'Auxiliar OAE-Lote 6'!$A:$A,0))*'Auxiliar OAE-Lote 6'!AR$3))</f>
        <v>53.050000000000011</v>
      </c>
      <c r="AK21" s="69"/>
      <c r="AL21" s="69"/>
      <c r="AM21" s="69"/>
      <c r="AN21" s="69"/>
      <c r="AO21" s="69"/>
      <c r="AP21" s="69"/>
    </row>
    <row r="22" spans="1:42" x14ac:dyDescent="0.25">
      <c r="A22" t="s">
        <v>1277</v>
      </c>
      <c r="B22" t="s">
        <v>1420</v>
      </c>
      <c r="C22">
        <v>5.3000000000000114</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6'!$F:$F,MATCH('Lote 6'!$A22,'Auxiliar OAE-Lote 6'!$A:$A,0))*'Auxiliar OAE-Lote 6'!AH$3))</f>
        <v>0</v>
      </c>
      <c r="AA22" s="69">
        <f>25*((SUMIF(Geral!$M$5:$M$997,$A22,Geral!CC$5:CC$997))+(INDEX('Auxiliar OAE-Lote 6'!$F:$F,MATCH('Lote 6'!$A22,'Auxiliar OAE-Lote 6'!$A:$A,0))*'Auxiliar OAE-Lote 6'!AI$3))</f>
        <v>0</v>
      </c>
      <c r="AB22" s="69">
        <f>25*((SUMIF(Geral!$M$5:$M$997,$A22,Geral!CD$5:CD$997))+(INDEX('Auxiliar OAE-Lote 6'!$F:$F,MATCH('Lote 6'!$A22,'Auxiliar OAE-Lote 6'!$A:$A,0))*'Auxiliar OAE-Lote 6'!AJ$3))</f>
        <v>0</v>
      </c>
      <c r="AC22" s="69">
        <f>25*((SUMIF(Geral!$M$5:$M$997,$A22,Geral!CE$5:CE$997))+(INDEX('Auxiliar OAE-Lote 6'!$F:$F,MATCH('Lote 6'!$A22,'Auxiliar OAE-Lote 6'!$A:$A,0))*'Auxiliar OAE-Lote 6'!AK$3))</f>
        <v>0</v>
      </c>
      <c r="AD22" s="69">
        <f>25*((SUMIF(Geral!$M$5:$M$997,$A22,Geral!CF$5:CF$997))+(INDEX('Auxiliar OAE-Lote 6'!$F:$F,MATCH('Lote 6'!$A22,'Auxiliar OAE-Lote 6'!$A:$A,0))*'Auxiliar OAE-Lote 6'!AL$3))</f>
        <v>0</v>
      </c>
      <c r="AE22" s="69">
        <f>25*((SUMIF(Geral!$M$5:$M$997,$A22,Geral!CG$5:CG$997))+(INDEX('Auxiliar OAE-Lote 6'!$F:$F,MATCH('Lote 6'!$A22,'Auxiliar OAE-Lote 6'!$A:$A,0))*'Auxiliar OAE-Lote 6'!AM$3))</f>
        <v>0</v>
      </c>
      <c r="AF22" s="69">
        <f>25*((SUMIF(Geral!$M$5:$M$997,$A22,Geral!CH$5:CH$997))+(INDEX('Auxiliar OAE-Lote 6'!$F:$F,MATCH('Lote 6'!$A22,'Auxiliar OAE-Lote 6'!$A:$A,0))*'Auxiliar OAE-Lote 6'!AN$3))</f>
        <v>0</v>
      </c>
      <c r="AG22" s="69">
        <f>25*((SUMIF(Geral!$M$5:$M$997,$A22,Geral!CI$5:CI$997))+(INDEX('Auxiliar OAE-Lote 6'!$F:$F,MATCH('Lote 6'!$A22,'Auxiliar OAE-Lote 6'!$A:$A,0))*'Auxiliar OAE-Lote 6'!AO$3))</f>
        <v>0</v>
      </c>
      <c r="AH22" s="69">
        <f>25*((SUMIF(Geral!$M$5:$M$997,$A22,Geral!CJ$5:CJ$997))+(INDEX('Auxiliar OAE-Lote 6'!$F:$F,MATCH('Lote 6'!$A22,'Auxiliar OAE-Lote 6'!$A:$A,0))*'Auxiliar OAE-Lote 6'!AP$3))</f>
        <v>0</v>
      </c>
      <c r="AI22" s="69">
        <f>25*((SUMIF(Geral!$M$5:$M$997,$A22,Geral!CK$5:CK$997))+(INDEX('Auxiliar OAE-Lote 6'!$F:$F,MATCH('Lote 6'!$A22,'Auxiliar OAE-Lote 6'!$A:$A,0))*'Auxiliar OAE-Lote 6'!AQ$3))</f>
        <v>0</v>
      </c>
      <c r="AJ22" s="69">
        <f>25*((SUMIF(Geral!$M$5:$M$997,$A22,Geral!CL$5:CL$997))+(INDEX('Auxiliar OAE-Lote 6'!$F:$F,MATCH('Lote 6'!$A22,'Auxiliar OAE-Lote 6'!$A:$A,0))*'Auxiliar OAE-Lote 6'!AR$3))</f>
        <v>0</v>
      </c>
      <c r="AK22" s="69"/>
      <c r="AL22" s="69"/>
      <c r="AM22" s="69"/>
      <c r="AN22" s="69"/>
      <c r="AO22" s="69"/>
      <c r="AP22" s="69"/>
    </row>
    <row r="23" spans="1:42" x14ac:dyDescent="0.25">
      <c r="A23" t="s">
        <v>1278</v>
      </c>
      <c r="B23" t="s">
        <v>1420</v>
      </c>
      <c r="C23">
        <v>2.0999999999999659</v>
      </c>
      <c r="D23" s="69">
        <f>SUMIF(Geral!$M$5:$M$811,$A23,Geral!BE$5:BE$811)</f>
        <v>0</v>
      </c>
      <c r="E23" s="69">
        <f>SUMIF(Geral!$M$5:$M$811,$A23,Geral!BF$5:BF$811)</f>
        <v>0</v>
      </c>
      <c r="F23" s="69">
        <f>SUMIF(Geral!$M$5:$M$811,$A23,Geral!BG$5:BG$811)</f>
        <v>0</v>
      </c>
      <c r="G23" s="69">
        <f>SUMIF(Geral!$M$5:$M$811,$A23,Geral!BH$5:BH$811)</f>
        <v>0</v>
      </c>
      <c r="H23" s="69">
        <f>SUMIF(Geral!$M$5:$M$811,$A23,Geral!BI$5:BI$811)</f>
        <v>0</v>
      </c>
      <c r="I23" s="69">
        <f>SUMIF(Geral!$M$5:$M$811,$A23,Geral!BJ$5:BJ$811)</f>
        <v>0</v>
      </c>
      <c r="J23" s="69">
        <f>SUMIF(Geral!$M$5:$M$811,$A23,Geral!BK$5:BK$811)</f>
        <v>0</v>
      </c>
      <c r="K23" s="69">
        <f>SUMIF(Geral!$M$5:$M$811,$A23,Geral!BL$5:BL$811)</f>
        <v>0</v>
      </c>
      <c r="L23" s="69">
        <f>SUMIF(Geral!$M$5:$M$811,$A23,Geral!BM$5:BM$811)</f>
        <v>0</v>
      </c>
      <c r="M23" s="69">
        <f>SUMIF(Geral!$M$5:$M$811,$A23,Geral!BN$5:BN$811)</f>
        <v>0</v>
      </c>
      <c r="N23" s="69">
        <f>SUMIF(Geral!$M$5:$M$811,$A23,Geral!BO$5:BO$811)</f>
        <v>0</v>
      </c>
      <c r="O23" s="69">
        <f>SUMIF(Geral!$M$5:$M$811,$A23,Geral!BP$5:BP$811)</f>
        <v>0</v>
      </c>
      <c r="P23" s="69">
        <f>SUMIF(Geral!$M$5:$M$811,$A23,Geral!BQ$5:BQ$811)</f>
        <v>0</v>
      </c>
      <c r="Q23" s="69">
        <f>SUMIF(Geral!$M$5:$M$811,$A23,Geral!BR$5:BR$811)</f>
        <v>0</v>
      </c>
      <c r="R23" s="69">
        <f>SUMIF(Geral!$M$5:$M$811,$A23,Geral!BS$5:BS$811)</f>
        <v>0</v>
      </c>
      <c r="S23" s="69">
        <f>SUMIF(Geral!$M$5:$M$811,$A23,Geral!BT$5:BT$811)</f>
        <v>0</v>
      </c>
      <c r="T23" s="69">
        <f>SUMIF(Geral!$M$5:$M$811,$A23,Geral!BU$5:BU$811)</f>
        <v>0</v>
      </c>
      <c r="U23" s="69">
        <f>SUMIF(Geral!$M$5:$M$811,$A23,Geral!BV$5:BV$811)</f>
        <v>0</v>
      </c>
      <c r="V23" s="69">
        <f>SUMIF(Geral!$M$5:$M$811,$A23,Geral!BW$5:BW$811)</f>
        <v>0</v>
      </c>
      <c r="W23" s="69">
        <f>SUMIF(Geral!$M$5:$M$811,$A23,Geral!BX$5:BX$811)</f>
        <v>0</v>
      </c>
      <c r="X23" s="69">
        <f>SUMIF(Geral!$M$5:$M$811,$A23,Geral!BY$5:BY$811)</f>
        <v>0</v>
      </c>
      <c r="Y23" s="69">
        <f>SUMIF(Geral!$M$5:$M$811,$A23,Geral!BZ$5:BZ$811)</f>
        <v>0</v>
      </c>
      <c r="Z23" s="69">
        <f>25*((SUMIF(Geral!$M$5:$M$997,$A23,Geral!CB$5:CB$997))+(INDEX('Auxiliar OAE-Lote 6'!$F:$F,MATCH('Lote 6'!$A23,'Auxiliar OAE-Lote 6'!$A:$A,0))*'Auxiliar OAE-Lote 6'!AH$3))</f>
        <v>0</v>
      </c>
      <c r="AA23" s="69">
        <f>25*((SUMIF(Geral!$M$5:$M$997,$A23,Geral!CC$5:CC$997))+(INDEX('Auxiliar OAE-Lote 6'!$F:$F,MATCH('Lote 6'!$A23,'Auxiliar OAE-Lote 6'!$A:$A,0))*'Auxiliar OAE-Lote 6'!AI$3))</f>
        <v>0</v>
      </c>
      <c r="AB23" s="69">
        <f>25*((SUMIF(Geral!$M$5:$M$997,$A23,Geral!CD$5:CD$997))+(INDEX('Auxiliar OAE-Lote 6'!$F:$F,MATCH('Lote 6'!$A23,'Auxiliar OAE-Lote 6'!$A:$A,0))*'Auxiliar OAE-Lote 6'!AJ$3))</f>
        <v>0</v>
      </c>
      <c r="AC23" s="69">
        <f>25*((SUMIF(Geral!$M$5:$M$997,$A23,Geral!CE$5:CE$997))+(INDEX('Auxiliar OAE-Lote 6'!$F:$F,MATCH('Lote 6'!$A23,'Auxiliar OAE-Lote 6'!$A:$A,0))*'Auxiliar OAE-Lote 6'!AK$3))</f>
        <v>0</v>
      </c>
      <c r="AD23" s="69">
        <f>25*((SUMIF(Geral!$M$5:$M$997,$A23,Geral!CF$5:CF$997))+(INDEX('Auxiliar OAE-Lote 6'!$F:$F,MATCH('Lote 6'!$A23,'Auxiliar OAE-Lote 6'!$A:$A,0))*'Auxiliar OAE-Lote 6'!AL$3))</f>
        <v>0</v>
      </c>
      <c r="AE23" s="69">
        <f>25*((SUMIF(Geral!$M$5:$M$997,$A23,Geral!CG$5:CG$997))+(INDEX('Auxiliar OAE-Lote 6'!$F:$F,MATCH('Lote 6'!$A23,'Auxiliar OAE-Lote 6'!$A:$A,0))*'Auxiliar OAE-Lote 6'!AM$3))</f>
        <v>0</v>
      </c>
      <c r="AF23" s="69">
        <f>25*((SUMIF(Geral!$M$5:$M$997,$A23,Geral!CH$5:CH$997))+(INDEX('Auxiliar OAE-Lote 6'!$F:$F,MATCH('Lote 6'!$A23,'Auxiliar OAE-Lote 6'!$A:$A,0))*'Auxiliar OAE-Lote 6'!AN$3))</f>
        <v>0</v>
      </c>
      <c r="AG23" s="69">
        <f>25*((SUMIF(Geral!$M$5:$M$997,$A23,Geral!CI$5:CI$997))+(INDEX('Auxiliar OAE-Lote 6'!$F:$F,MATCH('Lote 6'!$A23,'Auxiliar OAE-Lote 6'!$A:$A,0))*'Auxiliar OAE-Lote 6'!AO$3))</f>
        <v>0</v>
      </c>
      <c r="AH23" s="69">
        <f>25*((SUMIF(Geral!$M$5:$M$997,$A23,Geral!CJ$5:CJ$997))+(INDEX('Auxiliar OAE-Lote 6'!$F:$F,MATCH('Lote 6'!$A23,'Auxiliar OAE-Lote 6'!$A:$A,0))*'Auxiliar OAE-Lote 6'!AP$3))</f>
        <v>0</v>
      </c>
      <c r="AI23" s="69">
        <f>25*((SUMIF(Geral!$M$5:$M$997,$A23,Geral!CK$5:CK$997))+(INDEX('Auxiliar OAE-Lote 6'!$F:$F,MATCH('Lote 6'!$A23,'Auxiliar OAE-Lote 6'!$A:$A,0))*'Auxiliar OAE-Lote 6'!AQ$3))</f>
        <v>0</v>
      </c>
      <c r="AJ23" s="69">
        <f>25*((SUMIF(Geral!$M$5:$M$997,$A23,Geral!CL$5:CL$997))+(INDEX('Auxiliar OAE-Lote 6'!$F:$F,MATCH('Lote 6'!$A23,'Auxiliar OAE-Lote 6'!$A:$A,0))*'Auxiliar OAE-Lote 6'!AR$3))</f>
        <v>0</v>
      </c>
      <c r="AK23" s="69"/>
      <c r="AL23" s="69"/>
      <c r="AM23" s="69"/>
      <c r="AN23" s="69"/>
      <c r="AO23" s="69"/>
      <c r="AP23" s="69"/>
    </row>
    <row r="24" spans="1:42" x14ac:dyDescent="0.25">
      <c r="A24" t="s">
        <v>1279</v>
      </c>
      <c r="B24" t="s">
        <v>1420</v>
      </c>
      <c r="C24">
        <v>8.4000000000000341</v>
      </c>
      <c r="D24" s="69">
        <f>SUMIF(Geral!$M$5:$M$811,$A24,Geral!BE$5:BE$811)</f>
        <v>0</v>
      </c>
      <c r="E24" s="69">
        <f>SUMIF(Geral!$M$5:$M$811,$A24,Geral!BF$5:BF$811)</f>
        <v>0</v>
      </c>
      <c r="F24" s="69">
        <f>SUMIF(Geral!$M$5:$M$811,$A24,Geral!BG$5:BG$811)</f>
        <v>0</v>
      </c>
      <c r="G24" s="69">
        <f>SUMIF(Geral!$M$5:$M$811,$A24,Geral!BH$5:BH$811)</f>
        <v>0</v>
      </c>
      <c r="H24" s="69">
        <f>SUMIF(Geral!$M$5:$M$811,$A24,Geral!BI$5:BI$811)</f>
        <v>0</v>
      </c>
      <c r="I24" s="69">
        <f>SUMIF(Geral!$M$5:$M$811,$A24,Geral!BJ$5:BJ$811)</f>
        <v>0</v>
      </c>
      <c r="J24" s="69">
        <f>SUMIF(Geral!$M$5:$M$811,$A24,Geral!BK$5:BK$811)</f>
        <v>0</v>
      </c>
      <c r="K24" s="69">
        <f>SUMIF(Geral!$M$5:$M$811,$A24,Geral!BL$5:BL$811)</f>
        <v>0</v>
      </c>
      <c r="L24" s="69">
        <f>SUMIF(Geral!$M$5:$M$811,$A24,Geral!BM$5:BM$811)</f>
        <v>0</v>
      </c>
      <c r="M24" s="69">
        <f>SUMIF(Geral!$M$5:$M$811,$A24,Geral!BN$5:BN$811)</f>
        <v>0</v>
      </c>
      <c r="N24" s="69">
        <f>SUMIF(Geral!$M$5:$M$811,$A24,Geral!BO$5:BO$811)</f>
        <v>0</v>
      </c>
      <c r="O24" s="69">
        <f>SUMIF(Geral!$M$5:$M$811,$A24,Geral!BP$5:BP$811)</f>
        <v>0</v>
      </c>
      <c r="P24" s="69">
        <f>SUMIF(Geral!$M$5:$M$811,$A24,Geral!BQ$5:BQ$811)</f>
        <v>0</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6'!$F:$F,MATCH('Lote 6'!$A24,'Auxiliar OAE-Lote 6'!$A:$A,0))*'Auxiliar OAE-Lote 6'!AH$3))</f>
        <v>0</v>
      </c>
      <c r="AA24" s="69">
        <f>25*((SUMIF(Geral!$M$5:$M$997,$A24,Geral!CC$5:CC$997))+(INDEX('Auxiliar OAE-Lote 6'!$F:$F,MATCH('Lote 6'!$A24,'Auxiliar OAE-Lote 6'!$A:$A,0))*'Auxiliar OAE-Lote 6'!AI$3))</f>
        <v>0</v>
      </c>
      <c r="AB24" s="69">
        <f>25*((SUMIF(Geral!$M$5:$M$997,$A24,Geral!CD$5:CD$997))+(INDEX('Auxiliar OAE-Lote 6'!$F:$F,MATCH('Lote 6'!$A24,'Auxiliar OAE-Lote 6'!$A:$A,0))*'Auxiliar OAE-Lote 6'!AJ$3))</f>
        <v>0</v>
      </c>
      <c r="AC24" s="69">
        <f>25*((SUMIF(Geral!$M$5:$M$997,$A24,Geral!CE$5:CE$997))+(INDEX('Auxiliar OAE-Lote 6'!$F:$F,MATCH('Lote 6'!$A24,'Auxiliar OAE-Lote 6'!$A:$A,0))*'Auxiliar OAE-Lote 6'!AK$3))</f>
        <v>0</v>
      </c>
      <c r="AD24" s="69">
        <f>25*((SUMIF(Geral!$M$5:$M$997,$A24,Geral!CF$5:CF$997))+(INDEX('Auxiliar OAE-Lote 6'!$F:$F,MATCH('Lote 6'!$A24,'Auxiliar OAE-Lote 6'!$A:$A,0))*'Auxiliar OAE-Lote 6'!AL$3))</f>
        <v>0</v>
      </c>
      <c r="AE24" s="69">
        <f>25*((SUMIF(Geral!$M$5:$M$997,$A24,Geral!CG$5:CG$997))+(INDEX('Auxiliar OAE-Lote 6'!$F:$F,MATCH('Lote 6'!$A24,'Auxiliar OAE-Lote 6'!$A:$A,0))*'Auxiliar OAE-Lote 6'!AM$3))</f>
        <v>0</v>
      </c>
      <c r="AF24" s="69">
        <f>25*((SUMIF(Geral!$M$5:$M$997,$A24,Geral!CH$5:CH$997))+(INDEX('Auxiliar OAE-Lote 6'!$F:$F,MATCH('Lote 6'!$A24,'Auxiliar OAE-Lote 6'!$A:$A,0))*'Auxiliar OAE-Lote 6'!AN$3))</f>
        <v>0</v>
      </c>
      <c r="AG24" s="69">
        <f>25*((SUMIF(Geral!$M$5:$M$997,$A24,Geral!CI$5:CI$997))+(INDEX('Auxiliar OAE-Lote 6'!$F:$F,MATCH('Lote 6'!$A24,'Auxiliar OAE-Lote 6'!$A:$A,0))*'Auxiliar OAE-Lote 6'!AO$3))</f>
        <v>0</v>
      </c>
      <c r="AH24" s="69">
        <f>25*((SUMIF(Geral!$M$5:$M$997,$A24,Geral!CJ$5:CJ$997))+(INDEX('Auxiliar OAE-Lote 6'!$F:$F,MATCH('Lote 6'!$A24,'Auxiliar OAE-Lote 6'!$A:$A,0))*'Auxiliar OAE-Lote 6'!AP$3))</f>
        <v>0</v>
      </c>
      <c r="AI24" s="69">
        <f>25*((SUMIF(Geral!$M$5:$M$997,$A24,Geral!CK$5:CK$997))+(INDEX('Auxiliar OAE-Lote 6'!$F:$F,MATCH('Lote 6'!$A24,'Auxiliar OAE-Lote 6'!$A:$A,0))*'Auxiliar OAE-Lote 6'!AQ$3))</f>
        <v>0</v>
      </c>
      <c r="AJ24" s="69">
        <f>25*((SUMIF(Geral!$M$5:$M$997,$A24,Geral!CL$5:CL$997))+(INDEX('Auxiliar OAE-Lote 6'!$F:$F,MATCH('Lote 6'!$A24,'Auxiliar OAE-Lote 6'!$A:$A,0))*'Auxiliar OAE-Lote 6'!AR$3))</f>
        <v>0</v>
      </c>
      <c r="AK24" s="69"/>
      <c r="AL24" s="69"/>
      <c r="AM24" s="69"/>
      <c r="AN24" s="69"/>
      <c r="AO24" s="69"/>
      <c r="AP24" s="69"/>
    </row>
    <row r="25" spans="1:42" x14ac:dyDescent="0.25">
      <c r="A25" t="s">
        <v>1280</v>
      </c>
      <c r="B25" t="s">
        <v>1420</v>
      </c>
      <c r="C25">
        <v>0.19999999999998863</v>
      </c>
      <c r="D25" s="69">
        <f>SUMIF(Geral!$M$5:$M$811,$A25,Geral!BE$5:BE$811)</f>
        <v>0</v>
      </c>
      <c r="E25" s="69">
        <f>SUMIF(Geral!$M$5:$M$811,$A25,Geral!BF$5:BF$811)</f>
        <v>0</v>
      </c>
      <c r="F25" s="69">
        <f>SUMIF(Geral!$M$5:$M$811,$A25,Geral!BG$5:BG$811)</f>
        <v>0</v>
      </c>
      <c r="G25" s="69">
        <f>SUMIF(Geral!$M$5:$M$811,$A25,Geral!BH$5:BH$811)</f>
        <v>0</v>
      </c>
      <c r="H25" s="69">
        <f>SUMIF(Geral!$M$5:$M$811,$A25,Geral!BI$5:BI$811)</f>
        <v>0</v>
      </c>
      <c r="I25" s="69">
        <f>SUMIF(Geral!$M$5:$M$811,$A25,Geral!BJ$5:BJ$811)</f>
        <v>0</v>
      </c>
      <c r="J25" s="69">
        <f>SUMIF(Geral!$M$5:$M$811,$A25,Geral!BK$5:BK$811)</f>
        <v>0</v>
      </c>
      <c r="K25" s="69">
        <f>SUMIF(Geral!$M$5:$M$811,$A25,Geral!BL$5:BL$811)</f>
        <v>0</v>
      </c>
      <c r="L25" s="69">
        <f>SUMIF(Geral!$M$5:$M$811,$A25,Geral!BM$5:BM$811)</f>
        <v>0</v>
      </c>
      <c r="M25" s="69">
        <f>SUMIF(Geral!$M$5:$M$811,$A25,Geral!BN$5:BN$811)</f>
        <v>0</v>
      </c>
      <c r="N25" s="69">
        <f>SUMIF(Geral!$M$5:$M$811,$A25,Geral!BO$5:BO$811)</f>
        <v>0</v>
      </c>
      <c r="O25" s="69">
        <f>SUMIF(Geral!$M$5:$M$811,$A25,Geral!BP$5:BP$811)</f>
        <v>0</v>
      </c>
      <c r="P25" s="69">
        <f>SUMIF(Geral!$M$5:$M$811,$A25,Geral!BQ$5:BQ$811)</f>
        <v>0</v>
      </c>
      <c r="Q25" s="69">
        <f>SUMIF(Geral!$M$5:$M$811,$A25,Geral!BR$5:BR$811)</f>
        <v>0</v>
      </c>
      <c r="R25" s="69">
        <f>SUMIF(Geral!$M$5:$M$811,$A25,Geral!BS$5:BS$811)</f>
        <v>0</v>
      </c>
      <c r="S25" s="69">
        <f>SUMIF(Geral!$M$5:$M$811,$A25,Geral!BT$5:BT$811)</f>
        <v>0</v>
      </c>
      <c r="T25" s="69">
        <f>SUMIF(Geral!$M$5:$M$811,$A25,Geral!BU$5:BU$811)</f>
        <v>0</v>
      </c>
      <c r="U25" s="69">
        <f>SUMIF(Geral!$M$5:$M$811,$A25,Geral!BV$5:BV$811)</f>
        <v>0</v>
      </c>
      <c r="V25" s="69">
        <f>SUMIF(Geral!$M$5:$M$811,$A25,Geral!BW$5:BW$811)</f>
        <v>0</v>
      </c>
      <c r="W25" s="69">
        <f>SUMIF(Geral!$M$5:$M$811,$A25,Geral!BX$5:BX$811)</f>
        <v>0</v>
      </c>
      <c r="X25" s="69">
        <f>SUMIF(Geral!$M$5:$M$811,$A25,Geral!BY$5:BY$811)</f>
        <v>0</v>
      </c>
      <c r="Y25" s="69">
        <f>SUMIF(Geral!$M$5:$M$811,$A25,Geral!BZ$5:BZ$811)</f>
        <v>0</v>
      </c>
      <c r="Z25" s="69">
        <f>25*((SUMIF(Geral!$M$5:$M$997,$A25,Geral!CB$5:CB$997))+(INDEX('Auxiliar OAE-Lote 6'!$F:$F,MATCH('Lote 6'!$A25,'Auxiliar OAE-Lote 6'!$A:$A,0))*'Auxiliar OAE-Lote 6'!AH$3))</f>
        <v>0</v>
      </c>
      <c r="AA25" s="69">
        <f>25*((SUMIF(Geral!$M$5:$M$997,$A25,Geral!CC$5:CC$997))+(INDEX('Auxiliar OAE-Lote 6'!$F:$F,MATCH('Lote 6'!$A25,'Auxiliar OAE-Lote 6'!$A:$A,0))*'Auxiliar OAE-Lote 6'!AI$3))</f>
        <v>0</v>
      </c>
      <c r="AB25" s="69">
        <f>25*((SUMIF(Geral!$M$5:$M$997,$A25,Geral!CD$5:CD$997))+(INDEX('Auxiliar OAE-Lote 6'!$F:$F,MATCH('Lote 6'!$A25,'Auxiliar OAE-Lote 6'!$A:$A,0))*'Auxiliar OAE-Lote 6'!AJ$3))</f>
        <v>0</v>
      </c>
      <c r="AC25" s="69">
        <f>25*((SUMIF(Geral!$M$5:$M$997,$A25,Geral!CE$5:CE$997))+(INDEX('Auxiliar OAE-Lote 6'!$F:$F,MATCH('Lote 6'!$A25,'Auxiliar OAE-Lote 6'!$A:$A,0))*'Auxiliar OAE-Lote 6'!AK$3))</f>
        <v>0</v>
      </c>
      <c r="AD25" s="69">
        <f>25*((SUMIF(Geral!$M$5:$M$997,$A25,Geral!CF$5:CF$997))+(INDEX('Auxiliar OAE-Lote 6'!$F:$F,MATCH('Lote 6'!$A25,'Auxiliar OAE-Lote 6'!$A:$A,0))*'Auxiliar OAE-Lote 6'!AL$3))</f>
        <v>0</v>
      </c>
      <c r="AE25" s="69">
        <f>25*((SUMIF(Geral!$M$5:$M$997,$A25,Geral!CG$5:CG$997))+(INDEX('Auxiliar OAE-Lote 6'!$F:$F,MATCH('Lote 6'!$A25,'Auxiliar OAE-Lote 6'!$A:$A,0))*'Auxiliar OAE-Lote 6'!AM$3))</f>
        <v>0</v>
      </c>
      <c r="AF25" s="69">
        <f>25*((SUMIF(Geral!$M$5:$M$997,$A25,Geral!CH$5:CH$997))+(INDEX('Auxiliar OAE-Lote 6'!$F:$F,MATCH('Lote 6'!$A25,'Auxiliar OAE-Lote 6'!$A:$A,0))*'Auxiliar OAE-Lote 6'!AN$3))</f>
        <v>0</v>
      </c>
      <c r="AG25" s="69">
        <f>25*((SUMIF(Geral!$M$5:$M$997,$A25,Geral!CI$5:CI$997))+(INDEX('Auxiliar OAE-Lote 6'!$F:$F,MATCH('Lote 6'!$A25,'Auxiliar OAE-Lote 6'!$A:$A,0))*'Auxiliar OAE-Lote 6'!AO$3))</f>
        <v>0</v>
      </c>
      <c r="AH25" s="69">
        <f>25*((SUMIF(Geral!$M$5:$M$997,$A25,Geral!CJ$5:CJ$997))+(INDEX('Auxiliar OAE-Lote 6'!$F:$F,MATCH('Lote 6'!$A25,'Auxiliar OAE-Lote 6'!$A:$A,0))*'Auxiliar OAE-Lote 6'!AP$3))</f>
        <v>0</v>
      </c>
      <c r="AI25" s="69">
        <f>25*((SUMIF(Geral!$M$5:$M$997,$A25,Geral!CK$5:CK$997))+(INDEX('Auxiliar OAE-Lote 6'!$F:$F,MATCH('Lote 6'!$A25,'Auxiliar OAE-Lote 6'!$A:$A,0))*'Auxiliar OAE-Lote 6'!AQ$3))</f>
        <v>0</v>
      </c>
      <c r="AJ25" s="69">
        <f>25*((SUMIF(Geral!$M$5:$M$997,$A25,Geral!CL$5:CL$997))+(INDEX('Auxiliar OAE-Lote 6'!$F:$F,MATCH('Lote 6'!$A25,'Auxiliar OAE-Lote 6'!$A:$A,0))*'Auxiliar OAE-Lote 6'!AR$3))</f>
        <v>0</v>
      </c>
      <c r="AK25" s="69"/>
      <c r="AL25" s="69"/>
      <c r="AM25" s="69"/>
      <c r="AN25" s="69"/>
      <c r="AO25" s="69"/>
      <c r="AP25" s="69"/>
    </row>
    <row r="26" spans="1:42" x14ac:dyDescent="0.25">
      <c r="A26" t="s">
        <v>1281</v>
      </c>
      <c r="B26" t="s">
        <v>1419</v>
      </c>
      <c r="C26">
        <v>7.6000000000000227</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6'!$F:$F,MATCH('Lote 6'!$A26,'Auxiliar OAE-Lote 6'!$A:$A,0))*'Auxiliar OAE-Lote 6'!AH$3))</f>
        <v>0</v>
      </c>
      <c r="AA26" s="69">
        <f>25*((SUMIF(Geral!$M$5:$M$997,$A26,Geral!CC$5:CC$997))+(INDEX('Auxiliar OAE-Lote 6'!$F:$F,MATCH('Lote 6'!$A26,'Auxiliar OAE-Lote 6'!$A:$A,0))*'Auxiliar OAE-Lote 6'!AI$3))</f>
        <v>0</v>
      </c>
      <c r="AB26" s="69">
        <f>25*((SUMIF(Geral!$M$5:$M$997,$A26,Geral!CD$5:CD$997))+(INDEX('Auxiliar OAE-Lote 6'!$F:$F,MATCH('Lote 6'!$A26,'Auxiliar OAE-Lote 6'!$A:$A,0))*'Auxiliar OAE-Lote 6'!AJ$3))</f>
        <v>0</v>
      </c>
      <c r="AC26" s="69">
        <f>25*((SUMIF(Geral!$M$5:$M$997,$A26,Geral!CE$5:CE$997))+(INDEX('Auxiliar OAE-Lote 6'!$F:$F,MATCH('Lote 6'!$A26,'Auxiliar OAE-Lote 6'!$A:$A,0))*'Auxiliar OAE-Lote 6'!AK$3))</f>
        <v>0</v>
      </c>
      <c r="AD26" s="69">
        <f>25*((SUMIF(Geral!$M$5:$M$997,$A26,Geral!CF$5:CF$997))+(INDEX('Auxiliar OAE-Lote 6'!$F:$F,MATCH('Lote 6'!$A26,'Auxiliar OAE-Lote 6'!$A:$A,0))*'Auxiliar OAE-Lote 6'!AL$3))</f>
        <v>0</v>
      </c>
      <c r="AE26" s="69">
        <f>25*((SUMIF(Geral!$M$5:$M$997,$A26,Geral!CG$5:CG$997))+(INDEX('Auxiliar OAE-Lote 6'!$F:$F,MATCH('Lote 6'!$A26,'Auxiliar OAE-Lote 6'!$A:$A,0))*'Auxiliar OAE-Lote 6'!AM$3))</f>
        <v>0</v>
      </c>
      <c r="AF26" s="69">
        <f>25*((SUMIF(Geral!$M$5:$M$997,$A26,Geral!CH$5:CH$997))+(INDEX('Auxiliar OAE-Lote 6'!$F:$F,MATCH('Lote 6'!$A26,'Auxiliar OAE-Lote 6'!$A:$A,0))*'Auxiliar OAE-Lote 6'!AN$3))</f>
        <v>0</v>
      </c>
      <c r="AG26" s="69">
        <f>25*((SUMIF(Geral!$M$5:$M$997,$A26,Geral!CI$5:CI$997))+(INDEX('Auxiliar OAE-Lote 6'!$F:$F,MATCH('Lote 6'!$A26,'Auxiliar OAE-Lote 6'!$A:$A,0))*'Auxiliar OAE-Lote 6'!AO$3))</f>
        <v>0</v>
      </c>
      <c r="AH26" s="69">
        <f>25*((SUMIF(Geral!$M$5:$M$997,$A26,Geral!CJ$5:CJ$997))+(INDEX('Auxiliar OAE-Lote 6'!$F:$F,MATCH('Lote 6'!$A26,'Auxiliar OAE-Lote 6'!$A:$A,0))*'Auxiliar OAE-Lote 6'!AP$3))</f>
        <v>0</v>
      </c>
      <c r="AI26" s="69">
        <f>25*((SUMIF(Geral!$M$5:$M$997,$A26,Geral!CK$5:CK$997))+(INDEX('Auxiliar OAE-Lote 6'!$F:$F,MATCH('Lote 6'!$A26,'Auxiliar OAE-Lote 6'!$A:$A,0))*'Auxiliar OAE-Lote 6'!AQ$3))</f>
        <v>0</v>
      </c>
      <c r="AJ26" s="69">
        <f>25*((SUMIF(Geral!$M$5:$M$997,$A26,Geral!CL$5:CL$997))+(INDEX('Auxiliar OAE-Lote 6'!$F:$F,MATCH('Lote 6'!$A26,'Auxiliar OAE-Lote 6'!$A:$A,0))*'Auxiliar OAE-Lote 6'!AR$3))</f>
        <v>0</v>
      </c>
      <c r="AK26" s="69"/>
      <c r="AL26" s="69"/>
      <c r="AM26" s="69"/>
      <c r="AN26" s="69"/>
      <c r="AO26" s="69"/>
      <c r="AP26" s="69"/>
    </row>
    <row r="27" spans="1:42" x14ac:dyDescent="0.25">
      <c r="A27" t="s">
        <v>1282</v>
      </c>
      <c r="B27" t="s">
        <v>1419</v>
      </c>
      <c r="C27">
        <v>2.1999999999999886</v>
      </c>
      <c r="D27" s="69">
        <f>SUMIF(Geral!$M$5:$M$811,$A27,Geral!BE$5:BE$811)</f>
        <v>0</v>
      </c>
      <c r="E27" s="69">
        <f>SUMIF(Geral!$M$5:$M$811,$A27,Geral!BF$5:BF$811)</f>
        <v>0</v>
      </c>
      <c r="F27" s="69">
        <f>SUMIF(Geral!$M$5:$M$811,$A27,Geral!BG$5:BG$811)</f>
        <v>0</v>
      </c>
      <c r="G27" s="69">
        <f>SUMIF(Geral!$M$5:$M$811,$A27,Geral!BH$5:BH$811)</f>
        <v>0</v>
      </c>
      <c r="H27" s="69">
        <f>SUMIF(Geral!$M$5:$M$811,$A27,Geral!BI$5:BI$811)</f>
        <v>0</v>
      </c>
      <c r="I27" s="69">
        <f>SUMIF(Geral!$M$5:$M$811,$A27,Geral!BJ$5:BJ$811)</f>
        <v>0</v>
      </c>
      <c r="J27" s="69">
        <f>SUMIF(Geral!$M$5:$M$811,$A27,Geral!BK$5:BK$811)</f>
        <v>0</v>
      </c>
      <c r="K27" s="69">
        <f>SUMIF(Geral!$M$5:$M$811,$A27,Geral!BL$5:BL$811)</f>
        <v>0</v>
      </c>
      <c r="L27" s="69">
        <f>SUMIF(Geral!$M$5:$M$811,$A27,Geral!BM$5:BM$811)</f>
        <v>0</v>
      </c>
      <c r="M27" s="69">
        <f>SUMIF(Geral!$M$5:$M$811,$A27,Geral!BN$5:BN$811)</f>
        <v>0</v>
      </c>
      <c r="N27" s="69">
        <f>SUMIF(Geral!$M$5:$M$811,$A27,Geral!BO$5:BO$811)</f>
        <v>0</v>
      </c>
      <c r="O27" s="69">
        <f>SUMIF(Geral!$M$5:$M$811,$A27,Geral!BP$5:BP$811)</f>
        <v>0</v>
      </c>
      <c r="P27" s="69">
        <f>SUMIF(Geral!$M$5:$M$811,$A27,Geral!BQ$5:BQ$811)</f>
        <v>0</v>
      </c>
      <c r="Q27" s="69">
        <f>SUMIF(Geral!$M$5:$M$811,$A27,Geral!BR$5:BR$811)</f>
        <v>0</v>
      </c>
      <c r="R27" s="69">
        <f>SUMIF(Geral!$M$5:$M$811,$A27,Geral!BS$5:BS$811)</f>
        <v>0</v>
      </c>
      <c r="S27" s="69">
        <f>SUMIF(Geral!$M$5:$M$811,$A27,Geral!BT$5:BT$811)</f>
        <v>0</v>
      </c>
      <c r="T27" s="69">
        <f>SUMIF(Geral!$M$5:$M$811,$A27,Geral!BU$5:BU$811)</f>
        <v>0</v>
      </c>
      <c r="U27" s="69">
        <f>SUMIF(Geral!$M$5:$M$811,$A27,Geral!BV$5:BV$811)</f>
        <v>0</v>
      </c>
      <c r="V27" s="69">
        <f>SUMIF(Geral!$M$5:$M$811,$A27,Geral!BW$5:BW$811)</f>
        <v>0</v>
      </c>
      <c r="W27" s="69">
        <f>SUMIF(Geral!$M$5:$M$811,$A27,Geral!BX$5:BX$811)</f>
        <v>0</v>
      </c>
      <c r="X27" s="69">
        <f>SUMIF(Geral!$M$5:$M$811,$A27,Geral!BY$5:BY$811)</f>
        <v>0</v>
      </c>
      <c r="Y27" s="69">
        <f>SUMIF(Geral!$M$5:$M$811,$A27,Geral!BZ$5:BZ$811)</f>
        <v>0</v>
      </c>
      <c r="Z27" s="69">
        <f>25*((SUMIF(Geral!$M$5:$M$997,$A27,Geral!CB$5:CB$997))+(INDEX('Auxiliar OAE-Lote 6'!$F:$F,MATCH('Lote 6'!$A27,'Auxiliar OAE-Lote 6'!$A:$A,0))*'Auxiliar OAE-Lote 6'!AH$3))</f>
        <v>0</v>
      </c>
      <c r="AA27" s="69">
        <f>25*((SUMIF(Geral!$M$5:$M$997,$A27,Geral!CC$5:CC$997))+(INDEX('Auxiliar OAE-Lote 6'!$F:$F,MATCH('Lote 6'!$A27,'Auxiliar OAE-Lote 6'!$A:$A,0))*'Auxiliar OAE-Lote 6'!AI$3))</f>
        <v>0</v>
      </c>
      <c r="AB27" s="69">
        <f>25*((SUMIF(Geral!$M$5:$M$997,$A27,Geral!CD$5:CD$997))+(INDEX('Auxiliar OAE-Lote 6'!$F:$F,MATCH('Lote 6'!$A27,'Auxiliar OAE-Lote 6'!$A:$A,0))*'Auxiliar OAE-Lote 6'!AJ$3))</f>
        <v>0</v>
      </c>
      <c r="AC27" s="69">
        <f>25*((SUMIF(Geral!$M$5:$M$997,$A27,Geral!CE$5:CE$997))+(INDEX('Auxiliar OAE-Lote 6'!$F:$F,MATCH('Lote 6'!$A27,'Auxiliar OAE-Lote 6'!$A:$A,0))*'Auxiliar OAE-Lote 6'!AK$3))</f>
        <v>0</v>
      </c>
      <c r="AD27" s="69">
        <f>25*((SUMIF(Geral!$M$5:$M$997,$A27,Geral!CF$5:CF$997))+(INDEX('Auxiliar OAE-Lote 6'!$F:$F,MATCH('Lote 6'!$A27,'Auxiliar OAE-Lote 6'!$A:$A,0))*'Auxiliar OAE-Lote 6'!AL$3))</f>
        <v>0</v>
      </c>
      <c r="AE27" s="69">
        <f>25*((SUMIF(Geral!$M$5:$M$997,$A27,Geral!CG$5:CG$997))+(INDEX('Auxiliar OAE-Lote 6'!$F:$F,MATCH('Lote 6'!$A27,'Auxiliar OAE-Lote 6'!$A:$A,0))*'Auxiliar OAE-Lote 6'!AM$3))</f>
        <v>0</v>
      </c>
      <c r="AF27" s="69">
        <f>25*((SUMIF(Geral!$M$5:$M$997,$A27,Geral!CH$5:CH$997))+(INDEX('Auxiliar OAE-Lote 6'!$F:$F,MATCH('Lote 6'!$A27,'Auxiliar OAE-Lote 6'!$A:$A,0))*'Auxiliar OAE-Lote 6'!AN$3))</f>
        <v>0</v>
      </c>
      <c r="AG27" s="69">
        <f>25*((SUMIF(Geral!$M$5:$M$997,$A27,Geral!CI$5:CI$997))+(INDEX('Auxiliar OAE-Lote 6'!$F:$F,MATCH('Lote 6'!$A27,'Auxiliar OAE-Lote 6'!$A:$A,0))*'Auxiliar OAE-Lote 6'!AO$3))</f>
        <v>0</v>
      </c>
      <c r="AH27" s="69">
        <f>25*((SUMIF(Geral!$M$5:$M$997,$A27,Geral!CJ$5:CJ$997))+(INDEX('Auxiliar OAE-Lote 6'!$F:$F,MATCH('Lote 6'!$A27,'Auxiliar OAE-Lote 6'!$A:$A,0))*'Auxiliar OAE-Lote 6'!AP$3))</f>
        <v>0</v>
      </c>
      <c r="AI27" s="69">
        <f>25*((SUMIF(Geral!$M$5:$M$997,$A27,Geral!CK$5:CK$997))+(INDEX('Auxiliar OAE-Lote 6'!$F:$F,MATCH('Lote 6'!$A27,'Auxiliar OAE-Lote 6'!$A:$A,0))*'Auxiliar OAE-Lote 6'!AQ$3))</f>
        <v>0</v>
      </c>
      <c r="AJ27" s="69">
        <f>25*((SUMIF(Geral!$M$5:$M$997,$A27,Geral!CL$5:CL$997))+(INDEX('Auxiliar OAE-Lote 6'!$F:$F,MATCH('Lote 6'!$A27,'Auxiliar OAE-Lote 6'!$A:$A,0))*'Auxiliar OAE-Lote 6'!AR$3))</f>
        <v>0</v>
      </c>
      <c r="AK27" s="69"/>
      <c r="AL27" s="69"/>
      <c r="AM27" s="69"/>
      <c r="AN27" s="69"/>
      <c r="AO27" s="69"/>
      <c r="AP27" s="69"/>
    </row>
    <row r="28" spans="1:42" x14ac:dyDescent="0.25">
      <c r="A28" t="s">
        <v>1283</v>
      </c>
      <c r="B28" t="s">
        <v>1419</v>
      </c>
      <c r="C28">
        <v>4.1999999999999886</v>
      </c>
      <c r="D28" s="69">
        <f>SUMIF(Geral!$M$5:$M$811,$A28,Geral!BE$5:BE$811)</f>
        <v>0</v>
      </c>
      <c r="E28" s="69">
        <f>SUMIF(Geral!$M$5:$M$811,$A28,Geral!BF$5:BF$811)</f>
        <v>0</v>
      </c>
      <c r="F28" s="69">
        <f>SUMIF(Geral!$M$5:$M$811,$A28,Geral!BG$5:BG$811)</f>
        <v>0</v>
      </c>
      <c r="G28" s="69">
        <f>SUMIF(Geral!$M$5:$M$811,$A28,Geral!BH$5:BH$811)</f>
        <v>0</v>
      </c>
      <c r="H28" s="69">
        <f>SUMIF(Geral!$M$5:$M$811,$A28,Geral!BI$5:BI$811)</f>
        <v>0</v>
      </c>
      <c r="I28" s="69">
        <f>SUMIF(Geral!$M$5:$M$811,$A28,Geral!BJ$5:BJ$811)</f>
        <v>0</v>
      </c>
      <c r="J28" s="69">
        <f>SUMIF(Geral!$M$5:$M$811,$A28,Geral!BK$5:BK$811)</f>
        <v>0</v>
      </c>
      <c r="K28" s="69">
        <f>SUMIF(Geral!$M$5:$M$811,$A28,Geral!BL$5:BL$811)</f>
        <v>0</v>
      </c>
      <c r="L28" s="69">
        <f>SUMIF(Geral!$M$5:$M$811,$A28,Geral!BM$5:BM$811)</f>
        <v>0</v>
      </c>
      <c r="M28" s="69">
        <f>SUMIF(Geral!$M$5:$M$811,$A28,Geral!BN$5:BN$811)</f>
        <v>0</v>
      </c>
      <c r="N28" s="69">
        <f>SUMIF(Geral!$M$5:$M$811,$A28,Geral!BO$5:BO$811)</f>
        <v>0</v>
      </c>
      <c r="O28" s="69">
        <f>SUMIF(Geral!$M$5:$M$811,$A28,Geral!BP$5:BP$811)</f>
        <v>0</v>
      </c>
      <c r="P28" s="69">
        <f>SUMIF(Geral!$M$5:$M$811,$A28,Geral!BQ$5:BQ$811)</f>
        <v>0</v>
      </c>
      <c r="Q28" s="69">
        <f>SUMIF(Geral!$M$5:$M$811,$A28,Geral!BR$5:BR$811)</f>
        <v>0</v>
      </c>
      <c r="R28" s="69">
        <f>SUMIF(Geral!$M$5:$M$811,$A28,Geral!BS$5:BS$811)</f>
        <v>0</v>
      </c>
      <c r="S28" s="69">
        <f>SUMIF(Geral!$M$5:$M$811,$A28,Geral!BT$5:BT$811)</f>
        <v>0</v>
      </c>
      <c r="T28" s="69">
        <f>SUMIF(Geral!$M$5:$M$811,$A28,Geral!BU$5:BU$811)</f>
        <v>0</v>
      </c>
      <c r="U28" s="69">
        <f>SUMIF(Geral!$M$5:$M$811,$A28,Geral!BV$5:BV$811)</f>
        <v>0</v>
      </c>
      <c r="V28" s="69">
        <f>SUMIF(Geral!$M$5:$M$811,$A28,Geral!BW$5:BW$811)</f>
        <v>0</v>
      </c>
      <c r="W28" s="69">
        <f>SUMIF(Geral!$M$5:$M$811,$A28,Geral!BX$5:BX$811)</f>
        <v>0</v>
      </c>
      <c r="X28" s="69">
        <f>SUMIF(Geral!$M$5:$M$811,$A28,Geral!BY$5:BY$811)</f>
        <v>0</v>
      </c>
      <c r="Y28" s="69">
        <f>SUMIF(Geral!$M$5:$M$811,$A28,Geral!BZ$5:BZ$811)</f>
        <v>0</v>
      </c>
      <c r="Z28" s="69">
        <f>25*((SUMIF(Geral!$M$5:$M$997,$A28,Geral!CB$5:CB$997))+(INDEX('Auxiliar OAE-Lote 6'!$F:$F,MATCH('Lote 6'!$A28,'Auxiliar OAE-Lote 6'!$A:$A,0))*'Auxiliar OAE-Lote 6'!AH$3))</f>
        <v>0</v>
      </c>
      <c r="AA28" s="69">
        <f>25*((SUMIF(Geral!$M$5:$M$997,$A28,Geral!CC$5:CC$997))+(INDEX('Auxiliar OAE-Lote 6'!$F:$F,MATCH('Lote 6'!$A28,'Auxiliar OAE-Lote 6'!$A:$A,0))*'Auxiliar OAE-Lote 6'!AI$3))</f>
        <v>0</v>
      </c>
      <c r="AB28" s="69">
        <f>25*((SUMIF(Geral!$M$5:$M$997,$A28,Geral!CD$5:CD$997))+(INDEX('Auxiliar OAE-Lote 6'!$F:$F,MATCH('Lote 6'!$A28,'Auxiliar OAE-Lote 6'!$A:$A,0))*'Auxiliar OAE-Lote 6'!AJ$3))</f>
        <v>0</v>
      </c>
      <c r="AC28" s="69">
        <f>25*((SUMIF(Geral!$M$5:$M$997,$A28,Geral!CE$5:CE$997))+(INDEX('Auxiliar OAE-Lote 6'!$F:$F,MATCH('Lote 6'!$A28,'Auxiliar OAE-Lote 6'!$A:$A,0))*'Auxiliar OAE-Lote 6'!AK$3))</f>
        <v>0</v>
      </c>
      <c r="AD28" s="69">
        <f>25*((SUMIF(Geral!$M$5:$M$997,$A28,Geral!CF$5:CF$997))+(INDEX('Auxiliar OAE-Lote 6'!$F:$F,MATCH('Lote 6'!$A28,'Auxiliar OAE-Lote 6'!$A:$A,0))*'Auxiliar OAE-Lote 6'!AL$3))</f>
        <v>0</v>
      </c>
      <c r="AE28" s="69">
        <f>25*((SUMIF(Geral!$M$5:$M$997,$A28,Geral!CG$5:CG$997))+(INDEX('Auxiliar OAE-Lote 6'!$F:$F,MATCH('Lote 6'!$A28,'Auxiliar OAE-Lote 6'!$A:$A,0))*'Auxiliar OAE-Lote 6'!AM$3))</f>
        <v>0</v>
      </c>
      <c r="AF28" s="69">
        <f>25*((SUMIF(Geral!$M$5:$M$997,$A28,Geral!CH$5:CH$997))+(INDEX('Auxiliar OAE-Lote 6'!$F:$F,MATCH('Lote 6'!$A28,'Auxiliar OAE-Lote 6'!$A:$A,0))*'Auxiliar OAE-Lote 6'!AN$3))</f>
        <v>0</v>
      </c>
      <c r="AG28" s="69">
        <f>25*((SUMIF(Geral!$M$5:$M$997,$A28,Geral!CI$5:CI$997))+(INDEX('Auxiliar OAE-Lote 6'!$F:$F,MATCH('Lote 6'!$A28,'Auxiliar OAE-Lote 6'!$A:$A,0))*'Auxiliar OAE-Lote 6'!AO$3))</f>
        <v>0</v>
      </c>
      <c r="AH28" s="69">
        <f>25*((SUMIF(Geral!$M$5:$M$997,$A28,Geral!CJ$5:CJ$997))+(INDEX('Auxiliar OAE-Lote 6'!$F:$F,MATCH('Lote 6'!$A28,'Auxiliar OAE-Lote 6'!$A:$A,0))*'Auxiliar OAE-Lote 6'!AP$3))</f>
        <v>0</v>
      </c>
      <c r="AI28" s="69">
        <f>25*((SUMIF(Geral!$M$5:$M$997,$A28,Geral!CK$5:CK$997))+(INDEX('Auxiliar OAE-Lote 6'!$F:$F,MATCH('Lote 6'!$A28,'Auxiliar OAE-Lote 6'!$A:$A,0))*'Auxiliar OAE-Lote 6'!AQ$3))</f>
        <v>0</v>
      </c>
      <c r="AJ28" s="69">
        <f>25*((SUMIF(Geral!$M$5:$M$997,$A28,Geral!CL$5:CL$997))+(INDEX('Auxiliar OAE-Lote 6'!$F:$F,MATCH('Lote 6'!$A28,'Auxiliar OAE-Lote 6'!$A:$A,0))*'Auxiliar OAE-Lote 6'!AR$3))</f>
        <v>0</v>
      </c>
      <c r="AK28" s="69"/>
      <c r="AL28" s="69"/>
      <c r="AM28" s="69"/>
      <c r="AN28" s="69"/>
      <c r="AO28" s="69"/>
      <c r="AP28" s="69"/>
    </row>
    <row r="29" spans="1:42" x14ac:dyDescent="0.25">
      <c r="A29" t="s">
        <v>1284</v>
      </c>
      <c r="B29" t="s">
        <v>1419</v>
      </c>
      <c r="C29">
        <v>9.1999999999999886</v>
      </c>
      <c r="D29" s="69">
        <f>SUMIF(Geral!$M$5:$M$811,$A29,Geral!BE$5:BE$811)</f>
        <v>10</v>
      </c>
      <c r="E29" s="69">
        <f>SUMIF(Geral!$M$5:$M$811,$A29,Geral!BF$5:BF$811)</f>
        <v>0</v>
      </c>
      <c r="F29" s="69">
        <f>SUMIF(Geral!$M$5:$M$811,$A29,Geral!BG$5:BG$811)</f>
        <v>8</v>
      </c>
      <c r="G29" s="69">
        <f>SUMIF(Geral!$M$5:$M$811,$A29,Geral!BH$5:BH$811)</f>
        <v>384</v>
      </c>
      <c r="H29" s="69">
        <f>SUMIF(Geral!$M$5:$M$811,$A29,Geral!BI$5:BI$811)</f>
        <v>2050</v>
      </c>
      <c r="I29" s="69">
        <f>SUMIF(Geral!$M$5:$M$811,$A29,Geral!BJ$5:BJ$811)</f>
        <v>0</v>
      </c>
      <c r="J29" s="69">
        <f>SUMIF(Geral!$M$5:$M$811,$A29,Geral!BK$5:BK$811)</f>
        <v>0</v>
      </c>
      <c r="K29" s="69">
        <f>SUMIF(Geral!$M$5:$M$811,$A29,Geral!BL$5:BL$811)</f>
        <v>16</v>
      </c>
      <c r="L29" s="69">
        <f>SUMIF(Geral!$M$5:$M$811,$A29,Geral!BM$5:BM$811)</f>
        <v>0</v>
      </c>
      <c r="M29" s="69">
        <f>SUMIF(Geral!$M$5:$M$811,$A29,Geral!BN$5:BN$811)</f>
        <v>60</v>
      </c>
      <c r="N29" s="69">
        <f>SUMIF(Geral!$M$5:$M$811,$A29,Geral!BO$5:BO$811)</f>
        <v>160</v>
      </c>
      <c r="O29" s="69">
        <f>SUMIF(Geral!$M$5:$M$811,$A29,Geral!BP$5:BP$811)</f>
        <v>160</v>
      </c>
      <c r="P29" s="69">
        <f>SUMIF(Geral!$M$5:$M$811,$A29,Geral!BQ$5:BQ$811)</f>
        <v>17</v>
      </c>
      <c r="Q29" s="69">
        <f>SUMIF(Geral!$M$5:$M$811,$A29,Geral!BR$5:BR$811)</f>
        <v>0</v>
      </c>
      <c r="R29" s="69">
        <f>SUMIF(Geral!$M$5:$M$811,$A29,Geral!BS$5:BS$811)</f>
        <v>0</v>
      </c>
      <c r="S29" s="69">
        <f>SUMIF(Geral!$M$5:$M$811,$A29,Geral!BT$5:BT$811)</f>
        <v>0</v>
      </c>
      <c r="T29" s="69">
        <f>SUMIF(Geral!$M$5:$M$811,$A29,Geral!BU$5:BU$811)</f>
        <v>0</v>
      </c>
      <c r="U29" s="69">
        <f>SUMIF(Geral!$M$5:$M$811,$A29,Geral!BV$5:BV$811)</f>
        <v>26</v>
      </c>
      <c r="V29" s="69">
        <f>SUMIF(Geral!$M$5:$M$811,$A29,Geral!BW$5:BW$811)</f>
        <v>0</v>
      </c>
      <c r="W29" s="69">
        <f>SUMIF(Geral!$M$5:$M$811,$A29,Geral!BX$5:BX$811)</f>
        <v>160</v>
      </c>
      <c r="X29" s="69">
        <f>SUMIF(Geral!$M$5:$M$811,$A29,Geral!BY$5:BY$811)</f>
        <v>0</v>
      </c>
      <c r="Y29" s="69">
        <f>SUMIF(Geral!$M$5:$M$811,$A29,Geral!BZ$5:BZ$811)</f>
        <v>280</v>
      </c>
      <c r="Z29" s="69">
        <f>25*((SUMIF(Geral!$M$5:$M$997,$A29,Geral!CB$5:CB$997))+(INDEX('Auxiliar OAE-Lote 6'!$F:$F,MATCH('Lote 6'!$A29,'Auxiliar OAE-Lote 6'!$A:$A,0))*'Auxiliar OAE-Lote 6'!AH$3))</f>
        <v>202.35550998017845</v>
      </c>
      <c r="AA29" s="69">
        <f>25*((SUMIF(Geral!$M$5:$M$997,$A29,Geral!CC$5:CC$997))+(INDEX('Auxiliar OAE-Lote 6'!$F:$F,MATCH('Lote 6'!$A29,'Auxiliar OAE-Lote 6'!$A:$A,0))*'Auxiliar OAE-Lote 6'!AI$3))</f>
        <v>505.88877495044608</v>
      </c>
      <c r="AB29" s="69">
        <f>25*((SUMIF(Geral!$M$5:$M$997,$A29,Geral!CD$5:CD$997))+(INDEX('Auxiliar OAE-Lote 6'!$F:$F,MATCH('Lote 6'!$A29,'Auxiliar OAE-Lote 6'!$A:$A,0))*'Auxiliar OAE-Lote 6'!AJ$3))</f>
        <v>0</v>
      </c>
      <c r="AC29" s="69">
        <f>25*((SUMIF(Geral!$M$5:$M$997,$A29,Geral!CE$5:CE$997))+(INDEX('Auxiliar OAE-Lote 6'!$F:$F,MATCH('Lote 6'!$A29,'Auxiliar OAE-Lote 6'!$A:$A,0))*'Auxiliar OAE-Lote 6'!AK$3))</f>
        <v>971.30644790485655</v>
      </c>
      <c r="AD29" s="69">
        <f>25*((SUMIF(Geral!$M$5:$M$997,$A29,Geral!CF$5:CF$997))+(INDEX('Auxiliar OAE-Lote 6'!$F:$F,MATCH('Lote 6'!$A29,'Auxiliar OAE-Lote 6'!$A:$A,0))*'Auxiliar OAE-Lote 6'!AL$3))</f>
        <v>7837.1014492753629</v>
      </c>
      <c r="AE29" s="69">
        <f>25*((SUMIF(Geral!$M$5:$M$997,$A29,Geral!CG$5:CG$997))+(INDEX('Auxiliar OAE-Lote 6'!$F:$F,MATCH('Lote 6'!$A29,'Auxiliar OAE-Lote 6'!$A:$A,0))*'Auxiliar OAE-Lote 6'!AM$3))</f>
        <v>71.703397979328471</v>
      </c>
      <c r="AF29" s="69">
        <f>25*((SUMIF(Geral!$M$5:$M$997,$A29,Geral!CH$5:CH$997))+(INDEX('Auxiliar OAE-Lote 6'!$F:$F,MATCH('Lote 6'!$A29,'Auxiliar OAE-Lote 6'!$A:$A,0))*'Auxiliar OAE-Lote 6'!AN$3))</f>
        <v>0</v>
      </c>
      <c r="AG29" s="69">
        <f>25*((SUMIF(Geral!$M$5:$M$997,$A29,Geral!CI$5:CI$997))+(INDEX('Auxiliar OAE-Lote 6'!$F:$F,MATCH('Lote 6'!$A29,'Auxiliar OAE-Lote 6'!$A:$A,0))*'Auxiliar OAE-Lote 6'!AO$3))</f>
        <v>404.71101996035691</v>
      </c>
      <c r="AH29" s="69">
        <f>25*((SUMIF(Geral!$M$5:$M$997,$A29,Geral!CJ$5:CJ$997))+(INDEX('Auxiliar OAE-Lote 6'!$F:$F,MATCH('Lote 6'!$A29,'Auxiliar OAE-Lote 6'!$A:$A,0))*'Auxiliar OAE-Lote 6'!AP$3))</f>
        <v>391.85507246376818</v>
      </c>
      <c r="AI29" s="69">
        <f>25*((SUMIF(Geral!$M$5:$M$997,$A29,Geral!CK$5:CK$997))+(INDEX('Auxiliar OAE-Lote 6'!$F:$F,MATCH('Lote 6'!$A29,'Auxiliar OAE-Lote 6'!$A:$A,0))*'Auxiliar OAE-Lote 6'!AQ$3))</f>
        <v>404.71101996035691</v>
      </c>
      <c r="AJ29" s="69">
        <f>25*((SUMIF(Geral!$M$5:$M$997,$A29,Geral!CL$5:CL$997))+(INDEX('Auxiliar OAE-Lote 6'!$F:$F,MATCH('Lote 6'!$A29,'Auxiliar OAE-Lote 6'!$A:$A,0))*'Auxiliar OAE-Lote 6'!AR$3))</f>
        <v>78.371014492753631</v>
      </c>
      <c r="AK29" s="69"/>
      <c r="AL29" s="69"/>
      <c r="AM29" s="69"/>
      <c r="AN29" s="69"/>
      <c r="AO29" s="69"/>
      <c r="AP29" s="69"/>
    </row>
    <row r="30" spans="1:42" x14ac:dyDescent="0.25">
      <c r="A30" t="s">
        <v>1285</v>
      </c>
      <c r="B30" t="s">
        <v>1419</v>
      </c>
      <c r="C30">
        <v>19.199999999999989</v>
      </c>
      <c r="D30" s="69">
        <f>SUMIF(Geral!$M$5:$M$811,$A30,Geral!BE$5:BE$811)</f>
        <v>40</v>
      </c>
      <c r="E30" s="69">
        <f>SUMIF(Geral!$M$5:$M$811,$A30,Geral!BF$5:BF$811)</f>
        <v>0</v>
      </c>
      <c r="F30" s="69">
        <f>SUMIF(Geral!$M$5:$M$811,$A30,Geral!BG$5:BG$811)</f>
        <v>10</v>
      </c>
      <c r="G30" s="69">
        <f>SUMIF(Geral!$M$5:$M$811,$A30,Geral!BH$5:BH$811)</f>
        <v>777.6</v>
      </c>
      <c r="H30" s="69">
        <f>SUMIF(Geral!$M$5:$M$811,$A30,Geral!BI$5:BI$811)</f>
        <v>3350</v>
      </c>
      <c r="I30" s="69">
        <f>SUMIF(Geral!$M$5:$M$811,$A30,Geral!BJ$5:BJ$811)</f>
        <v>60</v>
      </c>
      <c r="J30" s="69">
        <f>SUMIF(Geral!$M$5:$M$811,$A30,Geral!BK$5:BK$811)</f>
        <v>0</v>
      </c>
      <c r="K30" s="69">
        <f>SUMIF(Geral!$M$5:$M$811,$A30,Geral!BL$5:BL$811)</f>
        <v>32.4</v>
      </c>
      <c r="L30" s="69">
        <f>SUMIF(Geral!$M$5:$M$811,$A30,Geral!BM$5:BM$811)</f>
        <v>0</v>
      </c>
      <c r="M30" s="69">
        <f>SUMIF(Geral!$M$5:$M$811,$A30,Geral!BN$5:BN$811)</f>
        <v>300</v>
      </c>
      <c r="N30" s="69">
        <f>SUMIF(Geral!$M$5:$M$811,$A30,Geral!BO$5:BO$811)</f>
        <v>324</v>
      </c>
      <c r="O30" s="69">
        <f>SUMIF(Geral!$M$5:$M$811,$A30,Geral!BP$5:BP$811)</f>
        <v>324</v>
      </c>
      <c r="P30" s="69">
        <f>SUMIF(Geral!$M$5:$M$811,$A30,Geral!BQ$5:BQ$811)</f>
        <v>212</v>
      </c>
      <c r="Q30" s="69">
        <f>SUMIF(Geral!$M$5:$M$811,$A30,Geral!BR$5:BR$811)</f>
        <v>0</v>
      </c>
      <c r="R30" s="69">
        <f>SUMIF(Geral!$M$5:$M$811,$A30,Geral!BS$5:BS$811)</f>
        <v>0</v>
      </c>
      <c r="S30" s="69">
        <f>SUMIF(Geral!$M$5:$M$811,$A30,Geral!BT$5:BT$811)</f>
        <v>0</v>
      </c>
      <c r="T30" s="69">
        <f>SUMIF(Geral!$M$5:$M$811,$A30,Geral!BU$5:BU$811)</f>
        <v>100</v>
      </c>
      <c r="U30" s="69">
        <f>SUMIF(Geral!$M$5:$M$811,$A30,Geral!BV$5:BV$811)</f>
        <v>32</v>
      </c>
      <c r="V30" s="69">
        <f>SUMIF(Geral!$M$5:$M$811,$A30,Geral!BW$5:BW$811)</f>
        <v>0</v>
      </c>
      <c r="W30" s="69">
        <f>SUMIF(Geral!$M$5:$M$811,$A30,Geral!BX$5:BX$811)</f>
        <v>324</v>
      </c>
      <c r="X30" s="69">
        <f>SUMIF(Geral!$M$5:$M$811,$A30,Geral!BY$5:BY$811)</f>
        <v>12</v>
      </c>
      <c r="Y30" s="69">
        <f>SUMIF(Geral!$M$5:$M$811,$A30,Geral!BZ$5:BZ$811)</f>
        <v>567</v>
      </c>
      <c r="Z30" s="69">
        <f>25*((SUMIF(Geral!$M$5:$M$997,$A30,Geral!CB$5:CB$997))+(INDEX('Auxiliar OAE-Lote 6'!$F:$F,MATCH('Lote 6'!$A30,'Auxiliar OAE-Lote 6'!$A:$A,0))*'Auxiliar OAE-Lote 6'!AH$3))</f>
        <v>409.7699077098614</v>
      </c>
      <c r="AA30" s="69">
        <f>25*((SUMIF(Geral!$M$5:$M$997,$A30,Geral!CC$5:CC$997))+(INDEX('Auxiliar OAE-Lote 6'!$F:$F,MATCH('Lote 6'!$A30,'Auxiliar OAE-Lote 6'!$A:$A,0))*'Auxiliar OAE-Lote 6'!AI$3))</f>
        <v>1024.4247692746533</v>
      </c>
      <c r="AB30" s="69">
        <f>25*((SUMIF(Geral!$M$5:$M$997,$A30,Geral!CD$5:CD$997))+(INDEX('Auxiliar OAE-Lote 6'!$F:$F,MATCH('Lote 6'!$A30,'Auxiliar OAE-Lote 6'!$A:$A,0))*'Auxiliar OAE-Lote 6'!AJ$3))</f>
        <v>0</v>
      </c>
      <c r="AC30" s="69">
        <f>25*((SUMIF(Geral!$M$5:$M$997,$A30,Geral!CE$5:CE$997))+(INDEX('Auxiliar OAE-Lote 6'!$F:$F,MATCH('Lote 6'!$A30,'Auxiliar OAE-Lote 6'!$A:$A,0))*'Auxiliar OAE-Lote 6'!AK$3))</f>
        <v>1966.8955570073344</v>
      </c>
      <c r="AD30" s="69">
        <f>25*((SUMIF(Geral!$M$5:$M$997,$A30,Geral!CF$5:CF$997))+(INDEX('Auxiliar OAE-Lote 6'!$F:$F,MATCH('Lote 6'!$A30,'Auxiliar OAE-Lote 6'!$A:$A,0))*'Auxiliar OAE-Lote 6'!AL$3))</f>
        <v>15870.13043478261</v>
      </c>
      <c r="AE30" s="69">
        <f>25*((SUMIF(Geral!$M$5:$M$997,$A30,Geral!CG$5:CG$997))+(INDEX('Auxiliar OAE-Lote 6'!$F:$F,MATCH('Lote 6'!$A30,'Auxiliar OAE-Lote 6'!$A:$A,0))*'Auxiliar OAE-Lote 6'!AM$3))</f>
        <v>125.21188090814017</v>
      </c>
      <c r="AF30" s="69">
        <f>25*((SUMIF(Geral!$M$5:$M$997,$A30,Geral!CH$5:CH$997))+(INDEX('Auxiliar OAE-Lote 6'!$F:$F,MATCH('Lote 6'!$A30,'Auxiliar OAE-Lote 6'!$A:$A,0))*'Auxiliar OAE-Lote 6'!AN$3))</f>
        <v>0</v>
      </c>
      <c r="AG30" s="69">
        <f>25*((SUMIF(Geral!$M$5:$M$997,$A30,Geral!CI$5:CI$997))+(INDEX('Auxiliar OAE-Lote 6'!$F:$F,MATCH('Lote 6'!$A30,'Auxiliar OAE-Lote 6'!$A:$A,0))*'Auxiliar OAE-Lote 6'!AO$3))</f>
        <v>819.5398154197228</v>
      </c>
      <c r="AH30" s="69">
        <f>25*((SUMIF(Geral!$M$5:$M$997,$A30,Geral!CJ$5:CJ$997))+(INDEX('Auxiliar OAE-Lote 6'!$F:$F,MATCH('Lote 6'!$A30,'Auxiliar OAE-Lote 6'!$A:$A,0))*'Auxiliar OAE-Lote 6'!AP$3))</f>
        <v>793.50652173913045</v>
      </c>
      <c r="AI30" s="69">
        <f>25*((SUMIF(Geral!$M$5:$M$997,$A30,Geral!CK$5:CK$997))+(INDEX('Auxiliar OAE-Lote 6'!$F:$F,MATCH('Lote 6'!$A30,'Auxiliar OAE-Lote 6'!$A:$A,0))*'Auxiliar OAE-Lote 6'!AQ$3))</f>
        <v>819.5398154197228</v>
      </c>
      <c r="AJ30" s="69">
        <f>25*((SUMIF(Geral!$M$5:$M$997,$A30,Geral!CL$5:CL$997))+(INDEX('Auxiliar OAE-Lote 6'!$F:$F,MATCH('Lote 6'!$A30,'Auxiliar OAE-Lote 6'!$A:$A,0))*'Auxiliar OAE-Lote 6'!AR$3))</f>
        <v>158.70130434782612</v>
      </c>
      <c r="AK30" s="69"/>
      <c r="AL30" s="69"/>
      <c r="AM30" s="69"/>
      <c r="AN30" s="69"/>
      <c r="AO30" s="69"/>
      <c r="AP30" s="69"/>
    </row>
    <row r="31" spans="1:42" x14ac:dyDescent="0.25">
      <c r="A31" t="s">
        <v>1286</v>
      </c>
      <c r="B31" t="s">
        <v>1419</v>
      </c>
      <c r="C31">
        <v>18.800000000000011</v>
      </c>
      <c r="D31" s="69">
        <f>SUMIF(Geral!$M$5:$M$811,$A31,Geral!BE$5:BE$811)</f>
        <v>20</v>
      </c>
      <c r="E31" s="69">
        <f>SUMIF(Geral!$M$5:$M$811,$A31,Geral!BF$5:BF$811)</f>
        <v>3</v>
      </c>
      <c r="F31" s="69">
        <f>SUMIF(Geral!$M$5:$M$811,$A31,Geral!BG$5:BG$811)</f>
        <v>30</v>
      </c>
      <c r="G31" s="69">
        <f>SUMIF(Geral!$M$5:$M$811,$A31,Geral!BH$5:BH$811)</f>
        <v>672</v>
      </c>
      <c r="H31" s="69">
        <f>SUMIF(Geral!$M$5:$M$811,$A31,Geral!BI$5:BI$811)</f>
        <v>0</v>
      </c>
      <c r="I31" s="69">
        <f>SUMIF(Geral!$M$5:$M$811,$A31,Geral!BJ$5:BJ$811)</f>
        <v>60</v>
      </c>
      <c r="J31" s="69">
        <f>SUMIF(Geral!$M$5:$M$811,$A31,Geral!BK$5:BK$811)</f>
        <v>0</v>
      </c>
      <c r="K31" s="69">
        <f>SUMIF(Geral!$M$5:$M$811,$A31,Geral!BL$5:BL$811)</f>
        <v>28</v>
      </c>
      <c r="L31" s="69">
        <f>SUMIF(Geral!$M$5:$M$811,$A31,Geral!BM$5:BM$811)</f>
        <v>0</v>
      </c>
      <c r="M31" s="69">
        <f>SUMIF(Geral!$M$5:$M$811,$A31,Geral!BN$5:BN$811)</f>
        <v>120</v>
      </c>
      <c r="N31" s="69">
        <f>SUMIF(Geral!$M$5:$M$811,$A31,Geral!BO$5:BO$811)</f>
        <v>250</v>
      </c>
      <c r="O31" s="69">
        <f>SUMIF(Geral!$M$5:$M$811,$A31,Geral!BP$5:BP$811)</f>
        <v>280</v>
      </c>
      <c r="P31" s="69">
        <f>SUMIF(Geral!$M$5:$M$811,$A31,Geral!BQ$5:BQ$811)</f>
        <v>23</v>
      </c>
      <c r="Q31" s="69">
        <f>SUMIF(Geral!$M$5:$M$811,$A31,Geral!BR$5:BR$811)</f>
        <v>0</v>
      </c>
      <c r="R31" s="69">
        <f>SUMIF(Geral!$M$5:$M$811,$A31,Geral!BS$5:BS$811)</f>
        <v>0</v>
      </c>
      <c r="S31" s="69">
        <f>SUMIF(Geral!$M$5:$M$811,$A31,Geral!BT$5:BT$811)</f>
        <v>0</v>
      </c>
      <c r="T31" s="69">
        <f>SUMIF(Geral!$M$5:$M$811,$A31,Geral!BU$5:BU$811)</f>
        <v>200</v>
      </c>
      <c r="U31" s="69">
        <f>SUMIF(Geral!$M$5:$M$811,$A31,Geral!BV$5:BV$811)</f>
        <v>40</v>
      </c>
      <c r="V31" s="69">
        <f>SUMIF(Geral!$M$5:$M$811,$A31,Geral!BW$5:BW$811)</f>
        <v>0</v>
      </c>
      <c r="W31" s="69">
        <f>SUMIF(Geral!$M$5:$M$811,$A31,Geral!BX$5:BX$811)</f>
        <v>250</v>
      </c>
      <c r="X31" s="69">
        <f>SUMIF(Geral!$M$5:$M$811,$A31,Geral!BY$5:BY$811)</f>
        <v>8</v>
      </c>
      <c r="Y31" s="69">
        <f>SUMIF(Geral!$M$5:$M$811,$A31,Geral!BZ$5:BZ$811)</f>
        <v>437.5</v>
      </c>
      <c r="Z31" s="69">
        <f>25*((SUMIF(Geral!$M$5:$M$997,$A31,Geral!CB$5:CB$997))+(INDEX('Auxiliar OAE-Lote 6'!$F:$F,MATCH('Lote 6'!$A31,'Auxiliar OAE-Lote 6'!$A:$A,0))*'Auxiliar OAE-Lote 6'!AH$3))</f>
        <v>354.12214246531232</v>
      </c>
      <c r="AA31" s="69">
        <f>25*((SUMIF(Geral!$M$5:$M$997,$A31,Geral!CC$5:CC$997))+(INDEX('Auxiliar OAE-Lote 6'!$F:$F,MATCH('Lote 6'!$A31,'Auxiliar OAE-Lote 6'!$A:$A,0))*'Auxiliar OAE-Lote 6'!AI$3))</f>
        <v>885.30535616328052</v>
      </c>
      <c r="AB31" s="69">
        <f>25*((SUMIF(Geral!$M$5:$M$997,$A31,Geral!CD$5:CD$997))+(INDEX('Auxiliar OAE-Lote 6'!$F:$F,MATCH('Lote 6'!$A31,'Auxiliar OAE-Lote 6'!$A:$A,0))*'Auxiliar OAE-Lote 6'!AJ$3))</f>
        <v>0</v>
      </c>
      <c r="AC31" s="69">
        <f>25*((SUMIF(Geral!$M$5:$M$997,$A31,Geral!CE$5:CE$997))+(INDEX('Auxiliar OAE-Lote 6'!$F:$F,MATCH('Lote 6'!$A31,'Auxiliar OAE-Lote 6'!$A:$A,0))*'Auxiliar OAE-Lote 6'!AK$3))</f>
        <v>1699.7862838334988</v>
      </c>
      <c r="AD31" s="69">
        <f>25*((SUMIF(Geral!$M$5:$M$997,$A31,Geral!CF$5:CF$997))+(INDEX('Auxiliar OAE-Lote 6'!$F:$F,MATCH('Lote 6'!$A31,'Auxiliar OAE-Lote 6'!$A:$A,0))*'Auxiliar OAE-Lote 6'!AL$3))</f>
        <v>14089.927536231886</v>
      </c>
      <c r="AE31" s="69">
        <f>25*((SUMIF(Geral!$M$5:$M$997,$A31,Geral!CG$5:CG$997))+(INDEX('Auxiliar OAE-Lote 6'!$F:$F,MATCH('Lote 6'!$A31,'Auxiliar OAE-Lote 6'!$A:$A,0))*'Auxiliar OAE-Lote 6'!AM$3))</f>
        <v>130.35594646382484</v>
      </c>
      <c r="AF31" s="69">
        <f>25*((SUMIF(Geral!$M$5:$M$997,$A31,Geral!CH$5:CH$997))+(INDEX('Auxiliar OAE-Lote 6'!$F:$F,MATCH('Lote 6'!$A31,'Auxiliar OAE-Lote 6'!$A:$A,0))*'Auxiliar OAE-Lote 6'!AN$3))</f>
        <v>0</v>
      </c>
      <c r="AG31" s="69">
        <f>25*((SUMIF(Geral!$M$5:$M$997,$A31,Geral!CI$5:CI$997))+(INDEX('Auxiliar OAE-Lote 6'!$F:$F,MATCH('Lote 6'!$A31,'Auxiliar OAE-Lote 6'!$A:$A,0))*'Auxiliar OAE-Lote 6'!AO$3))</f>
        <v>708.24428493062464</v>
      </c>
      <c r="AH31" s="69">
        <f>25*((SUMIF(Geral!$M$5:$M$997,$A31,Geral!CJ$5:CJ$997))+(INDEX('Auxiliar OAE-Lote 6'!$F:$F,MATCH('Lote 6'!$A31,'Auxiliar OAE-Lote 6'!$A:$A,0))*'Auxiliar OAE-Lote 6'!AP$3))</f>
        <v>704.49637681159425</v>
      </c>
      <c r="AI31" s="69">
        <f>25*((SUMIF(Geral!$M$5:$M$997,$A31,Geral!CK$5:CK$997))+(INDEX('Auxiliar OAE-Lote 6'!$F:$F,MATCH('Lote 6'!$A31,'Auxiliar OAE-Lote 6'!$A:$A,0))*'Auxiliar OAE-Lote 6'!AQ$3))</f>
        <v>708.24428493062464</v>
      </c>
      <c r="AJ31" s="69">
        <f>25*((SUMIF(Geral!$M$5:$M$997,$A31,Geral!CL$5:CL$997))+(INDEX('Auxiliar OAE-Lote 6'!$F:$F,MATCH('Lote 6'!$A31,'Auxiliar OAE-Lote 6'!$A:$A,0))*'Auxiliar OAE-Lote 6'!AR$3))</f>
        <v>140.89927536231889</v>
      </c>
      <c r="AK31" s="69"/>
      <c r="AL31" s="69"/>
      <c r="AM31" s="69"/>
      <c r="AN31" s="69"/>
      <c r="AO31" s="69"/>
      <c r="AP31" s="69"/>
    </row>
    <row r="32" spans="1:42" x14ac:dyDescent="0.25">
      <c r="A32" t="s">
        <v>1287</v>
      </c>
      <c r="B32" t="s">
        <v>1419</v>
      </c>
      <c r="C32">
        <v>22</v>
      </c>
      <c r="D32" s="69">
        <f>SUMIF(Geral!$M$5:$M$811,$A32,Geral!BE$5:BE$811)</f>
        <v>0</v>
      </c>
      <c r="E32" s="69">
        <f>SUMIF(Geral!$M$5:$M$811,$A32,Geral!BF$5:BF$811)</f>
        <v>2.4000000000000004</v>
      </c>
      <c r="F32" s="69">
        <f>SUMIF(Geral!$M$5:$M$811,$A32,Geral!BG$5:BG$811)</f>
        <v>5</v>
      </c>
      <c r="G32" s="69">
        <f>SUMIF(Geral!$M$5:$M$811,$A32,Geral!BH$5:BH$811)</f>
        <v>57.599999999999994</v>
      </c>
      <c r="H32" s="69">
        <f>SUMIF(Geral!$M$5:$M$811,$A32,Geral!BI$5:BI$811)</f>
        <v>0</v>
      </c>
      <c r="I32" s="69">
        <f>SUMIF(Geral!$M$5:$M$811,$A32,Geral!BJ$5:BJ$811)</f>
        <v>0</v>
      </c>
      <c r="J32" s="69">
        <f>SUMIF(Geral!$M$5:$M$811,$A32,Geral!BK$5:BK$811)</f>
        <v>0</v>
      </c>
      <c r="K32" s="69">
        <f>SUMIF(Geral!$M$5:$M$811,$A32,Geral!BL$5:BL$811)</f>
        <v>2.4000000000000004</v>
      </c>
      <c r="L32" s="69">
        <f>SUMIF(Geral!$M$5:$M$811,$A32,Geral!BM$5:BM$811)</f>
        <v>0</v>
      </c>
      <c r="M32" s="69">
        <f>SUMIF(Geral!$M$5:$M$811,$A32,Geral!BN$5:BN$811)</f>
        <v>0</v>
      </c>
      <c r="N32" s="69">
        <f>SUMIF(Geral!$M$5:$M$811,$A32,Geral!BO$5:BO$811)</f>
        <v>20</v>
      </c>
      <c r="O32" s="69">
        <f>SUMIF(Geral!$M$5:$M$811,$A32,Geral!BP$5:BP$811)</f>
        <v>24</v>
      </c>
      <c r="P32" s="69">
        <f>SUMIF(Geral!$M$5:$M$811,$A32,Geral!BQ$5:BQ$811)</f>
        <v>24</v>
      </c>
      <c r="Q32" s="69">
        <f>SUMIF(Geral!$M$5:$M$811,$A32,Geral!BR$5:BR$811)</f>
        <v>0</v>
      </c>
      <c r="R32" s="69">
        <f>SUMIF(Geral!$M$5:$M$811,$A32,Geral!BS$5:BS$811)</f>
        <v>0</v>
      </c>
      <c r="S32" s="69">
        <f>SUMIF(Geral!$M$5:$M$811,$A32,Geral!BT$5:BT$811)</f>
        <v>0</v>
      </c>
      <c r="T32" s="69">
        <f>SUMIF(Geral!$M$5:$M$811,$A32,Geral!BU$5:BU$811)</f>
        <v>0</v>
      </c>
      <c r="U32" s="69">
        <f>SUMIF(Geral!$M$5:$M$811,$A32,Geral!BV$5:BV$811)</f>
        <v>0</v>
      </c>
      <c r="V32" s="69">
        <f>SUMIF(Geral!$M$5:$M$811,$A32,Geral!BW$5:BW$811)</f>
        <v>0</v>
      </c>
      <c r="W32" s="69">
        <f>SUMIF(Geral!$M$5:$M$811,$A32,Geral!BX$5:BX$811)</f>
        <v>24</v>
      </c>
      <c r="X32" s="69">
        <f>SUMIF(Geral!$M$5:$M$811,$A32,Geral!BY$5:BY$811)</f>
        <v>0</v>
      </c>
      <c r="Y32" s="69">
        <f>SUMIF(Geral!$M$5:$M$811,$A32,Geral!BZ$5:BZ$811)</f>
        <v>0</v>
      </c>
      <c r="Z32" s="69">
        <f>25*((SUMIF(Geral!$M$5:$M$997,$A32,Geral!CB$5:CB$997))+(INDEX('Auxiliar OAE-Lote 6'!$F:$F,MATCH('Lote 6'!$A32,'Auxiliar OAE-Lote 6'!$A:$A,0))*'Auxiliar OAE-Lote 6'!AH$3))</f>
        <v>30.353326497026771</v>
      </c>
      <c r="AA32" s="69">
        <f>25*((SUMIF(Geral!$M$5:$M$997,$A32,Geral!CC$5:CC$997))+(INDEX('Auxiliar OAE-Lote 6'!$F:$F,MATCH('Lote 6'!$A32,'Auxiliar OAE-Lote 6'!$A:$A,0))*'Auxiliar OAE-Lote 6'!AI$3))</f>
        <v>75.88331624256692</v>
      </c>
      <c r="AB32" s="69">
        <f>25*((SUMIF(Geral!$M$5:$M$997,$A32,Geral!CD$5:CD$997))+(INDEX('Auxiliar OAE-Lote 6'!$F:$F,MATCH('Lote 6'!$A32,'Auxiliar OAE-Lote 6'!$A:$A,0))*'Auxiliar OAE-Lote 6'!AJ$3))</f>
        <v>0</v>
      </c>
      <c r="AC32" s="69">
        <f>25*((SUMIF(Geral!$M$5:$M$997,$A32,Geral!CE$5:CE$997))+(INDEX('Auxiliar OAE-Lote 6'!$F:$F,MATCH('Lote 6'!$A32,'Auxiliar OAE-Lote 6'!$A:$A,0))*'Auxiliar OAE-Lote 6'!AK$3))</f>
        <v>145.69596718572848</v>
      </c>
      <c r="AD32" s="69">
        <f>25*((SUMIF(Geral!$M$5:$M$997,$A32,Geral!CF$5:CF$997))+(INDEX('Auxiliar OAE-Lote 6'!$F:$F,MATCH('Lote 6'!$A32,'Auxiliar OAE-Lote 6'!$A:$A,0))*'Auxiliar OAE-Lote 6'!AL$3))</f>
        <v>1475.5652173913045</v>
      </c>
      <c r="AE32" s="69">
        <f>25*((SUMIF(Geral!$M$5:$M$997,$A32,Geral!CG$5:CG$997))+(INDEX('Auxiliar OAE-Lote 6'!$F:$F,MATCH('Lote 6'!$A32,'Auxiliar OAE-Lote 6'!$A:$A,0))*'Auxiliar OAE-Lote 6'!AM$3))</f>
        <v>27.330509696899274</v>
      </c>
      <c r="AF32" s="69">
        <f>25*((SUMIF(Geral!$M$5:$M$997,$A32,Geral!CH$5:CH$997))+(INDEX('Auxiliar OAE-Lote 6'!$F:$F,MATCH('Lote 6'!$A32,'Auxiliar OAE-Lote 6'!$A:$A,0))*'Auxiliar OAE-Lote 6'!AN$3))</f>
        <v>0</v>
      </c>
      <c r="AG32" s="69">
        <f>25*((SUMIF(Geral!$M$5:$M$997,$A32,Geral!CI$5:CI$997))+(INDEX('Auxiliar OAE-Lote 6'!$F:$F,MATCH('Lote 6'!$A32,'Auxiliar OAE-Lote 6'!$A:$A,0))*'Auxiliar OAE-Lote 6'!AO$3))</f>
        <v>60.706652994053542</v>
      </c>
      <c r="AH32" s="69">
        <f>25*((SUMIF(Geral!$M$5:$M$997,$A32,Geral!CJ$5:CJ$997))+(INDEX('Auxiliar OAE-Lote 6'!$F:$F,MATCH('Lote 6'!$A32,'Auxiliar OAE-Lote 6'!$A:$A,0))*'Auxiliar OAE-Lote 6'!AP$3))</f>
        <v>73.77826086956523</v>
      </c>
      <c r="AI32" s="69">
        <f>25*((SUMIF(Geral!$M$5:$M$997,$A32,Geral!CK$5:CK$997))+(INDEX('Auxiliar OAE-Lote 6'!$F:$F,MATCH('Lote 6'!$A32,'Auxiliar OAE-Lote 6'!$A:$A,0))*'Auxiliar OAE-Lote 6'!AQ$3))</f>
        <v>60.706652994053542</v>
      </c>
      <c r="AJ32" s="69">
        <f>25*((SUMIF(Geral!$M$5:$M$997,$A32,Geral!CL$5:CL$997))+(INDEX('Auxiliar OAE-Lote 6'!$F:$F,MATCH('Lote 6'!$A32,'Auxiliar OAE-Lote 6'!$A:$A,0))*'Auxiliar OAE-Lote 6'!AR$3))</f>
        <v>14.755652173913047</v>
      </c>
      <c r="AK32" s="69"/>
      <c r="AL32" s="69"/>
      <c r="AM32" s="69"/>
      <c r="AN32" s="69"/>
      <c r="AO32" s="69"/>
      <c r="AP32" s="69"/>
    </row>
    <row r="33" spans="1:42" x14ac:dyDescent="0.25">
      <c r="A33" t="s">
        <v>1288</v>
      </c>
      <c r="B33" t="s">
        <v>1419</v>
      </c>
      <c r="C33">
        <v>54.199999999999989</v>
      </c>
      <c r="D33" s="69">
        <f>SUMIF(Geral!$M$5:$M$811,$A33,Geral!BE$5:BE$811)</f>
        <v>0</v>
      </c>
      <c r="E33" s="69">
        <f>SUMIF(Geral!$M$5:$M$811,$A33,Geral!BF$5:BF$811)</f>
        <v>25.2</v>
      </c>
      <c r="F33" s="69">
        <f>SUMIF(Geral!$M$5:$M$811,$A33,Geral!BG$5:BG$811)</f>
        <v>25</v>
      </c>
      <c r="G33" s="69">
        <f>SUMIF(Geral!$M$5:$M$811,$A33,Geral!BH$5:BH$811)</f>
        <v>302.39999999999998</v>
      </c>
      <c r="H33" s="69">
        <f>SUMIF(Geral!$M$5:$M$811,$A33,Geral!BI$5:BI$811)</f>
        <v>0</v>
      </c>
      <c r="I33" s="69">
        <f>SUMIF(Geral!$M$5:$M$811,$A33,Geral!BJ$5:BJ$811)</f>
        <v>140</v>
      </c>
      <c r="J33" s="69">
        <f>SUMIF(Geral!$M$5:$M$811,$A33,Geral!BK$5:BK$811)</f>
        <v>0</v>
      </c>
      <c r="K33" s="69">
        <f>SUMIF(Geral!$M$5:$M$811,$A33,Geral!BL$5:BL$811)</f>
        <v>12.600000000000001</v>
      </c>
      <c r="L33" s="69">
        <f>SUMIF(Geral!$M$5:$M$811,$A33,Geral!BM$5:BM$811)</f>
        <v>0</v>
      </c>
      <c r="M33" s="69">
        <f>SUMIF(Geral!$M$5:$M$811,$A33,Geral!BN$5:BN$811)</f>
        <v>20</v>
      </c>
      <c r="N33" s="69">
        <f>SUMIF(Geral!$M$5:$M$811,$A33,Geral!BO$5:BO$811)</f>
        <v>40</v>
      </c>
      <c r="O33" s="69">
        <f>SUMIF(Geral!$M$5:$M$811,$A33,Geral!BP$5:BP$811)</f>
        <v>42</v>
      </c>
      <c r="P33" s="69">
        <f>SUMIF(Geral!$M$5:$M$811,$A33,Geral!BQ$5:BQ$811)</f>
        <v>20</v>
      </c>
      <c r="Q33" s="69">
        <f>SUMIF(Geral!$M$5:$M$811,$A33,Geral!BR$5:BR$811)</f>
        <v>0</v>
      </c>
      <c r="R33" s="69">
        <f>SUMIF(Geral!$M$5:$M$811,$A33,Geral!BS$5:BS$811)</f>
        <v>0</v>
      </c>
      <c r="S33" s="69">
        <f>SUMIF(Geral!$M$5:$M$811,$A33,Geral!BT$5:BT$811)</f>
        <v>0</v>
      </c>
      <c r="T33" s="69">
        <f>SUMIF(Geral!$M$5:$M$811,$A33,Geral!BU$5:BU$811)</f>
        <v>320</v>
      </c>
      <c r="U33" s="69">
        <f>SUMIF(Geral!$M$5:$M$811,$A33,Geral!BV$5:BV$811)</f>
        <v>40</v>
      </c>
      <c r="V33" s="69">
        <f>SUMIF(Geral!$M$5:$M$811,$A33,Geral!BW$5:BW$811)</f>
        <v>0</v>
      </c>
      <c r="W33" s="69">
        <f>SUMIF(Geral!$M$5:$M$811,$A33,Geral!BX$5:BX$811)</f>
        <v>0</v>
      </c>
      <c r="X33" s="69">
        <f>SUMIF(Geral!$M$5:$M$811,$A33,Geral!BY$5:BY$811)</f>
        <v>0</v>
      </c>
      <c r="Y33" s="69">
        <f>SUMIF(Geral!$M$5:$M$811,$A33,Geral!BZ$5:BZ$811)</f>
        <v>0</v>
      </c>
      <c r="Z33" s="69">
        <f>25*((SUMIF(Geral!$M$5:$M$997,$A33,Geral!CB$5:CB$997))+(INDEX('Auxiliar OAE-Lote 6'!$F:$F,MATCH('Lote 6'!$A33,'Auxiliar OAE-Lote 6'!$A:$A,0))*'Auxiliar OAE-Lote 6'!AH$3))</f>
        <v>159.35496410939055</v>
      </c>
      <c r="AA33" s="69">
        <f>25*((SUMIF(Geral!$M$5:$M$997,$A33,Geral!CC$5:CC$997))+(INDEX('Auxiliar OAE-Lote 6'!$F:$F,MATCH('Lote 6'!$A33,'Auxiliar OAE-Lote 6'!$A:$A,0))*'Auxiliar OAE-Lote 6'!AI$3))</f>
        <v>398.38741027347629</v>
      </c>
      <c r="AB33" s="69">
        <f>25*((SUMIF(Geral!$M$5:$M$997,$A33,Geral!CD$5:CD$997))+(INDEX('Auxiliar OAE-Lote 6'!$F:$F,MATCH('Lote 6'!$A33,'Auxiliar OAE-Lote 6'!$A:$A,0))*'Auxiliar OAE-Lote 6'!AJ$3))</f>
        <v>0</v>
      </c>
      <c r="AC33" s="69">
        <f>25*((SUMIF(Geral!$M$5:$M$997,$A33,Geral!CE$5:CE$997))+(INDEX('Auxiliar OAE-Lote 6'!$F:$F,MATCH('Lote 6'!$A33,'Auxiliar OAE-Lote 6'!$A:$A,0))*'Auxiliar OAE-Lote 6'!AK$3))</f>
        <v>764.90382772507462</v>
      </c>
      <c r="AD33" s="69">
        <f>25*((SUMIF(Geral!$M$5:$M$997,$A33,Geral!CF$5:CF$997))+(INDEX('Auxiliar OAE-Lote 6'!$F:$F,MATCH('Lote 6'!$A33,'Auxiliar OAE-Lote 6'!$A:$A,0))*'Auxiliar OAE-Lote 6'!AL$3))</f>
        <v>8376.717391304348</v>
      </c>
      <c r="AE33" s="69">
        <f>25*((SUMIF(Geral!$M$5:$M$997,$A33,Geral!CG$5:CG$997))+(INDEX('Auxiliar OAE-Lote 6'!$F:$F,MATCH('Lote 6'!$A33,'Auxiliar OAE-Lote 6'!$A:$A,0))*'Auxiliar OAE-Lote 6'!AM$3))</f>
        <v>80.110175908721175</v>
      </c>
      <c r="AF33" s="69">
        <f>25*((SUMIF(Geral!$M$5:$M$997,$A33,Geral!CH$5:CH$997))+(INDEX('Auxiliar OAE-Lote 6'!$F:$F,MATCH('Lote 6'!$A33,'Auxiliar OAE-Lote 6'!$A:$A,0))*'Auxiliar OAE-Lote 6'!AN$3))</f>
        <v>0</v>
      </c>
      <c r="AG33" s="69">
        <f>25*((SUMIF(Geral!$M$5:$M$997,$A33,Geral!CI$5:CI$997))+(INDEX('Auxiliar OAE-Lote 6'!$F:$F,MATCH('Lote 6'!$A33,'Auxiliar OAE-Lote 6'!$A:$A,0))*'Auxiliar OAE-Lote 6'!AO$3))</f>
        <v>318.7099282187811</v>
      </c>
      <c r="AH33" s="69">
        <f>25*((SUMIF(Geral!$M$5:$M$997,$A33,Geral!CJ$5:CJ$997))+(INDEX('Auxiliar OAE-Lote 6'!$F:$F,MATCH('Lote 6'!$A33,'Auxiliar OAE-Lote 6'!$A:$A,0))*'Auxiliar OAE-Lote 6'!AP$3))</f>
        <v>418.83586956521742</v>
      </c>
      <c r="AI33" s="69">
        <f>25*((SUMIF(Geral!$M$5:$M$997,$A33,Geral!CK$5:CK$997))+(INDEX('Auxiliar OAE-Lote 6'!$F:$F,MATCH('Lote 6'!$A33,'Auxiliar OAE-Lote 6'!$A:$A,0))*'Auxiliar OAE-Lote 6'!AQ$3))</f>
        <v>318.7099282187811</v>
      </c>
      <c r="AJ33" s="69">
        <f>25*((SUMIF(Geral!$M$5:$M$997,$A33,Geral!CL$5:CL$997))+(INDEX('Auxiliar OAE-Lote 6'!$F:$F,MATCH('Lote 6'!$A33,'Auxiliar OAE-Lote 6'!$A:$A,0))*'Auxiliar OAE-Lote 6'!AR$3))</f>
        <v>83.767173913043507</v>
      </c>
      <c r="AK33" s="69"/>
      <c r="AL33" s="69"/>
      <c r="AM33" s="69"/>
      <c r="AN33" s="69"/>
      <c r="AO33" s="69"/>
      <c r="AP33" s="69"/>
    </row>
    <row r="34" spans="1:42" x14ac:dyDescent="0.25">
      <c r="A34" t="s">
        <v>1289</v>
      </c>
      <c r="B34" t="s">
        <v>1419</v>
      </c>
      <c r="C34">
        <v>1.3000000000000114</v>
      </c>
      <c r="D34" s="69">
        <f>SUMIF(Geral!$M$5:$M$811,$A34,Geral!BE$5:BE$811)</f>
        <v>0</v>
      </c>
      <c r="E34" s="69">
        <f>SUMIF(Geral!$M$5:$M$811,$A34,Geral!BF$5:BF$811)</f>
        <v>0</v>
      </c>
      <c r="F34" s="69">
        <f>SUMIF(Geral!$M$5:$M$811,$A34,Geral!BG$5:BG$811)</f>
        <v>0</v>
      </c>
      <c r="G34" s="69">
        <f>SUMIF(Geral!$M$5:$M$811,$A34,Geral!BH$5:BH$811)</f>
        <v>0</v>
      </c>
      <c r="H34" s="69">
        <f>SUMIF(Geral!$M$5:$M$811,$A34,Geral!BI$5:BI$811)</f>
        <v>0</v>
      </c>
      <c r="I34" s="69">
        <f>SUMIF(Geral!$M$5:$M$811,$A34,Geral!BJ$5:BJ$811)</f>
        <v>0</v>
      </c>
      <c r="J34" s="69">
        <f>SUMIF(Geral!$M$5:$M$811,$A34,Geral!BK$5:BK$811)</f>
        <v>0</v>
      </c>
      <c r="K34" s="69">
        <f>SUMIF(Geral!$M$5:$M$811,$A34,Geral!BL$5:BL$811)</f>
        <v>0</v>
      </c>
      <c r="L34" s="69">
        <f>SUMIF(Geral!$M$5:$M$811,$A34,Geral!BM$5:BM$811)</f>
        <v>0</v>
      </c>
      <c r="M34" s="69">
        <f>SUMIF(Geral!$M$5:$M$811,$A34,Geral!BN$5:BN$811)</f>
        <v>0</v>
      </c>
      <c r="N34" s="69">
        <f>SUMIF(Geral!$M$5:$M$811,$A34,Geral!BO$5:BO$811)</f>
        <v>0</v>
      </c>
      <c r="O34" s="69">
        <f>SUMIF(Geral!$M$5:$M$811,$A34,Geral!BP$5:BP$811)</f>
        <v>0</v>
      </c>
      <c r="P34" s="69">
        <f>SUMIF(Geral!$M$5:$M$811,$A34,Geral!BQ$5:BQ$811)</f>
        <v>0</v>
      </c>
      <c r="Q34" s="69">
        <f>SUMIF(Geral!$M$5:$M$811,$A34,Geral!BR$5:BR$811)</f>
        <v>0</v>
      </c>
      <c r="R34" s="69">
        <f>SUMIF(Geral!$M$5:$M$811,$A34,Geral!BS$5:BS$811)</f>
        <v>0</v>
      </c>
      <c r="S34" s="69">
        <f>SUMIF(Geral!$M$5:$M$811,$A34,Geral!BT$5:BT$811)</f>
        <v>0</v>
      </c>
      <c r="T34" s="69">
        <f>SUMIF(Geral!$M$5:$M$811,$A34,Geral!BU$5:BU$811)</f>
        <v>0</v>
      </c>
      <c r="U34" s="69">
        <f>SUMIF(Geral!$M$5:$M$811,$A34,Geral!BV$5:BV$811)</f>
        <v>0</v>
      </c>
      <c r="V34" s="69">
        <f>SUMIF(Geral!$M$5:$M$811,$A34,Geral!BW$5:BW$811)</f>
        <v>0</v>
      </c>
      <c r="W34" s="69">
        <f>SUMIF(Geral!$M$5:$M$811,$A34,Geral!BX$5:BX$811)</f>
        <v>0</v>
      </c>
      <c r="X34" s="69">
        <f>SUMIF(Geral!$M$5:$M$811,$A34,Geral!BY$5:BY$811)</f>
        <v>0</v>
      </c>
      <c r="Y34" s="69">
        <f>SUMIF(Geral!$M$5:$M$811,$A34,Geral!BZ$5:BZ$811)</f>
        <v>0</v>
      </c>
      <c r="Z34" s="69">
        <f>25*((SUMIF(Geral!$M$5:$M$997,$A34,Geral!CB$5:CB$997))+(INDEX('Auxiliar OAE-Lote 6'!$F:$F,MATCH('Lote 6'!$A34,'Auxiliar OAE-Lote 6'!$A:$A,0))*'Auxiliar OAE-Lote 6'!AH$3))</f>
        <v>0</v>
      </c>
      <c r="AA34" s="69">
        <f>25*((SUMIF(Geral!$M$5:$M$997,$A34,Geral!CC$5:CC$997))+(INDEX('Auxiliar OAE-Lote 6'!$F:$F,MATCH('Lote 6'!$A34,'Auxiliar OAE-Lote 6'!$A:$A,0))*'Auxiliar OAE-Lote 6'!AI$3))</f>
        <v>0</v>
      </c>
      <c r="AB34" s="69">
        <f>25*((SUMIF(Geral!$M$5:$M$997,$A34,Geral!CD$5:CD$997))+(INDEX('Auxiliar OAE-Lote 6'!$F:$F,MATCH('Lote 6'!$A34,'Auxiliar OAE-Lote 6'!$A:$A,0))*'Auxiliar OAE-Lote 6'!AJ$3))</f>
        <v>0</v>
      </c>
      <c r="AC34" s="69">
        <f>25*((SUMIF(Geral!$M$5:$M$997,$A34,Geral!CE$5:CE$997))+(INDEX('Auxiliar OAE-Lote 6'!$F:$F,MATCH('Lote 6'!$A34,'Auxiliar OAE-Lote 6'!$A:$A,0))*'Auxiliar OAE-Lote 6'!AK$3))</f>
        <v>0</v>
      </c>
      <c r="AD34" s="69">
        <f>25*((SUMIF(Geral!$M$5:$M$997,$A34,Geral!CF$5:CF$997))+(INDEX('Auxiliar OAE-Lote 6'!$F:$F,MATCH('Lote 6'!$A34,'Auxiliar OAE-Lote 6'!$A:$A,0))*'Auxiliar OAE-Lote 6'!AL$3))</f>
        <v>0</v>
      </c>
      <c r="AE34" s="69">
        <f>25*((SUMIF(Geral!$M$5:$M$997,$A34,Geral!CG$5:CG$997))+(INDEX('Auxiliar OAE-Lote 6'!$F:$F,MATCH('Lote 6'!$A34,'Auxiliar OAE-Lote 6'!$A:$A,0))*'Auxiliar OAE-Lote 6'!AM$3))</f>
        <v>0</v>
      </c>
      <c r="AF34" s="69">
        <f>25*((SUMIF(Geral!$M$5:$M$997,$A34,Geral!CH$5:CH$997))+(INDEX('Auxiliar OAE-Lote 6'!$F:$F,MATCH('Lote 6'!$A34,'Auxiliar OAE-Lote 6'!$A:$A,0))*'Auxiliar OAE-Lote 6'!AN$3))</f>
        <v>0</v>
      </c>
      <c r="AG34" s="69">
        <f>25*((SUMIF(Geral!$M$5:$M$997,$A34,Geral!CI$5:CI$997))+(INDEX('Auxiliar OAE-Lote 6'!$F:$F,MATCH('Lote 6'!$A34,'Auxiliar OAE-Lote 6'!$A:$A,0))*'Auxiliar OAE-Lote 6'!AO$3))</f>
        <v>0</v>
      </c>
      <c r="AH34" s="69">
        <f>25*((SUMIF(Geral!$M$5:$M$997,$A34,Geral!CJ$5:CJ$997))+(INDEX('Auxiliar OAE-Lote 6'!$F:$F,MATCH('Lote 6'!$A34,'Auxiliar OAE-Lote 6'!$A:$A,0))*'Auxiliar OAE-Lote 6'!AP$3))</f>
        <v>0</v>
      </c>
      <c r="AI34" s="69">
        <f>25*((SUMIF(Geral!$M$5:$M$997,$A34,Geral!CK$5:CK$997))+(INDEX('Auxiliar OAE-Lote 6'!$F:$F,MATCH('Lote 6'!$A34,'Auxiliar OAE-Lote 6'!$A:$A,0))*'Auxiliar OAE-Lote 6'!AQ$3))</f>
        <v>0</v>
      </c>
      <c r="AJ34" s="69">
        <f>25*((SUMIF(Geral!$M$5:$M$997,$A34,Geral!CL$5:CL$997))+(INDEX('Auxiliar OAE-Lote 6'!$F:$F,MATCH('Lote 6'!$A34,'Auxiliar OAE-Lote 6'!$A:$A,0))*'Auxiliar OAE-Lote 6'!AR$3))</f>
        <v>0</v>
      </c>
      <c r="AK34" s="69"/>
      <c r="AL34" s="69"/>
      <c r="AM34" s="69"/>
      <c r="AN34" s="69"/>
      <c r="AO34" s="69"/>
      <c r="AP34" s="69"/>
    </row>
    <row r="35" spans="1:42" x14ac:dyDescent="0.25">
      <c r="A35" t="s">
        <v>1290</v>
      </c>
      <c r="B35" t="s">
        <v>1419</v>
      </c>
      <c r="C35">
        <v>48</v>
      </c>
      <c r="D35" s="69">
        <f>SUMIF(Geral!$M$5:$M$811,$A35,Geral!BE$5:BE$811)</f>
        <v>0</v>
      </c>
      <c r="E35" s="69">
        <f>SUMIF(Geral!$M$5:$M$811,$A35,Geral!BF$5:BF$811)</f>
        <v>1.2000000000000002</v>
      </c>
      <c r="F35" s="69">
        <f>SUMIF(Geral!$M$5:$M$811,$A35,Geral!BG$5:BG$811)</f>
        <v>0</v>
      </c>
      <c r="G35" s="69">
        <f>SUMIF(Geral!$M$5:$M$811,$A35,Geral!BH$5:BH$811)</f>
        <v>28.799999999999997</v>
      </c>
      <c r="H35" s="69">
        <f>SUMIF(Geral!$M$5:$M$811,$A35,Geral!BI$5:BI$811)</f>
        <v>0</v>
      </c>
      <c r="I35" s="69">
        <f>SUMIF(Geral!$M$5:$M$811,$A35,Geral!BJ$5:BJ$811)</f>
        <v>0</v>
      </c>
      <c r="J35" s="69">
        <f>SUMIF(Geral!$M$5:$M$811,$A35,Geral!BK$5:BK$811)</f>
        <v>0</v>
      </c>
      <c r="K35" s="69">
        <f>SUMIF(Geral!$M$5:$M$811,$A35,Geral!BL$5:BL$811)</f>
        <v>1.2000000000000002</v>
      </c>
      <c r="L35" s="69">
        <f>SUMIF(Geral!$M$5:$M$811,$A35,Geral!BM$5:BM$811)</f>
        <v>0</v>
      </c>
      <c r="M35" s="69">
        <f>SUMIF(Geral!$M$5:$M$811,$A35,Geral!BN$5:BN$811)</f>
        <v>13</v>
      </c>
      <c r="N35" s="69">
        <f>SUMIF(Geral!$M$5:$M$811,$A35,Geral!BO$5:BO$811)</f>
        <v>0</v>
      </c>
      <c r="O35" s="69">
        <f>SUMIF(Geral!$M$5:$M$811,$A35,Geral!BP$5:BP$811)</f>
        <v>12</v>
      </c>
      <c r="P35" s="69">
        <f>SUMIF(Geral!$M$5:$M$811,$A35,Geral!BQ$5:BQ$811)</f>
        <v>1</v>
      </c>
      <c r="Q35" s="69">
        <f>SUMIF(Geral!$M$5:$M$811,$A35,Geral!BR$5:BR$811)</f>
        <v>0</v>
      </c>
      <c r="R35" s="69">
        <f>SUMIF(Geral!$M$5:$M$811,$A35,Geral!BS$5:BS$811)</f>
        <v>0</v>
      </c>
      <c r="S35" s="69">
        <f>SUMIF(Geral!$M$5:$M$811,$A35,Geral!BT$5:BT$811)</f>
        <v>0</v>
      </c>
      <c r="T35" s="69">
        <f>SUMIF(Geral!$M$5:$M$811,$A35,Geral!BU$5:BU$811)</f>
        <v>0</v>
      </c>
      <c r="U35" s="69">
        <f>SUMIF(Geral!$M$5:$M$811,$A35,Geral!BV$5:BV$811)</f>
        <v>0</v>
      </c>
      <c r="V35" s="69">
        <f>SUMIF(Geral!$M$5:$M$811,$A35,Geral!BW$5:BW$811)</f>
        <v>0</v>
      </c>
      <c r="W35" s="69">
        <f>SUMIF(Geral!$M$5:$M$811,$A35,Geral!BX$5:BX$811)</f>
        <v>0</v>
      </c>
      <c r="X35" s="69">
        <f>SUMIF(Geral!$M$5:$M$811,$A35,Geral!BY$5:BY$811)</f>
        <v>0</v>
      </c>
      <c r="Y35" s="69">
        <f>SUMIF(Geral!$M$5:$M$811,$A35,Geral!BZ$5:BZ$811)</f>
        <v>0</v>
      </c>
      <c r="Z35" s="69">
        <f>25*((SUMIF(Geral!$M$5:$M$997,$A35,Geral!CB$5:CB$997))+(INDEX('Auxiliar OAE-Lote 6'!$F:$F,MATCH('Lote 6'!$A35,'Auxiliar OAE-Lote 6'!$A:$A,0))*'Auxiliar OAE-Lote 6'!AH$3))</f>
        <v>15.176663248513385</v>
      </c>
      <c r="AA35" s="69">
        <f>25*((SUMIF(Geral!$M$5:$M$997,$A35,Geral!CC$5:CC$997))+(INDEX('Auxiliar OAE-Lote 6'!$F:$F,MATCH('Lote 6'!$A35,'Auxiliar OAE-Lote 6'!$A:$A,0))*'Auxiliar OAE-Lote 6'!AI$3))</f>
        <v>37.94165812128346</v>
      </c>
      <c r="AB35" s="69">
        <f>25*((SUMIF(Geral!$M$5:$M$997,$A35,Geral!CD$5:CD$997))+(INDEX('Auxiliar OAE-Lote 6'!$F:$F,MATCH('Lote 6'!$A35,'Auxiliar OAE-Lote 6'!$A:$A,0))*'Auxiliar OAE-Lote 6'!AJ$3))</f>
        <v>0</v>
      </c>
      <c r="AC35" s="69">
        <f>25*((SUMIF(Geral!$M$5:$M$997,$A35,Geral!CE$5:CE$997))+(INDEX('Auxiliar OAE-Lote 6'!$F:$F,MATCH('Lote 6'!$A35,'Auxiliar OAE-Lote 6'!$A:$A,0))*'Auxiliar OAE-Lote 6'!AK$3))</f>
        <v>72.847983592864239</v>
      </c>
      <c r="AD35" s="69">
        <f>25*((SUMIF(Geral!$M$5:$M$997,$A35,Geral!CF$5:CF$997))+(INDEX('Auxiliar OAE-Lote 6'!$F:$F,MATCH('Lote 6'!$A35,'Auxiliar OAE-Lote 6'!$A:$A,0))*'Auxiliar OAE-Lote 6'!AL$3))</f>
        <v>737.78260869565224</v>
      </c>
      <c r="AE35" s="69">
        <f>25*((SUMIF(Geral!$M$5:$M$997,$A35,Geral!CG$5:CG$997))+(INDEX('Auxiliar OAE-Lote 6'!$F:$F,MATCH('Lote 6'!$A35,'Auxiliar OAE-Lote 6'!$A:$A,0))*'Auxiliar OAE-Lote 6'!AM$3))</f>
        <v>23.415254848449635</v>
      </c>
      <c r="AF35" s="69">
        <f>25*((SUMIF(Geral!$M$5:$M$997,$A35,Geral!CH$5:CH$997))+(INDEX('Auxiliar OAE-Lote 6'!$F:$F,MATCH('Lote 6'!$A35,'Auxiliar OAE-Lote 6'!$A:$A,0))*'Auxiliar OAE-Lote 6'!AN$3))</f>
        <v>0</v>
      </c>
      <c r="AG35" s="69">
        <f>25*((SUMIF(Geral!$M$5:$M$997,$A35,Geral!CI$5:CI$997))+(INDEX('Auxiliar OAE-Lote 6'!$F:$F,MATCH('Lote 6'!$A35,'Auxiliar OAE-Lote 6'!$A:$A,0))*'Auxiliar OAE-Lote 6'!AO$3))</f>
        <v>30.353326497026771</v>
      </c>
      <c r="AH35" s="69">
        <f>25*((SUMIF(Geral!$M$5:$M$997,$A35,Geral!CJ$5:CJ$997))+(INDEX('Auxiliar OAE-Lote 6'!$F:$F,MATCH('Lote 6'!$A35,'Auxiliar OAE-Lote 6'!$A:$A,0))*'Auxiliar OAE-Lote 6'!AP$3))</f>
        <v>36.889130434782615</v>
      </c>
      <c r="AI35" s="69">
        <f>25*((SUMIF(Geral!$M$5:$M$997,$A35,Geral!CK$5:CK$997))+(INDEX('Auxiliar OAE-Lote 6'!$F:$F,MATCH('Lote 6'!$A35,'Auxiliar OAE-Lote 6'!$A:$A,0))*'Auxiliar OAE-Lote 6'!AQ$3))</f>
        <v>30.353326497026771</v>
      </c>
      <c r="AJ35" s="69">
        <f>25*((SUMIF(Geral!$M$5:$M$997,$A35,Geral!CL$5:CL$997))+(INDEX('Auxiliar OAE-Lote 6'!$F:$F,MATCH('Lote 6'!$A35,'Auxiliar OAE-Lote 6'!$A:$A,0))*'Auxiliar OAE-Lote 6'!AR$3))</f>
        <v>7.3778260869565235</v>
      </c>
      <c r="AK35" s="69"/>
      <c r="AL35" s="69"/>
      <c r="AM35" s="69"/>
      <c r="AN35" s="69"/>
      <c r="AO35" s="69"/>
      <c r="AP35" s="69"/>
    </row>
    <row r="36" spans="1:42" x14ac:dyDescent="0.25">
      <c r="A36" t="s">
        <v>1291</v>
      </c>
      <c r="B36" t="s">
        <v>1419</v>
      </c>
      <c r="C36">
        <v>4.4000000000000341</v>
      </c>
      <c r="D36" s="69">
        <f>SUMIF(Geral!$M$5:$M$811,$A36,Geral!BE$5:BE$811)</f>
        <v>0</v>
      </c>
      <c r="E36" s="69">
        <f>SUMIF(Geral!$M$5:$M$811,$A36,Geral!BF$5:BF$811)</f>
        <v>0</v>
      </c>
      <c r="F36" s="69">
        <f>SUMIF(Geral!$M$5:$M$811,$A36,Geral!BG$5:BG$811)</f>
        <v>0</v>
      </c>
      <c r="G36" s="69">
        <f>SUMIF(Geral!$M$5:$M$811,$A36,Geral!BH$5:BH$811)</f>
        <v>0</v>
      </c>
      <c r="H36" s="69">
        <f>SUMIF(Geral!$M$5:$M$811,$A36,Geral!BI$5:BI$811)</f>
        <v>0</v>
      </c>
      <c r="I36" s="69">
        <f>SUMIF(Geral!$M$5:$M$811,$A36,Geral!BJ$5:BJ$811)</f>
        <v>0</v>
      </c>
      <c r="J36" s="69">
        <f>SUMIF(Geral!$M$5:$M$811,$A36,Geral!BK$5:BK$811)</f>
        <v>0</v>
      </c>
      <c r="K36" s="69">
        <f>SUMIF(Geral!$M$5:$M$811,$A36,Geral!BL$5:BL$811)</f>
        <v>0</v>
      </c>
      <c r="L36" s="69">
        <f>SUMIF(Geral!$M$5:$M$811,$A36,Geral!BM$5:BM$811)</f>
        <v>0</v>
      </c>
      <c r="M36" s="69">
        <f>SUMIF(Geral!$M$5:$M$811,$A36,Geral!BN$5:BN$811)</f>
        <v>0</v>
      </c>
      <c r="N36" s="69">
        <f>SUMIF(Geral!$M$5:$M$811,$A36,Geral!BO$5:BO$811)</f>
        <v>0</v>
      </c>
      <c r="O36" s="69">
        <f>SUMIF(Geral!$M$5:$M$811,$A36,Geral!BP$5:BP$811)</f>
        <v>0</v>
      </c>
      <c r="P36" s="69">
        <f>SUMIF(Geral!$M$5:$M$811,$A36,Geral!BQ$5:BQ$811)</f>
        <v>0</v>
      </c>
      <c r="Q36" s="69">
        <f>SUMIF(Geral!$M$5:$M$811,$A36,Geral!BR$5:BR$811)</f>
        <v>0</v>
      </c>
      <c r="R36" s="69">
        <f>SUMIF(Geral!$M$5:$M$811,$A36,Geral!BS$5:BS$811)</f>
        <v>0</v>
      </c>
      <c r="S36" s="69">
        <f>SUMIF(Geral!$M$5:$M$811,$A36,Geral!BT$5:BT$811)</f>
        <v>0</v>
      </c>
      <c r="T36" s="69">
        <f>SUMIF(Geral!$M$5:$M$811,$A36,Geral!BU$5:BU$811)</f>
        <v>0</v>
      </c>
      <c r="U36" s="69">
        <f>SUMIF(Geral!$M$5:$M$811,$A36,Geral!BV$5:BV$811)</f>
        <v>0</v>
      </c>
      <c r="V36" s="69">
        <f>SUMIF(Geral!$M$5:$M$811,$A36,Geral!BW$5:BW$811)</f>
        <v>0</v>
      </c>
      <c r="W36" s="69">
        <f>SUMIF(Geral!$M$5:$M$811,$A36,Geral!BX$5:BX$811)</f>
        <v>0</v>
      </c>
      <c r="X36" s="69">
        <f>SUMIF(Geral!$M$5:$M$811,$A36,Geral!BY$5:BY$811)</f>
        <v>0</v>
      </c>
      <c r="Y36" s="69">
        <f>SUMIF(Geral!$M$5:$M$811,$A36,Geral!BZ$5:BZ$811)</f>
        <v>0</v>
      </c>
      <c r="Z36" s="69">
        <f>25*((SUMIF(Geral!$M$5:$M$997,$A36,Geral!CB$5:CB$997))+(INDEX('Auxiliar OAE-Lote 6'!$F:$F,MATCH('Lote 6'!$A36,'Auxiliar OAE-Lote 6'!$A:$A,0))*'Auxiliar OAE-Lote 6'!AH$3))</f>
        <v>0</v>
      </c>
      <c r="AA36" s="69">
        <f>25*((SUMIF(Geral!$M$5:$M$997,$A36,Geral!CC$5:CC$997))+(INDEX('Auxiliar OAE-Lote 6'!$F:$F,MATCH('Lote 6'!$A36,'Auxiliar OAE-Lote 6'!$A:$A,0))*'Auxiliar OAE-Lote 6'!AI$3))</f>
        <v>0</v>
      </c>
      <c r="AB36" s="69">
        <f>25*((SUMIF(Geral!$M$5:$M$997,$A36,Geral!CD$5:CD$997))+(INDEX('Auxiliar OAE-Lote 6'!$F:$F,MATCH('Lote 6'!$A36,'Auxiliar OAE-Lote 6'!$A:$A,0))*'Auxiliar OAE-Lote 6'!AJ$3))</f>
        <v>0</v>
      </c>
      <c r="AC36" s="69">
        <f>25*((SUMIF(Geral!$M$5:$M$997,$A36,Geral!CE$5:CE$997))+(INDEX('Auxiliar OAE-Lote 6'!$F:$F,MATCH('Lote 6'!$A36,'Auxiliar OAE-Lote 6'!$A:$A,0))*'Auxiliar OAE-Lote 6'!AK$3))</f>
        <v>0</v>
      </c>
      <c r="AD36" s="69">
        <f>25*((SUMIF(Geral!$M$5:$M$997,$A36,Geral!CF$5:CF$997))+(INDEX('Auxiliar OAE-Lote 6'!$F:$F,MATCH('Lote 6'!$A36,'Auxiliar OAE-Lote 6'!$A:$A,0))*'Auxiliar OAE-Lote 6'!AL$3))</f>
        <v>0</v>
      </c>
      <c r="AE36" s="69">
        <f>25*((SUMIF(Geral!$M$5:$M$997,$A36,Geral!CG$5:CG$997))+(INDEX('Auxiliar OAE-Lote 6'!$F:$F,MATCH('Lote 6'!$A36,'Auxiliar OAE-Lote 6'!$A:$A,0))*'Auxiliar OAE-Lote 6'!AM$3))</f>
        <v>0</v>
      </c>
      <c r="AF36" s="69">
        <f>25*((SUMIF(Geral!$M$5:$M$997,$A36,Geral!CH$5:CH$997))+(INDEX('Auxiliar OAE-Lote 6'!$F:$F,MATCH('Lote 6'!$A36,'Auxiliar OAE-Lote 6'!$A:$A,0))*'Auxiliar OAE-Lote 6'!AN$3))</f>
        <v>0</v>
      </c>
      <c r="AG36" s="69">
        <f>25*((SUMIF(Geral!$M$5:$M$997,$A36,Geral!CI$5:CI$997))+(INDEX('Auxiliar OAE-Lote 6'!$F:$F,MATCH('Lote 6'!$A36,'Auxiliar OAE-Lote 6'!$A:$A,0))*'Auxiliar OAE-Lote 6'!AO$3))</f>
        <v>0</v>
      </c>
      <c r="AH36" s="69">
        <f>25*((SUMIF(Geral!$M$5:$M$997,$A36,Geral!CJ$5:CJ$997))+(INDEX('Auxiliar OAE-Lote 6'!$F:$F,MATCH('Lote 6'!$A36,'Auxiliar OAE-Lote 6'!$A:$A,0))*'Auxiliar OAE-Lote 6'!AP$3))</f>
        <v>0</v>
      </c>
      <c r="AI36" s="69">
        <f>25*((SUMIF(Geral!$M$5:$M$997,$A36,Geral!CK$5:CK$997))+(INDEX('Auxiliar OAE-Lote 6'!$F:$F,MATCH('Lote 6'!$A36,'Auxiliar OAE-Lote 6'!$A:$A,0))*'Auxiliar OAE-Lote 6'!AQ$3))</f>
        <v>0</v>
      </c>
      <c r="AJ36" s="69">
        <f>25*((SUMIF(Geral!$M$5:$M$997,$A36,Geral!CL$5:CL$997))+(INDEX('Auxiliar OAE-Lote 6'!$F:$F,MATCH('Lote 6'!$A36,'Auxiliar OAE-Lote 6'!$A:$A,0))*'Auxiliar OAE-Lote 6'!AR$3))</f>
        <v>0</v>
      </c>
      <c r="AK36" s="69"/>
      <c r="AL36" s="69"/>
      <c r="AM36" s="69"/>
      <c r="AN36" s="69"/>
      <c r="AO36" s="69"/>
      <c r="AP36" s="69"/>
    </row>
    <row r="37" spans="1:42" x14ac:dyDescent="0.25">
      <c r="A37" t="s">
        <v>1292</v>
      </c>
      <c r="B37" t="s">
        <v>1419</v>
      </c>
      <c r="C37">
        <v>11.299999999999955</v>
      </c>
      <c r="D37" s="69">
        <f>SUMIF(Geral!$M$5:$M$811,$A37,Geral!BE$5:BE$811)</f>
        <v>0</v>
      </c>
      <c r="E37" s="69">
        <f>SUMIF(Geral!$M$5:$M$811,$A37,Geral!BF$5:BF$811)</f>
        <v>155.85</v>
      </c>
      <c r="F37" s="69">
        <f>SUMIF(Geral!$M$5:$M$811,$A37,Geral!BG$5:BG$811)</f>
        <v>65</v>
      </c>
      <c r="G37" s="69">
        <f>SUMIF(Geral!$M$5:$M$811,$A37,Geral!BH$5:BH$811)</f>
        <v>1089.5999999999999</v>
      </c>
      <c r="H37" s="69">
        <f>SUMIF(Geral!$M$5:$M$811,$A37,Geral!BI$5:BI$811)</f>
        <v>0</v>
      </c>
      <c r="I37" s="69">
        <f>SUMIF(Geral!$M$5:$M$811,$A37,Geral!BJ$5:BJ$811)</f>
        <v>80</v>
      </c>
      <c r="J37" s="69">
        <f>SUMIF(Geral!$M$5:$M$811,$A37,Geral!BK$5:BK$811)</f>
        <v>0</v>
      </c>
      <c r="K37" s="69">
        <f>SUMIF(Geral!$M$5:$M$811,$A37,Geral!BL$5:BL$811)</f>
        <v>45.4</v>
      </c>
      <c r="L37" s="69">
        <f>SUMIF(Geral!$M$5:$M$811,$A37,Geral!BM$5:BM$811)</f>
        <v>0</v>
      </c>
      <c r="M37" s="69">
        <f>SUMIF(Geral!$M$5:$M$811,$A37,Geral!BN$5:BN$811)</f>
        <v>82</v>
      </c>
      <c r="N37" s="69">
        <f>SUMIF(Geral!$M$5:$M$811,$A37,Geral!BO$5:BO$811)</f>
        <v>30</v>
      </c>
      <c r="O37" s="69">
        <f>SUMIF(Geral!$M$5:$M$811,$A37,Geral!BP$5:BP$811)</f>
        <v>64</v>
      </c>
      <c r="P37" s="69">
        <f>SUMIF(Geral!$M$5:$M$811,$A37,Geral!BQ$5:BQ$811)</f>
        <v>61</v>
      </c>
      <c r="Q37" s="69">
        <f>SUMIF(Geral!$M$5:$M$811,$A37,Geral!BR$5:BR$811)</f>
        <v>0</v>
      </c>
      <c r="R37" s="69">
        <f>SUMIF(Geral!$M$5:$M$811,$A37,Geral!BS$5:BS$811)</f>
        <v>0</v>
      </c>
      <c r="S37" s="69">
        <f>SUMIF(Geral!$M$5:$M$811,$A37,Geral!BT$5:BT$811)</f>
        <v>0</v>
      </c>
      <c r="T37" s="69">
        <f>SUMIF(Geral!$M$5:$M$811,$A37,Geral!BU$5:BU$811)</f>
        <v>20</v>
      </c>
      <c r="U37" s="69">
        <f>SUMIF(Geral!$M$5:$M$811,$A37,Geral!BV$5:BV$811)</f>
        <v>0</v>
      </c>
      <c r="V37" s="69">
        <f>SUMIF(Geral!$M$5:$M$811,$A37,Geral!BW$5:BW$811)</f>
        <v>0</v>
      </c>
      <c r="W37" s="69">
        <f>SUMIF(Geral!$M$5:$M$811,$A37,Geral!BX$5:BX$811)</f>
        <v>1</v>
      </c>
      <c r="X37" s="69">
        <f>SUMIF(Geral!$M$5:$M$811,$A37,Geral!BY$5:BY$811)</f>
        <v>0</v>
      </c>
      <c r="Y37" s="69">
        <f>SUMIF(Geral!$M$5:$M$811,$A37,Geral!BZ$5:BZ$811)</f>
        <v>0</v>
      </c>
      <c r="Z37" s="69">
        <f>25*((SUMIF(Geral!$M$5:$M$997,$A37,Geral!CB$5:CB$997))+(INDEX('Auxiliar OAE-Lote 6'!$F:$F,MATCH('Lote 6'!$A37,'Auxiliar OAE-Lote 6'!$A:$A,0))*'Auxiliar OAE-Lote 6'!AH$3))</f>
        <v>558.04308299495892</v>
      </c>
      <c r="AA37" s="69">
        <f>25*((SUMIF(Geral!$M$5:$M$997,$A37,Geral!CC$5:CC$997))+(INDEX('Auxiliar OAE-Lote 6'!$F:$F,MATCH('Lote 6'!$A37,'Auxiliar OAE-Lote 6'!$A:$A,0))*'Auxiliar OAE-Lote 6'!AI$3))</f>
        <v>1395.1077074873974</v>
      </c>
      <c r="AB37" s="69">
        <f>25*((SUMIF(Geral!$M$5:$M$997,$A37,Geral!CD$5:CD$997))+(INDEX('Auxiliar OAE-Lote 6'!$F:$F,MATCH('Lote 6'!$A37,'Auxiliar OAE-Lote 6'!$A:$A,0))*'Auxiliar OAE-Lote 6'!AJ$3))</f>
        <v>0</v>
      </c>
      <c r="AC37" s="69">
        <f>25*((SUMIF(Geral!$M$5:$M$997,$A37,Geral!CE$5:CE$997))+(INDEX('Auxiliar OAE-Lote 6'!$F:$F,MATCH('Lote 6'!$A37,'Auxiliar OAE-Lote 6'!$A:$A,0))*'Auxiliar OAE-Lote 6'!AK$3))</f>
        <v>2678.606798375803</v>
      </c>
      <c r="AD37" s="69">
        <f>25*((SUMIF(Geral!$M$5:$M$997,$A37,Geral!CF$5:CF$997))+(INDEX('Auxiliar OAE-Lote 6'!$F:$F,MATCH('Lote 6'!$A37,'Auxiliar OAE-Lote 6'!$A:$A,0))*'Auxiliar OAE-Lote 6'!AL$3))</f>
        <v>32704.040133779268</v>
      </c>
      <c r="AE37" s="69">
        <f>25*((SUMIF(Geral!$M$5:$M$997,$A37,Geral!CG$5:CG$997))+(INDEX('Auxiliar OAE-Lote 6'!$F:$F,MATCH('Lote 6'!$A37,'Auxiliar OAE-Lote 6'!$A:$A,0))*'Auxiliar OAE-Lote 6'!AM$3))</f>
        <v>198.39506746960427</v>
      </c>
      <c r="AF37" s="69">
        <f>25*((SUMIF(Geral!$M$5:$M$997,$A37,Geral!CH$5:CH$997))+(INDEX('Auxiliar OAE-Lote 6'!$F:$F,MATCH('Lote 6'!$A37,'Auxiliar OAE-Lote 6'!$A:$A,0))*'Auxiliar OAE-Lote 6'!AN$3))</f>
        <v>0</v>
      </c>
      <c r="AG37" s="69">
        <f>25*((SUMIF(Geral!$M$5:$M$997,$A37,Geral!CI$5:CI$997))+(INDEX('Auxiliar OAE-Lote 6'!$F:$F,MATCH('Lote 6'!$A37,'Auxiliar OAE-Lote 6'!$A:$A,0))*'Auxiliar OAE-Lote 6'!AO$3))</f>
        <v>1116.0861659899178</v>
      </c>
      <c r="AH37" s="69">
        <f>25*((SUMIF(Geral!$M$5:$M$997,$A37,Geral!CJ$5:CJ$997))+(INDEX('Auxiliar OAE-Lote 6'!$F:$F,MATCH('Lote 6'!$A37,'Auxiliar OAE-Lote 6'!$A:$A,0))*'Auxiliar OAE-Lote 6'!AP$3))</f>
        <v>1635.2020066889634</v>
      </c>
      <c r="AI37" s="69">
        <f>25*((SUMIF(Geral!$M$5:$M$997,$A37,Geral!CK$5:CK$997))+(INDEX('Auxiliar OAE-Lote 6'!$F:$F,MATCH('Lote 6'!$A37,'Auxiliar OAE-Lote 6'!$A:$A,0))*'Auxiliar OAE-Lote 6'!AQ$3))</f>
        <v>1116.0861659899178</v>
      </c>
      <c r="AJ37" s="69">
        <f>25*((SUMIF(Geral!$M$5:$M$997,$A37,Geral!CL$5:CL$997))+(INDEX('Auxiliar OAE-Lote 6'!$F:$F,MATCH('Lote 6'!$A37,'Auxiliar OAE-Lote 6'!$A:$A,0))*'Auxiliar OAE-Lote 6'!AR$3))</f>
        <v>327.04040133779267</v>
      </c>
      <c r="AK37" s="69"/>
      <c r="AL37" s="69"/>
      <c r="AM37" s="69"/>
      <c r="AN37" s="69"/>
      <c r="AO37" s="69"/>
      <c r="AP37" s="69"/>
    </row>
    <row r="38" spans="1:42" x14ac:dyDescent="0.25">
      <c r="A38" t="s">
        <v>1293</v>
      </c>
      <c r="B38" t="s">
        <v>1419</v>
      </c>
      <c r="C38">
        <v>13.5</v>
      </c>
      <c r="D38" s="69">
        <f>SUMIF(Geral!$M$5:$M$811,$A38,Geral!BE$5:BE$811)</f>
        <v>0</v>
      </c>
      <c r="E38" s="69">
        <f>SUMIF(Geral!$M$5:$M$811,$A38,Geral!BF$5:BF$811)</f>
        <v>14.025</v>
      </c>
      <c r="F38" s="69">
        <f>SUMIF(Geral!$M$5:$M$811,$A38,Geral!BG$5:BG$811)</f>
        <v>0</v>
      </c>
      <c r="G38" s="69">
        <f>SUMIF(Geral!$M$5:$M$811,$A38,Geral!BH$5:BH$811)</f>
        <v>122.39999999999999</v>
      </c>
      <c r="H38" s="69">
        <f>SUMIF(Geral!$M$5:$M$811,$A38,Geral!BI$5:BI$811)</f>
        <v>0</v>
      </c>
      <c r="I38" s="69">
        <f>SUMIF(Geral!$M$5:$M$811,$A38,Geral!BJ$5:BJ$811)</f>
        <v>0</v>
      </c>
      <c r="J38" s="69">
        <f>SUMIF(Geral!$M$5:$M$811,$A38,Geral!BK$5:BK$811)</f>
        <v>0</v>
      </c>
      <c r="K38" s="69">
        <f>SUMIF(Geral!$M$5:$M$811,$A38,Geral!BL$5:BL$811)</f>
        <v>5.0999999999999996</v>
      </c>
      <c r="L38" s="69">
        <f>SUMIF(Geral!$M$5:$M$811,$A38,Geral!BM$5:BM$811)</f>
        <v>0</v>
      </c>
      <c r="M38" s="69">
        <f>SUMIF(Geral!$M$5:$M$811,$A38,Geral!BN$5:BN$811)</f>
        <v>14</v>
      </c>
      <c r="N38" s="69">
        <f>SUMIF(Geral!$M$5:$M$811,$A38,Geral!BO$5:BO$811)</f>
        <v>30</v>
      </c>
      <c r="O38" s="69">
        <f>SUMIF(Geral!$M$5:$M$811,$A38,Geral!BP$5:BP$811)</f>
        <v>50</v>
      </c>
      <c r="P38" s="69">
        <f>SUMIF(Geral!$M$5:$M$811,$A38,Geral!BQ$5:BQ$811)</f>
        <v>28</v>
      </c>
      <c r="Q38" s="69">
        <f>SUMIF(Geral!$M$5:$M$811,$A38,Geral!BR$5:BR$811)</f>
        <v>0</v>
      </c>
      <c r="R38" s="69">
        <f>SUMIF(Geral!$M$5:$M$811,$A38,Geral!BS$5:BS$811)</f>
        <v>0</v>
      </c>
      <c r="S38" s="69">
        <f>SUMIF(Geral!$M$5:$M$811,$A38,Geral!BT$5:BT$811)</f>
        <v>0</v>
      </c>
      <c r="T38" s="69">
        <f>SUMIF(Geral!$M$5:$M$811,$A38,Geral!BU$5:BU$811)</f>
        <v>0</v>
      </c>
      <c r="U38" s="69">
        <f>SUMIF(Geral!$M$5:$M$811,$A38,Geral!BV$5:BV$811)</f>
        <v>0</v>
      </c>
      <c r="V38" s="69">
        <f>SUMIF(Geral!$M$5:$M$811,$A38,Geral!BW$5:BW$811)</f>
        <v>0</v>
      </c>
      <c r="W38" s="69">
        <f>SUMIF(Geral!$M$5:$M$811,$A38,Geral!BX$5:BX$811)</f>
        <v>0</v>
      </c>
      <c r="X38" s="69">
        <f>SUMIF(Geral!$M$5:$M$811,$A38,Geral!BY$5:BY$811)</f>
        <v>0</v>
      </c>
      <c r="Y38" s="69">
        <f>SUMIF(Geral!$M$5:$M$811,$A38,Geral!BZ$5:BZ$811)</f>
        <v>0</v>
      </c>
      <c r="Z38" s="69">
        <f>25*((SUMIF(Geral!$M$5:$M$997,$A38,Geral!CB$5:CB$997))+(INDEX('Auxiliar OAE-Lote 6'!$F:$F,MATCH('Lote 6'!$A38,'Auxiliar OAE-Lote 6'!$A:$A,0))*'Auxiliar OAE-Lote 6'!AH$3))</f>
        <v>64.500818806181883</v>
      </c>
      <c r="AA38" s="69">
        <f>25*((SUMIF(Geral!$M$5:$M$997,$A38,Geral!CC$5:CC$997))+(INDEX('Auxiliar OAE-Lote 6'!$F:$F,MATCH('Lote 6'!$A38,'Auxiliar OAE-Lote 6'!$A:$A,0))*'Auxiliar OAE-Lote 6'!AI$3))</f>
        <v>161.25204701545468</v>
      </c>
      <c r="AB38" s="69">
        <f>25*((SUMIF(Geral!$M$5:$M$997,$A38,Geral!CD$5:CD$997))+(INDEX('Auxiliar OAE-Lote 6'!$F:$F,MATCH('Lote 6'!$A38,'Auxiliar OAE-Lote 6'!$A:$A,0))*'Auxiliar OAE-Lote 6'!AJ$3))</f>
        <v>0</v>
      </c>
      <c r="AC38" s="69">
        <f>25*((SUMIF(Geral!$M$5:$M$997,$A38,Geral!CE$5:CE$997))+(INDEX('Auxiliar OAE-Lote 6'!$F:$F,MATCH('Lote 6'!$A38,'Auxiliar OAE-Lote 6'!$A:$A,0))*'Auxiliar OAE-Lote 6'!AK$3))</f>
        <v>309.60393026967301</v>
      </c>
      <c r="AD38" s="69">
        <f>25*((SUMIF(Geral!$M$5:$M$997,$A38,Geral!CF$5:CF$997))+(INDEX('Auxiliar OAE-Lote 6'!$F:$F,MATCH('Lote 6'!$A38,'Auxiliar OAE-Lote 6'!$A:$A,0))*'Auxiliar OAE-Lote 6'!AL$3))</f>
        <v>3581.826086956522</v>
      </c>
      <c r="AE38" s="69">
        <f>25*((SUMIF(Geral!$M$5:$M$997,$A38,Geral!CG$5:CG$997))+(INDEX('Auxiliar OAE-Lote 6'!$F:$F,MATCH('Lote 6'!$A38,'Auxiliar OAE-Lote 6'!$A:$A,0))*'Auxiliar OAE-Lote 6'!AM$3))</f>
        <v>55.639833105910952</v>
      </c>
      <c r="AF38" s="69">
        <f>25*((SUMIF(Geral!$M$5:$M$997,$A38,Geral!CH$5:CH$997))+(INDEX('Auxiliar OAE-Lote 6'!$F:$F,MATCH('Lote 6'!$A38,'Auxiliar OAE-Lote 6'!$A:$A,0))*'Auxiliar OAE-Lote 6'!AN$3))</f>
        <v>0</v>
      </c>
      <c r="AG38" s="69">
        <f>25*((SUMIF(Geral!$M$5:$M$997,$A38,Geral!CI$5:CI$997))+(INDEX('Auxiliar OAE-Lote 6'!$F:$F,MATCH('Lote 6'!$A38,'Auxiliar OAE-Lote 6'!$A:$A,0))*'Auxiliar OAE-Lote 6'!AO$3))</f>
        <v>129.00163761236377</v>
      </c>
      <c r="AH38" s="69">
        <f>25*((SUMIF(Geral!$M$5:$M$997,$A38,Geral!CJ$5:CJ$997))+(INDEX('Auxiliar OAE-Lote 6'!$F:$F,MATCH('Lote 6'!$A38,'Auxiliar OAE-Lote 6'!$A:$A,0))*'Auxiliar OAE-Lote 6'!AP$3))</f>
        <v>179.09130434782611</v>
      </c>
      <c r="AI38" s="69">
        <f>25*((SUMIF(Geral!$M$5:$M$997,$A38,Geral!CK$5:CK$997))+(INDEX('Auxiliar OAE-Lote 6'!$F:$F,MATCH('Lote 6'!$A38,'Auxiliar OAE-Lote 6'!$A:$A,0))*'Auxiliar OAE-Lote 6'!AQ$3))</f>
        <v>129.00163761236377</v>
      </c>
      <c r="AJ38" s="69">
        <f>25*((SUMIF(Geral!$M$5:$M$997,$A38,Geral!CL$5:CL$997))+(INDEX('Auxiliar OAE-Lote 6'!$F:$F,MATCH('Lote 6'!$A38,'Auxiliar OAE-Lote 6'!$A:$A,0))*'Auxiliar OAE-Lote 6'!AR$3))</f>
        <v>35.818260869565222</v>
      </c>
      <c r="AK38" s="69"/>
      <c r="AL38" s="69"/>
      <c r="AM38" s="69"/>
      <c r="AN38" s="69"/>
      <c r="AO38" s="69"/>
      <c r="AP38" s="69"/>
    </row>
    <row r="39" spans="1:42" x14ac:dyDescent="0.25">
      <c r="A39" t="s">
        <v>1294</v>
      </c>
      <c r="B39" t="s">
        <v>1419</v>
      </c>
      <c r="C39">
        <v>15.800000000000068</v>
      </c>
      <c r="D39" s="69">
        <f>SUMIF(Geral!$M$5:$M$811,$A39,Geral!BE$5:BE$811)</f>
        <v>0</v>
      </c>
      <c r="E39" s="69">
        <f>SUMIF(Geral!$M$5:$M$811,$A39,Geral!BF$5:BF$811)</f>
        <v>0</v>
      </c>
      <c r="F39" s="69">
        <f>SUMIF(Geral!$M$5:$M$811,$A39,Geral!BG$5:BG$811)</f>
        <v>0</v>
      </c>
      <c r="G39" s="69">
        <f>SUMIF(Geral!$M$5:$M$811,$A39,Geral!BH$5:BH$811)</f>
        <v>0</v>
      </c>
      <c r="H39" s="69">
        <f>SUMIF(Geral!$M$5:$M$811,$A39,Geral!BI$5:BI$811)</f>
        <v>0</v>
      </c>
      <c r="I39" s="69">
        <f>SUMIF(Geral!$M$5:$M$811,$A39,Geral!BJ$5:BJ$811)</f>
        <v>0</v>
      </c>
      <c r="J39" s="69">
        <f>SUMIF(Geral!$M$5:$M$811,$A39,Geral!BK$5:BK$811)</f>
        <v>0</v>
      </c>
      <c r="K39" s="69">
        <f>SUMIF(Geral!$M$5:$M$811,$A39,Geral!BL$5:BL$811)</f>
        <v>0</v>
      </c>
      <c r="L39" s="69">
        <f>SUMIF(Geral!$M$5:$M$811,$A39,Geral!BM$5:BM$811)</f>
        <v>0</v>
      </c>
      <c r="M39" s="69">
        <f>SUMIF(Geral!$M$5:$M$811,$A39,Geral!BN$5:BN$811)</f>
        <v>0</v>
      </c>
      <c r="N39" s="69">
        <f>SUMIF(Geral!$M$5:$M$811,$A39,Geral!BO$5:BO$811)</f>
        <v>0</v>
      </c>
      <c r="O39" s="69">
        <f>SUMIF(Geral!$M$5:$M$811,$A39,Geral!BP$5:BP$811)</f>
        <v>0</v>
      </c>
      <c r="P39" s="69">
        <f>SUMIF(Geral!$M$5:$M$811,$A39,Geral!BQ$5:BQ$811)</f>
        <v>0</v>
      </c>
      <c r="Q39" s="69">
        <f>SUMIF(Geral!$M$5:$M$811,$A39,Geral!BR$5:BR$811)</f>
        <v>0</v>
      </c>
      <c r="R39" s="69">
        <f>SUMIF(Geral!$M$5:$M$811,$A39,Geral!BS$5:BS$811)</f>
        <v>0</v>
      </c>
      <c r="S39" s="69">
        <f>SUMIF(Geral!$M$5:$M$811,$A39,Geral!BT$5:BT$811)</f>
        <v>0</v>
      </c>
      <c r="T39" s="69">
        <f>SUMIF(Geral!$M$5:$M$811,$A39,Geral!BU$5:BU$811)</f>
        <v>0</v>
      </c>
      <c r="U39" s="69">
        <f>SUMIF(Geral!$M$5:$M$811,$A39,Geral!BV$5:BV$811)</f>
        <v>0</v>
      </c>
      <c r="V39" s="69">
        <f>SUMIF(Geral!$M$5:$M$811,$A39,Geral!BW$5:BW$811)</f>
        <v>0</v>
      </c>
      <c r="W39" s="69">
        <f>SUMIF(Geral!$M$5:$M$811,$A39,Geral!BX$5:BX$811)</f>
        <v>0</v>
      </c>
      <c r="X39" s="69">
        <f>SUMIF(Geral!$M$5:$M$811,$A39,Geral!BY$5:BY$811)</f>
        <v>0</v>
      </c>
      <c r="Y39" s="69">
        <f>SUMIF(Geral!$M$5:$M$811,$A39,Geral!BZ$5:BZ$811)</f>
        <v>0</v>
      </c>
      <c r="Z39" s="69">
        <f>25*((SUMIF(Geral!$M$5:$M$997,$A39,Geral!CB$5:CB$997))+(INDEX('Auxiliar OAE-Lote 6'!$F:$F,MATCH('Lote 6'!$A39,'Auxiliar OAE-Lote 6'!$A:$A,0))*'Auxiliar OAE-Lote 6'!AH$3))</f>
        <v>0</v>
      </c>
      <c r="AA39" s="69">
        <f>25*((SUMIF(Geral!$M$5:$M$997,$A39,Geral!CC$5:CC$997))+(INDEX('Auxiliar OAE-Lote 6'!$F:$F,MATCH('Lote 6'!$A39,'Auxiliar OAE-Lote 6'!$A:$A,0))*'Auxiliar OAE-Lote 6'!AI$3))</f>
        <v>0</v>
      </c>
      <c r="AB39" s="69">
        <f>25*((SUMIF(Geral!$M$5:$M$997,$A39,Geral!CD$5:CD$997))+(INDEX('Auxiliar OAE-Lote 6'!$F:$F,MATCH('Lote 6'!$A39,'Auxiliar OAE-Lote 6'!$A:$A,0))*'Auxiliar OAE-Lote 6'!AJ$3))</f>
        <v>0</v>
      </c>
      <c r="AC39" s="69">
        <f>25*((SUMIF(Geral!$M$5:$M$997,$A39,Geral!CE$5:CE$997))+(INDEX('Auxiliar OAE-Lote 6'!$F:$F,MATCH('Lote 6'!$A39,'Auxiliar OAE-Lote 6'!$A:$A,0))*'Auxiliar OAE-Lote 6'!AK$3))</f>
        <v>0</v>
      </c>
      <c r="AD39" s="69">
        <f>25*((SUMIF(Geral!$M$5:$M$997,$A39,Geral!CF$5:CF$997))+(INDEX('Auxiliar OAE-Lote 6'!$F:$F,MATCH('Lote 6'!$A39,'Auxiliar OAE-Lote 6'!$A:$A,0))*'Auxiliar OAE-Lote 6'!AL$3))</f>
        <v>0</v>
      </c>
      <c r="AE39" s="69">
        <f>25*((SUMIF(Geral!$M$5:$M$997,$A39,Geral!CG$5:CG$997))+(INDEX('Auxiliar OAE-Lote 6'!$F:$F,MATCH('Lote 6'!$A39,'Auxiliar OAE-Lote 6'!$A:$A,0))*'Auxiliar OAE-Lote 6'!AM$3))</f>
        <v>0</v>
      </c>
      <c r="AF39" s="69">
        <f>25*((SUMIF(Geral!$M$5:$M$997,$A39,Geral!CH$5:CH$997))+(INDEX('Auxiliar OAE-Lote 6'!$F:$F,MATCH('Lote 6'!$A39,'Auxiliar OAE-Lote 6'!$A:$A,0))*'Auxiliar OAE-Lote 6'!AN$3))</f>
        <v>0</v>
      </c>
      <c r="AG39" s="69">
        <f>25*((SUMIF(Geral!$M$5:$M$997,$A39,Geral!CI$5:CI$997))+(INDEX('Auxiliar OAE-Lote 6'!$F:$F,MATCH('Lote 6'!$A39,'Auxiliar OAE-Lote 6'!$A:$A,0))*'Auxiliar OAE-Lote 6'!AO$3))</f>
        <v>0</v>
      </c>
      <c r="AH39" s="69">
        <f>25*((SUMIF(Geral!$M$5:$M$997,$A39,Geral!CJ$5:CJ$997))+(INDEX('Auxiliar OAE-Lote 6'!$F:$F,MATCH('Lote 6'!$A39,'Auxiliar OAE-Lote 6'!$A:$A,0))*'Auxiliar OAE-Lote 6'!AP$3))</f>
        <v>0</v>
      </c>
      <c r="AI39" s="69">
        <f>25*((SUMIF(Geral!$M$5:$M$997,$A39,Geral!CK$5:CK$997))+(INDEX('Auxiliar OAE-Lote 6'!$F:$F,MATCH('Lote 6'!$A39,'Auxiliar OAE-Lote 6'!$A:$A,0))*'Auxiliar OAE-Lote 6'!AQ$3))</f>
        <v>0</v>
      </c>
      <c r="AJ39" s="69">
        <f>25*((SUMIF(Geral!$M$5:$M$997,$A39,Geral!CL$5:CL$997))+(INDEX('Auxiliar OAE-Lote 6'!$F:$F,MATCH('Lote 6'!$A39,'Auxiliar OAE-Lote 6'!$A:$A,0))*'Auxiliar OAE-Lote 6'!AR$3))</f>
        <v>0</v>
      </c>
      <c r="AK39" s="69"/>
      <c r="AL39" s="69"/>
      <c r="AM39" s="69"/>
      <c r="AN39" s="69"/>
      <c r="AO39" s="69"/>
      <c r="AP39" s="69"/>
    </row>
    <row r="40" spans="1:42" x14ac:dyDescent="0.25">
      <c r="A40" t="s">
        <v>1295</v>
      </c>
      <c r="B40" t="s">
        <v>1419</v>
      </c>
      <c r="C40">
        <v>15.399999999999977</v>
      </c>
      <c r="D40" s="69">
        <f>SUMIF(Geral!$M$5:$M$811,$A40,Geral!BE$5:BE$811)</f>
        <v>0</v>
      </c>
      <c r="E40" s="69">
        <f>SUMIF(Geral!$M$5:$M$811,$A40,Geral!BF$5:BF$811)</f>
        <v>0</v>
      </c>
      <c r="F40" s="69">
        <f>SUMIF(Geral!$M$5:$M$811,$A40,Geral!BG$5:BG$811)</f>
        <v>0</v>
      </c>
      <c r="G40" s="69">
        <f>SUMIF(Geral!$M$5:$M$811,$A40,Geral!BH$5:BH$811)</f>
        <v>0</v>
      </c>
      <c r="H40" s="69">
        <f>SUMIF(Geral!$M$5:$M$811,$A40,Geral!BI$5:BI$811)</f>
        <v>0</v>
      </c>
      <c r="I40" s="69">
        <f>SUMIF(Geral!$M$5:$M$811,$A40,Geral!BJ$5:BJ$811)</f>
        <v>0</v>
      </c>
      <c r="J40" s="69">
        <f>SUMIF(Geral!$M$5:$M$811,$A40,Geral!BK$5:BK$811)</f>
        <v>0</v>
      </c>
      <c r="K40" s="69">
        <f>SUMIF(Geral!$M$5:$M$811,$A40,Geral!BL$5:BL$811)</f>
        <v>0</v>
      </c>
      <c r="L40" s="69">
        <f>SUMIF(Geral!$M$5:$M$811,$A40,Geral!BM$5:BM$811)</f>
        <v>0</v>
      </c>
      <c r="M40" s="69">
        <f>SUMIF(Geral!$M$5:$M$811,$A40,Geral!BN$5:BN$811)</f>
        <v>0</v>
      </c>
      <c r="N40" s="69">
        <f>SUMIF(Geral!$M$5:$M$811,$A40,Geral!BO$5:BO$811)</f>
        <v>0</v>
      </c>
      <c r="O40" s="69">
        <f>SUMIF(Geral!$M$5:$M$811,$A40,Geral!BP$5:BP$811)</f>
        <v>0</v>
      </c>
      <c r="P40" s="69">
        <f>SUMIF(Geral!$M$5:$M$811,$A40,Geral!BQ$5:BQ$811)</f>
        <v>0</v>
      </c>
      <c r="Q40" s="69">
        <f>SUMIF(Geral!$M$5:$M$811,$A40,Geral!BR$5:BR$811)</f>
        <v>0</v>
      </c>
      <c r="R40" s="69">
        <f>SUMIF(Geral!$M$5:$M$811,$A40,Geral!BS$5:BS$811)</f>
        <v>0</v>
      </c>
      <c r="S40" s="69">
        <f>SUMIF(Geral!$M$5:$M$811,$A40,Geral!BT$5:BT$811)</f>
        <v>0</v>
      </c>
      <c r="T40" s="69">
        <f>SUMIF(Geral!$M$5:$M$811,$A40,Geral!BU$5:BU$811)</f>
        <v>0</v>
      </c>
      <c r="U40" s="69">
        <f>SUMIF(Geral!$M$5:$M$811,$A40,Geral!BV$5:BV$811)</f>
        <v>0</v>
      </c>
      <c r="V40" s="69">
        <f>SUMIF(Geral!$M$5:$M$811,$A40,Geral!BW$5:BW$811)</f>
        <v>0</v>
      </c>
      <c r="W40" s="69">
        <f>SUMIF(Geral!$M$5:$M$811,$A40,Geral!BX$5:BX$811)</f>
        <v>0</v>
      </c>
      <c r="X40" s="69">
        <f>SUMIF(Geral!$M$5:$M$811,$A40,Geral!BY$5:BY$811)</f>
        <v>0</v>
      </c>
      <c r="Y40" s="69">
        <f>SUMIF(Geral!$M$5:$M$811,$A40,Geral!BZ$5:BZ$811)</f>
        <v>0</v>
      </c>
      <c r="Z40" s="69">
        <f>25*((SUMIF(Geral!$M$5:$M$997,$A40,Geral!CB$5:CB$997))+(INDEX('Auxiliar OAE-Lote 6'!$F:$F,MATCH('Lote 6'!$A40,'Auxiliar OAE-Lote 6'!$A:$A,0))*'Auxiliar OAE-Lote 6'!AH$3))</f>
        <v>0</v>
      </c>
      <c r="AA40" s="69">
        <f>25*((SUMIF(Geral!$M$5:$M$997,$A40,Geral!CC$5:CC$997))+(INDEX('Auxiliar OAE-Lote 6'!$F:$F,MATCH('Lote 6'!$A40,'Auxiliar OAE-Lote 6'!$A:$A,0))*'Auxiliar OAE-Lote 6'!AI$3))</f>
        <v>0</v>
      </c>
      <c r="AB40" s="69">
        <f>25*((SUMIF(Geral!$M$5:$M$997,$A40,Geral!CD$5:CD$997))+(INDEX('Auxiliar OAE-Lote 6'!$F:$F,MATCH('Lote 6'!$A40,'Auxiliar OAE-Lote 6'!$A:$A,0))*'Auxiliar OAE-Lote 6'!AJ$3))</f>
        <v>0</v>
      </c>
      <c r="AC40" s="69">
        <f>25*((SUMIF(Geral!$M$5:$M$997,$A40,Geral!CE$5:CE$997))+(INDEX('Auxiliar OAE-Lote 6'!$F:$F,MATCH('Lote 6'!$A40,'Auxiliar OAE-Lote 6'!$A:$A,0))*'Auxiliar OAE-Lote 6'!AK$3))</f>
        <v>0</v>
      </c>
      <c r="AD40" s="69">
        <f>25*((SUMIF(Geral!$M$5:$M$997,$A40,Geral!CF$5:CF$997))+(INDEX('Auxiliar OAE-Lote 6'!$F:$F,MATCH('Lote 6'!$A40,'Auxiliar OAE-Lote 6'!$A:$A,0))*'Auxiliar OAE-Lote 6'!AL$3))</f>
        <v>0</v>
      </c>
      <c r="AE40" s="69">
        <f>25*((SUMIF(Geral!$M$5:$M$997,$A40,Geral!CG$5:CG$997))+(INDEX('Auxiliar OAE-Lote 6'!$F:$F,MATCH('Lote 6'!$A40,'Auxiliar OAE-Lote 6'!$A:$A,0))*'Auxiliar OAE-Lote 6'!AM$3))</f>
        <v>0</v>
      </c>
      <c r="AF40" s="69">
        <f>25*((SUMIF(Geral!$M$5:$M$997,$A40,Geral!CH$5:CH$997))+(INDEX('Auxiliar OAE-Lote 6'!$F:$F,MATCH('Lote 6'!$A40,'Auxiliar OAE-Lote 6'!$A:$A,0))*'Auxiliar OAE-Lote 6'!AN$3))</f>
        <v>0</v>
      </c>
      <c r="AG40" s="69">
        <f>25*((SUMIF(Geral!$M$5:$M$997,$A40,Geral!CI$5:CI$997))+(INDEX('Auxiliar OAE-Lote 6'!$F:$F,MATCH('Lote 6'!$A40,'Auxiliar OAE-Lote 6'!$A:$A,0))*'Auxiliar OAE-Lote 6'!AO$3))</f>
        <v>0</v>
      </c>
      <c r="AH40" s="69">
        <f>25*((SUMIF(Geral!$M$5:$M$997,$A40,Geral!CJ$5:CJ$997))+(INDEX('Auxiliar OAE-Lote 6'!$F:$F,MATCH('Lote 6'!$A40,'Auxiliar OAE-Lote 6'!$A:$A,0))*'Auxiliar OAE-Lote 6'!AP$3))</f>
        <v>0</v>
      </c>
      <c r="AI40" s="69">
        <f>25*((SUMIF(Geral!$M$5:$M$997,$A40,Geral!CK$5:CK$997))+(INDEX('Auxiliar OAE-Lote 6'!$F:$F,MATCH('Lote 6'!$A40,'Auxiliar OAE-Lote 6'!$A:$A,0))*'Auxiliar OAE-Lote 6'!AQ$3))</f>
        <v>0</v>
      </c>
      <c r="AJ40" s="69">
        <f>25*((SUMIF(Geral!$M$5:$M$997,$A40,Geral!CL$5:CL$997))+(INDEX('Auxiliar OAE-Lote 6'!$F:$F,MATCH('Lote 6'!$A40,'Auxiliar OAE-Lote 6'!$A:$A,0))*'Auxiliar OAE-Lote 6'!AR$3))</f>
        <v>0</v>
      </c>
      <c r="AK40" s="69"/>
      <c r="AL40" s="69"/>
      <c r="AM40" s="69"/>
      <c r="AN40" s="69"/>
      <c r="AO40" s="69"/>
      <c r="AP40" s="69"/>
    </row>
    <row r="41" spans="1:42" x14ac:dyDescent="0.25">
      <c r="A41" t="s">
        <v>1296</v>
      </c>
      <c r="B41" t="s">
        <v>1419</v>
      </c>
      <c r="C41">
        <v>2.6000000000000227</v>
      </c>
      <c r="D41" s="69">
        <f>SUMIF(Geral!$M$5:$M$811,$A41,Geral!BE$5:BE$811)</f>
        <v>0</v>
      </c>
      <c r="E41" s="69">
        <f>SUMIF(Geral!$M$5:$M$811,$A41,Geral!BF$5:BF$811)</f>
        <v>0</v>
      </c>
      <c r="F41" s="69">
        <f>SUMIF(Geral!$M$5:$M$811,$A41,Geral!BG$5:BG$811)</f>
        <v>0</v>
      </c>
      <c r="G41" s="69">
        <f>SUMIF(Geral!$M$5:$M$811,$A41,Geral!BH$5:BH$811)</f>
        <v>0</v>
      </c>
      <c r="H41" s="69">
        <f>SUMIF(Geral!$M$5:$M$811,$A41,Geral!BI$5:BI$811)</f>
        <v>0</v>
      </c>
      <c r="I41" s="69">
        <f>SUMIF(Geral!$M$5:$M$811,$A41,Geral!BJ$5:BJ$811)</f>
        <v>0</v>
      </c>
      <c r="J41" s="69">
        <f>SUMIF(Geral!$M$5:$M$811,$A41,Geral!BK$5:BK$811)</f>
        <v>0</v>
      </c>
      <c r="K41" s="69">
        <f>SUMIF(Geral!$M$5:$M$811,$A41,Geral!BL$5:BL$811)</f>
        <v>0</v>
      </c>
      <c r="L41" s="69">
        <f>SUMIF(Geral!$M$5:$M$811,$A41,Geral!BM$5:BM$811)</f>
        <v>0</v>
      </c>
      <c r="M41" s="69">
        <f>SUMIF(Geral!$M$5:$M$811,$A41,Geral!BN$5:BN$811)</f>
        <v>0</v>
      </c>
      <c r="N41" s="69">
        <f>SUMIF(Geral!$M$5:$M$811,$A41,Geral!BO$5:BO$811)</f>
        <v>0</v>
      </c>
      <c r="O41" s="69">
        <f>SUMIF(Geral!$M$5:$M$811,$A41,Geral!BP$5:BP$811)</f>
        <v>0</v>
      </c>
      <c r="P41" s="69">
        <f>SUMIF(Geral!$M$5:$M$811,$A41,Geral!BQ$5:BQ$811)</f>
        <v>0</v>
      </c>
      <c r="Q41" s="69">
        <f>SUMIF(Geral!$M$5:$M$811,$A41,Geral!BR$5:BR$811)</f>
        <v>0</v>
      </c>
      <c r="R41" s="69">
        <f>SUMIF(Geral!$M$5:$M$811,$A41,Geral!BS$5:BS$811)</f>
        <v>0</v>
      </c>
      <c r="S41" s="69">
        <f>SUMIF(Geral!$M$5:$M$811,$A41,Geral!BT$5:BT$811)</f>
        <v>0</v>
      </c>
      <c r="T41" s="69">
        <f>SUMIF(Geral!$M$5:$M$811,$A41,Geral!BU$5:BU$811)</f>
        <v>0</v>
      </c>
      <c r="U41" s="69">
        <f>SUMIF(Geral!$M$5:$M$811,$A41,Geral!BV$5:BV$811)</f>
        <v>0</v>
      </c>
      <c r="V41" s="69">
        <f>SUMIF(Geral!$M$5:$M$811,$A41,Geral!BW$5:BW$811)</f>
        <v>0</v>
      </c>
      <c r="W41" s="69">
        <f>SUMIF(Geral!$M$5:$M$811,$A41,Geral!BX$5:BX$811)</f>
        <v>0</v>
      </c>
      <c r="X41" s="69">
        <f>SUMIF(Geral!$M$5:$M$811,$A41,Geral!BY$5:BY$811)</f>
        <v>0</v>
      </c>
      <c r="Y41" s="69">
        <f>SUMIF(Geral!$M$5:$M$811,$A41,Geral!BZ$5:BZ$811)</f>
        <v>0</v>
      </c>
      <c r="Z41" s="69">
        <f>25*((SUMIF(Geral!$M$5:$M$997,$A41,Geral!CB$5:CB$997))+(INDEX('Auxiliar OAE-Lote 6'!$F:$F,MATCH('Lote 6'!$A41,'Auxiliar OAE-Lote 6'!$A:$A,0))*'Auxiliar OAE-Lote 6'!AH$3))</f>
        <v>0</v>
      </c>
      <c r="AA41" s="69">
        <f>25*((SUMIF(Geral!$M$5:$M$997,$A41,Geral!CC$5:CC$997))+(INDEX('Auxiliar OAE-Lote 6'!$F:$F,MATCH('Lote 6'!$A41,'Auxiliar OAE-Lote 6'!$A:$A,0))*'Auxiliar OAE-Lote 6'!AI$3))</f>
        <v>0</v>
      </c>
      <c r="AB41" s="69">
        <f>25*((SUMIF(Geral!$M$5:$M$997,$A41,Geral!CD$5:CD$997))+(INDEX('Auxiliar OAE-Lote 6'!$F:$F,MATCH('Lote 6'!$A41,'Auxiliar OAE-Lote 6'!$A:$A,0))*'Auxiliar OAE-Lote 6'!AJ$3))</f>
        <v>0</v>
      </c>
      <c r="AC41" s="69">
        <f>25*((SUMIF(Geral!$M$5:$M$997,$A41,Geral!CE$5:CE$997))+(INDEX('Auxiliar OAE-Lote 6'!$F:$F,MATCH('Lote 6'!$A41,'Auxiliar OAE-Lote 6'!$A:$A,0))*'Auxiliar OAE-Lote 6'!AK$3))</f>
        <v>0</v>
      </c>
      <c r="AD41" s="69">
        <f>25*((SUMIF(Geral!$M$5:$M$997,$A41,Geral!CF$5:CF$997))+(INDEX('Auxiliar OAE-Lote 6'!$F:$F,MATCH('Lote 6'!$A41,'Auxiliar OAE-Lote 6'!$A:$A,0))*'Auxiliar OAE-Lote 6'!AL$3))</f>
        <v>0</v>
      </c>
      <c r="AE41" s="69">
        <f>25*((SUMIF(Geral!$M$5:$M$997,$A41,Geral!CG$5:CG$997))+(INDEX('Auxiliar OAE-Lote 6'!$F:$F,MATCH('Lote 6'!$A41,'Auxiliar OAE-Lote 6'!$A:$A,0))*'Auxiliar OAE-Lote 6'!AM$3))</f>
        <v>0</v>
      </c>
      <c r="AF41" s="69">
        <f>25*((SUMIF(Geral!$M$5:$M$997,$A41,Geral!CH$5:CH$997))+(INDEX('Auxiliar OAE-Lote 6'!$F:$F,MATCH('Lote 6'!$A41,'Auxiliar OAE-Lote 6'!$A:$A,0))*'Auxiliar OAE-Lote 6'!AN$3))</f>
        <v>0</v>
      </c>
      <c r="AG41" s="69">
        <f>25*((SUMIF(Geral!$M$5:$M$997,$A41,Geral!CI$5:CI$997))+(INDEX('Auxiliar OAE-Lote 6'!$F:$F,MATCH('Lote 6'!$A41,'Auxiliar OAE-Lote 6'!$A:$A,0))*'Auxiliar OAE-Lote 6'!AO$3))</f>
        <v>0</v>
      </c>
      <c r="AH41" s="69">
        <f>25*((SUMIF(Geral!$M$5:$M$997,$A41,Geral!CJ$5:CJ$997))+(INDEX('Auxiliar OAE-Lote 6'!$F:$F,MATCH('Lote 6'!$A41,'Auxiliar OAE-Lote 6'!$A:$A,0))*'Auxiliar OAE-Lote 6'!AP$3))</f>
        <v>0</v>
      </c>
      <c r="AI41" s="69">
        <f>25*((SUMIF(Geral!$M$5:$M$997,$A41,Geral!CK$5:CK$997))+(INDEX('Auxiliar OAE-Lote 6'!$F:$F,MATCH('Lote 6'!$A41,'Auxiliar OAE-Lote 6'!$A:$A,0))*'Auxiliar OAE-Lote 6'!AQ$3))</f>
        <v>0</v>
      </c>
      <c r="AJ41" s="69">
        <f>25*((SUMIF(Geral!$M$5:$M$997,$A41,Geral!CL$5:CL$997))+(INDEX('Auxiliar OAE-Lote 6'!$F:$F,MATCH('Lote 6'!$A41,'Auxiliar OAE-Lote 6'!$A:$A,0))*'Auxiliar OAE-Lote 6'!AR$3))</f>
        <v>0</v>
      </c>
      <c r="AK41" s="69"/>
      <c r="AL41" s="69"/>
      <c r="AM41" s="69"/>
      <c r="AN41" s="69"/>
      <c r="AO41" s="69"/>
      <c r="AP41" s="69"/>
    </row>
    <row r="42" spans="1:42" x14ac:dyDescent="0.25">
      <c r="A42" t="s">
        <v>1297</v>
      </c>
      <c r="B42" t="s">
        <v>1419</v>
      </c>
      <c r="C42">
        <v>19.399999999999977</v>
      </c>
      <c r="D42" s="69">
        <f>SUMIF(Geral!$M$5:$M$811,$A42,Geral!BE$5:BE$811)</f>
        <v>0</v>
      </c>
      <c r="E42" s="69">
        <f>SUMIF(Geral!$M$5:$M$811,$A42,Geral!BF$5:BF$811)</f>
        <v>0</v>
      </c>
      <c r="F42" s="69">
        <f>SUMIF(Geral!$M$5:$M$811,$A42,Geral!BG$5:BG$811)</f>
        <v>0</v>
      </c>
      <c r="G42" s="69">
        <f>SUMIF(Geral!$M$5:$M$811,$A42,Geral!BH$5:BH$811)</f>
        <v>0</v>
      </c>
      <c r="H42" s="69">
        <f>SUMIF(Geral!$M$5:$M$811,$A42,Geral!BI$5:BI$811)</f>
        <v>0</v>
      </c>
      <c r="I42" s="69">
        <f>SUMIF(Geral!$M$5:$M$811,$A42,Geral!BJ$5:BJ$811)</f>
        <v>0</v>
      </c>
      <c r="J42" s="69">
        <f>SUMIF(Geral!$M$5:$M$811,$A42,Geral!BK$5:BK$811)</f>
        <v>0</v>
      </c>
      <c r="K42" s="69">
        <f>SUMIF(Geral!$M$5:$M$811,$A42,Geral!BL$5:BL$811)</f>
        <v>0</v>
      </c>
      <c r="L42" s="69">
        <f>SUMIF(Geral!$M$5:$M$811,$A42,Geral!BM$5:BM$811)</f>
        <v>0</v>
      </c>
      <c r="M42" s="69">
        <f>SUMIF(Geral!$M$5:$M$811,$A42,Geral!BN$5:BN$811)</f>
        <v>0</v>
      </c>
      <c r="N42" s="69">
        <f>SUMIF(Geral!$M$5:$M$811,$A42,Geral!BO$5:BO$811)</f>
        <v>0</v>
      </c>
      <c r="O42" s="69">
        <f>SUMIF(Geral!$M$5:$M$811,$A42,Geral!BP$5:BP$811)</f>
        <v>0</v>
      </c>
      <c r="P42" s="69">
        <f>SUMIF(Geral!$M$5:$M$811,$A42,Geral!BQ$5:BQ$811)</f>
        <v>0</v>
      </c>
      <c r="Q42" s="69">
        <f>SUMIF(Geral!$M$5:$M$811,$A42,Geral!BR$5:BR$811)</f>
        <v>0</v>
      </c>
      <c r="R42" s="69">
        <f>SUMIF(Geral!$M$5:$M$811,$A42,Geral!BS$5:BS$811)</f>
        <v>0</v>
      </c>
      <c r="S42" s="69">
        <f>SUMIF(Geral!$M$5:$M$811,$A42,Geral!BT$5:BT$811)</f>
        <v>0</v>
      </c>
      <c r="T42" s="69">
        <f>SUMIF(Geral!$M$5:$M$811,$A42,Geral!BU$5:BU$811)</f>
        <v>0</v>
      </c>
      <c r="U42" s="69">
        <f>SUMIF(Geral!$M$5:$M$811,$A42,Geral!BV$5:BV$811)</f>
        <v>0</v>
      </c>
      <c r="V42" s="69">
        <f>SUMIF(Geral!$M$5:$M$811,$A42,Geral!BW$5:BW$811)</f>
        <v>0</v>
      </c>
      <c r="W42" s="69">
        <f>SUMIF(Geral!$M$5:$M$811,$A42,Geral!BX$5:BX$811)</f>
        <v>0</v>
      </c>
      <c r="X42" s="69">
        <f>SUMIF(Geral!$M$5:$M$811,$A42,Geral!BY$5:BY$811)</f>
        <v>0</v>
      </c>
      <c r="Y42" s="69">
        <f>SUMIF(Geral!$M$5:$M$811,$A42,Geral!BZ$5:BZ$811)</f>
        <v>0</v>
      </c>
      <c r="Z42" s="69">
        <f>25*((SUMIF(Geral!$M$5:$M$997,$A42,Geral!CB$5:CB$997))+(INDEX('Auxiliar OAE-Lote 6'!$F:$F,MATCH('Lote 6'!$A42,'Auxiliar OAE-Lote 6'!$A:$A,0))*'Auxiliar OAE-Lote 6'!AH$3))</f>
        <v>0</v>
      </c>
      <c r="AA42" s="69">
        <f>25*((SUMIF(Geral!$M$5:$M$997,$A42,Geral!CC$5:CC$997))+(INDEX('Auxiliar OAE-Lote 6'!$F:$F,MATCH('Lote 6'!$A42,'Auxiliar OAE-Lote 6'!$A:$A,0))*'Auxiliar OAE-Lote 6'!AI$3))</f>
        <v>0</v>
      </c>
      <c r="AB42" s="69">
        <f>25*((SUMIF(Geral!$M$5:$M$997,$A42,Geral!CD$5:CD$997))+(INDEX('Auxiliar OAE-Lote 6'!$F:$F,MATCH('Lote 6'!$A42,'Auxiliar OAE-Lote 6'!$A:$A,0))*'Auxiliar OAE-Lote 6'!AJ$3))</f>
        <v>0</v>
      </c>
      <c r="AC42" s="69">
        <f>25*((SUMIF(Geral!$M$5:$M$997,$A42,Geral!CE$5:CE$997))+(INDEX('Auxiliar OAE-Lote 6'!$F:$F,MATCH('Lote 6'!$A42,'Auxiliar OAE-Lote 6'!$A:$A,0))*'Auxiliar OAE-Lote 6'!AK$3))</f>
        <v>0</v>
      </c>
      <c r="AD42" s="69">
        <f>25*((SUMIF(Geral!$M$5:$M$997,$A42,Geral!CF$5:CF$997))+(INDEX('Auxiliar OAE-Lote 6'!$F:$F,MATCH('Lote 6'!$A42,'Auxiliar OAE-Lote 6'!$A:$A,0))*'Auxiliar OAE-Lote 6'!AL$3))</f>
        <v>0</v>
      </c>
      <c r="AE42" s="69">
        <f>25*((SUMIF(Geral!$M$5:$M$997,$A42,Geral!CG$5:CG$997))+(INDEX('Auxiliar OAE-Lote 6'!$F:$F,MATCH('Lote 6'!$A42,'Auxiliar OAE-Lote 6'!$A:$A,0))*'Auxiliar OAE-Lote 6'!AM$3))</f>
        <v>0</v>
      </c>
      <c r="AF42" s="69">
        <f>25*((SUMIF(Geral!$M$5:$M$997,$A42,Geral!CH$5:CH$997))+(INDEX('Auxiliar OAE-Lote 6'!$F:$F,MATCH('Lote 6'!$A42,'Auxiliar OAE-Lote 6'!$A:$A,0))*'Auxiliar OAE-Lote 6'!AN$3))</f>
        <v>0</v>
      </c>
      <c r="AG42" s="69">
        <f>25*((SUMIF(Geral!$M$5:$M$997,$A42,Geral!CI$5:CI$997))+(INDEX('Auxiliar OAE-Lote 6'!$F:$F,MATCH('Lote 6'!$A42,'Auxiliar OAE-Lote 6'!$A:$A,0))*'Auxiliar OAE-Lote 6'!AO$3))</f>
        <v>0</v>
      </c>
      <c r="AH42" s="69">
        <f>25*((SUMIF(Geral!$M$5:$M$997,$A42,Geral!CJ$5:CJ$997))+(INDEX('Auxiliar OAE-Lote 6'!$F:$F,MATCH('Lote 6'!$A42,'Auxiliar OAE-Lote 6'!$A:$A,0))*'Auxiliar OAE-Lote 6'!AP$3))</f>
        <v>0</v>
      </c>
      <c r="AI42" s="69">
        <f>25*((SUMIF(Geral!$M$5:$M$997,$A42,Geral!CK$5:CK$997))+(INDEX('Auxiliar OAE-Lote 6'!$F:$F,MATCH('Lote 6'!$A42,'Auxiliar OAE-Lote 6'!$A:$A,0))*'Auxiliar OAE-Lote 6'!AQ$3))</f>
        <v>0</v>
      </c>
      <c r="AJ42" s="69">
        <f>25*((SUMIF(Geral!$M$5:$M$997,$A42,Geral!CL$5:CL$997))+(INDEX('Auxiliar OAE-Lote 6'!$F:$F,MATCH('Lote 6'!$A42,'Auxiliar OAE-Lote 6'!$A:$A,0))*'Auxiliar OAE-Lote 6'!AR$3))</f>
        <v>0</v>
      </c>
      <c r="AK42" s="69"/>
      <c r="AL42" s="69"/>
      <c r="AM42" s="69"/>
      <c r="AN42" s="69"/>
      <c r="AO42" s="69"/>
      <c r="AP42" s="69"/>
    </row>
    <row r="43" spans="1:42" x14ac:dyDescent="0.25">
      <c r="A43" t="s">
        <v>1298</v>
      </c>
      <c r="B43" t="s">
        <v>1419</v>
      </c>
      <c r="C43">
        <v>1.6000000000000227</v>
      </c>
      <c r="D43" s="69">
        <f>SUMIF(Geral!$M$5:$M$811,$A43,Geral!BE$5:BE$811)</f>
        <v>0</v>
      </c>
      <c r="E43" s="69">
        <f>SUMIF(Geral!$M$5:$M$811,$A43,Geral!BF$5:BF$811)</f>
        <v>0</v>
      </c>
      <c r="F43" s="69">
        <f>SUMIF(Geral!$M$5:$M$811,$A43,Geral!BG$5:BG$811)</f>
        <v>0</v>
      </c>
      <c r="G43" s="69">
        <f>SUMIF(Geral!$M$5:$M$811,$A43,Geral!BH$5:BH$811)</f>
        <v>0</v>
      </c>
      <c r="H43" s="69">
        <f>SUMIF(Geral!$M$5:$M$811,$A43,Geral!BI$5:BI$811)</f>
        <v>0</v>
      </c>
      <c r="I43" s="69">
        <f>SUMIF(Geral!$M$5:$M$811,$A43,Geral!BJ$5:BJ$811)</f>
        <v>0</v>
      </c>
      <c r="J43" s="69">
        <f>SUMIF(Geral!$M$5:$M$811,$A43,Geral!BK$5:BK$811)</f>
        <v>0</v>
      </c>
      <c r="K43" s="69">
        <f>SUMIF(Geral!$M$5:$M$811,$A43,Geral!BL$5:BL$811)</f>
        <v>0</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0</v>
      </c>
      <c r="Z43" s="69">
        <f>25*((SUMIF(Geral!$M$5:$M$997,$A43,Geral!CB$5:CB$997))+(INDEX('Auxiliar OAE-Lote 6'!$F:$F,MATCH('Lote 6'!$A43,'Auxiliar OAE-Lote 6'!$A:$A,0))*'Auxiliar OAE-Lote 6'!AH$3))</f>
        <v>0</v>
      </c>
      <c r="AA43" s="69">
        <f>25*((SUMIF(Geral!$M$5:$M$997,$A43,Geral!CC$5:CC$997))+(INDEX('Auxiliar OAE-Lote 6'!$F:$F,MATCH('Lote 6'!$A43,'Auxiliar OAE-Lote 6'!$A:$A,0))*'Auxiliar OAE-Lote 6'!AI$3))</f>
        <v>0</v>
      </c>
      <c r="AB43" s="69">
        <f>25*((SUMIF(Geral!$M$5:$M$997,$A43,Geral!CD$5:CD$997))+(INDEX('Auxiliar OAE-Lote 6'!$F:$F,MATCH('Lote 6'!$A43,'Auxiliar OAE-Lote 6'!$A:$A,0))*'Auxiliar OAE-Lote 6'!AJ$3))</f>
        <v>0</v>
      </c>
      <c r="AC43" s="69">
        <f>25*((SUMIF(Geral!$M$5:$M$997,$A43,Geral!CE$5:CE$997))+(INDEX('Auxiliar OAE-Lote 6'!$F:$F,MATCH('Lote 6'!$A43,'Auxiliar OAE-Lote 6'!$A:$A,0))*'Auxiliar OAE-Lote 6'!AK$3))</f>
        <v>0</v>
      </c>
      <c r="AD43" s="69">
        <f>25*((SUMIF(Geral!$M$5:$M$997,$A43,Geral!CF$5:CF$997))+(INDEX('Auxiliar OAE-Lote 6'!$F:$F,MATCH('Lote 6'!$A43,'Auxiliar OAE-Lote 6'!$A:$A,0))*'Auxiliar OAE-Lote 6'!AL$3))</f>
        <v>0</v>
      </c>
      <c r="AE43" s="69">
        <f>25*((SUMIF(Geral!$M$5:$M$997,$A43,Geral!CG$5:CG$997))+(INDEX('Auxiliar OAE-Lote 6'!$F:$F,MATCH('Lote 6'!$A43,'Auxiliar OAE-Lote 6'!$A:$A,0))*'Auxiliar OAE-Lote 6'!AM$3))</f>
        <v>0</v>
      </c>
      <c r="AF43" s="69">
        <f>25*((SUMIF(Geral!$M$5:$M$997,$A43,Geral!CH$5:CH$997))+(INDEX('Auxiliar OAE-Lote 6'!$F:$F,MATCH('Lote 6'!$A43,'Auxiliar OAE-Lote 6'!$A:$A,0))*'Auxiliar OAE-Lote 6'!AN$3))</f>
        <v>0</v>
      </c>
      <c r="AG43" s="69">
        <f>25*((SUMIF(Geral!$M$5:$M$997,$A43,Geral!CI$5:CI$997))+(INDEX('Auxiliar OAE-Lote 6'!$F:$F,MATCH('Lote 6'!$A43,'Auxiliar OAE-Lote 6'!$A:$A,0))*'Auxiliar OAE-Lote 6'!AO$3))</f>
        <v>0</v>
      </c>
      <c r="AH43" s="69">
        <f>25*((SUMIF(Geral!$M$5:$M$997,$A43,Geral!CJ$5:CJ$997))+(INDEX('Auxiliar OAE-Lote 6'!$F:$F,MATCH('Lote 6'!$A43,'Auxiliar OAE-Lote 6'!$A:$A,0))*'Auxiliar OAE-Lote 6'!AP$3))</f>
        <v>0</v>
      </c>
      <c r="AI43" s="69">
        <f>25*((SUMIF(Geral!$M$5:$M$997,$A43,Geral!CK$5:CK$997))+(INDEX('Auxiliar OAE-Lote 6'!$F:$F,MATCH('Lote 6'!$A43,'Auxiliar OAE-Lote 6'!$A:$A,0))*'Auxiliar OAE-Lote 6'!AQ$3))</f>
        <v>0</v>
      </c>
      <c r="AJ43" s="69">
        <f>25*((SUMIF(Geral!$M$5:$M$997,$A43,Geral!CL$5:CL$997))+(INDEX('Auxiliar OAE-Lote 6'!$F:$F,MATCH('Lote 6'!$A43,'Auxiliar OAE-Lote 6'!$A:$A,0))*'Auxiliar OAE-Lote 6'!AR$3))</f>
        <v>0</v>
      </c>
      <c r="AK43" s="69"/>
      <c r="AL43" s="69"/>
      <c r="AM43" s="69"/>
      <c r="AN43" s="69"/>
      <c r="AO43" s="69"/>
      <c r="AP43" s="69"/>
    </row>
    <row r="44" spans="1:42" x14ac:dyDescent="0.25">
      <c r="A44" t="s">
        <v>1299</v>
      </c>
      <c r="B44" t="s">
        <v>1419</v>
      </c>
      <c r="C44">
        <v>25.199999999999932</v>
      </c>
      <c r="D44" s="69">
        <f>SUMIF(Geral!$M$5:$M$811,$A44,Geral!BE$5:BE$811)</f>
        <v>0</v>
      </c>
      <c r="E44" s="69">
        <f>SUMIF(Geral!$M$5:$M$811,$A44,Geral!BF$5:BF$811)</f>
        <v>0</v>
      </c>
      <c r="F44" s="69">
        <f>SUMIF(Geral!$M$5:$M$811,$A44,Geral!BG$5:BG$811)</f>
        <v>0</v>
      </c>
      <c r="G44" s="69">
        <f>SUMIF(Geral!$M$5:$M$811,$A44,Geral!BH$5:BH$811)</f>
        <v>0</v>
      </c>
      <c r="H44" s="69">
        <f>SUMIF(Geral!$M$5:$M$811,$A44,Geral!BI$5:BI$811)</f>
        <v>0</v>
      </c>
      <c r="I44" s="69">
        <f>SUMIF(Geral!$M$5:$M$811,$A44,Geral!BJ$5:BJ$811)</f>
        <v>0</v>
      </c>
      <c r="J44" s="69">
        <f>SUMIF(Geral!$M$5:$M$811,$A44,Geral!BK$5:BK$811)</f>
        <v>0</v>
      </c>
      <c r="K44" s="69">
        <f>SUMIF(Geral!$M$5:$M$811,$A44,Geral!BL$5:BL$811)</f>
        <v>0</v>
      </c>
      <c r="L44" s="69">
        <f>SUMIF(Geral!$M$5:$M$811,$A44,Geral!BM$5:BM$811)</f>
        <v>0</v>
      </c>
      <c r="M44" s="69">
        <f>SUMIF(Geral!$M$5:$M$811,$A44,Geral!BN$5:BN$811)</f>
        <v>0</v>
      </c>
      <c r="N44" s="69">
        <f>SUMIF(Geral!$M$5:$M$811,$A44,Geral!BO$5:BO$811)</f>
        <v>0</v>
      </c>
      <c r="O44" s="69">
        <f>SUMIF(Geral!$M$5:$M$811,$A44,Geral!BP$5:BP$811)</f>
        <v>0</v>
      </c>
      <c r="P44" s="69">
        <f>SUMIF(Geral!$M$5:$M$811,$A44,Geral!BQ$5:BQ$811)</f>
        <v>0</v>
      </c>
      <c r="Q44" s="69">
        <f>SUMIF(Geral!$M$5:$M$811,$A44,Geral!BR$5:BR$811)</f>
        <v>0</v>
      </c>
      <c r="R44" s="69">
        <f>SUMIF(Geral!$M$5:$M$811,$A44,Geral!BS$5:BS$811)</f>
        <v>0</v>
      </c>
      <c r="S44" s="69">
        <f>SUMIF(Geral!$M$5:$M$811,$A44,Geral!BT$5:BT$811)</f>
        <v>0</v>
      </c>
      <c r="T44" s="69">
        <f>SUMIF(Geral!$M$5:$M$811,$A44,Geral!BU$5:BU$811)</f>
        <v>0</v>
      </c>
      <c r="U44" s="69">
        <f>SUMIF(Geral!$M$5:$M$811,$A44,Geral!BV$5:BV$811)</f>
        <v>0</v>
      </c>
      <c r="V44" s="69">
        <f>SUMIF(Geral!$M$5:$M$811,$A44,Geral!BW$5:BW$811)</f>
        <v>0</v>
      </c>
      <c r="W44" s="69">
        <f>SUMIF(Geral!$M$5:$M$811,$A44,Geral!BX$5:BX$811)</f>
        <v>0</v>
      </c>
      <c r="X44" s="69">
        <f>SUMIF(Geral!$M$5:$M$811,$A44,Geral!BY$5:BY$811)</f>
        <v>0</v>
      </c>
      <c r="Y44" s="69">
        <f>SUMIF(Geral!$M$5:$M$811,$A44,Geral!BZ$5:BZ$811)</f>
        <v>0</v>
      </c>
      <c r="Z44" s="69">
        <f>25*((SUMIF(Geral!$M$5:$M$997,$A44,Geral!CB$5:CB$997))+(INDEX('Auxiliar OAE-Lote 6'!$F:$F,MATCH('Lote 6'!$A44,'Auxiliar OAE-Lote 6'!$A:$A,0))*'Auxiliar OAE-Lote 6'!AH$3))</f>
        <v>0</v>
      </c>
      <c r="AA44" s="69">
        <f>25*((SUMIF(Geral!$M$5:$M$997,$A44,Geral!CC$5:CC$997))+(INDEX('Auxiliar OAE-Lote 6'!$F:$F,MATCH('Lote 6'!$A44,'Auxiliar OAE-Lote 6'!$A:$A,0))*'Auxiliar OAE-Lote 6'!AI$3))</f>
        <v>0</v>
      </c>
      <c r="AB44" s="69">
        <f>25*((SUMIF(Geral!$M$5:$M$997,$A44,Geral!CD$5:CD$997))+(INDEX('Auxiliar OAE-Lote 6'!$F:$F,MATCH('Lote 6'!$A44,'Auxiliar OAE-Lote 6'!$A:$A,0))*'Auxiliar OAE-Lote 6'!AJ$3))</f>
        <v>0</v>
      </c>
      <c r="AC44" s="69">
        <f>25*((SUMIF(Geral!$M$5:$M$997,$A44,Geral!CE$5:CE$997))+(INDEX('Auxiliar OAE-Lote 6'!$F:$F,MATCH('Lote 6'!$A44,'Auxiliar OAE-Lote 6'!$A:$A,0))*'Auxiliar OAE-Lote 6'!AK$3))</f>
        <v>0</v>
      </c>
      <c r="AD44" s="69">
        <f>25*((SUMIF(Geral!$M$5:$M$997,$A44,Geral!CF$5:CF$997))+(INDEX('Auxiliar OAE-Lote 6'!$F:$F,MATCH('Lote 6'!$A44,'Auxiliar OAE-Lote 6'!$A:$A,0))*'Auxiliar OAE-Lote 6'!AL$3))</f>
        <v>0</v>
      </c>
      <c r="AE44" s="69">
        <f>25*((SUMIF(Geral!$M$5:$M$997,$A44,Geral!CG$5:CG$997))+(INDEX('Auxiliar OAE-Lote 6'!$F:$F,MATCH('Lote 6'!$A44,'Auxiliar OAE-Lote 6'!$A:$A,0))*'Auxiliar OAE-Lote 6'!AM$3))</f>
        <v>0</v>
      </c>
      <c r="AF44" s="69">
        <f>25*((SUMIF(Geral!$M$5:$M$997,$A44,Geral!CH$5:CH$997))+(INDEX('Auxiliar OAE-Lote 6'!$F:$F,MATCH('Lote 6'!$A44,'Auxiliar OAE-Lote 6'!$A:$A,0))*'Auxiliar OAE-Lote 6'!AN$3))</f>
        <v>0</v>
      </c>
      <c r="AG44" s="69">
        <f>25*((SUMIF(Geral!$M$5:$M$997,$A44,Geral!CI$5:CI$997))+(INDEX('Auxiliar OAE-Lote 6'!$F:$F,MATCH('Lote 6'!$A44,'Auxiliar OAE-Lote 6'!$A:$A,0))*'Auxiliar OAE-Lote 6'!AO$3))</f>
        <v>0</v>
      </c>
      <c r="AH44" s="69">
        <f>25*((SUMIF(Geral!$M$5:$M$997,$A44,Geral!CJ$5:CJ$997))+(INDEX('Auxiliar OAE-Lote 6'!$F:$F,MATCH('Lote 6'!$A44,'Auxiliar OAE-Lote 6'!$A:$A,0))*'Auxiliar OAE-Lote 6'!AP$3))</f>
        <v>0</v>
      </c>
      <c r="AI44" s="69">
        <f>25*((SUMIF(Geral!$M$5:$M$997,$A44,Geral!CK$5:CK$997))+(INDEX('Auxiliar OAE-Lote 6'!$F:$F,MATCH('Lote 6'!$A44,'Auxiliar OAE-Lote 6'!$A:$A,0))*'Auxiliar OAE-Lote 6'!AQ$3))</f>
        <v>0</v>
      </c>
      <c r="AJ44" s="69">
        <f>25*((SUMIF(Geral!$M$5:$M$997,$A44,Geral!CL$5:CL$997))+(INDEX('Auxiliar OAE-Lote 6'!$F:$F,MATCH('Lote 6'!$A44,'Auxiliar OAE-Lote 6'!$A:$A,0))*'Auxiliar OAE-Lote 6'!AR$3))</f>
        <v>0</v>
      </c>
      <c r="AK44" s="69"/>
      <c r="AL44" s="69"/>
      <c r="AM44" s="69"/>
      <c r="AN44" s="69"/>
      <c r="AO44" s="69"/>
      <c r="AP44" s="69"/>
    </row>
    <row r="45" spans="1:42" x14ac:dyDescent="0.25">
      <c r="A45" t="s">
        <v>1300</v>
      </c>
      <c r="B45" t="s">
        <v>1419</v>
      </c>
      <c r="C45">
        <v>17.100000000000023</v>
      </c>
      <c r="D45" s="69">
        <f>SUMIF(Geral!$M$5:$M$811,$A45,Geral!BE$5:BE$811)</f>
        <v>0</v>
      </c>
      <c r="E45" s="69">
        <f>SUMIF(Geral!$M$5:$M$811,$A45,Geral!BF$5:BF$811)</f>
        <v>0</v>
      </c>
      <c r="F45" s="69">
        <f>SUMIF(Geral!$M$5:$M$811,$A45,Geral!BG$5:BG$811)</f>
        <v>0</v>
      </c>
      <c r="G45" s="69">
        <f>SUMIF(Geral!$M$5:$M$811,$A45,Geral!BH$5:BH$811)</f>
        <v>0</v>
      </c>
      <c r="H45" s="69">
        <f>SUMIF(Geral!$M$5:$M$811,$A45,Geral!BI$5:BI$811)</f>
        <v>0</v>
      </c>
      <c r="I45" s="69">
        <f>SUMIF(Geral!$M$5:$M$811,$A45,Geral!BJ$5:BJ$811)</f>
        <v>0</v>
      </c>
      <c r="J45" s="69">
        <f>SUMIF(Geral!$M$5:$M$811,$A45,Geral!BK$5:BK$811)</f>
        <v>0</v>
      </c>
      <c r="K45" s="69">
        <f>SUMIF(Geral!$M$5:$M$811,$A45,Geral!BL$5:BL$811)</f>
        <v>0</v>
      </c>
      <c r="L45" s="69">
        <f>SUMIF(Geral!$M$5:$M$811,$A45,Geral!BM$5:BM$811)</f>
        <v>0</v>
      </c>
      <c r="M45" s="69">
        <f>SUMIF(Geral!$M$5:$M$811,$A45,Geral!BN$5:BN$811)</f>
        <v>0</v>
      </c>
      <c r="N45" s="69">
        <f>SUMIF(Geral!$M$5:$M$811,$A45,Geral!BO$5:BO$811)</f>
        <v>0</v>
      </c>
      <c r="O45" s="69">
        <f>SUMIF(Geral!$M$5:$M$811,$A45,Geral!BP$5:BP$811)</f>
        <v>0</v>
      </c>
      <c r="P45" s="69">
        <f>SUMIF(Geral!$M$5:$M$811,$A45,Geral!BQ$5:BQ$811)</f>
        <v>0</v>
      </c>
      <c r="Q45" s="69">
        <f>SUMIF(Geral!$M$5:$M$811,$A45,Geral!BR$5:BR$811)</f>
        <v>0</v>
      </c>
      <c r="R45" s="69">
        <f>SUMIF(Geral!$M$5:$M$811,$A45,Geral!BS$5:BS$811)</f>
        <v>0</v>
      </c>
      <c r="S45" s="69">
        <f>SUMIF(Geral!$M$5:$M$811,$A45,Geral!BT$5:BT$811)</f>
        <v>0</v>
      </c>
      <c r="T45" s="69">
        <f>SUMIF(Geral!$M$5:$M$811,$A45,Geral!BU$5:BU$811)</f>
        <v>0</v>
      </c>
      <c r="U45" s="69">
        <f>SUMIF(Geral!$M$5:$M$811,$A45,Geral!BV$5:BV$811)</f>
        <v>0</v>
      </c>
      <c r="V45" s="69">
        <f>SUMIF(Geral!$M$5:$M$811,$A45,Geral!BW$5:BW$811)</f>
        <v>0</v>
      </c>
      <c r="W45" s="69">
        <f>SUMIF(Geral!$M$5:$M$811,$A45,Geral!BX$5:BX$811)</f>
        <v>0</v>
      </c>
      <c r="X45" s="69">
        <f>SUMIF(Geral!$M$5:$M$811,$A45,Geral!BY$5:BY$811)</f>
        <v>0</v>
      </c>
      <c r="Y45" s="69">
        <f>SUMIF(Geral!$M$5:$M$811,$A45,Geral!BZ$5:BZ$811)</f>
        <v>0</v>
      </c>
      <c r="Z45" s="69">
        <f>25*((SUMIF(Geral!$M$5:$M$997,$A45,Geral!CB$5:CB$997))+(INDEX('Auxiliar OAE-Lote 6'!$F:$F,MATCH('Lote 6'!$A45,'Auxiliar OAE-Lote 6'!$A:$A,0))*'Auxiliar OAE-Lote 6'!AH$3))</f>
        <v>0</v>
      </c>
      <c r="AA45" s="69">
        <f>25*((SUMIF(Geral!$M$5:$M$997,$A45,Geral!CC$5:CC$997))+(INDEX('Auxiliar OAE-Lote 6'!$F:$F,MATCH('Lote 6'!$A45,'Auxiliar OAE-Lote 6'!$A:$A,0))*'Auxiliar OAE-Lote 6'!AI$3))</f>
        <v>0</v>
      </c>
      <c r="AB45" s="69">
        <f>25*((SUMIF(Geral!$M$5:$M$997,$A45,Geral!CD$5:CD$997))+(INDEX('Auxiliar OAE-Lote 6'!$F:$F,MATCH('Lote 6'!$A45,'Auxiliar OAE-Lote 6'!$A:$A,0))*'Auxiliar OAE-Lote 6'!AJ$3))</f>
        <v>0</v>
      </c>
      <c r="AC45" s="69">
        <f>25*((SUMIF(Geral!$M$5:$M$997,$A45,Geral!CE$5:CE$997))+(INDEX('Auxiliar OAE-Lote 6'!$F:$F,MATCH('Lote 6'!$A45,'Auxiliar OAE-Lote 6'!$A:$A,0))*'Auxiliar OAE-Lote 6'!AK$3))</f>
        <v>0</v>
      </c>
      <c r="AD45" s="69">
        <f>25*((SUMIF(Geral!$M$5:$M$997,$A45,Geral!CF$5:CF$997))+(INDEX('Auxiliar OAE-Lote 6'!$F:$F,MATCH('Lote 6'!$A45,'Auxiliar OAE-Lote 6'!$A:$A,0))*'Auxiliar OAE-Lote 6'!AL$3))</f>
        <v>0</v>
      </c>
      <c r="AE45" s="69">
        <f>25*((SUMIF(Geral!$M$5:$M$997,$A45,Geral!CG$5:CG$997))+(INDEX('Auxiliar OAE-Lote 6'!$F:$F,MATCH('Lote 6'!$A45,'Auxiliar OAE-Lote 6'!$A:$A,0))*'Auxiliar OAE-Lote 6'!AM$3))</f>
        <v>0</v>
      </c>
      <c r="AF45" s="69">
        <f>25*((SUMIF(Geral!$M$5:$M$997,$A45,Geral!CH$5:CH$997))+(INDEX('Auxiliar OAE-Lote 6'!$F:$F,MATCH('Lote 6'!$A45,'Auxiliar OAE-Lote 6'!$A:$A,0))*'Auxiliar OAE-Lote 6'!AN$3))</f>
        <v>0</v>
      </c>
      <c r="AG45" s="69">
        <f>25*((SUMIF(Geral!$M$5:$M$997,$A45,Geral!CI$5:CI$997))+(INDEX('Auxiliar OAE-Lote 6'!$F:$F,MATCH('Lote 6'!$A45,'Auxiliar OAE-Lote 6'!$A:$A,0))*'Auxiliar OAE-Lote 6'!AO$3))</f>
        <v>0</v>
      </c>
      <c r="AH45" s="69">
        <f>25*((SUMIF(Geral!$M$5:$M$997,$A45,Geral!CJ$5:CJ$997))+(INDEX('Auxiliar OAE-Lote 6'!$F:$F,MATCH('Lote 6'!$A45,'Auxiliar OAE-Lote 6'!$A:$A,0))*'Auxiliar OAE-Lote 6'!AP$3))</f>
        <v>0</v>
      </c>
      <c r="AI45" s="69">
        <f>25*((SUMIF(Geral!$M$5:$M$997,$A45,Geral!CK$5:CK$997))+(INDEX('Auxiliar OAE-Lote 6'!$F:$F,MATCH('Lote 6'!$A45,'Auxiliar OAE-Lote 6'!$A:$A,0))*'Auxiliar OAE-Lote 6'!AQ$3))</f>
        <v>0</v>
      </c>
      <c r="AJ45" s="69">
        <f>25*((SUMIF(Geral!$M$5:$M$997,$A45,Geral!CL$5:CL$997))+(INDEX('Auxiliar OAE-Lote 6'!$F:$F,MATCH('Lote 6'!$A45,'Auxiliar OAE-Lote 6'!$A:$A,0))*'Auxiliar OAE-Lote 6'!AR$3))</f>
        <v>0</v>
      </c>
      <c r="AK45" s="69"/>
      <c r="AL45" s="69"/>
      <c r="AM45" s="69"/>
      <c r="AN45" s="69"/>
      <c r="AO45" s="69"/>
      <c r="AP45" s="69"/>
    </row>
    <row r="46" spans="1:42" x14ac:dyDescent="0.25">
      <c r="A46" t="s">
        <v>1301</v>
      </c>
      <c r="B46" t="s">
        <v>1419</v>
      </c>
      <c r="C46">
        <v>22.399999999999977</v>
      </c>
      <c r="D46" s="69">
        <f>SUMIF(Geral!$M$5:$M$811,$A46,Geral!BE$5:BE$811)</f>
        <v>0</v>
      </c>
      <c r="E46" s="69">
        <f>SUMIF(Geral!$M$5:$M$811,$A46,Geral!BF$5:BF$811)</f>
        <v>0</v>
      </c>
      <c r="F46" s="69">
        <f>SUMIF(Geral!$M$5:$M$811,$A46,Geral!BG$5:BG$811)</f>
        <v>14</v>
      </c>
      <c r="G46" s="69">
        <f>SUMIF(Geral!$M$5:$M$811,$A46,Geral!BH$5:BH$811)</f>
        <v>432</v>
      </c>
      <c r="H46" s="69">
        <f>SUMIF(Geral!$M$5:$M$811,$A46,Geral!BI$5:BI$811)</f>
        <v>2950</v>
      </c>
      <c r="I46" s="69">
        <f>SUMIF(Geral!$M$5:$M$811,$A46,Geral!BJ$5:BJ$811)</f>
        <v>90</v>
      </c>
      <c r="J46" s="69">
        <f>SUMIF(Geral!$M$5:$M$811,$A46,Geral!BK$5:BK$811)</f>
        <v>0</v>
      </c>
      <c r="K46" s="69">
        <f>SUMIF(Geral!$M$5:$M$811,$A46,Geral!BL$5:BL$811)</f>
        <v>18</v>
      </c>
      <c r="L46" s="69">
        <f>SUMIF(Geral!$M$5:$M$811,$A46,Geral!BM$5:BM$811)</f>
        <v>0</v>
      </c>
      <c r="M46" s="69">
        <f>SUMIF(Geral!$M$5:$M$811,$A46,Geral!BN$5:BN$811)</f>
        <v>40</v>
      </c>
      <c r="N46" s="69">
        <f>SUMIF(Geral!$M$5:$M$811,$A46,Geral!BO$5:BO$811)</f>
        <v>180</v>
      </c>
      <c r="O46" s="69">
        <f>SUMIF(Geral!$M$5:$M$811,$A46,Geral!BP$5:BP$811)</f>
        <v>180</v>
      </c>
      <c r="P46" s="69">
        <f>SUMIF(Geral!$M$5:$M$811,$A46,Geral!BQ$5:BQ$811)</f>
        <v>159</v>
      </c>
      <c r="Q46" s="69">
        <f>SUMIF(Geral!$M$5:$M$811,$A46,Geral!BR$5:BR$811)</f>
        <v>0</v>
      </c>
      <c r="R46" s="69">
        <f>SUMIF(Geral!$M$5:$M$811,$A46,Geral!BS$5:BS$811)</f>
        <v>0</v>
      </c>
      <c r="S46" s="69">
        <f>SUMIF(Geral!$M$5:$M$811,$A46,Geral!BT$5:BT$811)</f>
        <v>0</v>
      </c>
      <c r="T46" s="69">
        <f>SUMIF(Geral!$M$5:$M$811,$A46,Geral!BU$5:BU$811)</f>
        <v>100</v>
      </c>
      <c r="U46" s="69">
        <f>SUMIF(Geral!$M$5:$M$811,$A46,Geral!BV$5:BV$811)</f>
        <v>112</v>
      </c>
      <c r="V46" s="69">
        <f>SUMIF(Geral!$M$5:$M$811,$A46,Geral!BW$5:BW$811)</f>
        <v>0</v>
      </c>
      <c r="W46" s="69">
        <f>SUMIF(Geral!$M$5:$M$811,$A46,Geral!BX$5:BX$811)</f>
        <v>180</v>
      </c>
      <c r="X46" s="69">
        <f>SUMIF(Geral!$M$5:$M$811,$A46,Geral!BY$5:BY$811)</f>
        <v>0</v>
      </c>
      <c r="Y46" s="69">
        <f>SUMIF(Geral!$M$5:$M$811,$A46,Geral!BZ$5:BZ$811)</f>
        <v>135</v>
      </c>
      <c r="Z46" s="69">
        <f>25*((SUMIF(Geral!$M$5:$M$997,$A46,Geral!CB$5:CB$997))+(INDEX('Auxiliar OAE-Lote 6'!$F:$F,MATCH('Lote 6'!$A46,'Auxiliar OAE-Lote 6'!$A:$A,0))*'Auxiliar OAE-Lote 6'!AH$3))</f>
        <v>227.64994872770075</v>
      </c>
      <c r="AA46" s="69">
        <f>25*((SUMIF(Geral!$M$5:$M$997,$A46,Geral!CC$5:CC$997))+(INDEX('Auxiliar OAE-Lote 6'!$F:$F,MATCH('Lote 6'!$A46,'Auxiliar OAE-Lote 6'!$A:$A,0))*'Auxiliar OAE-Lote 6'!AI$3))</f>
        <v>569.12487181925189</v>
      </c>
      <c r="AB46" s="69">
        <f>25*((SUMIF(Geral!$M$5:$M$997,$A46,Geral!CD$5:CD$997))+(INDEX('Auxiliar OAE-Lote 6'!$F:$F,MATCH('Lote 6'!$A46,'Auxiliar OAE-Lote 6'!$A:$A,0))*'Auxiliar OAE-Lote 6'!AJ$3))</f>
        <v>0</v>
      </c>
      <c r="AC46" s="69">
        <f>25*((SUMIF(Geral!$M$5:$M$997,$A46,Geral!CE$5:CE$997))+(INDEX('Auxiliar OAE-Lote 6'!$F:$F,MATCH('Lote 6'!$A46,'Auxiliar OAE-Lote 6'!$A:$A,0))*'Auxiliar OAE-Lote 6'!AK$3))</f>
        <v>1092.7197538929636</v>
      </c>
      <c r="AD46" s="69">
        <f>25*((SUMIF(Geral!$M$5:$M$997,$A46,Geral!CF$5:CF$997))+(INDEX('Auxiliar OAE-Lote 6'!$F:$F,MATCH('Lote 6'!$A46,'Auxiliar OAE-Lote 6'!$A:$A,0))*'Auxiliar OAE-Lote 6'!AL$3))</f>
        <v>9716.7391304347839</v>
      </c>
      <c r="AE46" s="69">
        <f>25*((SUMIF(Geral!$M$5:$M$997,$A46,Geral!CG$5:CG$997))+(INDEX('Auxiliar OAE-Lote 6'!$F:$F,MATCH('Lote 6'!$A46,'Auxiliar OAE-Lote 6'!$A:$A,0))*'Auxiliar OAE-Lote 6'!AM$3))</f>
        <v>117.22882272674453</v>
      </c>
      <c r="AF46" s="69">
        <f>25*((SUMIF(Geral!$M$5:$M$997,$A46,Geral!CH$5:CH$997))+(INDEX('Auxiliar OAE-Lote 6'!$F:$F,MATCH('Lote 6'!$A46,'Auxiliar OAE-Lote 6'!$A:$A,0))*'Auxiliar OAE-Lote 6'!AN$3))</f>
        <v>0</v>
      </c>
      <c r="AG46" s="69">
        <f>25*((SUMIF(Geral!$M$5:$M$997,$A46,Geral!CI$5:CI$997))+(INDEX('Auxiliar OAE-Lote 6'!$F:$F,MATCH('Lote 6'!$A46,'Auxiliar OAE-Lote 6'!$A:$A,0))*'Auxiliar OAE-Lote 6'!AO$3))</f>
        <v>455.29989745540149</v>
      </c>
      <c r="AH46" s="69">
        <f>25*((SUMIF(Geral!$M$5:$M$997,$A46,Geral!CJ$5:CJ$997))+(INDEX('Auxiliar OAE-Lote 6'!$F:$F,MATCH('Lote 6'!$A46,'Auxiliar OAE-Lote 6'!$A:$A,0))*'Auxiliar OAE-Lote 6'!AP$3))</f>
        <v>485.83695652173918</v>
      </c>
      <c r="AI46" s="69">
        <f>25*((SUMIF(Geral!$M$5:$M$997,$A46,Geral!CK$5:CK$997))+(INDEX('Auxiliar OAE-Lote 6'!$F:$F,MATCH('Lote 6'!$A46,'Auxiliar OAE-Lote 6'!$A:$A,0))*'Auxiliar OAE-Lote 6'!AQ$3))</f>
        <v>455.29989745540149</v>
      </c>
      <c r="AJ46" s="69">
        <f>25*((SUMIF(Geral!$M$5:$M$997,$A46,Geral!CL$5:CL$997))+(INDEX('Auxiliar OAE-Lote 6'!$F:$F,MATCH('Lote 6'!$A46,'Auxiliar OAE-Lote 6'!$A:$A,0))*'Auxiliar OAE-Lote 6'!AR$3))</f>
        <v>97.167391304347845</v>
      </c>
      <c r="AK46" s="69"/>
      <c r="AL46" s="69"/>
      <c r="AM46" s="69"/>
      <c r="AN46" s="69"/>
      <c r="AO46" s="69"/>
      <c r="AP46" s="69"/>
    </row>
    <row r="47" spans="1:42" x14ac:dyDescent="0.25">
      <c r="A47" t="s">
        <v>1302</v>
      </c>
      <c r="B47" t="s">
        <v>1419</v>
      </c>
      <c r="C47">
        <v>54.5</v>
      </c>
      <c r="D47" s="69">
        <f>SUMIF(Geral!$M$5:$M$811,$A47,Geral!BE$5:BE$811)</f>
        <v>0</v>
      </c>
      <c r="E47" s="69">
        <f>SUMIF(Geral!$M$5:$M$811,$A47,Geral!BF$5:BF$811)</f>
        <v>0</v>
      </c>
      <c r="F47" s="69">
        <f>SUMIF(Geral!$M$5:$M$811,$A47,Geral!BG$5:BG$811)</f>
        <v>4</v>
      </c>
      <c r="G47" s="69">
        <f>SUMIF(Geral!$M$5:$M$811,$A47,Geral!BH$5:BH$811)</f>
        <v>518.4</v>
      </c>
      <c r="H47" s="69">
        <f>SUMIF(Geral!$M$5:$M$811,$A47,Geral!BI$5:BI$811)</f>
        <v>0</v>
      </c>
      <c r="I47" s="69">
        <f>SUMIF(Geral!$M$5:$M$811,$A47,Geral!BJ$5:BJ$811)</f>
        <v>0</v>
      </c>
      <c r="J47" s="69">
        <f>SUMIF(Geral!$M$5:$M$811,$A47,Geral!BK$5:BK$811)</f>
        <v>0</v>
      </c>
      <c r="K47" s="69">
        <f>SUMIF(Geral!$M$5:$M$811,$A47,Geral!BL$5:BL$811)</f>
        <v>21.6</v>
      </c>
      <c r="L47" s="69">
        <f>SUMIF(Geral!$M$5:$M$811,$A47,Geral!BM$5:BM$811)</f>
        <v>0</v>
      </c>
      <c r="M47" s="69">
        <f>SUMIF(Geral!$M$5:$M$811,$A47,Geral!BN$5:BN$811)</f>
        <v>48</v>
      </c>
      <c r="N47" s="69">
        <f>SUMIF(Geral!$M$5:$M$811,$A47,Geral!BO$5:BO$811)</f>
        <v>0</v>
      </c>
      <c r="O47" s="69">
        <f>SUMIF(Geral!$M$5:$M$811,$A47,Geral!BP$5:BP$811)</f>
        <v>136</v>
      </c>
      <c r="P47" s="69">
        <f>SUMIF(Geral!$M$5:$M$811,$A47,Geral!BQ$5:BQ$811)</f>
        <v>15</v>
      </c>
      <c r="Q47" s="69">
        <f>SUMIF(Geral!$M$5:$M$811,$A47,Geral!BR$5:BR$811)</f>
        <v>0</v>
      </c>
      <c r="R47" s="69">
        <f>SUMIF(Geral!$M$5:$M$811,$A47,Geral!BS$5:BS$811)</f>
        <v>0</v>
      </c>
      <c r="S47" s="69">
        <f>SUMIF(Geral!$M$5:$M$811,$A47,Geral!BT$5:BT$811)</f>
        <v>0</v>
      </c>
      <c r="T47" s="69">
        <f>SUMIF(Geral!$M$5:$M$811,$A47,Geral!BU$5:BU$811)</f>
        <v>680</v>
      </c>
      <c r="U47" s="69">
        <f>SUMIF(Geral!$M$5:$M$811,$A47,Geral!BV$5:BV$811)</f>
        <v>130</v>
      </c>
      <c r="V47" s="69">
        <f>SUMIF(Geral!$M$5:$M$811,$A47,Geral!BW$5:BW$811)</f>
        <v>0</v>
      </c>
      <c r="W47" s="69">
        <f>SUMIF(Geral!$M$5:$M$811,$A47,Geral!BX$5:BX$811)</f>
        <v>0</v>
      </c>
      <c r="X47" s="69">
        <f>SUMIF(Geral!$M$5:$M$811,$A47,Geral!BY$5:BY$811)</f>
        <v>0</v>
      </c>
      <c r="Y47" s="69">
        <f>SUMIF(Geral!$M$5:$M$811,$A47,Geral!BZ$5:BZ$811)</f>
        <v>136.40000000000006</v>
      </c>
      <c r="Z47" s="69">
        <f>25*((SUMIF(Geral!$M$5:$M$997,$A47,Geral!CB$5:CB$997))+(INDEX('Auxiliar OAE-Lote 6'!$F:$F,MATCH('Lote 6'!$A47,'Auxiliar OAE-Lote 6'!$A:$A,0))*'Auxiliar OAE-Lote 6'!AH$3))</f>
        <v>273.1799384732409</v>
      </c>
      <c r="AA47" s="69">
        <f>25*((SUMIF(Geral!$M$5:$M$997,$A47,Geral!CC$5:CC$997))+(INDEX('Auxiliar OAE-Lote 6'!$F:$F,MATCH('Lote 6'!$A47,'Auxiliar OAE-Lote 6'!$A:$A,0))*'Auxiliar OAE-Lote 6'!AI$3))</f>
        <v>682.94984618310218</v>
      </c>
      <c r="AB47" s="69">
        <f>25*((SUMIF(Geral!$M$5:$M$997,$A47,Geral!CD$5:CD$997))+(INDEX('Auxiliar OAE-Lote 6'!$F:$F,MATCH('Lote 6'!$A47,'Auxiliar OAE-Lote 6'!$A:$A,0))*'Auxiliar OAE-Lote 6'!AJ$3))</f>
        <v>0</v>
      </c>
      <c r="AC47" s="69">
        <f>25*((SUMIF(Geral!$M$5:$M$997,$A47,Geral!CE$5:CE$997))+(INDEX('Auxiliar OAE-Lote 6'!$F:$F,MATCH('Lote 6'!$A47,'Auxiliar OAE-Lote 6'!$A:$A,0))*'Auxiliar OAE-Lote 6'!AK$3))</f>
        <v>1311.2637046715565</v>
      </c>
      <c r="AD47" s="69">
        <f>25*((SUMIF(Geral!$M$5:$M$997,$A47,Geral!CF$5:CF$997))+(INDEX('Auxiliar OAE-Lote 6'!$F:$F,MATCH('Lote 6'!$A47,'Auxiliar OAE-Lote 6'!$A:$A,0))*'Auxiliar OAE-Lote 6'!AL$3))</f>
        <v>11788.08695652174</v>
      </c>
      <c r="AE47" s="69">
        <f>25*((SUMIF(Geral!$M$5:$M$997,$A47,Geral!CG$5:CG$997))+(INDEX('Auxiliar OAE-Lote 6'!$F:$F,MATCH('Lote 6'!$A47,'Auxiliar OAE-Lote 6'!$A:$A,0))*'Auxiliar OAE-Lote 6'!AM$3))</f>
        <v>128.97458727209343</v>
      </c>
      <c r="AF47" s="69">
        <f>25*((SUMIF(Geral!$M$5:$M$997,$A47,Geral!CH$5:CH$997))+(INDEX('Auxiliar OAE-Lote 6'!$F:$F,MATCH('Lote 6'!$A47,'Auxiliar OAE-Lote 6'!$A:$A,0))*'Auxiliar OAE-Lote 6'!AN$3))</f>
        <v>0</v>
      </c>
      <c r="AG47" s="69">
        <f>25*((SUMIF(Geral!$M$5:$M$997,$A47,Geral!CI$5:CI$997))+(INDEX('Auxiliar OAE-Lote 6'!$F:$F,MATCH('Lote 6'!$A47,'Auxiliar OAE-Lote 6'!$A:$A,0))*'Auxiliar OAE-Lote 6'!AO$3))</f>
        <v>546.35987694648179</v>
      </c>
      <c r="AH47" s="69">
        <f>25*((SUMIF(Geral!$M$5:$M$997,$A47,Geral!CJ$5:CJ$997))+(INDEX('Auxiliar OAE-Lote 6'!$F:$F,MATCH('Lote 6'!$A47,'Auxiliar OAE-Lote 6'!$A:$A,0))*'Auxiliar OAE-Lote 6'!AP$3))</f>
        <v>589.40434782608702</v>
      </c>
      <c r="AI47" s="69">
        <f>25*((SUMIF(Geral!$M$5:$M$997,$A47,Geral!CK$5:CK$997))+(INDEX('Auxiliar OAE-Lote 6'!$F:$F,MATCH('Lote 6'!$A47,'Auxiliar OAE-Lote 6'!$A:$A,0))*'Auxiliar OAE-Lote 6'!AQ$3))</f>
        <v>546.35987694648179</v>
      </c>
      <c r="AJ47" s="69">
        <f>25*((SUMIF(Geral!$M$5:$M$997,$A47,Geral!CL$5:CL$997))+(INDEX('Auxiliar OAE-Lote 6'!$F:$F,MATCH('Lote 6'!$A47,'Auxiliar OAE-Lote 6'!$A:$A,0))*'Auxiliar OAE-Lote 6'!AR$3))</f>
        <v>117.88086956521741</v>
      </c>
      <c r="AK47" s="69"/>
      <c r="AL47" s="69"/>
      <c r="AM47" s="69"/>
      <c r="AN47" s="69"/>
      <c r="AO47" s="69"/>
      <c r="AP47" s="69"/>
    </row>
    <row r="48" spans="1:42" x14ac:dyDescent="0.25">
      <c r="A48" t="s">
        <v>1303</v>
      </c>
      <c r="B48" t="s">
        <v>1419</v>
      </c>
      <c r="C48">
        <v>11.300000000000068</v>
      </c>
      <c r="D48" s="69">
        <f>SUMIF(Geral!$M$5:$M$811,$A48,Geral!BE$5:BE$811)</f>
        <v>0</v>
      </c>
      <c r="E48" s="69">
        <f>SUMIF(Geral!$M$5:$M$811,$A48,Geral!BF$5:BF$811)</f>
        <v>0</v>
      </c>
      <c r="F48" s="69">
        <f>SUMIF(Geral!$M$5:$M$811,$A48,Geral!BG$5:BG$811)</f>
        <v>0</v>
      </c>
      <c r="G48" s="69">
        <f>SUMIF(Geral!$M$5:$M$811,$A48,Geral!BH$5:BH$811)</f>
        <v>0</v>
      </c>
      <c r="H48" s="69">
        <f>SUMIF(Geral!$M$5:$M$811,$A48,Geral!BI$5:BI$811)</f>
        <v>0</v>
      </c>
      <c r="I48" s="69">
        <f>SUMIF(Geral!$M$5:$M$811,$A48,Geral!BJ$5:BJ$811)</f>
        <v>0</v>
      </c>
      <c r="J48" s="69">
        <f>SUMIF(Geral!$M$5:$M$811,$A48,Geral!BK$5:BK$811)</f>
        <v>0</v>
      </c>
      <c r="K48" s="69">
        <f>SUMIF(Geral!$M$5:$M$811,$A48,Geral!BL$5:BL$811)</f>
        <v>0</v>
      </c>
      <c r="L48" s="69">
        <f>SUMIF(Geral!$M$5:$M$811,$A48,Geral!BM$5:BM$811)</f>
        <v>0</v>
      </c>
      <c r="M48" s="69">
        <f>SUMIF(Geral!$M$5:$M$811,$A48,Geral!BN$5:BN$811)</f>
        <v>0</v>
      </c>
      <c r="N48" s="69">
        <f>SUMIF(Geral!$M$5:$M$811,$A48,Geral!BO$5:BO$811)</f>
        <v>0</v>
      </c>
      <c r="O48" s="69">
        <f>SUMIF(Geral!$M$5:$M$811,$A48,Geral!BP$5:BP$811)</f>
        <v>0</v>
      </c>
      <c r="P48" s="69">
        <f>SUMIF(Geral!$M$5:$M$811,$A48,Geral!BQ$5:BQ$811)</f>
        <v>0</v>
      </c>
      <c r="Q48" s="69">
        <f>SUMIF(Geral!$M$5:$M$811,$A48,Geral!BR$5:BR$811)</f>
        <v>0</v>
      </c>
      <c r="R48" s="69">
        <f>SUMIF(Geral!$M$5:$M$811,$A48,Geral!BS$5:BS$811)</f>
        <v>0</v>
      </c>
      <c r="S48" s="69">
        <f>SUMIF(Geral!$M$5:$M$811,$A48,Geral!BT$5:BT$811)</f>
        <v>0</v>
      </c>
      <c r="T48" s="69">
        <f>SUMIF(Geral!$M$5:$M$811,$A48,Geral!BU$5:BU$811)</f>
        <v>0</v>
      </c>
      <c r="U48" s="69">
        <f>SUMIF(Geral!$M$5:$M$811,$A48,Geral!BV$5:BV$811)</f>
        <v>0</v>
      </c>
      <c r="V48" s="69">
        <f>SUMIF(Geral!$M$5:$M$811,$A48,Geral!BW$5:BW$811)</f>
        <v>0</v>
      </c>
      <c r="W48" s="69">
        <f>SUMIF(Geral!$M$5:$M$811,$A48,Geral!BX$5:BX$811)</f>
        <v>0</v>
      </c>
      <c r="X48" s="69">
        <f>SUMIF(Geral!$M$5:$M$811,$A48,Geral!BY$5:BY$811)</f>
        <v>0</v>
      </c>
      <c r="Y48" s="69">
        <f>SUMIF(Geral!$M$5:$M$811,$A48,Geral!BZ$5:BZ$811)</f>
        <v>0</v>
      </c>
      <c r="Z48" s="69">
        <f>25*((SUMIF(Geral!$M$5:$M$997,$A48,Geral!CB$5:CB$997))+(INDEX('Auxiliar OAE-Lote 6'!$F:$F,MATCH('Lote 6'!$A48,'Auxiliar OAE-Lote 6'!$A:$A,0))*'Auxiliar OAE-Lote 6'!AH$3))</f>
        <v>0</v>
      </c>
      <c r="AA48" s="69">
        <f>25*((SUMIF(Geral!$M$5:$M$997,$A48,Geral!CC$5:CC$997))+(INDEX('Auxiliar OAE-Lote 6'!$F:$F,MATCH('Lote 6'!$A48,'Auxiliar OAE-Lote 6'!$A:$A,0))*'Auxiliar OAE-Lote 6'!AI$3))</f>
        <v>0</v>
      </c>
      <c r="AB48" s="69">
        <f>25*((SUMIF(Geral!$M$5:$M$997,$A48,Geral!CD$5:CD$997))+(INDEX('Auxiliar OAE-Lote 6'!$F:$F,MATCH('Lote 6'!$A48,'Auxiliar OAE-Lote 6'!$A:$A,0))*'Auxiliar OAE-Lote 6'!AJ$3))</f>
        <v>0</v>
      </c>
      <c r="AC48" s="69">
        <f>25*((SUMIF(Geral!$M$5:$M$997,$A48,Geral!CE$5:CE$997))+(INDEX('Auxiliar OAE-Lote 6'!$F:$F,MATCH('Lote 6'!$A48,'Auxiliar OAE-Lote 6'!$A:$A,0))*'Auxiliar OAE-Lote 6'!AK$3))</f>
        <v>0</v>
      </c>
      <c r="AD48" s="69">
        <f>25*((SUMIF(Geral!$M$5:$M$997,$A48,Geral!CF$5:CF$997))+(INDEX('Auxiliar OAE-Lote 6'!$F:$F,MATCH('Lote 6'!$A48,'Auxiliar OAE-Lote 6'!$A:$A,0))*'Auxiliar OAE-Lote 6'!AL$3))</f>
        <v>0</v>
      </c>
      <c r="AE48" s="69">
        <f>25*((SUMIF(Geral!$M$5:$M$997,$A48,Geral!CG$5:CG$997))+(INDEX('Auxiliar OAE-Lote 6'!$F:$F,MATCH('Lote 6'!$A48,'Auxiliar OAE-Lote 6'!$A:$A,0))*'Auxiliar OAE-Lote 6'!AM$3))</f>
        <v>0</v>
      </c>
      <c r="AF48" s="69">
        <f>25*((SUMIF(Geral!$M$5:$M$997,$A48,Geral!CH$5:CH$997))+(INDEX('Auxiliar OAE-Lote 6'!$F:$F,MATCH('Lote 6'!$A48,'Auxiliar OAE-Lote 6'!$A:$A,0))*'Auxiliar OAE-Lote 6'!AN$3))</f>
        <v>0</v>
      </c>
      <c r="AG48" s="69">
        <f>25*((SUMIF(Geral!$M$5:$M$997,$A48,Geral!CI$5:CI$997))+(INDEX('Auxiliar OAE-Lote 6'!$F:$F,MATCH('Lote 6'!$A48,'Auxiliar OAE-Lote 6'!$A:$A,0))*'Auxiliar OAE-Lote 6'!AO$3))</f>
        <v>0</v>
      </c>
      <c r="AH48" s="69">
        <f>25*((SUMIF(Geral!$M$5:$M$997,$A48,Geral!CJ$5:CJ$997))+(INDEX('Auxiliar OAE-Lote 6'!$F:$F,MATCH('Lote 6'!$A48,'Auxiliar OAE-Lote 6'!$A:$A,0))*'Auxiliar OAE-Lote 6'!AP$3))</f>
        <v>0</v>
      </c>
      <c r="AI48" s="69">
        <f>25*((SUMIF(Geral!$M$5:$M$997,$A48,Geral!CK$5:CK$997))+(INDEX('Auxiliar OAE-Lote 6'!$F:$F,MATCH('Lote 6'!$A48,'Auxiliar OAE-Lote 6'!$A:$A,0))*'Auxiliar OAE-Lote 6'!AQ$3))</f>
        <v>0</v>
      </c>
      <c r="AJ48" s="69">
        <f>25*((SUMIF(Geral!$M$5:$M$997,$A48,Geral!CL$5:CL$997))+(INDEX('Auxiliar OAE-Lote 6'!$F:$F,MATCH('Lote 6'!$A48,'Auxiliar OAE-Lote 6'!$A:$A,0))*'Auxiliar OAE-Lote 6'!AR$3))</f>
        <v>0</v>
      </c>
      <c r="AK48" s="69"/>
      <c r="AL48" s="69"/>
      <c r="AM48" s="69"/>
      <c r="AN48" s="69"/>
      <c r="AO48" s="69"/>
      <c r="AP48" s="69"/>
    </row>
    <row r="49" spans="1:42" x14ac:dyDescent="0.25">
      <c r="A49" t="s">
        <v>1304</v>
      </c>
      <c r="B49" t="s">
        <v>1419</v>
      </c>
      <c r="C49">
        <v>19.599999999999909</v>
      </c>
      <c r="D49" s="69">
        <f>SUMIF(Geral!$M$5:$M$811,$A49,Geral!BE$5:BE$811)</f>
        <v>1</v>
      </c>
      <c r="E49" s="69">
        <f>SUMIF(Geral!$M$5:$M$811,$A49,Geral!BF$5:BF$811)</f>
        <v>0</v>
      </c>
      <c r="F49" s="69">
        <f>SUMIF(Geral!$M$5:$M$811,$A49,Geral!BG$5:BG$811)</f>
        <v>18</v>
      </c>
      <c r="G49" s="69">
        <f>SUMIF(Geral!$M$5:$M$811,$A49,Geral!BH$5:BH$811)</f>
        <v>595.19999999999993</v>
      </c>
      <c r="H49" s="69">
        <f>SUMIF(Geral!$M$5:$M$811,$A49,Geral!BI$5:BI$811)</f>
        <v>0</v>
      </c>
      <c r="I49" s="69">
        <f>SUMIF(Geral!$M$5:$M$811,$A49,Geral!BJ$5:BJ$811)</f>
        <v>0</v>
      </c>
      <c r="J49" s="69">
        <f>SUMIF(Geral!$M$5:$M$811,$A49,Geral!BK$5:BK$811)</f>
        <v>0</v>
      </c>
      <c r="K49" s="69">
        <f>SUMIF(Geral!$M$5:$M$811,$A49,Geral!BL$5:BL$811)</f>
        <v>24.8</v>
      </c>
      <c r="L49" s="69">
        <f>SUMIF(Geral!$M$5:$M$811,$A49,Geral!BM$5:BM$811)</f>
        <v>0</v>
      </c>
      <c r="M49" s="69">
        <f>SUMIF(Geral!$M$5:$M$811,$A49,Geral!BN$5:BN$811)</f>
        <v>35</v>
      </c>
      <c r="N49" s="69">
        <f>SUMIF(Geral!$M$5:$M$811,$A49,Geral!BO$5:BO$811)</f>
        <v>0</v>
      </c>
      <c r="O49" s="69">
        <f>SUMIF(Geral!$M$5:$M$811,$A49,Geral!BP$5:BP$811)</f>
        <v>100</v>
      </c>
      <c r="P49" s="69">
        <f>SUMIF(Geral!$M$5:$M$811,$A49,Geral!BQ$5:BQ$811)</f>
        <v>28</v>
      </c>
      <c r="Q49" s="69">
        <f>SUMIF(Geral!$M$5:$M$811,$A49,Geral!BR$5:BR$811)</f>
        <v>0</v>
      </c>
      <c r="R49" s="69">
        <f>SUMIF(Geral!$M$5:$M$811,$A49,Geral!BS$5:BS$811)</f>
        <v>0</v>
      </c>
      <c r="S49" s="69">
        <f>SUMIF(Geral!$M$5:$M$811,$A49,Geral!BT$5:BT$811)</f>
        <v>0</v>
      </c>
      <c r="T49" s="69">
        <f>SUMIF(Geral!$M$5:$M$811,$A49,Geral!BU$5:BU$811)</f>
        <v>520</v>
      </c>
      <c r="U49" s="69">
        <f>SUMIF(Geral!$M$5:$M$811,$A49,Geral!BV$5:BV$811)</f>
        <v>80</v>
      </c>
      <c r="V49" s="69">
        <f>SUMIF(Geral!$M$5:$M$811,$A49,Geral!BW$5:BW$811)</f>
        <v>0</v>
      </c>
      <c r="W49" s="69">
        <f>SUMIF(Geral!$M$5:$M$811,$A49,Geral!BX$5:BX$811)</f>
        <v>60</v>
      </c>
      <c r="X49" s="69">
        <f>SUMIF(Geral!$M$5:$M$811,$A49,Geral!BY$5:BY$811)</f>
        <v>0</v>
      </c>
      <c r="Y49" s="69">
        <f>SUMIF(Geral!$M$5:$M$811,$A49,Geral!BZ$5:BZ$811)</f>
        <v>136.39999999999995</v>
      </c>
      <c r="Z49" s="69">
        <f>25*((SUMIF(Geral!$M$5:$M$997,$A49,Geral!CB$5:CB$997))+(INDEX('Auxiliar OAE-Lote 6'!$F:$F,MATCH('Lote 6'!$A49,'Auxiliar OAE-Lote 6'!$A:$A,0))*'Auxiliar OAE-Lote 6'!AH$3))</f>
        <v>313.65104046927661</v>
      </c>
      <c r="AA49" s="69">
        <f>25*((SUMIF(Geral!$M$5:$M$997,$A49,Geral!CC$5:CC$997))+(INDEX('Auxiliar OAE-Lote 6'!$F:$F,MATCH('Lote 6'!$A49,'Auxiliar OAE-Lote 6'!$A:$A,0))*'Auxiliar OAE-Lote 6'!AI$3))</f>
        <v>784.12760117319135</v>
      </c>
      <c r="AB49" s="69">
        <f>25*((SUMIF(Geral!$M$5:$M$997,$A49,Geral!CD$5:CD$997))+(INDEX('Auxiliar OAE-Lote 6'!$F:$F,MATCH('Lote 6'!$A49,'Auxiliar OAE-Lote 6'!$A:$A,0))*'Auxiliar OAE-Lote 6'!AJ$3))</f>
        <v>0</v>
      </c>
      <c r="AC49" s="69">
        <f>25*((SUMIF(Geral!$M$5:$M$997,$A49,Geral!CE$5:CE$997))+(INDEX('Auxiliar OAE-Lote 6'!$F:$F,MATCH('Lote 6'!$A49,'Auxiliar OAE-Lote 6'!$A:$A,0))*'Auxiliar OAE-Lote 6'!AK$3))</f>
        <v>1505.5249942525279</v>
      </c>
      <c r="AD49" s="69">
        <f>25*((SUMIF(Geral!$M$5:$M$997,$A49,Geral!CF$5:CF$997))+(INDEX('Auxiliar OAE-Lote 6'!$F:$F,MATCH('Lote 6'!$A49,'Auxiliar OAE-Lote 6'!$A:$A,0))*'Auxiliar OAE-Lote 6'!AL$3))</f>
        <v>13635.507246376812</v>
      </c>
      <c r="AE49" s="69">
        <f>25*((SUMIF(Geral!$M$5:$M$997,$A49,Geral!CG$5:CG$997))+(INDEX('Auxiliar OAE-Lote 6'!$F:$F,MATCH('Lote 6'!$A49,'Auxiliar OAE-Lote 6'!$A:$A,0))*'Auxiliar OAE-Lote 6'!AM$3))</f>
        <v>139.41526686795913</v>
      </c>
      <c r="AF49" s="69">
        <f>25*((SUMIF(Geral!$M$5:$M$997,$A49,Geral!CH$5:CH$997))+(INDEX('Auxiliar OAE-Lote 6'!$F:$F,MATCH('Lote 6'!$A49,'Auxiliar OAE-Lote 6'!$A:$A,0))*'Auxiliar OAE-Lote 6'!AN$3))</f>
        <v>0</v>
      </c>
      <c r="AG49" s="69">
        <f>25*((SUMIF(Geral!$M$5:$M$997,$A49,Geral!CI$5:CI$997))+(INDEX('Auxiliar OAE-Lote 6'!$F:$F,MATCH('Lote 6'!$A49,'Auxiliar OAE-Lote 6'!$A:$A,0))*'Auxiliar OAE-Lote 6'!AO$3))</f>
        <v>627.30208093855322</v>
      </c>
      <c r="AH49" s="69">
        <f>25*((SUMIF(Geral!$M$5:$M$997,$A49,Geral!CJ$5:CJ$997))+(INDEX('Auxiliar OAE-Lote 6'!$F:$F,MATCH('Lote 6'!$A49,'Auxiliar OAE-Lote 6'!$A:$A,0))*'Auxiliar OAE-Lote 6'!AP$3))</f>
        <v>681.77536231884062</v>
      </c>
      <c r="AI49" s="69">
        <f>25*((SUMIF(Geral!$M$5:$M$997,$A49,Geral!CK$5:CK$997))+(INDEX('Auxiliar OAE-Lote 6'!$F:$F,MATCH('Lote 6'!$A49,'Auxiliar OAE-Lote 6'!$A:$A,0))*'Auxiliar OAE-Lote 6'!AQ$3))</f>
        <v>627.30208093855322</v>
      </c>
      <c r="AJ49" s="69">
        <f>25*((SUMIF(Geral!$M$5:$M$997,$A49,Geral!CL$5:CL$997))+(INDEX('Auxiliar OAE-Lote 6'!$F:$F,MATCH('Lote 6'!$A49,'Auxiliar OAE-Lote 6'!$A:$A,0))*'Auxiliar OAE-Lote 6'!AR$3))</f>
        <v>136.35507246376815</v>
      </c>
      <c r="AK49" s="69"/>
      <c r="AL49" s="69"/>
      <c r="AM49" s="69"/>
      <c r="AN49" s="69"/>
      <c r="AO49" s="69"/>
      <c r="AP49" s="69"/>
    </row>
    <row r="50" spans="1:42" x14ac:dyDescent="0.25">
      <c r="A50" t="s">
        <v>1305</v>
      </c>
      <c r="B50" t="s">
        <v>1419</v>
      </c>
      <c r="C50">
        <v>30.300000000000068</v>
      </c>
      <c r="D50" s="69">
        <f>SUMIF(Geral!$M$5:$M$811,$A50,Geral!BE$5:BE$811)</f>
        <v>0</v>
      </c>
      <c r="E50" s="69">
        <f>SUMIF(Geral!$M$5:$M$811,$A50,Geral!BF$5:BF$811)</f>
        <v>0</v>
      </c>
      <c r="F50" s="69">
        <f>SUMIF(Geral!$M$5:$M$811,$A50,Geral!BG$5:BG$811)</f>
        <v>150</v>
      </c>
      <c r="G50" s="69">
        <f>SUMIF(Geral!$M$5:$M$811,$A50,Geral!BH$5:BH$811)</f>
        <v>864</v>
      </c>
      <c r="H50" s="69">
        <f>SUMIF(Geral!$M$5:$M$811,$A50,Geral!BI$5:BI$811)</f>
        <v>0</v>
      </c>
      <c r="I50" s="69">
        <f>SUMIF(Geral!$M$5:$M$811,$A50,Geral!BJ$5:BJ$811)</f>
        <v>0</v>
      </c>
      <c r="J50" s="69">
        <f>SUMIF(Geral!$M$5:$M$811,$A50,Geral!BK$5:BK$811)</f>
        <v>0</v>
      </c>
      <c r="K50" s="69">
        <f>SUMIF(Geral!$M$5:$M$811,$A50,Geral!BL$5:BL$811)</f>
        <v>36</v>
      </c>
      <c r="L50" s="69">
        <f>SUMIF(Geral!$M$5:$M$811,$A50,Geral!BM$5:BM$811)</f>
        <v>0</v>
      </c>
      <c r="M50" s="69">
        <f>SUMIF(Geral!$M$5:$M$811,$A50,Geral!BN$5:BN$811)</f>
        <v>20</v>
      </c>
      <c r="N50" s="69">
        <f>SUMIF(Geral!$M$5:$M$811,$A50,Geral!BO$5:BO$811)</f>
        <v>0</v>
      </c>
      <c r="O50" s="69">
        <f>SUMIF(Geral!$M$5:$M$811,$A50,Geral!BP$5:BP$811)</f>
        <v>0</v>
      </c>
      <c r="P50" s="69">
        <f>SUMIF(Geral!$M$5:$M$811,$A50,Geral!BQ$5:BQ$811)</f>
        <v>20</v>
      </c>
      <c r="Q50" s="69">
        <f>SUMIF(Geral!$M$5:$M$811,$A50,Geral!BR$5:BR$811)</f>
        <v>0</v>
      </c>
      <c r="R50" s="69">
        <f>SUMIF(Geral!$M$5:$M$811,$A50,Geral!BS$5:BS$811)</f>
        <v>0</v>
      </c>
      <c r="S50" s="69">
        <f>SUMIF(Geral!$M$5:$M$811,$A50,Geral!BT$5:BT$811)</f>
        <v>0</v>
      </c>
      <c r="T50" s="69">
        <f>SUMIF(Geral!$M$5:$M$811,$A50,Geral!BU$5:BU$811)</f>
        <v>100</v>
      </c>
      <c r="U50" s="69">
        <f>SUMIF(Geral!$M$5:$M$811,$A50,Geral!BV$5:BV$811)</f>
        <v>40</v>
      </c>
      <c r="V50" s="69">
        <f>SUMIF(Geral!$M$5:$M$811,$A50,Geral!BW$5:BW$811)</f>
        <v>0</v>
      </c>
      <c r="W50" s="69">
        <f>SUMIF(Geral!$M$5:$M$811,$A50,Geral!BX$5:BX$811)</f>
        <v>360</v>
      </c>
      <c r="X50" s="69">
        <f>SUMIF(Geral!$M$5:$M$811,$A50,Geral!BY$5:BY$811)</f>
        <v>0</v>
      </c>
      <c r="Y50" s="69">
        <f>SUMIF(Geral!$M$5:$M$811,$A50,Geral!BZ$5:BZ$811)</f>
        <v>540</v>
      </c>
      <c r="Z50" s="69">
        <f>25*((SUMIF(Geral!$M$5:$M$997,$A50,Geral!CB$5:CB$997))+(INDEX('Auxiliar OAE-Lote 6'!$F:$F,MATCH('Lote 6'!$A50,'Auxiliar OAE-Lote 6'!$A:$A,0))*'Auxiliar OAE-Lote 6'!AH$3))</f>
        <v>455.29989745540149</v>
      </c>
      <c r="AA50" s="69">
        <f>25*((SUMIF(Geral!$M$5:$M$997,$A50,Geral!CC$5:CC$997))+(INDEX('Auxiliar OAE-Lote 6'!$F:$F,MATCH('Lote 6'!$A50,'Auxiliar OAE-Lote 6'!$A:$A,0))*'Auxiliar OAE-Lote 6'!AI$3))</f>
        <v>1138.2497436385038</v>
      </c>
      <c r="AB50" s="69">
        <f>25*((SUMIF(Geral!$M$5:$M$997,$A50,Geral!CD$5:CD$997))+(INDEX('Auxiliar OAE-Lote 6'!$F:$F,MATCH('Lote 6'!$A50,'Auxiliar OAE-Lote 6'!$A:$A,0))*'Auxiliar OAE-Lote 6'!AJ$3))</f>
        <v>0</v>
      </c>
      <c r="AC50" s="69">
        <f>25*((SUMIF(Geral!$M$5:$M$997,$A50,Geral!CE$5:CE$997))+(INDEX('Auxiliar OAE-Lote 6'!$F:$F,MATCH('Lote 6'!$A50,'Auxiliar OAE-Lote 6'!$A:$A,0))*'Auxiliar OAE-Lote 6'!AK$3))</f>
        <v>2185.4395077859272</v>
      </c>
      <c r="AD50" s="69">
        <f>25*((SUMIF(Geral!$M$5:$M$997,$A50,Geral!CF$5:CF$997))+(INDEX('Auxiliar OAE-Lote 6'!$F:$F,MATCH('Lote 6'!$A50,'Auxiliar OAE-Lote 6'!$A:$A,0))*'Auxiliar OAE-Lote 6'!AL$3))</f>
        <v>19433.478260869568</v>
      </c>
      <c r="AE50" s="69">
        <f>25*((SUMIF(Geral!$M$5:$M$997,$A50,Geral!CG$5:CG$997))+(INDEX('Auxiliar OAE-Lote 6'!$F:$F,MATCH('Lote 6'!$A50,'Auxiliar OAE-Lote 6'!$A:$A,0))*'Auxiliar OAE-Lote 6'!AM$3))</f>
        <v>136.95764545348908</v>
      </c>
      <c r="AF50" s="69">
        <f>25*((SUMIF(Geral!$M$5:$M$997,$A50,Geral!CH$5:CH$997))+(INDEX('Auxiliar OAE-Lote 6'!$F:$F,MATCH('Lote 6'!$A50,'Auxiliar OAE-Lote 6'!$A:$A,0))*'Auxiliar OAE-Lote 6'!AN$3))</f>
        <v>0</v>
      </c>
      <c r="AG50" s="69">
        <f>25*((SUMIF(Geral!$M$5:$M$997,$A50,Geral!CI$5:CI$997))+(INDEX('Auxiliar OAE-Lote 6'!$F:$F,MATCH('Lote 6'!$A50,'Auxiliar OAE-Lote 6'!$A:$A,0))*'Auxiliar OAE-Lote 6'!AO$3))</f>
        <v>910.59979491080298</v>
      </c>
      <c r="AH50" s="69">
        <f>25*((SUMIF(Geral!$M$5:$M$997,$A50,Geral!CJ$5:CJ$997))+(INDEX('Auxiliar OAE-Lote 6'!$F:$F,MATCH('Lote 6'!$A50,'Auxiliar OAE-Lote 6'!$A:$A,0))*'Auxiliar OAE-Lote 6'!AP$3))</f>
        <v>971.67391304347836</v>
      </c>
      <c r="AI50" s="69">
        <f>25*((SUMIF(Geral!$M$5:$M$997,$A50,Geral!CK$5:CK$997))+(INDEX('Auxiliar OAE-Lote 6'!$F:$F,MATCH('Lote 6'!$A50,'Auxiliar OAE-Lote 6'!$A:$A,0))*'Auxiliar OAE-Lote 6'!AQ$3))</f>
        <v>910.59979491080298</v>
      </c>
      <c r="AJ50" s="69">
        <f>25*((SUMIF(Geral!$M$5:$M$997,$A50,Geral!CL$5:CL$997))+(INDEX('Auxiliar OAE-Lote 6'!$F:$F,MATCH('Lote 6'!$A50,'Auxiliar OAE-Lote 6'!$A:$A,0))*'Auxiliar OAE-Lote 6'!AR$3))</f>
        <v>194.33478260869569</v>
      </c>
      <c r="AK50" s="69"/>
      <c r="AL50" s="69"/>
      <c r="AM50" s="69"/>
      <c r="AN50" s="69"/>
      <c r="AO50" s="69"/>
      <c r="AP50" s="69"/>
    </row>
    <row r="51" spans="1:42" x14ac:dyDescent="0.25">
      <c r="A51" t="s">
        <v>1306</v>
      </c>
      <c r="B51" t="s">
        <v>1419</v>
      </c>
      <c r="C51">
        <v>22.100000000000023</v>
      </c>
      <c r="D51" s="69">
        <f>SUMIF(Geral!$M$5:$M$811,$A51,Geral!BE$5:BE$811)</f>
        <v>10</v>
      </c>
      <c r="E51" s="69">
        <f>SUMIF(Geral!$M$5:$M$811,$A51,Geral!BF$5:BF$811)</f>
        <v>0</v>
      </c>
      <c r="F51" s="69">
        <f>SUMIF(Geral!$M$5:$M$811,$A51,Geral!BG$5:BG$811)</f>
        <v>100</v>
      </c>
      <c r="G51" s="69">
        <f>SUMIF(Geral!$M$5:$M$811,$A51,Geral!BH$5:BH$811)</f>
        <v>177.6</v>
      </c>
      <c r="H51" s="69">
        <f>SUMIF(Geral!$M$5:$M$811,$A51,Geral!BI$5:BI$811)</f>
        <v>0</v>
      </c>
      <c r="I51" s="69">
        <f>SUMIF(Geral!$M$5:$M$811,$A51,Geral!BJ$5:BJ$811)</f>
        <v>0</v>
      </c>
      <c r="J51" s="69">
        <f>SUMIF(Geral!$M$5:$M$811,$A51,Geral!BK$5:BK$811)</f>
        <v>0</v>
      </c>
      <c r="K51" s="69">
        <f>SUMIF(Geral!$M$5:$M$811,$A51,Geral!BL$5:BL$811)</f>
        <v>7.4</v>
      </c>
      <c r="L51" s="69">
        <f>SUMIF(Geral!$M$5:$M$811,$A51,Geral!BM$5:BM$811)</f>
        <v>0</v>
      </c>
      <c r="M51" s="69">
        <f>SUMIF(Geral!$M$5:$M$811,$A51,Geral!BN$5:BN$811)</f>
        <v>10</v>
      </c>
      <c r="N51" s="69">
        <f>SUMIF(Geral!$M$5:$M$811,$A51,Geral!BO$5:BO$811)</f>
        <v>74</v>
      </c>
      <c r="O51" s="69">
        <f>SUMIF(Geral!$M$5:$M$811,$A51,Geral!BP$5:BP$811)</f>
        <v>74</v>
      </c>
      <c r="P51" s="69">
        <f>SUMIF(Geral!$M$5:$M$811,$A51,Geral!BQ$5:BQ$811)</f>
        <v>10</v>
      </c>
      <c r="Q51" s="69">
        <f>SUMIF(Geral!$M$5:$M$811,$A51,Geral!BR$5:BR$811)</f>
        <v>0</v>
      </c>
      <c r="R51" s="69">
        <f>SUMIF(Geral!$M$5:$M$811,$A51,Geral!BS$5:BS$811)</f>
        <v>0</v>
      </c>
      <c r="S51" s="69">
        <f>SUMIF(Geral!$M$5:$M$811,$A51,Geral!BT$5:BT$811)</f>
        <v>0</v>
      </c>
      <c r="T51" s="69">
        <f>SUMIF(Geral!$M$5:$M$811,$A51,Geral!BU$5:BU$811)</f>
        <v>100</v>
      </c>
      <c r="U51" s="69">
        <f>SUMIF(Geral!$M$5:$M$811,$A51,Geral!BV$5:BV$811)</f>
        <v>40</v>
      </c>
      <c r="V51" s="69">
        <f>SUMIF(Geral!$M$5:$M$811,$A51,Geral!BW$5:BW$811)</f>
        <v>0</v>
      </c>
      <c r="W51" s="69">
        <f>SUMIF(Geral!$M$5:$M$811,$A51,Geral!BX$5:BX$811)</f>
        <v>74</v>
      </c>
      <c r="X51" s="69">
        <f>SUMIF(Geral!$M$5:$M$811,$A51,Geral!BY$5:BY$811)</f>
        <v>0</v>
      </c>
      <c r="Y51" s="69">
        <f>SUMIF(Geral!$M$5:$M$811,$A51,Geral!BZ$5:BZ$811)</f>
        <v>107.30000000000001</v>
      </c>
      <c r="Z51" s="69">
        <f>25*((SUMIF(Geral!$M$5:$M$997,$A51,Geral!CB$5:CB$997))+(INDEX('Auxiliar OAE-Lote 6'!$F:$F,MATCH('Lote 6'!$A51,'Auxiliar OAE-Lote 6'!$A:$A,0))*'Auxiliar OAE-Lote 6'!AH$3))</f>
        <v>93.589423365832545</v>
      </c>
      <c r="AA51" s="69">
        <f>25*((SUMIF(Geral!$M$5:$M$997,$A51,Geral!CC$5:CC$997))+(INDEX('Auxiliar OAE-Lote 6'!$F:$F,MATCH('Lote 6'!$A51,'Auxiliar OAE-Lote 6'!$A:$A,0))*'Auxiliar OAE-Lote 6'!AI$3))</f>
        <v>233.9735584145813</v>
      </c>
      <c r="AB51" s="69">
        <f>25*((SUMIF(Geral!$M$5:$M$997,$A51,Geral!CD$5:CD$997))+(INDEX('Auxiliar OAE-Lote 6'!$F:$F,MATCH('Lote 6'!$A51,'Auxiliar OAE-Lote 6'!$A:$A,0))*'Auxiliar OAE-Lote 6'!AJ$3))</f>
        <v>0</v>
      </c>
      <c r="AC51" s="69">
        <f>25*((SUMIF(Geral!$M$5:$M$997,$A51,Geral!CE$5:CE$997))+(INDEX('Auxiliar OAE-Lote 6'!$F:$F,MATCH('Lote 6'!$A51,'Auxiliar OAE-Lote 6'!$A:$A,0))*'Auxiliar OAE-Lote 6'!AK$3))</f>
        <v>449.22923215599616</v>
      </c>
      <c r="AD51" s="69">
        <f>25*((SUMIF(Geral!$M$5:$M$997,$A51,Geral!CF$5:CF$997))+(INDEX('Auxiliar OAE-Lote 6'!$F:$F,MATCH('Lote 6'!$A51,'Auxiliar OAE-Lote 6'!$A:$A,0))*'Auxiliar OAE-Lote 6'!AL$3))</f>
        <v>3735.6594202898555</v>
      </c>
      <c r="AE51" s="69">
        <f>25*((SUMIF(Geral!$M$5:$M$997,$A51,Geral!CG$5:CG$997))+(INDEX('Auxiliar OAE-Lote 6'!$F:$F,MATCH('Lote 6'!$A51,'Auxiliar OAE-Lote 6'!$A:$A,0))*'Auxiliar OAE-Lote 6'!AM$3))</f>
        <v>43.644071565439418</v>
      </c>
      <c r="AF51" s="69">
        <f>25*((SUMIF(Geral!$M$5:$M$997,$A51,Geral!CH$5:CH$997))+(INDEX('Auxiliar OAE-Lote 6'!$F:$F,MATCH('Lote 6'!$A51,'Auxiliar OAE-Lote 6'!$A:$A,0))*'Auxiliar OAE-Lote 6'!AN$3))</f>
        <v>0</v>
      </c>
      <c r="AG51" s="69">
        <f>25*((SUMIF(Geral!$M$5:$M$997,$A51,Geral!CI$5:CI$997))+(INDEX('Auxiliar OAE-Lote 6'!$F:$F,MATCH('Lote 6'!$A51,'Auxiliar OAE-Lote 6'!$A:$A,0))*'Auxiliar OAE-Lote 6'!AO$3))</f>
        <v>187.17884673166509</v>
      </c>
      <c r="AH51" s="69">
        <f>25*((SUMIF(Geral!$M$5:$M$997,$A51,Geral!CJ$5:CJ$997))+(INDEX('Auxiliar OAE-Lote 6'!$F:$F,MATCH('Lote 6'!$A51,'Auxiliar OAE-Lote 6'!$A:$A,0))*'Auxiliar OAE-Lote 6'!AP$3))</f>
        <v>186.78297101449277</v>
      </c>
      <c r="AI51" s="69">
        <f>25*((SUMIF(Geral!$M$5:$M$997,$A51,Geral!CK$5:CK$997))+(INDEX('Auxiliar OAE-Lote 6'!$F:$F,MATCH('Lote 6'!$A51,'Auxiliar OAE-Lote 6'!$A:$A,0))*'Auxiliar OAE-Lote 6'!AQ$3))</f>
        <v>187.17884673166509</v>
      </c>
      <c r="AJ51" s="69">
        <f>25*((SUMIF(Geral!$M$5:$M$997,$A51,Geral!CL$5:CL$997))+(INDEX('Auxiliar OAE-Lote 6'!$F:$F,MATCH('Lote 6'!$A51,'Auxiliar OAE-Lote 6'!$A:$A,0))*'Auxiliar OAE-Lote 6'!AR$3))</f>
        <v>37.356594202898556</v>
      </c>
      <c r="AK51" s="69"/>
      <c r="AL51" s="69"/>
      <c r="AM51" s="69"/>
      <c r="AN51" s="69"/>
      <c r="AO51" s="69"/>
      <c r="AP51" s="69"/>
    </row>
    <row r="52" spans="1:42" x14ac:dyDescent="0.25">
      <c r="A52" t="s">
        <v>1307</v>
      </c>
      <c r="B52" t="s">
        <v>1419</v>
      </c>
      <c r="C52">
        <v>15.299999999999955</v>
      </c>
      <c r="D52" s="69">
        <f>SUMIF(Geral!$M$5:$M$811,$A52,Geral!BE$5:BE$811)</f>
        <v>10</v>
      </c>
      <c r="E52" s="69">
        <f>SUMIF(Geral!$M$5:$M$811,$A52,Geral!BF$5:BF$811)</f>
        <v>0</v>
      </c>
      <c r="F52" s="69">
        <f>SUMIF(Geral!$M$5:$M$811,$A52,Geral!BG$5:BG$811)</f>
        <v>50</v>
      </c>
      <c r="G52" s="69">
        <f>SUMIF(Geral!$M$5:$M$811,$A52,Geral!BH$5:BH$811)</f>
        <v>144</v>
      </c>
      <c r="H52" s="69">
        <f>SUMIF(Geral!$M$5:$M$811,$A52,Geral!BI$5:BI$811)</f>
        <v>0</v>
      </c>
      <c r="I52" s="69">
        <f>SUMIF(Geral!$M$5:$M$811,$A52,Geral!BJ$5:BJ$811)</f>
        <v>0</v>
      </c>
      <c r="J52" s="69">
        <f>SUMIF(Geral!$M$5:$M$811,$A52,Geral!BK$5:BK$811)</f>
        <v>0</v>
      </c>
      <c r="K52" s="69">
        <f>SUMIF(Geral!$M$5:$M$811,$A52,Geral!BL$5:BL$811)</f>
        <v>6</v>
      </c>
      <c r="L52" s="69">
        <f>SUMIF(Geral!$M$5:$M$811,$A52,Geral!BM$5:BM$811)</f>
        <v>0</v>
      </c>
      <c r="M52" s="69">
        <f>SUMIF(Geral!$M$5:$M$811,$A52,Geral!BN$5:BN$811)</f>
        <v>50</v>
      </c>
      <c r="N52" s="69">
        <f>SUMIF(Geral!$M$5:$M$811,$A52,Geral!BO$5:BO$811)</f>
        <v>60</v>
      </c>
      <c r="O52" s="69">
        <f>SUMIF(Geral!$M$5:$M$811,$A52,Geral!BP$5:BP$811)</f>
        <v>60</v>
      </c>
      <c r="P52" s="69">
        <f>SUMIF(Geral!$M$5:$M$811,$A52,Geral!BQ$5:BQ$811)</f>
        <v>14</v>
      </c>
      <c r="Q52" s="69">
        <f>SUMIF(Geral!$M$5:$M$811,$A52,Geral!BR$5:BR$811)</f>
        <v>0</v>
      </c>
      <c r="R52" s="69">
        <f>SUMIF(Geral!$M$5:$M$811,$A52,Geral!BS$5:BS$811)</f>
        <v>0</v>
      </c>
      <c r="S52" s="69">
        <f>SUMIF(Geral!$M$5:$M$811,$A52,Geral!BT$5:BT$811)</f>
        <v>0</v>
      </c>
      <c r="T52" s="69">
        <f>SUMIF(Geral!$M$5:$M$811,$A52,Geral!BU$5:BU$811)</f>
        <v>0</v>
      </c>
      <c r="U52" s="69">
        <f>SUMIF(Geral!$M$5:$M$811,$A52,Geral!BV$5:BV$811)</f>
        <v>40</v>
      </c>
      <c r="V52" s="69">
        <f>SUMIF(Geral!$M$5:$M$811,$A52,Geral!BW$5:BW$811)</f>
        <v>0</v>
      </c>
      <c r="W52" s="69">
        <f>SUMIF(Geral!$M$5:$M$811,$A52,Geral!BX$5:BX$811)</f>
        <v>60</v>
      </c>
      <c r="X52" s="69">
        <f>SUMIF(Geral!$M$5:$M$811,$A52,Geral!BY$5:BY$811)</f>
        <v>0</v>
      </c>
      <c r="Y52" s="69">
        <f>SUMIF(Geral!$M$5:$M$811,$A52,Geral!BZ$5:BZ$811)</f>
        <v>45</v>
      </c>
      <c r="Z52" s="69">
        <f>25*((SUMIF(Geral!$M$5:$M$997,$A52,Geral!CB$5:CB$997))+(INDEX('Auxiliar OAE-Lote 6'!$F:$F,MATCH('Lote 6'!$A52,'Auxiliar OAE-Lote 6'!$A:$A,0))*'Auxiliar OAE-Lote 6'!AH$3))</f>
        <v>75.88331624256692</v>
      </c>
      <c r="AA52" s="69">
        <f>25*((SUMIF(Geral!$M$5:$M$997,$A52,Geral!CC$5:CC$997))+(INDEX('Auxiliar OAE-Lote 6'!$F:$F,MATCH('Lote 6'!$A52,'Auxiliar OAE-Lote 6'!$A:$A,0))*'Auxiliar OAE-Lote 6'!AI$3))</f>
        <v>189.70829060641728</v>
      </c>
      <c r="AB52" s="69">
        <f>25*((SUMIF(Geral!$M$5:$M$997,$A52,Geral!CD$5:CD$997))+(INDEX('Auxiliar OAE-Lote 6'!$F:$F,MATCH('Lote 6'!$A52,'Auxiliar OAE-Lote 6'!$A:$A,0))*'Auxiliar OAE-Lote 6'!AJ$3))</f>
        <v>0</v>
      </c>
      <c r="AC52" s="69">
        <f>25*((SUMIF(Geral!$M$5:$M$997,$A52,Geral!CE$5:CE$997))+(INDEX('Auxiliar OAE-Lote 6'!$F:$F,MATCH('Lote 6'!$A52,'Auxiliar OAE-Lote 6'!$A:$A,0))*'Auxiliar OAE-Lote 6'!AK$3))</f>
        <v>364.23991796432119</v>
      </c>
      <c r="AD52" s="69">
        <f>25*((SUMIF(Geral!$M$5:$M$997,$A52,Geral!CF$5:CF$997))+(INDEX('Auxiliar OAE-Lote 6'!$F:$F,MATCH('Lote 6'!$A52,'Auxiliar OAE-Lote 6'!$A:$A,0))*'Auxiliar OAE-Lote 6'!AL$3))</f>
        <v>3238.9130434782614</v>
      </c>
      <c r="AE52" s="69">
        <f>25*((SUMIF(Geral!$M$5:$M$997,$A52,Geral!CG$5:CG$997))+(INDEX('Auxiliar OAE-Lote 6'!$F:$F,MATCH('Lote 6'!$A52,'Auxiliar OAE-Lote 6'!$A:$A,0))*'Auxiliar OAE-Lote 6'!AM$3))</f>
        <v>39.076274242248175</v>
      </c>
      <c r="AF52" s="69">
        <f>25*((SUMIF(Geral!$M$5:$M$997,$A52,Geral!CH$5:CH$997))+(INDEX('Auxiliar OAE-Lote 6'!$F:$F,MATCH('Lote 6'!$A52,'Auxiliar OAE-Lote 6'!$A:$A,0))*'Auxiliar OAE-Lote 6'!AN$3))</f>
        <v>0</v>
      </c>
      <c r="AG52" s="69">
        <f>25*((SUMIF(Geral!$M$5:$M$997,$A52,Geral!CI$5:CI$997))+(INDEX('Auxiliar OAE-Lote 6'!$F:$F,MATCH('Lote 6'!$A52,'Auxiliar OAE-Lote 6'!$A:$A,0))*'Auxiliar OAE-Lote 6'!AO$3))</f>
        <v>151.76663248513384</v>
      </c>
      <c r="AH52" s="69">
        <f>25*((SUMIF(Geral!$M$5:$M$997,$A52,Geral!CJ$5:CJ$997))+(INDEX('Auxiliar OAE-Lote 6'!$F:$F,MATCH('Lote 6'!$A52,'Auxiliar OAE-Lote 6'!$A:$A,0))*'Auxiliar OAE-Lote 6'!AP$3))</f>
        <v>161.94565217391306</v>
      </c>
      <c r="AI52" s="69">
        <f>25*((SUMIF(Geral!$M$5:$M$997,$A52,Geral!CK$5:CK$997))+(INDEX('Auxiliar OAE-Lote 6'!$F:$F,MATCH('Lote 6'!$A52,'Auxiliar OAE-Lote 6'!$A:$A,0))*'Auxiliar OAE-Lote 6'!AQ$3))</f>
        <v>151.76663248513384</v>
      </c>
      <c r="AJ52" s="69">
        <f>25*((SUMIF(Geral!$M$5:$M$997,$A52,Geral!CL$5:CL$997))+(INDEX('Auxiliar OAE-Lote 6'!$F:$F,MATCH('Lote 6'!$A52,'Auxiliar OAE-Lote 6'!$A:$A,0))*'Auxiliar OAE-Lote 6'!AR$3))</f>
        <v>32.389130434782615</v>
      </c>
      <c r="AK52" s="69"/>
      <c r="AL52" s="69"/>
      <c r="AM52" s="69"/>
      <c r="AN52" s="69"/>
      <c r="AO52" s="69"/>
      <c r="AP52" s="69"/>
    </row>
    <row r="53" spans="1:42" x14ac:dyDescent="0.25">
      <c r="A53" t="s">
        <v>1308</v>
      </c>
      <c r="B53" t="s">
        <v>1419</v>
      </c>
      <c r="C53">
        <v>30.600000000000023</v>
      </c>
      <c r="D53" s="69">
        <f>SUMIF(Geral!$M$5:$M$811,$A53,Geral!BE$5:BE$811)</f>
        <v>0</v>
      </c>
      <c r="E53" s="69">
        <f>SUMIF(Geral!$M$5:$M$811,$A53,Geral!BF$5:BF$811)</f>
        <v>0</v>
      </c>
      <c r="F53" s="69">
        <f>SUMIF(Geral!$M$5:$M$811,$A53,Geral!BG$5:BG$811)</f>
        <v>0</v>
      </c>
      <c r="G53" s="69">
        <f>SUMIF(Geral!$M$5:$M$811,$A53,Geral!BH$5:BH$811)</f>
        <v>0</v>
      </c>
      <c r="H53" s="69">
        <f>SUMIF(Geral!$M$5:$M$811,$A53,Geral!BI$5:BI$811)</f>
        <v>0</v>
      </c>
      <c r="I53" s="69">
        <f>SUMIF(Geral!$M$5:$M$811,$A53,Geral!BJ$5:BJ$811)</f>
        <v>0</v>
      </c>
      <c r="J53" s="69">
        <f>SUMIF(Geral!$M$5:$M$811,$A53,Geral!BK$5:BK$811)</f>
        <v>0</v>
      </c>
      <c r="K53" s="69">
        <f>SUMIF(Geral!$M$5:$M$811,$A53,Geral!BL$5:BL$811)</f>
        <v>0</v>
      </c>
      <c r="L53" s="69">
        <f>SUMIF(Geral!$M$5:$M$811,$A53,Geral!BM$5:BM$811)</f>
        <v>0</v>
      </c>
      <c r="M53" s="69">
        <f>SUMIF(Geral!$M$5:$M$811,$A53,Geral!BN$5:BN$811)</f>
        <v>0</v>
      </c>
      <c r="N53" s="69">
        <f>SUMIF(Geral!$M$5:$M$811,$A53,Geral!BO$5:BO$811)</f>
        <v>0</v>
      </c>
      <c r="O53" s="69">
        <f>SUMIF(Geral!$M$5:$M$811,$A53,Geral!BP$5:BP$811)</f>
        <v>0</v>
      </c>
      <c r="P53" s="69">
        <f>SUMIF(Geral!$M$5:$M$811,$A53,Geral!BQ$5:BQ$811)</f>
        <v>0</v>
      </c>
      <c r="Q53" s="69">
        <f>SUMIF(Geral!$M$5:$M$811,$A53,Geral!BR$5:BR$811)</f>
        <v>0</v>
      </c>
      <c r="R53" s="69">
        <f>SUMIF(Geral!$M$5:$M$811,$A53,Geral!BS$5:BS$811)</f>
        <v>0</v>
      </c>
      <c r="S53" s="69">
        <f>SUMIF(Geral!$M$5:$M$811,$A53,Geral!BT$5:BT$811)</f>
        <v>0</v>
      </c>
      <c r="T53" s="69">
        <f>SUMIF(Geral!$M$5:$M$811,$A53,Geral!BU$5:BU$811)</f>
        <v>0</v>
      </c>
      <c r="U53" s="69">
        <f>SUMIF(Geral!$M$5:$M$811,$A53,Geral!BV$5:BV$811)</f>
        <v>0</v>
      </c>
      <c r="V53" s="69">
        <f>SUMIF(Geral!$M$5:$M$811,$A53,Geral!BW$5:BW$811)</f>
        <v>0</v>
      </c>
      <c r="W53" s="69">
        <f>SUMIF(Geral!$M$5:$M$811,$A53,Geral!BX$5:BX$811)</f>
        <v>0</v>
      </c>
      <c r="X53" s="69">
        <f>SUMIF(Geral!$M$5:$M$811,$A53,Geral!BY$5:BY$811)</f>
        <v>0</v>
      </c>
      <c r="Y53" s="69">
        <f>SUMIF(Geral!$M$5:$M$811,$A53,Geral!BZ$5:BZ$811)</f>
        <v>0</v>
      </c>
      <c r="Z53" s="69">
        <f>25*((SUMIF(Geral!$M$5:$M$997,$A53,Geral!CB$5:CB$997))+(INDEX('Auxiliar OAE-Lote 6'!$F:$F,MATCH('Lote 6'!$A53,'Auxiliar OAE-Lote 6'!$A:$A,0))*'Auxiliar OAE-Lote 6'!AH$3))</f>
        <v>0</v>
      </c>
      <c r="AA53" s="69">
        <f>25*((SUMIF(Geral!$M$5:$M$997,$A53,Geral!CC$5:CC$997))+(INDEX('Auxiliar OAE-Lote 6'!$F:$F,MATCH('Lote 6'!$A53,'Auxiliar OAE-Lote 6'!$A:$A,0))*'Auxiliar OAE-Lote 6'!AI$3))</f>
        <v>0</v>
      </c>
      <c r="AB53" s="69">
        <f>25*((SUMIF(Geral!$M$5:$M$997,$A53,Geral!CD$5:CD$997))+(INDEX('Auxiliar OAE-Lote 6'!$F:$F,MATCH('Lote 6'!$A53,'Auxiliar OAE-Lote 6'!$A:$A,0))*'Auxiliar OAE-Lote 6'!AJ$3))</f>
        <v>0</v>
      </c>
      <c r="AC53" s="69">
        <f>25*((SUMIF(Geral!$M$5:$M$997,$A53,Geral!CE$5:CE$997))+(INDEX('Auxiliar OAE-Lote 6'!$F:$F,MATCH('Lote 6'!$A53,'Auxiliar OAE-Lote 6'!$A:$A,0))*'Auxiliar OAE-Lote 6'!AK$3))</f>
        <v>0</v>
      </c>
      <c r="AD53" s="69">
        <f>25*((SUMIF(Geral!$M$5:$M$997,$A53,Geral!CF$5:CF$997))+(INDEX('Auxiliar OAE-Lote 6'!$F:$F,MATCH('Lote 6'!$A53,'Auxiliar OAE-Lote 6'!$A:$A,0))*'Auxiliar OAE-Lote 6'!AL$3))</f>
        <v>0</v>
      </c>
      <c r="AE53" s="69">
        <f>25*((SUMIF(Geral!$M$5:$M$997,$A53,Geral!CG$5:CG$997))+(INDEX('Auxiliar OAE-Lote 6'!$F:$F,MATCH('Lote 6'!$A53,'Auxiliar OAE-Lote 6'!$A:$A,0))*'Auxiliar OAE-Lote 6'!AM$3))</f>
        <v>0</v>
      </c>
      <c r="AF53" s="69">
        <f>25*((SUMIF(Geral!$M$5:$M$997,$A53,Geral!CH$5:CH$997))+(INDEX('Auxiliar OAE-Lote 6'!$F:$F,MATCH('Lote 6'!$A53,'Auxiliar OAE-Lote 6'!$A:$A,0))*'Auxiliar OAE-Lote 6'!AN$3))</f>
        <v>0</v>
      </c>
      <c r="AG53" s="69">
        <f>25*((SUMIF(Geral!$M$5:$M$997,$A53,Geral!CI$5:CI$997))+(INDEX('Auxiliar OAE-Lote 6'!$F:$F,MATCH('Lote 6'!$A53,'Auxiliar OAE-Lote 6'!$A:$A,0))*'Auxiliar OAE-Lote 6'!AO$3))</f>
        <v>0</v>
      </c>
      <c r="AH53" s="69">
        <f>25*((SUMIF(Geral!$M$5:$M$997,$A53,Geral!CJ$5:CJ$997))+(INDEX('Auxiliar OAE-Lote 6'!$F:$F,MATCH('Lote 6'!$A53,'Auxiliar OAE-Lote 6'!$A:$A,0))*'Auxiliar OAE-Lote 6'!AP$3))</f>
        <v>0</v>
      </c>
      <c r="AI53" s="69">
        <f>25*((SUMIF(Geral!$M$5:$M$997,$A53,Geral!CK$5:CK$997))+(INDEX('Auxiliar OAE-Lote 6'!$F:$F,MATCH('Lote 6'!$A53,'Auxiliar OAE-Lote 6'!$A:$A,0))*'Auxiliar OAE-Lote 6'!AQ$3))</f>
        <v>0</v>
      </c>
      <c r="AJ53" s="69">
        <f>25*((SUMIF(Geral!$M$5:$M$997,$A53,Geral!CL$5:CL$997))+(INDEX('Auxiliar OAE-Lote 6'!$F:$F,MATCH('Lote 6'!$A53,'Auxiliar OAE-Lote 6'!$A:$A,0))*'Auxiliar OAE-Lote 6'!AR$3))</f>
        <v>0</v>
      </c>
      <c r="AK53" s="69"/>
      <c r="AL53" s="69"/>
      <c r="AM53" s="69"/>
      <c r="AN53" s="69"/>
      <c r="AO53" s="69"/>
      <c r="AP53" s="69"/>
    </row>
    <row r="54" spans="1:42" x14ac:dyDescent="0.25">
      <c r="A54" t="s">
        <v>1309</v>
      </c>
      <c r="B54" t="s">
        <v>1419</v>
      </c>
      <c r="C54">
        <v>33.399999999999977</v>
      </c>
      <c r="D54" s="69">
        <f>SUMIF(Geral!$M$5:$M$811,$A54,Geral!BE$5:BE$811)</f>
        <v>4</v>
      </c>
      <c r="E54" s="69">
        <f>SUMIF(Geral!$M$5:$M$811,$A54,Geral!BF$5:BF$811)</f>
        <v>0</v>
      </c>
      <c r="F54" s="69">
        <f>SUMIF(Geral!$M$5:$M$811,$A54,Geral!BG$5:BG$811)</f>
        <v>24</v>
      </c>
      <c r="G54" s="69">
        <f>SUMIF(Geral!$M$5:$M$811,$A54,Geral!BH$5:BH$811)</f>
        <v>480</v>
      </c>
      <c r="H54" s="69">
        <f>SUMIF(Geral!$M$5:$M$811,$A54,Geral!BI$5:BI$811)</f>
        <v>0</v>
      </c>
      <c r="I54" s="69">
        <f>SUMIF(Geral!$M$5:$M$811,$A54,Geral!BJ$5:BJ$811)</f>
        <v>0</v>
      </c>
      <c r="J54" s="69">
        <f>SUMIF(Geral!$M$5:$M$811,$A54,Geral!BK$5:BK$811)</f>
        <v>0</v>
      </c>
      <c r="K54" s="69">
        <f>SUMIF(Geral!$M$5:$M$811,$A54,Geral!BL$5:BL$811)</f>
        <v>20</v>
      </c>
      <c r="L54" s="69">
        <f>SUMIF(Geral!$M$5:$M$811,$A54,Geral!BM$5:BM$811)</f>
        <v>0</v>
      </c>
      <c r="M54" s="69">
        <f>SUMIF(Geral!$M$5:$M$811,$A54,Geral!BN$5:BN$811)</f>
        <v>16</v>
      </c>
      <c r="N54" s="69">
        <f>SUMIF(Geral!$M$5:$M$811,$A54,Geral!BO$5:BO$811)</f>
        <v>180</v>
      </c>
      <c r="O54" s="69">
        <f>SUMIF(Geral!$M$5:$M$811,$A54,Geral!BP$5:BP$811)</f>
        <v>180</v>
      </c>
      <c r="P54" s="69">
        <f>SUMIF(Geral!$M$5:$M$811,$A54,Geral!BQ$5:BQ$811)</f>
        <v>19</v>
      </c>
      <c r="Q54" s="69">
        <f>SUMIF(Geral!$M$5:$M$811,$A54,Geral!BR$5:BR$811)</f>
        <v>0</v>
      </c>
      <c r="R54" s="69">
        <f>SUMIF(Geral!$M$5:$M$811,$A54,Geral!BS$5:BS$811)</f>
        <v>0</v>
      </c>
      <c r="S54" s="69">
        <f>SUMIF(Geral!$M$5:$M$811,$A54,Geral!BT$5:BT$811)</f>
        <v>0</v>
      </c>
      <c r="T54" s="69">
        <f>SUMIF(Geral!$M$5:$M$811,$A54,Geral!BU$5:BU$811)</f>
        <v>300</v>
      </c>
      <c r="U54" s="69">
        <f>SUMIF(Geral!$M$5:$M$811,$A54,Geral!BV$5:BV$811)</f>
        <v>0</v>
      </c>
      <c r="V54" s="69">
        <f>SUMIF(Geral!$M$5:$M$811,$A54,Geral!BW$5:BW$811)</f>
        <v>0</v>
      </c>
      <c r="W54" s="69">
        <f>SUMIF(Geral!$M$5:$M$811,$A54,Geral!BX$5:BX$811)</f>
        <v>180</v>
      </c>
      <c r="X54" s="69">
        <f>SUMIF(Geral!$M$5:$M$811,$A54,Geral!BY$5:BY$811)</f>
        <v>0</v>
      </c>
      <c r="Y54" s="69">
        <f>SUMIF(Geral!$M$5:$M$811,$A54,Geral!BZ$5:BZ$811)</f>
        <v>150</v>
      </c>
      <c r="Z54" s="69">
        <f>25*((SUMIF(Geral!$M$5:$M$997,$A54,Geral!CB$5:CB$997))+(INDEX('Auxiliar OAE-Lote 6'!$F:$F,MATCH('Lote 6'!$A54,'Auxiliar OAE-Lote 6'!$A:$A,0))*'Auxiliar OAE-Lote 6'!AH$3))</f>
        <v>252.94438747522312</v>
      </c>
      <c r="AA54" s="69">
        <f>25*((SUMIF(Geral!$M$5:$M$997,$A54,Geral!CC$5:CC$997))+(INDEX('Auxiliar OAE-Lote 6'!$F:$F,MATCH('Lote 6'!$A54,'Auxiliar OAE-Lote 6'!$A:$A,0))*'Auxiliar OAE-Lote 6'!AI$3))</f>
        <v>632.36096868805771</v>
      </c>
      <c r="AB54" s="69">
        <f>25*((SUMIF(Geral!$M$5:$M$997,$A54,Geral!CD$5:CD$997))+(INDEX('Auxiliar OAE-Lote 6'!$F:$F,MATCH('Lote 6'!$A54,'Auxiliar OAE-Lote 6'!$A:$A,0))*'Auxiliar OAE-Lote 6'!AJ$3))</f>
        <v>0</v>
      </c>
      <c r="AC54" s="69">
        <f>25*((SUMIF(Geral!$M$5:$M$997,$A54,Geral!CE$5:CE$997))+(INDEX('Auxiliar OAE-Lote 6'!$F:$F,MATCH('Lote 6'!$A54,'Auxiliar OAE-Lote 6'!$A:$A,0))*'Auxiliar OAE-Lote 6'!AK$3))</f>
        <v>1214.1330598810707</v>
      </c>
      <c r="AD54" s="69">
        <f>25*((SUMIF(Geral!$M$5:$M$997,$A54,Geral!CF$5:CF$997))+(INDEX('Auxiliar OAE-Lote 6'!$F:$F,MATCH('Lote 6'!$A54,'Auxiliar OAE-Lote 6'!$A:$A,0))*'Auxiliar OAE-Lote 6'!AL$3))</f>
        <v>10796.376811594204</v>
      </c>
      <c r="AE54" s="69">
        <f>25*((SUMIF(Geral!$M$5:$M$997,$A54,Geral!CG$5:CG$997))+(INDEX('Auxiliar OAE-Lote 6'!$F:$F,MATCH('Lote 6'!$A54,'Auxiliar OAE-Lote 6'!$A:$A,0))*'Auxiliar OAE-Lote 6'!AM$3))</f>
        <v>104.25424747416059</v>
      </c>
      <c r="AF54" s="69">
        <f>25*((SUMIF(Geral!$M$5:$M$997,$A54,Geral!CH$5:CH$997))+(INDEX('Auxiliar OAE-Lote 6'!$F:$F,MATCH('Lote 6'!$A54,'Auxiliar OAE-Lote 6'!$A:$A,0))*'Auxiliar OAE-Lote 6'!AN$3))</f>
        <v>0</v>
      </c>
      <c r="AG54" s="69">
        <f>25*((SUMIF(Geral!$M$5:$M$997,$A54,Geral!CI$5:CI$997))+(INDEX('Auxiliar OAE-Lote 6'!$F:$F,MATCH('Lote 6'!$A54,'Auxiliar OAE-Lote 6'!$A:$A,0))*'Auxiliar OAE-Lote 6'!AO$3))</f>
        <v>505.88877495044625</v>
      </c>
      <c r="AH54" s="69">
        <f>25*((SUMIF(Geral!$M$5:$M$997,$A54,Geral!CJ$5:CJ$997))+(INDEX('Auxiliar OAE-Lote 6'!$F:$F,MATCH('Lote 6'!$A54,'Auxiliar OAE-Lote 6'!$A:$A,0))*'Auxiliar OAE-Lote 6'!AP$3))</f>
        <v>539.81884057971024</v>
      </c>
      <c r="AI54" s="69">
        <f>25*((SUMIF(Geral!$M$5:$M$997,$A54,Geral!CK$5:CK$997))+(INDEX('Auxiliar OAE-Lote 6'!$F:$F,MATCH('Lote 6'!$A54,'Auxiliar OAE-Lote 6'!$A:$A,0))*'Auxiliar OAE-Lote 6'!AQ$3))</f>
        <v>505.88877495044625</v>
      </c>
      <c r="AJ54" s="69">
        <f>25*((SUMIF(Geral!$M$5:$M$997,$A54,Geral!CL$5:CL$997))+(INDEX('Auxiliar OAE-Lote 6'!$F:$F,MATCH('Lote 6'!$A54,'Auxiliar OAE-Lote 6'!$A:$A,0))*'Auxiliar OAE-Lote 6'!AR$3))</f>
        <v>107.96376811594203</v>
      </c>
      <c r="AK54" s="69"/>
      <c r="AL54" s="69"/>
      <c r="AM54" s="69"/>
      <c r="AN54" s="69"/>
      <c r="AO54" s="69"/>
      <c r="AP54" s="69"/>
    </row>
    <row r="55" spans="1:42" x14ac:dyDescent="0.25">
      <c r="A55" t="s">
        <v>1310</v>
      </c>
      <c r="B55" t="s">
        <v>1419</v>
      </c>
      <c r="C55">
        <v>13.700000000000045</v>
      </c>
      <c r="D55" s="69">
        <f>SUMIF(Geral!$M$5:$M$811,$A55,Geral!BE$5:BE$811)</f>
        <v>4</v>
      </c>
      <c r="E55" s="69">
        <f>SUMIF(Geral!$M$5:$M$811,$A55,Geral!BF$5:BF$811)</f>
        <v>13.200000000000001</v>
      </c>
      <c r="F55" s="69">
        <f>SUMIF(Geral!$M$5:$M$811,$A55,Geral!BG$5:BG$811)</f>
        <v>10</v>
      </c>
      <c r="G55" s="69">
        <f>SUMIF(Geral!$M$5:$M$811,$A55,Geral!BH$5:BH$811)</f>
        <v>249.6</v>
      </c>
      <c r="H55" s="69">
        <f>SUMIF(Geral!$M$5:$M$811,$A55,Geral!BI$5:BI$811)</f>
        <v>0</v>
      </c>
      <c r="I55" s="69">
        <f>SUMIF(Geral!$M$5:$M$811,$A55,Geral!BJ$5:BJ$811)</f>
        <v>0</v>
      </c>
      <c r="J55" s="69">
        <f>SUMIF(Geral!$M$5:$M$811,$A55,Geral!BK$5:BK$811)</f>
        <v>0</v>
      </c>
      <c r="K55" s="69">
        <f>SUMIF(Geral!$M$5:$M$811,$A55,Geral!BL$5:BL$811)</f>
        <v>10.4</v>
      </c>
      <c r="L55" s="69">
        <f>SUMIF(Geral!$M$5:$M$811,$A55,Geral!BM$5:BM$811)</f>
        <v>0</v>
      </c>
      <c r="M55" s="69">
        <f>SUMIF(Geral!$M$5:$M$811,$A55,Geral!BN$5:BN$811)</f>
        <v>60</v>
      </c>
      <c r="N55" s="69">
        <f>SUMIF(Geral!$M$5:$M$811,$A55,Geral!BO$5:BO$811)</f>
        <v>60</v>
      </c>
      <c r="O55" s="69">
        <f>SUMIF(Geral!$M$5:$M$811,$A55,Geral!BP$5:BP$811)</f>
        <v>70</v>
      </c>
      <c r="P55" s="69">
        <f>SUMIF(Geral!$M$5:$M$811,$A55,Geral!BQ$5:BQ$811)</f>
        <v>31</v>
      </c>
      <c r="Q55" s="69">
        <f>SUMIF(Geral!$M$5:$M$811,$A55,Geral!BR$5:BR$811)</f>
        <v>0</v>
      </c>
      <c r="R55" s="69">
        <f>SUMIF(Geral!$M$5:$M$811,$A55,Geral!BS$5:BS$811)</f>
        <v>0</v>
      </c>
      <c r="S55" s="69">
        <f>SUMIF(Geral!$M$5:$M$811,$A55,Geral!BT$5:BT$811)</f>
        <v>0</v>
      </c>
      <c r="T55" s="69">
        <f>SUMIF(Geral!$M$5:$M$811,$A55,Geral!BU$5:BU$811)</f>
        <v>200</v>
      </c>
      <c r="U55" s="69">
        <f>SUMIF(Geral!$M$5:$M$811,$A55,Geral!BV$5:BV$811)</f>
        <v>40</v>
      </c>
      <c r="V55" s="69">
        <f>SUMIF(Geral!$M$5:$M$811,$A55,Geral!BW$5:BW$811)</f>
        <v>0</v>
      </c>
      <c r="W55" s="69">
        <f>SUMIF(Geral!$M$5:$M$811,$A55,Geral!BX$5:BX$811)</f>
        <v>104</v>
      </c>
      <c r="X55" s="69">
        <f>SUMIF(Geral!$M$5:$M$811,$A55,Geral!BY$5:BY$811)</f>
        <v>0</v>
      </c>
      <c r="Y55" s="69">
        <f>SUMIF(Geral!$M$5:$M$811,$A55,Geral!BZ$5:BZ$811)</f>
        <v>45</v>
      </c>
      <c r="Z55" s="69">
        <f>25*((SUMIF(Geral!$M$5:$M$997,$A55,Geral!CB$5:CB$997))+(INDEX('Auxiliar OAE-Lote 6'!$F:$F,MATCH('Lote 6'!$A55,'Auxiliar OAE-Lote 6'!$A:$A,0))*'Auxiliar OAE-Lote 6'!AH$3))</f>
        <v>131.53108148711601</v>
      </c>
      <c r="AA55" s="69">
        <f>25*((SUMIF(Geral!$M$5:$M$997,$A55,Geral!CC$5:CC$997))+(INDEX('Auxiliar OAE-Lote 6'!$F:$F,MATCH('Lote 6'!$A55,'Auxiliar OAE-Lote 6'!$A:$A,0))*'Auxiliar OAE-Lote 6'!AI$3))</f>
        <v>328.82770371778997</v>
      </c>
      <c r="AB55" s="69">
        <f>25*((SUMIF(Geral!$M$5:$M$997,$A55,Geral!CD$5:CD$997))+(INDEX('Auxiliar OAE-Lote 6'!$F:$F,MATCH('Lote 6'!$A55,'Auxiliar OAE-Lote 6'!$A:$A,0))*'Auxiliar OAE-Lote 6'!AJ$3))</f>
        <v>0</v>
      </c>
      <c r="AC55" s="69">
        <f>25*((SUMIF(Geral!$M$5:$M$997,$A55,Geral!CE$5:CE$997))+(INDEX('Auxiliar OAE-Lote 6'!$F:$F,MATCH('Lote 6'!$A55,'Auxiliar OAE-Lote 6'!$A:$A,0))*'Auxiliar OAE-Lote 6'!AK$3))</f>
        <v>631.34919113815681</v>
      </c>
      <c r="AD55" s="69">
        <f>25*((SUMIF(Geral!$M$5:$M$997,$A55,Geral!CF$5:CF$997))+(INDEX('Auxiliar OAE-Lote 6'!$F:$F,MATCH('Lote 6'!$A55,'Auxiliar OAE-Lote 6'!$A:$A,0))*'Auxiliar OAE-Lote 6'!AL$3))</f>
        <v>6384.115942028986</v>
      </c>
      <c r="AE55" s="69">
        <f>25*((SUMIF(Geral!$M$5:$M$997,$A55,Geral!CG$5:CG$997))+(INDEX('Auxiliar OAE-Lote 6'!$F:$F,MATCH('Lote 6'!$A55,'Auxiliar OAE-Lote 6'!$A:$A,0))*'Auxiliar OAE-Lote 6'!AM$3))</f>
        <v>72.932208686563513</v>
      </c>
      <c r="AF55" s="69">
        <f>25*((SUMIF(Geral!$M$5:$M$997,$A55,Geral!CH$5:CH$997))+(INDEX('Auxiliar OAE-Lote 6'!$F:$F,MATCH('Lote 6'!$A55,'Auxiliar OAE-Lote 6'!$A:$A,0))*'Auxiliar OAE-Lote 6'!AN$3))</f>
        <v>0</v>
      </c>
      <c r="AG55" s="69">
        <f>25*((SUMIF(Geral!$M$5:$M$997,$A55,Geral!CI$5:CI$997))+(INDEX('Auxiliar OAE-Lote 6'!$F:$F,MATCH('Lote 6'!$A55,'Auxiliar OAE-Lote 6'!$A:$A,0))*'Auxiliar OAE-Lote 6'!AO$3))</f>
        <v>263.06216297423202</v>
      </c>
      <c r="AH55" s="69">
        <f>25*((SUMIF(Geral!$M$5:$M$997,$A55,Geral!CJ$5:CJ$997))+(INDEX('Auxiliar OAE-Lote 6'!$F:$F,MATCH('Lote 6'!$A55,'Auxiliar OAE-Lote 6'!$A:$A,0))*'Auxiliar OAE-Lote 6'!AP$3))</f>
        <v>319.20579710144932</v>
      </c>
      <c r="AI55" s="69">
        <f>25*((SUMIF(Geral!$M$5:$M$997,$A55,Geral!CK$5:CK$997))+(INDEX('Auxiliar OAE-Lote 6'!$F:$F,MATCH('Lote 6'!$A55,'Auxiliar OAE-Lote 6'!$A:$A,0))*'Auxiliar OAE-Lote 6'!AQ$3))</f>
        <v>263.06216297423202</v>
      </c>
      <c r="AJ55" s="69">
        <f>25*((SUMIF(Geral!$M$5:$M$997,$A55,Geral!CL$5:CL$997))+(INDEX('Auxiliar OAE-Lote 6'!$F:$F,MATCH('Lote 6'!$A55,'Auxiliar OAE-Lote 6'!$A:$A,0))*'Auxiliar OAE-Lote 6'!AR$3))</f>
        <v>63.84115942028987</v>
      </c>
      <c r="AK55" s="69"/>
      <c r="AL55" s="69"/>
      <c r="AM55" s="69"/>
      <c r="AN55" s="69"/>
      <c r="AO55" s="69"/>
      <c r="AP55" s="69"/>
    </row>
    <row r="56" spans="1: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1: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1: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1: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1: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1: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1: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1: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1: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81"/>
  <sheetViews>
    <sheetView workbookViewId="0"/>
  </sheetViews>
  <sheetFormatPr defaultColWidth="11.7109375" defaultRowHeight="15" x14ac:dyDescent="0.25"/>
  <sheetData>
    <row r="1" spans="1:42" x14ac:dyDescent="0.25">
      <c r="A1" s="42"/>
      <c r="B1" s="43"/>
      <c r="C1" s="43"/>
      <c r="D1" s="19"/>
      <c r="E1" s="20"/>
      <c r="F1" s="20"/>
      <c r="G1" s="20"/>
      <c r="H1" s="20"/>
      <c r="I1" s="20" t="s">
        <v>1066</v>
      </c>
      <c r="J1" s="20"/>
      <c r="K1" s="20"/>
      <c r="L1" s="20"/>
      <c r="M1" s="20"/>
      <c r="N1" s="20"/>
      <c r="O1" s="21"/>
      <c r="P1" s="22"/>
      <c r="Q1" s="23"/>
      <c r="R1" s="23"/>
      <c r="S1" s="23"/>
      <c r="T1" s="23"/>
      <c r="U1" s="23" t="s">
        <v>1067</v>
      </c>
      <c r="V1" s="23"/>
      <c r="W1" s="23"/>
      <c r="X1" s="23"/>
      <c r="Y1" s="24"/>
      <c r="Z1" s="25"/>
      <c r="AA1" s="25"/>
      <c r="AB1" s="25"/>
      <c r="AC1" s="25"/>
      <c r="AD1" s="25"/>
      <c r="AE1" s="26" t="s">
        <v>1068</v>
      </c>
      <c r="AF1" s="27"/>
      <c r="AG1" s="27"/>
      <c r="AH1" s="25"/>
      <c r="AI1" s="25"/>
      <c r="AJ1" s="25"/>
    </row>
    <row r="2" spans="1:42" x14ac:dyDescent="0.25">
      <c r="A2" s="44" t="s">
        <v>1018</v>
      </c>
      <c r="B2" s="44" t="s">
        <v>1418</v>
      </c>
      <c r="C2" s="44" t="s">
        <v>1415</v>
      </c>
      <c r="D2" s="28" t="s">
        <v>1027</v>
      </c>
      <c r="E2" s="28" t="s">
        <v>1032</v>
      </c>
      <c r="F2" s="28" t="s">
        <v>1029</v>
      </c>
      <c r="G2" s="28" t="s">
        <v>1033</v>
      </c>
      <c r="H2" s="28" t="s">
        <v>1022</v>
      </c>
      <c r="I2" s="28" t="s">
        <v>1030</v>
      </c>
      <c r="J2" s="28" t="s">
        <v>1034</v>
      </c>
      <c r="K2" s="28" t="s">
        <v>1035</v>
      </c>
      <c r="L2" s="28" t="s">
        <v>1036</v>
      </c>
      <c r="M2" s="28" t="s">
        <v>1020</v>
      </c>
      <c r="N2" s="28" t="s">
        <v>1025</v>
      </c>
      <c r="O2" s="28" t="s">
        <v>1021</v>
      </c>
      <c r="P2" s="29" t="s">
        <v>1019</v>
      </c>
      <c r="Q2" s="29" t="s">
        <v>1037</v>
      </c>
      <c r="R2" s="29" t="s">
        <v>1038</v>
      </c>
      <c r="S2" s="29" t="s">
        <v>1039</v>
      </c>
      <c r="T2" s="29" t="s">
        <v>1024</v>
      </c>
      <c r="U2" s="29" t="s">
        <v>1026</v>
      </c>
      <c r="V2" s="29" t="s">
        <v>1040</v>
      </c>
      <c r="W2" s="29" t="s">
        <v>1028</v>
      </c>
      <c r="X2" s="29" t="s">
        <v>1023</v>
      </c>
      <c r="Y2" s="29" t="s">
        <v>1031</v>
      </c>
      <c r="Z2" s="30" t="s">
        <v>1530</v>
      </c>
      <c r="AA2" s="31" t="s">
        <v>1531</v>
      </c>
      <c r="AB2" s="31" t="s">
        <v>1532</v>
      </c>
      <c r="AC2" s="31" t="s">
        <v>1533</v>
      </c>
      <c r="AD2" s="31" t="s">
        <v>1534</v>
      </c>
      <c r="AE2" s="31" t="s">
        <v>1535</v>
      </c>
      <c r="AF2" s="31" t="s">
        <v>1536</v>
      </c>
      <c r="AG2" s="31" t="s">
        <v>1537</v>
      </c>
      <c r="AH2" s="31" t="s">
        <v>1538</v>
      </c>
      <c r="AI2" s="31" t="s">
        <v>1539</v>
      </c>
      <c r="AJ2" s="31" t="s">
        <v>1540</v>
      </c>
    </row>
    <row r="3" spans="1:42" x14ac:dyDescent="0.25">
      <c r="A3" s="45"/>
      <c r="B3" s="46"/>
      <c r="C3" s="46"/>
      <c r="D3" s="32" t="s">
        <v>1041</v>
      </c>
      <c r="E3" s="33" t="s">
        <v>1042</v>
      </c>
      <c r="F3" s="33" t="s">
        <v>1042</v>
      </c>
      <c r="G3" s="33" t="s">
        <v>1042</v>
      </c>
      <c r="H3" s="33" t="s">
        <v>1042</v>
      </c>
      <c r="I3" s="33" t="s">
        <v>1042</v>
      </c>
      <c r="J3" s="33"/>
      <c r="K3" s="33" t="s">
        <v>1041</v>
      </c>
      <c r="L3" s="33"/>
      <c r="M3" s="33" t="s">
        <v>1041</v>
      </c>
      <c r="N3" s="33" t="s">
        <v>1041</v>
      </c>
      <c r="O3" s="34" t="s">
        <v>1041</v>
      </c>
      <c r="P3" s="35" t="s">
        <v>1042</v>
      </c>
      <c r="Q3" s="36"/>
      <c r="R3" s="36"/>
      <c r="S3" s="36"/>
      <c r="T3" s="36" t="s">
        <v>1042</v>
      </c>
      <c r="U3" s="36" t="s">
        <v>1041</v>
      </c>
      <c r="V3" s="36"/>
      <c r="W3" s="36" t="s">
        <v>1041</v>
      </c>
      <c r="X3" s="36" t="s">
        <v>1043</v>
      </c>
      <c r="Y3" s="37" t="s">
        <v>1041</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1333</v>
      </c>
      <c r="B4" t="s">
        <v>1419</v>
      </c>
      <c r="C4">
        <v>14</v>
      </c>
      <c r="D4" s="69">
        <f>SUMIF(Geral!$M$5:$M$811,$A4,Geral!BE$5:BE$811)</f>
        <v>0</v>
      </c>
      <c r="E4" s="69">
        <f>SUMIF(Geral!$M$5:$M$811,$A4,Geral!BF$5:BF$811)</f>
        <v>30</v>
      </c>
      <c r="F4" s="69">
        <f>SUMIF(Geral!$M$5:$M$811,$A4,Geral!BG$5:BG$811)</f>
        <v>10</v>
      </c>
      <c r="G4" s="69">
        <f>SUMIF(Geral!$M$5:$M$811,$A4,Geral!BH$5:BH$811)</f>
        <v>720</v>
      </c>
      <c r="H4" s="69">
        <f>SUMIF(Geral!$M$5:$M$811,$A4,Geral!BI$5:BI$811)</f>
        <v>0</v>
      </c>
      <c r="I4" s="69">
        <f>SUMIF(Geral!$M$5:$M$811,$A4,Geral!BJ$5:BJ$811)</f>
        <v>0</v>
      </c>
      <c r="J4" s="69">
        <f>SUMIF(Geral!$M$5:$M$811,$A4,Geral!BK$5:BK$811)</f>
        <v>0</v>
      </c>
      <c r="K4" s="69">
        <f>SUMIF(Geral!$M$5:$M$811,$A4,Geral!BL$5:BL$811)</f>
        <v>30</v>
      </c>
      <c r="L4" s="69">
        <f>SUMIF(Geral!$M$5:$M$811,$A4,Geral!BM$5:BM$811)</f>
        <v>0</v>
      </c>
      <c r="M4" s="69">
        <f>SUMIF(Geral!$M$5:$M$811,$A4,Geral!BN$5:BN$811)</f>
        <v>10</v>
      </c>
      <c r="N4" s="69">
        <f>SUMIF(Geral!$M$5:$M$811,$A4,Geral!BO$5:BO$811)</f>
        <v>0</v>
      </c>
      <c r="O4" s="69">
        <f>SUMIF(Geral!$M$5:$M$811,$A4,Geral!BP$5:BP$811)</f>
        <v>0</v>
      </c>
      <c r="P4" s="69">
        <f>SUMIF(Geral!$M$5:$M$811,$A4,Geral!BQ$5:BQ$811)</f>
        <v>8</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7'!$F:$F,MATCH('Lote 7'!$A4,'Auxiliar OAE-Lote 7'!$A:$A,0))*'Auxiliar OAE-Lote 7'!AH$3))</f>
        <v>441.59636284605409</v>
      </c>
      <c r="AA4" s="69">
        <f>25*((SUMIF(Geral!$M$5:$M$997,$A4,Geral!CC$5:CC$997))+(INDEX('Auxiliar OAE-Lote 7'!$F:$F,MATCH('Lote 7'!$A4,'Auxiliar OAE-Lote 7'!$A:$A,0))*'Auxiliar OAE-Lote 7'!AI$3))</f>
        <v>993.19545256968047</v>
      </c>
      <c r="AB4" s="69">
        <f>25*((SUMIF(Geral!$M$5:$M$997,$A4,Geral!CD$5:CD$997))+(INDEX('Auxiliar OAE-Lote 7'!$F:$F,MATCH('Lote 7'!$A4,'Auxiliar OAE-Lote 7'!$A:$A,0))*'Auxiliar OAE-Lote 7'!AJ$3))</f>
        <v>0</v>
      </c>
      <c r="AC4" s="69">
        <f>25*((SUMIF(Geral!$M$5:$M$997,$A4,Geral!CE$5:CE$997))+(INDEX('Auxiliar OAE-Lote 7'!$F:$F,MATCH('Lote 7'!$A4,'Auxiliar OAE-Lote 7'!$A:$A,0))*'Auxiliar OAE-Lote 7'!AK$3))</f>
        <v>2119.6625416610595</v>
      </c>
      <c r="AD4" s="69">
        <f>25*((SUMIF(Geral!$M$5:$M$997,$A4,Geral!CF$5:CF$997))+(INDEX('Auxiliar OAE-Lote 7'!$F:$F,MATCH('Lote 7'!$A4,'Auxiliar OAE-Lote 7'!$A:$A,0))*'Auxiliar OAE-Lote 7'!AL$3))</f>
        <v>17896.030961791832</v>
      </c>
      <c r="AE4" s="69">
        <f>25*((SUMIF(Geral!$M$5:$M$997,$A4,Geral!CG$5:CG$997))+(INDEX('Auxiliar OAE-Lote 7'!$F:$F,MATCH('Lote 7'!$A4,'Auxiliar OAE-Lote 7'!$A:$A,0))*'Auxiliar OAE-Lote 7'!AM$3))</f>
        <v>153.21781279685004</v>
      </c>
      <c r="AF4" s="69">
        <f>25*((SUMIF(Geral!$M$5:$M$997,$A4,Geral!CH$5:CH$997))+(INDEX('Auxiliar OAE-Lote 7'!$F:$F,MATCH('Lote 7'!$A4,'Auxiliar OAE-Lote 7'!$A:$A,0))*'Auxiliar OAE-Lote 7'!AN$3))</f>
        <v>0</v>
      </c>
      <c r="AG4" s="69">
        <f>25*((SUMIF(Geral!$M$5:$M$997,$A4,Geral!CI$5:CI$997))+(INDEX('Auxiliar OAE-Lote 7'!$F:$F,MATCH('Lote 7'!$A4,'Auxiliar OAE-Lote 7'!$A:$A,0))*'Auxiliar OAE-Lote 7'!AO$3))</f>
        <v>746.72999836998645</v>
      </c>
      <c r="AH4" s="69">
        <f>25*((SUMIF(Geral!$M$5:$M$997,$A4,Geral!CJ$5:CJ$997))+(INDEX('Auxiliar OAE-Lote 7'!$F:$F,MATCH('Lote 7'!$A4,'Auxiliar OAE-Lote 7'!$A:$A,0))*'Auxiliar OAE-Lote 7'!AP$3))</f>
        <v>894.80154808959162</v>
      </c>
      <c r="AI4" s="69">
        <f>25*((SUMIF(Geral!$M$5:$M$997,$A4,Geral!CK$5:CK$997))+(INDEX('Auxiliar OAE-Lote 7'!$F:$F,MATCH('Lote 7'!$A4,'Auxiliar OAE-Lote 7'!$A:$A,0))*'Auxiliar OAE-Lote 7'!AQ$3))</f>
        <v>809.3290893284717</v>
      </c>
      <c r="AJ4" s="69">
        <f>25*((SUMIF(Geral!$M$5:$M$997,$A4,Geral!CL$5:CL$997))+(INDEX('Auxiliar OAE-Lote 7'!$F:$F,MATCH('Lote 7'!$A4,'Auxiliar OAE-Lote 7'!$A:$A,0))*'Auxiliar OAE-Lote 7'!AR$3))</f>
        <v>178.96030961791837</v>
      </c>
      <c r="AK4" s="69"/>
      <c r="AL4" s="69"/>
      <c r="AM4" s="69"/>
      <c r="AN4" s="69"/>
      <c r="AO4" s="69"/>
      <c r="AP4" s="69"/>
    </row>
    <row r="5" spans="1:42" x14ac:dyDescent="0.25">
      <c r="A5" t="s">
        <v>1334</v>
      </c>
      <c r="B5" t="s">
        <v>1419</v>
      </c>
      <c r="C5">
        <v>34</v>
      </c>
      <c r="D5" s="69">
        <f>SUMIF(Geral!$M$5:$M$811,$A5,Geral!BE$5:BE$811)</f>
        <v>16</v>
      </c>
      <c r="E5" s="69">
        <f>SUMIF(Geral!$M$5:$M$811,$A5,Geral!BF$5:BF$811)</f>
        <v>1.5</v>
      </c>
      <c r="F5" s="69">
        <f>SUMIF(Geral!$M$5:$M$811,$A5,Geral!BG$5:BG$811)</f>
        <v>25</v>
      </c>
      <c r="G5" s="69">
        <f>SUMIF(Geral!$M$5:$M$811,$A5,Geral!BH$5:BH$811)</f>
        <v>804</v>
      </c>
      <c r="H5" s="69">
        <f>SUMIF(Geral!$M$5:$M$811,$A5,Geral!BI$5:BI$811)</f>
        <v>0</v>
      </c>
      <c r="I5" s="69">
        <f>SUMIF(Geral!$M$5:$M$811,$A5,Geral!BJ$5:BJ$811)</f>
        <v>0</v>
      </c>
      <c r="J5" s="69">
        <f>SUMIF(Geral!$M$5:$M$811,$A5,Geral!BK$5:BK$811)</f>
        <v>0</v>
      </c>
      <c r="K5" s="69">
        <f>SUMIF(Geral!$M$5:$M$811,$A5,Geral!BL$5:BL$811)</f>
        <v>33.5</v>
      </c>
      <c r="L5" s="69">
        <f>SUMIF(Geral!$M$5:$M$811,$A5,Geral!BM$5:BM$811)</f>
        <v>0</v>
      </c>
      <c r="M5" s="69">
        <f>SUMIF(Geral!$M$5:$M$811,$A5,Geral!BN$5:BN$811)</f>
        <v>240</v>
      </c>
      <c r="N5" s="69">
        <f>SUMIF(Geral!$M$5:$M$811,$A5,Geral!BO$5:BO$811)</f>
        <v>30</v>
      </c>
      <c r="O5" s="69">
        <f>SUMIF(Geral!$M$5:$M$811,$A5,Geral!BP$5:BP$811)</f>
        <v>335</v>
      </c>
      <c r="P5" s="69">
        <f>SUMIF(Geral!$M$5:$M$811,$A5,Geral!BQ$5:BQ$811)</f>
        <v>34</v>
      </c>
      <c r="Q5" s="69">
        <f>SUMIF(Geral!$M$5:$M$811,$A5,Geral!BR$5:BR$811)</f>
        <v>0</v>
      </c>
      <c r="R5" s="69">
        <f>SUMIF(Geral!$M$5:$M$811,$A5,Geral!BS$5:BS$811)</f>
        <v>0</v>
      </c>
      <c r="S5" s="69">
        <f>SUMIF(Geral!$M$5:$M$811,$A5,Geral!BT$5:BT$811)</f>
        <v>0</v>
      </c>
      <c r="T5" s="69">
        <f>SUMIF(Geral!$M$5:$M$811,$A5,Geral!BU$5:BU$811)</f>
        <v>950</v>
      </c>
      <c r="U5" s="69">
        <f>SUMIF(Geral!$M$5:$M$811,$A5,Geral!BV$5:BV$811)</f>
        <v>0</v>
      </c>
      <c r="V5" s="69">
        <f>SUMIF(Geral!$M$5:$M$811,$A5,Geral!BW$5:BW$811)</f>
        <v>0</v>
      </c>
      <c r="W5" s="69">
        <f>SUMIF(Geral!$M$5:$M$811,$A5,Geral!BX$5:BX$811)</f>
        <v>410</v>
      </c>
      <c r="X5" s="69">
        <f>SUMIF(Geral!$M$5:$M$811,$A5,Geral!BY$5:BY$811)</f>
        <v>0</v>
      </c>
      <c r="Y5" s="69">
        <f>SUMIF(Geral!$M$5:$M$811,$A5,Geral!BZ$5:BZ$811)</f>
        <v>480</v>
      </c>
      <c r="Z5" s="69">
        <f>25*((SUMIF(Geral!$M$5:$M$997,$A5,Geral!CB$5:CB$997))+(INDEX('Auxiliar OAE-Lote 7'!$F:$F,MATCH('Lote 7'!$A5,'Auxiliar OAE-Lote 7'!$A:$A,0))*'Auxiliar OAE-Lote 7'!AH$3))</f>
        <v>493.11593851142703</v>
      </c>
      <c r="AA5" s="69">
        <f>25*((SUMIF(Geral!$M$5:$M$997,$A5,Geral!CC$5:CC$997))+(INDEX('Auxiliar OAE-Lote 7'!$F:$F,MATCH('Lote 7'!$A5,'Auxiliar OAE-Lote 7'!$A:$A,0))*'Auxiliar OAE-Lote 7'!AI$3))</f>
        <v>1109.0682553694767</v>
      </c>
      <c r="AB5" s="69">
        <f>25*((SUMIF(Geral!$M$5:$M$997,$A5,Geral!CD$5:CD$997))+(INDEX('Auxiliar OAE-Lote 7'!$F:$F,MATCH('Lote 7'!$A5,'Auxiliar OAE-Lote 7'!$A:$A,0))*'Auxiliar OAE-Lote 7'!AJ$3))</f>
        <v>0</v>
      </c>
      <c r="AC5" s="69">
        <f>25*((SUMIF(Geral!$M$5:$M$997,$A5,Geral!CE$5:CE$997))+(INDEX('Auxiliar OAE-Lote 7'!$F:$F,MATCH('Lote 7'!$A5,'Auxiliar OAE-Lote 7'!$A:$A,0))*'Auxiliar OAE-Lote 7'!AK$3))</f>
        <v>2366.9565048548493</v>
      </c>
      <c r="AD5" s="69">
        <f>25*((SUMIF(Geral!$M$5:$M$997,$A5,Geral!CF$5:CF$997))+(INDEX('Auxiliar OAE-Lote 7'!$F:$F,MATCH('Lote 7'!$A5,'Auxiliar OAE-Lote 7'!$A:$A,0))*'Auxiliar OAE-Lote 7'!AL$3))</f>
        <v>17583.901240667547</v>
      </c>
      <c r="AE5" s="69">
        <f>25*((SUMIF(Geral!$M$5:$M$997,$A5,Geral!CG$5:CG$997))+(INDEX('Auxiliar OAE-Lote 7'!$F:$F,MATCH('Lote 7'!$A5,'Auxiliar OAE-Lote 7'!$A:$A,0))*'Auxiliar OAE-Lote 7'!AM$3))</f>
        <v>227.31822428981587</v>
      </c>
      <c r="AF5" s="69">
        <f>25*((SUMIF(Geral!$M$5:$M$997,$A5,Geral!CH$5:CH$997))+(INDEX('Auxiliar OAE-Lote 7'!$F:$F,MATCH('Lote 7'!$A5,'Auxiliar OAE-Lote 7'!$A:$A,0))*'Auxiliar OAE-Lote 7'!AN$3))</f>
        <v>0</v>
      </c>
      <c r="AG5" s="69">
        <f>25*((SUMIF(Geral!$M$5:$M$997,$A5,Geral!CI$5:CI$997))+(INDEX('Auxiliar OAE-Lote 7'!$F:$F,MATCH('Lote 7'!$A5,'Auxiliar OAE-Lote 7'!$A:$A,0))*'Auxiliar OAE-Lote 7'!AO$3))</f>
        <v>833.84849817981819</v>
      </c>
      <c r="AH5" s="69">
        <f>25*((SUMIF(Geral!$M$5:$M$997,$A5,Geral!CJ$5:CJ$997))+(INDEX('Auxiliar OAE-Lote 7'!$F:$F,MATCH('Lote 7'!$A5,'Auxiliar OAE-Lote 7'!$A:$A,0))*'Auxiliar OAE-Lote 7'!AP$3))</f>
        <v>879.19506203337733</v>
      </c>
      <c r="AI5" s="69">
        <f>25*((SUMIF(Geral!$M$5:$M$997,$A5,Geral!CK$5:CK$997))+(INDEX('Auxiliar OAE-Lote 7'!$F:$F,MATCH('Lote 7'!$A5,'Auxiliar OAE-Lote 7'!$A:$A,0))*'Auxiliar OAE-Lote 7'!AQ$3))</f>
        <v>903.75081641679333</v>
      </c>
      <c r="AJ5" s="69">
        <f>25*((SUMIF(Geral!$M$5:$M$997,$A5,Geral!CL$5:CL$997))+(INDEX('Auxiliar OAE-Lote 7'!$F:$F,MATCH('Lote 7'!$A5,'Auxiliar OAE-Lote 7'!$A:$A,0))*'Auxiliar OAE-Lote 7'!AR$3))</f>
        <v>175.83901240667549</v>
      </c>
      <c r="AK5" s="69"/>
      <c r="AL5" s="69"/>
      <c r="AM5" s="69"/>
      <c r="AN5" s="69"/>
      <c r="AO5" s="69"/>
      <c r="AP5" s="69"/>
    </row>
    <row r="6" spans="1:42" x14ac:dyDescent="0.25">
      <c r="A6" t="s">
        <v>1335</v>
      </c>
      <c r="B6" t="s">
        <v>1419</v>
      </c>
      <c r="C6">
        <v>29</v>
      </c>
      <c r="D6" s="69">
        <f>SUMIF(Geral!$M$5:$M$811,$A6,Geral!BE$5:BE$811)</f>
        <v>0</v>
      </c>
      <c r="E6" s="69">
        <f>SUMIF(Geral!$M$5:$M$811,$A6,Geral!BF$5:BF$811)</f>
        <v>0</v>
      </c>
      <c r="F6" s="69">
        <f>SUMIF(Geral!$M$5:$M$811,$A6,Geral!BG$5:BG$811)</f>
        <v>45</v>
      </c>
      <c r="G6" s="69">
        <f>SUMIF(Geral!$M$5:$M$811,$A6,Geral!BH$5:BH$811)</f>
        <v>480</v>
      </c>
      <c r="H6" s="69">
        <f>SUMIF(Geral!$M$5:$M$811,$A6,Geral!BI$5:BI$811)</f>
        <v>110</v>
      </c>
      <c r="I6" s="69">
        <f>SUMIF(Geral!$M$5:$M$811,$A6,Geral!BJ$5:BJ$811)</f>
        <v>0</v>
      </c>
      <c r="J6" s="69">
        <f>SUMIF(Geral!$M$5:$M$811,$A6,Geral!BK$5:BK$811)</f>
        <v>0</v>
      </c>
      <c r="K6" s="69">
        <f>SUMIF(Geral!$M$5:$M$811,$A6,Geral!BL$5:BL$811)</f>
        <v>20</v>
      </c>
      <c r="L6" s="69">
        <f>SUMIF(Geral!$M$5:$M$811,$A6,Geral!BM$5:BM$811)</f>
        <v>0</v>
      </c>
      <c r="M6" s="69">
        <f>SUMIF(Geral!$M$5:$M$811,$A6,Geral!BN$5:BN$811)</f>
        <v>130</v>
      </c>
      <c r="N6" s="69">
        <f>SUMIF(Geral!$M$5:$M$811,$A6,Geral!BO$5:BO$811)</f>
        <v>40</v>
      </c>
      <c r="O6" s="69">
        <f>SUMIF(Geral!$M$5:$M$811,$A6,Geral!BP$5:BP$811)</f>
        <v>200</v>
      </c>
      <c r="P6" s="69">
        <f>SUMIF(Geral!$M$5:$M$811,$A6,Geral!BQ$5:BQ$811)</f>
        <v>17</v>
      </c>
      <c r="Q6" s="69">
        <f>SUMIF(Geral!$M$5:$M$811,$A6,Geral!BR$5:BR$811)</f>
        <v>0</v>
      </c>
      <c r="R6" s="69">
        <f>SUMIF(Geral!$M$5:$M$811,$A6,Geral!BS$5:BS$811)</f>
        <v>0</v>
      </c>
      <c r="S6" s="69">
        <f>SUMIF(Geral!$M$5:$M$811,$A6,Geral!BT$5:BT$811)</f>
        <v>0</v>
      </c>
      <c r="T6" s="69">
        <f>SUMIF(Geral!$M$5:$M$811,$A6,Geral!BU$5:BU$811)</f>
        <v>450</v>
      </c>
      <c r="U6" s="69">
        <f>SUMIF(Geral!$M$5:$M$811,$A6,Geral!BV$5:BV$811)</f>
        <v>0</v>
      </c>
      <c r="V6" s="69">
        <f>SUMIF(Geral!$M$5:$M$811,$A6,Geral!BW$5:BW$811)</f>
        <v>0</v>
      </c>
      <c r="W6" s="69">
        <f>SUMIF(Geral!$M$5:$M$811,$A6,Geral!BX$5:BX$811)</f>
        <v>200</v>
      </c>
      <c r="X6" s="69">
        <f>SUMIF(Geral!$M$5:$M$811,$A6,Geral!BY$5:BY$811)</f>
        <v>0</v>
      </c>
      <c r="Y6" s="69">
        <f>SUMIF(Geral!$M$5:$M$811,$A6,Geral!BZ$5:BZ$811)</f>
        <v>300</v>
      </c>
      <c r="Z6" s="69">
        <f>25*((SUMIF(Geral!$M$5:$M$997,$A6,Geral!CB$5:CB$997))+(INDEX('Auxiliar OAE-Lote 7'!$F:$F,MATCH('Lote 7'!$A6,'Auxiliar OAE-Lote 7'!$A:$A,0))*'Auxiliar OAE-Lote 7'!AH$3))</f>
        <v>294.39757523070273</v>
      </c>
      <c r="AA6" s="69">
        <f>25*((SUMIF(Geral!$M$5:$M$997,$A6,Geral!CC$5:CC$997))+(INDEX('Auxiliar OAE-Lote 7'!$F:$F,MATCH('Lote 7'!$A6,'Auxiliar OAE-Lote 7'!$A:$A,0))*'Auxiliar OAE-Lote 7'!AI$3))</f>
        <v>662.13030171312028</v>
      </c>
      <c r="AB6" s="69">
        <f>25*((SUMIF(Geral!$M$5:$M$997,$A6,Geral!CD$5:CD$997))+(INDEX('Auxiliar OAE-Lote 7'!$F:$F,MATCH('Lote 7'!$A6,'Auxiliar OAE-Lote 7'!$A:$A,0))*'Auxiliar OAE-Lote 7'!AJ$3))</f>
        <v>0</v>
      </c>
      <c r="AC6" s="69">
        <f>25*((SUMIF(Geral!$M$5:$M$997,$A6,Geral!CE$5:CE$997))+(INDEX('Auxiliar OAE-Lote 7'!$F:$F,MATCH('Lote 7'!$A6,'Auxiliar OAE-Lote 7'!$A:$A,0))*'Auxiliar OAE-Lote 7'!AK$3))</f>
        <v>1413.108361107373</v>
      </c>
      <c r="AD6" s="69">
        <f>25*((SUMIF(Geral!$M$5:$M$997,$A6,Geral!CF$5:CF$997))+(INDEX('Auxiliar OAE-Lote 7'!$F:$F,MATCH('Lote 7'!$A6,'Auxiliar OAE-Lote 7'!$A:$A,0))*'Auxiliar OAE-Lote 7'!AL$3))</f>
        <v>10430.687307861221</v>
      </c>
      <c r="AE6" s="69">
        <f>25*((SUMIF(Geral!$M$5:$M$997,$A6,Geral!CG$5:CG$997))+(INDEX('Auxiliar OAE-Lote 7'!$F:$F,MATCH('Lote 7'!$A6,'Auxiliar OAE-Lote 7'!$A:$A,0))*'Auxiliar OAE-Lote 7'!AM$3))</f>
        <v>128.14520853123335</v>
      </c>
      <c r="AF6" s="69">
        <f>25*((SUMIF(Geral!$M$5:$M$997,$A6,Geral!CH$5:CH$997))+(INDEX('Auxiliar OAE-Lote 7'!$F:$F,MATCH('Lote 7'!$A6,'Auxiliar OAE-Lote 7'!$A:$A,0))*'Auxiliar OAE-Lote 7'!AN$3))</f>
        <v>0</v>
      </c>
      <c r="AG6" s="69">
        <f>25*((SUMIF(Geral!$M$5:$M$997,$A6,Geral!CI$5:CI$997))+(INDEX('Auxiliar OAE-Lote 7'!$F:$F,MATCH('Lote 7'!$A6,'Auxiliar OAE-Lote 7'!$A:$A,0))*'Auxiliar OAE-Lote 7'!AO$3))</f>
        <v>497.8199989133243</v>
      </c>
      <c r="AH6" s="69">
        <f>25*((SUMIF(Geral!$M$5:$M$997,$A6,Geral!CJ$5:CJ$997))+(INDEX('Auxiliar OAE-Lote 7'!$F:$F,MATCH('Lote 7'!$A6,'Auxiliar OAE-Lote 7'!$A:$A,0))*'Auxiliar OAE-Lote 7'!AP$3))</f>
        <v>521.53436539306119</v>
      </c>
      <c r="AI6" s="69">
        <f>25*((SUMIF(Geral!$M$5:$M$997,$A6,Geral!CK$5:CK$997))+(INDEX('Auxiliar OAE-Lote 7'!$F:$F,MATCH('Lote 7'!$A6,'Auxiliar OAE-Lote 7'!$A:$A,0))*'Auxiliar OAE-Lote 7'!AQ$3))</f>
        <v>539.55272621898109</v>
      </c>
      <c r="AJ6" s="69">
        <f>25*((SUMIF(Geral!$M$5:$M$997,$A6,Geral!CL$5:CL$997))+(INDEX('Auxiliar OAE-Lote 7'!$F:$F,MATCH('Lote 7'!$A6,'Auxiliar OAE-Lote 7'!$A:$A,0))*'Auxiliar OAE-Lote 7'!AR$3))</f>
        <v>104.30687307861221</v>
      </c>
      <c r="AK6" s="69"/>
      <c r="AL6" s="69"/>
      <c r="AM6" s="69"/>
      <c r="AN6" s="69"/>
      <c r="AO6" s="69"/>
      <c r="AP6" s="69"/>
    </row>
    <row r="7" spans="1:42" x14ac:dyDescent="0.25">
      <c r="A7" t="s">
        <v>1336</v>
      </c>
      <c r="B7" t="s">
        <v>1419</v>
      </c>
      <c r="C7">
        <v>9</v>
      </c>
      <c r="D7" s="69">
        <f>SUMIF(Geral!$M$5:$M$811,$A7,Geral!BE$5:BE$811)</f>
        <v>0</v>
      </c>
      <c r="E7" s="69">
        <f>SUMIF(Geral!$M$5:$M$811,$A7,Geral!BF$5:BF$811)</f>
        <v>0</v>
      </c>
      <c r="F7" s="69">
        <f>SUMIF(Geral!$M$5:$M$811,$A7,Geral!BG$5:BG$811)</f>
        <v>0</v>
      </c>
      <c r="G7" s="69">
        <f>SUMIF(Geral!$M$5:$M$811,$A7,Geral!BH$5:BH$811)</f>
        <v>0</v>
      </c>
      <c r="H7" s="69">
        <f>SUMIF(Geral!$M$5:$M$811,$A7,Geral!BI$5:BI$811)</f>
        <v>0</v>
      </c>
      <c r="I7" s="69">
        <f>SUMIF(Geral!$M$5:$M$811,$A7,Geral!BJ$5:BJ$811)</f>
        <v>0</v>
      </c>
      <c r="J7" s="69">
        <f>SUMIF(Geral!$M$5:$M$811,$A7,Geral!BK$5:BK$811)</f>
        <v>0</v>
      </c>
      <c r="K7" s="69">
        <f>SUMIF(Geral!$M$5:$M$811,$A7,Geral!BL$5:BL$811)</f>
        <v>0</v>
      </c>
      <c r="L7" s="69">
        <f>SUMIF(Geral!$M$5:$M$811,$A7,Geral!BM$5:BM$811)</f>
        <v>0</v>
      </c>
      <c r="M7" s="69">
        <f>SUMIF(Geral!$M$5:$M$811,$A7,Geral!BN$5:BN$811)</f>
        <v>0</v>
      </c>
      <c r="N7" s="69">
        <f>SUMIF(Geral!$M$5:$M$811,$A7,Geral!BO$5:BO$811)</f>
        <v>0</v>
      </c>
      <c r="O7" s="69">
        <f>SUMIF(Geral!$M$5:$M$811,$A7,Geral!BP$5:BP$811)</f>
        <v>0</v>
      </c>
      <c r="P7" s="69">
        <f>SUMIF(Geral!$M$5:$M$811,$A7,Geral!BQ$5:BQ$811)</f>
        <v>0</v>
      </c>
      <c r="Q7" s="69">
        <f>SUMIF(Geral!$M$5:$M$811,$A7,Geral!BR$5:BR$811)</f>
        <v>0</v>
      </c>
      <c r="R7" s="69">
        <f>SUMIF(Geral!$M$5:$M$811,$A7,Geral!BS$5:BS$811)</f>
        <v>0</v>
      </c>
      <c r="S7" s="69">
        <f>SUMIF(Geral!$M$5:$M$811,$A7,Geral!BT$5:BT$811)</f>
        <v>0</v>
      </c>
      <c r="T7" s="69">
        <f>SUMIF(Geral!$M$5:$M$811,$A7,Geral!BU$5:BU$811)</f>
        <v>0</v>
      </c>
      <c r="U7" s="69">
        <f>SUMIF(Geral!$M$5:$M$811,$A7,Geral!BV$5:BV$811)</f>
        <v>0</v>
      </c>
      <c r="V7" s="69">
        <f>SUMIF(Geral!$M$5:$M$811,$A7,Geral!BW$5:BW$811)</f>
        <v>0</v>
      </c>
      <c r="W7" s="69">
        <f>SUMIF(Geral!$M$5:$M$811,$A7,Geral!BX$5:BX$811)</f>
        <v>0</v>
      </c>
      <c r="X7" s="69">
        <f>SUMIF(Geral!$M$5:$M$811,$A7,Geral!BY$5:BY$811)</f>
        <v>0</v>
      </c>
      <c r="Y7" s="69">
        <f>SUMIF(Geral!$M$5:$M$811,$A7,Geral!BZ$5:BZ$811)</f>
        <v>0</v>
      </c>
      <c r="Z7" s="69">
        <f>25*((SUMIF(Geral!$M$5:$M$997,$A7,Geral!CB$5:CB$997))+(INDEX('Auxiliar OAE-Lote 7'!$F:$F,MATCH('Lote 7'!$A7,'Auxiliar OAE-Lote 7'!$A:$A,0))*'Auxiliar OAE-Lote 7'!AH$3))</f>
        <v>0</v>
      </c>
      <c r="AA7" s="69">
        <f>25*((SUMIF(Geral!$M$5:$M$997,$A7,Geral!CC$5:CC$997))+(INDEX('Auxiliar OAE-Lote 7'!$F:$F,MATCH('Lote 7'!$A7,'Auxiliar OAE-Lote 7'!$A:$A,0))*'Auxiliar OAE-Lote 7'!AI$3))</f>
        <v>0</v>
      </c>
      <c r="AB7" s="69">
        <f>25*((SUMIF(Geral!$M$5:$M$997,$A7,Geral!CD$5:CD$997))+(INDEX('Auxiliar OAE-Lote 7'!$F:$F,MATCH('Lote 7'!$A7,'Auxiliar OAE-Lote 7'!$A:$A,0))*'Auxiliar OAE-Lote 7'!AJ$3))</f>
        <v>0</v>
      </c>
      <c r="AC7" s="69">
        <f>25*((SUMIF(Geral!$M$5:$M$997,$A7,Geral!CE$5:CE$997))+(INDEX('Auxiliar OAE-Lote 7'!$F:$F,MATCH('Lote 7'!$A7,'Auxiliar OAE-Lote 7'!$A:$A,0))*'Auxiliar OAE-Lote 7'!AK$3))</f>
        <v>0</v>
      </c>
      <c r="AD7" s="69">
        <f>25*((SUMIF(Geral!$M$5:$M$997,$A7,Geral!CF$5:CF$997))+(INDEX('Auxiliar OAE-Lote 7'!$F:$F,MATCH('Lote 7'!$A7,'Auxiliar OAE-Lote 7'!$A:$A,0))*'Auxiliar OAE-Lote 7'!AL$3))</f>
        <v>0</v>
      </c>
      <c r="AE7" s="69">
        <f>25*((SUMIF(Geral!$M$5:$M$997,$A7,Geral!CG$5:CG$997))+(INDEX('Auxiliar OAE-Lote 7'!$F:$F,MATCH('Lote 7'!$A7,'Auxiliar OAE-Lote 7'!$A:$A,0))*'Auxiliar OAE-Lote 7'!AM$3))</f>
        <v>0</v>
      </c>
      <c r="AF7" s="69">
        <f>25*((SUMIF(Geral!$M$5:$M$997,$A7,Geral!CH$5:CH$997))+(INDEX('Auxiliar OAE-Lote 7'!$F:$F,MATCH('Lote 7'!$A7,'Auxiliar OAE-Lote 7'!$A:$A,0))*'Auxiliar OAE-Lote 7'!AN$3))</f>
        <v>0</v>
      </c>
      <c r="AG7" s="69">
        <f>25*((SUMIF(Geral!$M$5:$M$997,$A7,Geral!CI$5:CI$997))+(INDEX('Auxiliar OAE-Lote 7'!$F:$F,MATCH('Lote 7'!$A7,'Auxiliar OAE-Lote 7'!$A:$A,0))*'Auxiliar OAE-Lote 7'!AO$3))</f>
        <v>0</v>
      </c>
      <c r="AH7" s="69">
        <f>25*((SUMIF(Geral!$M$5:$M$997,$A7,Geral!CJ$5:CJ$997))+(INDEX('Auxiliar OAE-Lote 7'!$F:$F,MATCH('Lote 7'!$A7,'Auxiliar OAE-Lote 7'!$A:$A,0))*'Auxiliar OAE-Lote 7'!AP$3))</f>
        <v>0</v>
      </c>
      <c r="AI7" s="69">
        <f>25*((SUMIF(Geral!$M$5:$M$997,$A7,Geral!CK$5:CK$997))+(INDEX('Auxiliar OAE-Lote 7'!$F:$F,MATCH('Lote 7'!$A7,'Auxiliar OAE-Lote 7'!$A:$A,0))*'Auxiliar OAE-Lote 7'!AQ$3))</f>
        <v>0</v>
      </c>
      <c r="AJ7" s="69">
        <f>25*((SUMIF(Geral!$M$5:$M$997,$A7,Geral!CL$5:CL$997))+(INDEX('Auxiliar OAE-Lote 7'!$F:$F,MATCH('Lote 7'!$A7,'Auxiliar OAE-Lote 7'!$A:$A,0))*'Auxiliar OAE-Lote 7'!AR$3))</f>
        <v>0</v>
      </c>
      <c r="AK7" s="69"/>
      <c r="AL7" s="69"/>
      <c r="AM7" s="69"/>
      <c r="AN7" s="69"/>
      <c r="AO7" s="69"/>
      <c r="AP7" s="69"/>
    </row>
    <row r="8" spans="1:42" x14ac:dyDescent="0.25">
      <c r="A8" t="s">
        <v>1337</v>
      </c>
      <c r="B8" t="s">
        <v>1419</v>
      </c>
      <c r="C8">
        <v>16</v>
      </c>
      <c r="D8" s="69">
        <f>SUMIF(Geral!$M$5:$M$811,$A8,Geral!BE$5:BE$811)</f>
        <v>0</v>
      </c>
      <c r="E8" s="69">
        <f>SUMIF(Geral!$M$5:$M$811,$A8,Geral!BF$5:BF$811)</f>
        <v>0</v>
      </c>
      <c r="F8" s="69">
        <f>SUMIF(Geral!$M$5:$M$811,$A8,Geral!BG$5:BG$811)</f>
        <v>0</v>
      </c>
      <c r="G8" s="69">
        <f>SUMIF(Geral!$M$5:$M$811,$A8,Geral!BH$5:BH$811)</f>
        <v>0</v>
      </c>
      <c r="H8" s="69">
        <f>SUMIF(Geral!$M$5:$M$811,$A8,Geral!BI$5:BI$811)</f>
        <v>0</v>
      </c>
      <c r="I8" s="69">
        <f>SUMIF(Geral!$M$5:$M$811,$A8,Geral!BJ$5:BJ$811)</f>
        <v>0</v>
      </c>
      <c r="J8" s="69">
        <f>SUMIF(Geral!$M$5:$M$811,$A8,Geral!BK$5:BK$811)</f>
        <v>0</v>
      </c>
      <c r="K8" s="69">
        <f>SUMIF(Geral!$M$5:$M$811,$A8,Geral!BL$5:BL$811)</f>
        <v>0</v>
      </c>
      <c r="L8" s="69">
        <f>SUMIF(Geral!$M$5:$M$811,$A8,Geral!BM$5:BM$811)</f>
        <v>0</v>
      </c>
      <c r="M8" s="69">
        <f>SUMIF(Geral!$M$5:$M$811,$A8,Geral!BN$5:BN$811)</f>
        <v>0</v>
      </c>
      <c r="N8" s="69">
        <f>SUMIF(Geral!$M$5:$M$811,$A8,Geral!BO$5:BO$811)</f>
        <v>0</v>
      </c>
      <c r="O8" s="69">
        <f>SUMIF(Geral!$M$5:$M$811,$A8,Geral!BP$5:BP$811)</f>
        <v>0</v>
      </c>
      <c r="P8" s="69">
        <f>SUMIF(Geral!$M$5:$M$811,$A8,Geral!BQ$5:BQ$811)</f>
        <v>0</v>
      </c>
      <c r="Q8" s="69">
        <f>SUMIF(Geral!$M$5:$M$811,$A8,Geral!BR$5:BR$811)</f>
        <v>0</v>
      </c>
      <c r="R8" s="69">
        <f>SUMIF(Geral!$M$5:$M$811,$A8,Geral!BS$5:BS$811)</f>
        <v>0</v>
      </c>
      <c r="S8" s="69">
        <f>SUMIF(Geral!$M$5:$M$811,$A8,Geral!BT$5:BT$811)</f>
        <v>0</v>
      </c>
      <c r="T8" s="69">
        <f>SUMIF(Geral!$M$5:$M$811,$A8,Geral!BU$5:BU$811)</f>
        <v>0</v>
      </c>
      <c r="U8" s="69">
        <f>SUMIF(Geral!$M$5:$M$811,$A8,Geral!BV$5:BV$811)</f>
        <v>0</v>
      </c>
      <c r="V8" s="69">
        <f>SUMIF(Geral!$M$5:$M$811,$A8,Geral!BW$5:BW$811)</f>
        <v>0</v>
      </c>
      <c r="W8" s="69">
        <f>SUMIF(Geral!$M$5:$M$811,$A8,Geral!BX$5:BX$811)</f>
        <v>0</v>
      </c>
      <c r="X8" s="69">
        <f>SUMIF(Geral!$M$5:$M$811,$A8,Geral!BY$5:BY$811)</f>
        <v>0</v>
      </c>
      <c r="Y8" s="69">
        <f>SUMIF(Geral!$M$5:$M$811,$A8,Geral!BZ$5:BZ$811)</f>
        <v>0</v>
      </c>
      <c r="Z8" s="69">
        <f>25*((SUMIF(Geral!$M$5:$M$997,$A8,Geral!CB$5:CB$997))+(INDEX('Auxiliar OAE-Lote 7'!$F:$F,MATCH('Lote 7'!$A8,'Auxiliar OAE-Lote 7'!$A:$A,0))*'Auxiliar OAE-Lote 7'!AH$3))</f>
        <v>0</v>
      </c>
      <c r="AA8" s="69">
        <f>25*((SUMIF(Geral!$M$5:$M$997,$A8,Geral!CC$5:CC$997))+(INDEX('Auxiliar OAE-Lote 7'!$F:$F,MATCH('Lote 7'!$A8,'Auxiliar OAE-Lote 7'!$A:$A,0))*'Auxiliar OAE-Lote 7'!AI$3))</f>
        <v>0</v>
      </c>
      <c r="AB8" s="69">
        <f>25*((SUMIF(Geral!$M$5:$M$997,$A8,Geral!CD$5:CD$997))+(INDEX('Auxiliar OAE-Lote 7'!$F:$F,MATCH('Lote 7'!$A8,'Auxiliar OAE-Lote 7'!$A:$A,0))*'Auxiliar OAE-Lote 7'!AJ$3))</f>
        <v>0</v>
      </c>
      <c r="AC8" s="69">
        <f>25*((SUMIF(Geral!$M$5:$M$997,$A8,Geral!CE$5:CE$997))+(INDEX('Auxiliar OAE-Lote 7'!$F:$F,MATCH('Lote 7'!$A8,'Auxiliar OAE-Lote 7'!$A:$A,0))*'Auxiliar OAE-Lote 7'!AK$3))</f>
        <v>0</v>
      </c>
      <c r="AD8" s="69">
        <f>25*((SUMIF(Geral!$M$5:$M$997,$A8,Geral!CF$5:CF$997))+(INDEX('Auxiliar OAE-Lote 7'!$F:$F,MATCH('Lote 7'!$A8,'Auxiliar OAE-Lote 7'!$A:$A,0))*'Auxiliar OAE-Lote 7'!AL$3))</f>
        <v>0</v>
      </c>
      <c r="AE8" s="69">
        <f>25*((SUMIF(Geral!$M$5:$M$997,$A8,Geral!CG$5:CG$997))+(INDEX('Auxiliar OAE-Lote 7'!$F:$F,MATCH('Lote 7'!$A8,'Auxiliar OAE-Lote 7'!$A:$A,0))*'Auxiliar OAE-Lote 7'!AM$3))</f>
        <v>0</v>
      </c>
      <c r="AF8" s="69">
        <f>25*((SUMIF(Geral!$M$5:$M$997,$A8,Geral!CH$5:CH$997))+(INDEX('Auxiliar OAE-Lote 7'!$F:$F,MATCH('Lote 7'!$A8,'Auxiliar OAE-Lote 7'!$A:$A,0))*'Auxiliar OAE-Lote 7'!AN$3))</f>
        <v>0</v>
      </c>
      <c r="AG8" s="69">
        <f>25*((SUMIF(Geral!$M$5:$M$997,$A8,Geral!CI$5:CI$997))+(INDEX('Auxiliar OAE-Lote 7'!$F:$F,MATCH('Lote 7'!$A8,'Auxiliar OAE-Lote 7'!$A:$A,0))*'Auxiliar OAE-Lote 7'!AO$3))</f>
        <v>0</v>
      </c>
      <c r="AH8" s="69">
        <f>25*((SUMIF(Geral!$M$5:$M$997,$A8,Geral!CJ$5:CJ$997))+(INDEX('Auxiliar OAE-Lote 7'!$F:$F,MATCH('Lote 7'!$A8,'Auxiliar OAE-Lote 7'!$A:$A,0))*'Auxiliar OAE-Lote 7'!AP$3))</f>
        <v>0</v>
      </c>
      <c r="AI8" s="69">
        <f>25*((SUMIF(Geral!$M$5:$M$997,$A8,Geral!CK$5:CK$997))+(INDEX('Auxiliar OAE-Lote 7'!$F:$F,MATCH('Lote 7'!$A8,'Auxiliar OAE-Lote 7'!$A:$A,0))*'Auxiliar OAE-Lote 7'!AQ$3))</f>
        <v>0</v>
      </c>
      <c r="AJ8" s="69">
        <f>25*((SUMIF(Geral!$M$5:$M$997,$A8,Geral!CL$5:CL$997))+(INDEX('Auxiliar OAE-Lote 7'!$F:$F,MATCH('Lote 7'!$A8,'Auxiliar OAE-Lote 7'!$A:$A,0))*'Auxiliar OAE-Lote 7'!AR$3))</f>
        <v>0</v>
      </c>
      <c r="AK8" s="69"/>
      <c r="AL8" s="69"/>
      <c r="AM8" s="69"/>
      <c r="AN8" s="69"/>
      <c r="AO8" s="69"/>
      <c r="AP8" s="69"/>
    </row>
    <row r="9" spans="1:42" x14ac:dyDescent="0.25">
      <c r="A9" t="s">
        <v>1338</v>
      </c>
      <c r="B9" t="s">
        <v>1419</v>
      </c>
      <c r="C9">
        <v>17.900000000000006</v>
      </c>
      <c r="D9" s="69">
        <f>SUMIF(Geral!$M$5:$M$811,$A9,Geral!BE$5:BE$811)</f>
        <v>0</v>
      </c>
      <c r="E9" s="69">
        <f>SUMIF(Geral!$M$5:$M$811,$A9,Geral!BF$5:BF$811)</f>
        <v>0</v>
      </c>
      <c r="F9" s="69">
        <f>SUMIF(Geral!$M$5:$M$811,$A9,Geral!BG$5:BG$811)</f>
        <v>0</v>
      </c>
      <c r="G9" s="69">
        <f>SUMIF(Geral!$M$5:$M$811,$A9,Geral!BH$5:BH$811)</f>
        <v>0</v>
      </c>
      <c r="H9" s="69">
        <f>SUMIF(Geral!$M$5:$M$811,$A9,Geral!BI$5:BI$811)</f>
        <v>0</v>
      </c>
      <c r="I9" s="69">
        <f>SUMIF(Geral!$M$5:$M$811,$A9,Geral!BJ$5:BJ$811)</f>
        <v>0</v>
      </c>
      <c r="J9" s="69">
        <f>SUMIF(Geral!$M$5:$M$811,$A9,Geral!BK$5:BK$811)</f>
        <v>0</v>
      </c>
      <c r="K9" s="69">
        <f>SUMIF(Geral!$M$5:$M$811,$A9,Geral!BL$5:BL$811)</f>
        <v>0</v>
      </c>
      <c r="L9" s="69">
        <f>SUMIF(Geral!$M$5:$M$811,$A9,Geral!BM$5:BM$811)</f>
        <v>0</v>
      </c>
      <c r="M9" s="69">
        <f>SUMIF(Geral!$M$5:$M$811,$A9,Geral!BN$5:BN$811)</f>
        <v>0</v>
      </c>
      <c r="N9" s="69">
        <f>SUMIF(Geral!$M$5:$M$811,$A9,Geral!BO$5:BO$811)</f>
        <v>0</v>
      </c>
      <c r="O9" s="69">
        <f>SUMIF(Geral!$M$5:$M$811,$A9,Geral!BP$5:BP$811)</f>
        <v>0</v>
      </c>
      <c r="P9" s="69">
        <f>SUMIF(Geral!$M$5:$M$811,$A9,Geral!BQ$5:BQ$811)</f>
        <v>0</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0</v>
      </c>
      <c r="Z9" s="69">
        <f>25*((SUMIF(Geral!$M$5:$M$997,$A9,Geral!CB$5:CB$997))+(INDEX('Auxiliar OAE-Lote 7'!$F:$F,MATCH('Lote 7'!$A9,'Auxiliar OAE-Lote 7'!$A:$A,0))*'Auxiliar OAE-Lote 7'!AH$3))</f>
        <v>0</v>
      </c>
      <c r="AA9" s="69">
        <f>25*((SUMIF(Geral!$M$5:$M$997,$A9,Geral!CC$5:CC$997))+(INDEX('Auxiliar OAE-Lote 7'!$F:$F,MATCH('Lote 7'!$A9,'Auxiliar OAE-Lote 7'!$A:$A,0))*'Auxiliar OAE-Lote 7'!AI$3))</f>
        <v>0</v>
      </c>
      <c r="AB9" s="69">
        <f>25*((SUMIF(Geral!$M$5:$M$997,$A9,Geral!CD$5:CD$997))+(INDEX('Auxiliar OAE-Lote 7'!$F:$F,MATCH('Lote 7'!$A9,'Auxiliar OAE-Lote 7'!$A:$A,0))*'Auxiliar OAE-Lote 7'!AJ$3))</f>
        <v>0</v>
      </c>
      <c r="AC9" s="69">
        <f>25*((SUMIF(Geral!$M$5:$M$997,$A9,Geral!CE$5:CE$997))+(INDEX('Auxiliar OAE-Lote 7'!$F:$F,MATCH('Lote 7'!$A9,'Auxiliar OAE-Lote 7'!$A:$A,0))*'Auxiliar OAE-Lote 7'!AK$3))</f>
        <v>0</v>
      </c>
      <c r="AD9" s="69">
        <f>25*((SUMIF(Geral!$M$5:$M$997,$A9,Geral!CF$5:CF$997))+(INDEX('Auxiliar OAE-Lote 7'!$F:$F,MATCH('Lote 7'!$A9,'Auxiliar OAE-Lote 7'!$A:$A,0))*'Auxiliar OAE-Lote 7'!AL$3))</f>
        <v>0</v>
      </c>
      <c r="AE9" s="69">
        <f>25*((SUMIF(Geral!$M$5:$M$997,$A9,Geral!CG$5:CG$997))+(INDEX('Auxiliar OAE-Lote 7'!$F:$F,MATCH('Lote 7'!$A9,'Auxiliar OAE-Lote 7'!$A:$A,0))*'Auxiliar OAE-Lote 7'!AM$3))</f>
        <v>0</v>
      </c>
      <c r="AF9" s="69">
        <f>25*((SUMIF(Geral!$M$5:$M$997,$A9,Geral!CH$5:CH$997))+(INDEX('Auxiliar OAE-Lote 7'!$F:$F,MATCH('Lote 7'!$A9,'Auxiliar OAE-Lote 7'!$A:$A,0))*'Auxiliar OAE-Lote 7'!AN$3))</f>
        <v>0</v>
      </c>
      <c r="AG9" s="69">
        <f>25*((SUMIF(Geral!$M$5:$M$997,$A9,Geral!CI$5:CI$997))+(INDEX('Auxiliar OAE-Lote 7'!$F:$F,MATCH('Lote 7'!$A9,'Auxiliar OAE-Lote 7'!$A:$A,0))*'Auxiliar OAE-Lote 7'!AO$3))</f>
        <v>0</v>
      </c>
      <c r="AH9" s="69">
        <f>25*((SUMIF(Geral!$M$5:$M$997,$A9,Geral!CJ$5:CJ$997))+(INDEX('Auxiliar OAE-Lote 7'!$F:$F,MATCH('Lote 7'!$A9,'Auxiliar OAE-Lote 7'!$A:$A,0))*'Auxiliar OAE-Lote 7'!AP$3))</f>
        <v>0</v>
      </c>
      <c r="AI9" s="69">
        <f>25*((SUMIF(Geral!$M$5:$M$997,$A9,Geral!CK$5:CK$997))+(INDEX('Auxiliar OAE-Lote 7'!$F:$F,MATCH('Lote 7'!$A9,'Auxiliar OAE-Lote 7'!$A:$A,0))*'Auxiliar OAE-Lote 7'!AQ$3))</f>
        <v>0</v>
      </c>
      <c r="AJ9" s="69">
        <f>25*((SUMIF(Geral!$M$5:$M$997,$A9,Geral!CL$5:CL$997))+(INDEX('Auxiliar OAE-Lote 7'!$F:$F,MATCH('Lote 7'!$A9,'Auxiliar OAE-Lote 7'!$A:$A,0))*'Auxiliar OAE-Lote 7'!AR$3))</f>
        <v>0</v>
      </c>
      <c r="AK9" s="69"/>
      <c r="AL9" s="69"/>
      <c r="AM9" s="69"/>
      <c r="AN9" s="69"/>
      <c r="AO9" s="69"/>
      <c r="AP9" s="69"/>
    </row>
    <row r="10" spans="1:42" x14ac:dyDescent="0.25">
      <c r="A10" t="s">
        <v>1339</v>
      </c>
      <c r="B10" t="s">
        <v>1420</v>
      </c>
      <c r="C10">
        <v>2.2999999999999972</v>
      </c>
      <c r="D10" s="69">
        <f>SUMIF(Geral!$M$5:$M$811,$A10,Geral!BE$5:BE$811)</f>
        <v>70</v>
      </c>
      <c r="E10" s="69">
        <f>SUMIF(Geral!$M$5:$M$811,$A10,Geral!BF$5:BF$811)</f>
        <v>54</v>
      </c>
      <c r="F10" s="69">
        <f>SUMIF(Geral!$M$5:$M$811,$A10,Geral!BG$5:BG$811)</f>
        <v>25</v>
      </c>
      <c r="G10" s="69">
        <f>SUMIF(Geral!$M$5:$M$811,$A10,Geral!BH$5:BH$811)</f>
        <v>1574.3999999999999</v>
      </c>
      <c r="H10" s="69">
        <f>SUMIF(Geral!$M$5:$M$811,$A10,Geral!BI$5:BI$811)</f>
        <v>0</v>
      </c>
      <c r="I10" s="69">
        <f>SUMIF(Geral!$M$5:$M$811,$A10,Geral!BJ$5:BJ$811)</f>
        <v>0</v>
      </c>
      <c r="J10" s="69">
        <f>SUMIF(Geral!$M$5:$M$811,$A10,Geral!BK$5:BK$811)</f>
        <v>0</v>
      </c>
      <c r="K10" s="69">
        <f>SUMIF(Geral!$M$5:$M$811,$A10,Geral!BL$5:BL$811)</f>
        <v>65.600000000000009</v>
      </c>
      <c r="L10" s="69">
        <f>SUMIF(Geral!$M$5:$M$811,$A10,Geral!BM$5:BM$811)</f>
        <v>0</v>
      </c>
      <c r="M10" s="69">
        <f>SUMIF(Geral!$M$5:$M$811,$A10,Geral!BN$5:BN$811)</f>
        <v>110</v>
      </c>
      <c r="N10" s="69">
        <f>SUMIF(Geral!$M$5:$M$811,$A10,Geral!BO$5:BO$811)</f>
        <v>272</v>
      </c>
      <c r="O10" s="69">
        <f>SUMIF(Geral!$M$5:$M$811,$A10,Geral!BP$5:BP$811)</f>
        <v>296</v>
      </c>
      <c r="P10" s="69">
        <f>SUMIF(Geral!$M$5:$M$811,$A10,Geral!BQ$5:BQ$811)</f>
        <v>122</v>
      </c>
      <c r="Q10" s="69">
        <f>SUMIF(Geral!$M$5:$M$811,$A10,Geral!BR$5:BR$811)</f>
        <v>0</v>
      </c>
      <c r="R10" s="69">
        <f>SUMIF(Geral!$M$5:$M$811,$A10,Geral!BS$5:BS$811)</f>
        <v>0</v>
      </c>
      <c r="S10" s="69">
        <f>SUMIF(Geral!$M$5:$M$811,$A10,Geral!BT$5:BT$811)</f>
        <v>0</v>
      </c>
      <c r="T10" s="69">
        <f>SUMIF(Geral!$M$5:$M$811,$A10,Geral!BU$5:BU$811)</f>
        <v>500</v>
      </c>
      <c r="U10" s="69">
        <f>SUMIF(Geral!$M$5:$M$811,$A10,Geral!BV$5:BV$811)</f>
        <v>40</v>
      </c>
      <c r="V10" s="69">
        <f>SUMIF(Geral!$M$5:$M$811,$A10,Geral!BW$5:BW$811)</f>
        <v>0</v>
      </c>
      <c r="W10" s="69">
        <f>SUMIF(Geral!$M$5:$M$811,$A10,Geral!BX$5:BX$811)</f>
        <v>272</v>
      </c>
      <c r="X10" s="69">
        <f>SUMIF(Geral!$M$5:$M$811,$A10,Geral!BY$5:BY$811)</f>
        <v>0</v>
      </c>
      <c r="Y10" s="69">
        <f>SUMIF(Geral!$M$5:$M$811,$A10,Geral!BZ$5:BZ$811)</f>
        <v>222</v>
      </c>
      <c r="Z10" s="69">
        <f>25*((SUMIF(Geral!$M$5:$M$997,$A10,Geral!CB$5:CB$997))+(INDEX('Auxiliar OAE-Lote 7'!$F:$F,MATCH('Lote 7'!$A10,'Auxiliar OAE-Lote 7'!$A:$A,0))*'Auxiliar OAE-Lote 7'!AH$3))</f>
        <v>410.00000000000006</v>
      </c>
      <c r="AA10" s="69">
        <f>25*((SUMIF(Geral!$M$5:$M$997,$A10,Geral!CC$5:CC$997))+(INDEX('Auxiliar OAE-Lote 7'!$F:$F,MATCH('Lote 7'!$A10,'Auxiliar OAE-Lote 7'!$A:$A,0))*'Auxiliar OAE-Lote 7'!AI$3))</f>
        <v>1025</v>
      </c>
      <c r="AB10" s="69">
        <f>25*((SUMIF(Geral!$M$5:$M$997,$A10,Geral!CD$5:CD$997))+(INDEX('Auxiliar OAE-Lote 7'!$F:$F,MATCH('Lote 7'!$A10,'Auxiliar OAE-Lote 7'!$A:$A,0))*'Auxiliar OAE-Lote 7'!AJ$3))</f>
        <v>0</v>
      </c>
      <c r="AC10" s="69">
        <f>25*((SUMIF(Geral!$M$5:$M$997,$A10,Geral!CE$5:CE$997))+(INDEX('Auxiliar OAE-Lote 7'!$F:$F,MATCH('Lote 7'!$A10,'Auxiliar OAE-Lote 7'!$A:$A,0))*'Auxiliar OAE-Lote 7'!AK$3))</f>
        <v>1968</v>
      </c>
      <c r="AD10" s="69">
        <f>25*((SUMIF(Geral!$M$5:$M$997,$A10,Geral!CF$5:CF$997))+(INDEX('Auxiliar OAE-Lote 7'!$F:$F,MATCH('Lote 7'!$A10,'Auxiliar OAE-Lote 7'!$A:$A,0))*'Auxiliar OAE-Lote 7'!AL$3))</f>
        <v>20000</v>
      </c>
      <c r="AE10" s="69">
        <f>25*((SUMIF(Geral!$M$5:$M$997,$A10,Geral!CG$5:CG$997))+(INDEX('Auxiliar OAE-Lote 7'!$F:$F,MATCH('Lote 7'!$A10,'Auxiliar OAE-Lote 7'!$A:$A,0))*'Auxiliar OAE-Lote 7'!AM$3))</f>
        <v>58.5</v>
      </c>
      <c r="AF10" s="69">
        <f>25*((SUMIF(Geral!$M$5:$M$997,$A10,Geral!CH$5:CH$997))+(INDEX('Auxiliar OAE-Lote 7'!$F:$F,MATCH('Lote 7'!$A10,'Auxiliar OAE-Lote 7'!$A:$A,0))*'Auxiliar OAE-Lote 7'!AN$3))</f>
        <v>0</v>
      </c>
      <c r="AG10" s="69">
        <f>25*((SUMIF(Geral!$M$5:$M$997,$A10,Geral!CI$5:CI$997))+(INDEX('Auxiliar OAE-Lote 7'!$F:$F,MATCH('Lote 7'!$A10,'Auxiliar OAE-Lote 7'!$A:$A,0))*'Auxiliar OAE-Lote 7'!AO$3))</f>
        <v>820.00000000000011</v>
      </c>
      <c r="AH10" s="69">
        <f>25*((SUMIF(Geral!$M$5:$M$997,$A10,Geral!CJ$5:CJ$997))+(INDEX('Auxiliar OAE-Lote 7'!$F:$F,MATCH('Lote 7'!$A10,'Auxiliar OAE-Lote 7'!$A:$A,0))*'Auxiliar OAE-Lote 7'!AP$3))</f>
        <v>1000.0000000000002</v>
      </c>
      <c r="AI10" s="69">
        <f>25*((SUMIF(Geral!$M$5:$M$997,$A10,Geral!CK$5:CK$997))+(INDEX('Auxiliar OAE-Lote 7'!$F:$F,MATCH('Lote 7'!$A10,'Auxiliar OAE-Lote 7'!$A:$A,0))*'Auxiliar OAE-Lote 7'!AQ$3))</f>
        <v>820.00000000000011</v>
      </c>
      <c r="AJ10" s="69">
        <f>25*((SUMIF(Geral!$M$5:$M$997,$A10,Geral!CL$5:CL$997))+(INDEX('Auxiliar OAE-Lote 7'!$F:$F,MATCH('Lote 7'!$A10,'Auxiliar OAE-Lote 7'!$A:$A,0))*'Auxiliar OAE-Lote 7'!AR$3))</f>
        <v>200.00000000000006</v>
      </c>
      <c r="AK10" s="69"/>
      <c r="AL10" s="69"/>
      <c r="AM10" s="69"/>
      <c r="AN10" s="69"/>
      <c r="AO10" s="69"/>
      <c r="AP10" s="69"/>
    </row>
    <row r="11" spans="1:42" x14ac:dyDescent="0.25">
      <c r="A11" t="s">
        <v>1340</v>
      </c>
      <c r="B11" t="s">
        <v>1420</v>
      </c>
      <c r="C11">
        <v>3</v>
      </c>
      <c r="D11" s="69">
        <f>SUMIF(Geral!$M$5:$M$811,$A11,Geral!BE$5:BE$811)</f>
        <v>0</v>
      </c>
      <c r="E11" s="69">
        <f>SUMIF(Geral!$M$5:$M$811,$A11,Geral!BF$5:BF$811)</f>
        <v>0</v>
      </c>
      <c r="F11" s="69">
        <f>SUMIF(Geral!$M$5:$M$811,$A11,Geral!BG$5:BG$811)</f>
        <v>15</v>
      </c>
      <c r="G11" s="69">
        <f>SUMIF(Geral!$M$5:$M$811,$A11,Geral!BH$5:BH$811)</f>
        <v>144</v>
      </c>
      <c r="H11" s="69">
        <f>SUMIF(Geral!$M$5:$M$811,$A11,Geral!BI$5:BI$811)</f>
        <v>0</v>
      </c>
      <c r="I11" s="69">
        <f>SUMIF(Geral!$M$5:$M$811,$A11,Geral!BJ$5:BJ$811)</f>
        <v>0</v>
      </c>
      <c r="J11" s="69">
        <f>SUMIF(Geral!$M$5:$M$811,$A11,Geral!BK$5:BK$811)</f>
        <v>0</v>
      </c>
      <c r="K11" s="69">
        <f>SUMIF(Geral!$M$5:$M$811,$A11,Geral!BL$5:BL$811)</f>
        <v>6</v>
      </c>
      <c r="L11" s="69">
        <f>SUMIF(Geral!$M$5:$M$811,$A11,Geral!BM$5:BM$811)</f>
        <v>0</v>
      </c>
      <c r="M11" s="69">
        <f>SUMIF(Geral!$M$5:$M$811,$A11,Geral!BN$5:BN$811)</f>
        <v>8</v>
      </c>
      <c r="N11" s="69">
        <f>SUMIF(Geral!$M$5:$M$811,$A11,Geral!BO$5:BO$811)</f>
        <v>0</v>
      </c>
      <c r="O11" s="69">
        <f>SUMIF(Geral!$M$5:$M$811,$A11,Geral!BP$5:BP$811)</f>
        <v>60</v>
      </c>
      <c r="P11" s="69">
        <f>SUMIF(Geral!$M$5:$M$811,$A11,Geral!BQ$5:BQ$811)</f>
        <v>12</v>
      </c>
      <c r="Q11" s="69">
        <f>SUMIF(Geral!$M$5:$M$811,$A11,Geral!BR$5:BR$811)</f>
        <v>0</v>
      </c>
      <c r="R11" s="69">
        <f>SUMIF(Geral!$M$5:$M$811,$A11,Geral!BS$5:BS$811)</f>
        <v>0</v>
      </c>
      <c r="S11" s="69">
        <f>SUMIF(Geral!$M$5:$M$811,$A11,Geral!BT$5:BT$811)</f>
        <v>0</v>
      </c>
      <c r="T11" s="69">
        <f>SUMIF(Geral!$M$5:$M$811,$A11,Geral!BU$5:BU$811)</f>
        <v>0</v>
      </c>
      <c r="U11" s="69">
        <f>SUMIF(Geral!$M$5:$M$811,$A11,Geral!BV$5:BV$811)</f>
        <v>0</v>
      </c>
      <c r="V11" s="69">
        <f>SUMIF(Geral!$M$5:$M$811,$A11,Geral!BW$5:BW$811)</f>
        <v>0</v>
      </c>
      <c r="W11" s="69">
        <f>SUMIF(Geral!$M$5:$M$811,$A11,Geral!BX$5:BX$811)</f>
        <v>0</v>
      </c>
      <c r="X11" s="69">
        <f>SUMIF(Geral!$M$5:$M$811,$A11,Geral!BY$5:BY$811)</f>
        <v>0</v>
      </c>
      <c r="Y11" s="69">
        <f>SUMIF(Geral!$M$5:$M$811,$A11,Geral!BZ$5:BZ$811)</f>
        <v>45</v>
      </c>
      <c r="Z11" s="69">
        <f>25*((SUMIF(Geral!$M$5:$M$997,$A11,Geral!CB$5:CB$997))+(INDEX('Auxiliar OAE-Lote 7'!$F:$F,MATCH('Lote 7'!$A11,'Auxiliar OAE-Lote 7'!$A:$A,0))*'Auxiliar OAE-Lote 7'!AH$3))</f>
        <v>37.5</v>
      </c>
      <c r="AA11" s="69">
        <f>25*((SUMIF(Geral!$M$5:$M$997,$A11,Geral!CC$5:CC$997))+(INDEX('Auxiliar OAE-Lote 7'!$F:$F,MATCH('Lote 7'!$A11,'Auxiliar OAE-Lote 7'!$A:$A,0))*'Auxiliar OAE-Lote 7'!AI$3))</f>
        <v>93.75</v>
      </c>
      <c r="AB11" s="69">
        <f>25*((SUMIF(Geral!$M$5:$M$997,$A11,Geral!CD$5:CD$997))+(INDEX('Auxiliar OAE-Lote 7'!$F:$F,MATCH('Lote 7'!$A11,'Auxiliar OAE-Lote 7'!$A:$A,0))*'Auxiliar OAE-Lote 7'!AJ$3))</f>
        <v>0</v>
      </c>
      <c r="AC11" s="69">
        <f>25*((SUMIF(Geral!$M$5:$M$997,$A11,Geral!CE$5:CE$997))+(INDEX('Auxiliar OAE-Lote 7'!$F:$F,MATCH('Lote 7'!$A11,'Auxiliar OAE-Lote 7'!$A:$A,0))*'Auxiliar OAE-Lote 7'!AK$3))</f>
        <v>179.99999999999997</v>
      </c>
      <c r="AD11" s="69">
        <f>25*((SUMIF(Geral!$M$5:$M$997,$A11,Geral!CF$5:CF$997))+(INDEX('Auxiliar OAE-Lote 7'!$F:$F,MATCH('Lote 7'!$A11,'Auxiliar OAE-Lote 7'!$A:$A,0))*'Auxiliar OAE-Lote 7'!AL$3))</f>
        <v>1500</v>
      </c>
      <c r="AE11" s="69">
        <f>25*((SUMIF(Geral!$M$5:$M$997,$A11,Geral!CG$5:CG$997))+(INDEX('Auxiliar OAE-Lote 7'!$F:$F,MATCH('Lote 7'!$A11,'Auxiliar OAE-Lote 7'!$A:$A,0))*'Auxiliar OAE-Lote 7'!AM$3))</f>
        <v>19.5</v>
      </c>
      <c r="AF11" s="69">
        <f>25*((SUMIF(Geral!$M$5:$M$997,$A11,Geral!CH$5:CH$997))+(INDEX('Auxiliar OAE-Lote 7'!$F:$F,MATCH('Lote 7'!$A11,'Auxiliar OAE-Lote 7'!$A:$A,0))*'Auxiliar OAE-Lote 7'!AN$3))</f>
        <v>0</v>
      </c>
      <c r="AG11" s="69">
        <f>25*((SUMIF(Geral!$M$5:$M$997,$A11,Geral!CI$5:CI$997))+(INDEX('Auxiliar OAE-Lote 7'!$F:$F,MATCH('Lote 7'!$A11,'Auxiliar OAE-Lote 7'!$A:$A,0))*'Auxiliar OAE-Lote 7'!AO$3))</f>
        <v>75</v>
      </c>
      <c r="AH11" s="69">
        <f>25*((SUMIF(Geral!$M$5:$M$997,$A11,Geral!CJ$5:CJ$997))+(INDEX('Auxiliar OAE-Lote 7'!$F:$F,MATCH('Lote 7'!$A11,'Auxiliar OAE-Lote 7'!$A:$A,0))*'Auxiliar OAE-Lote 7'!AP$3))</f>
        <v>75</v>
      </c>
      <c r="AI11" s="69">
        <f>25*((SUMIF(Geral!$M$5:$M$997,$A11,Geral!CK$5:CK$997))+(INDEX('Auxiliar OAE-Lote 7'!$F:$F,MATCH('Lote 7'!$A11,'Auxiliar OAE-Lote 7'!$A:$A,0))*'Auxiliar OAE-Lote 7'!AQ$3))</f>
        <v>75</v>
      </c>
      <c r="AJ11" s="69">
        <f>25*((SUMIF(Geral!$M$5:$M$997,$A11,Geral!CL$5:CL$997))+(INDEX('Auxiliar OAE-Lote 7'!$F:$F,MATCH('Lote 7'!$A11,'Auxiliar OAE-Lote 7'!$A:$A,0))*'Auxiliar OAE-Lote 7'!AR$3))</f>
        <v>15.000000000000002</v>
      </c>
      <c r="AK11" s="69"/>
      <c r="AL11" s="69"/>
      <c r="AM11" s="69"/>
      <c r="AN11" s="69"/>
      <c r="AO11" s="69"/>
      <c r="AP11" s="69"/>
    </row>
    <row r="12" spans="1:42" x14ac:dyDescent="0.25">
      <c r="A12" t="s">
        <v>1341</v>
      </c>
      <c r="B12" t="s">
        <v>1420</v>
      </c>
      <c r="C12">
        <v>3.4999999999999858</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7'!$F:$F,MATCH('Lote 7'!$A12,'Auxiliar OAE-Lote 7'!$A:$A,0))*'Auxiliar OAE-Lote 7'!AH$3))</f>
        <v>0</v>
      </c>
      <c r="AA12" s="69">
        <f>25*((SUMIF(Geral!$M$5:$M$997,$A12,Geral!CC$5:CC$997))+(INDEX('Auxiliar OAE-Lote 7'!$F:$F,MATCH('Lote 7'!$A12,'Auxiliar OAE-Lote 7'!$A:$A,0))*'Auxiliar OAE-Lote 7'!AI$3))</f>
        <v>0</v>
      </c>
      <c r="AB12" s="69">
        <f>25*((SUMIF(Geral!$M$5:$M$997,$A12,Geral!CD$5:CD$997))+(INDEX('Auxiliar OAE-Lote 7'!$F:$F,MATCH('Lote 7'!$A12,'Auxiliar OAE-Lote 7'!$A:$A,0))*'Auxiliar OAE-Lote 7'!AJ$3))</f>
        <v>0</v>
      </c>
      <c r="AC12" s="69">
        <f>25*((SUMIF(Geral!$M$5:$M$997,$A12,Geral!CE$5:CE$997))+(INDEX('Auxiliar OAE-Lote 7'!$F:$F,MATCH('Lote 7'!$A12,'Auxiliar OAE-Lote 7'!$A:$A,0))*'Auxiliar OAE-Lote 7'!AK$3))</f>
        <v>0</v>
      </c>
      <c r="AD12" s="69">
        <f>25*((SUMIF(Geral!$M$5:$M$997,$A12,Geral!CF$5:CF$997))+(INDEX('Auxiliar OAE-Lote 7'!$F:$F,MATCH('Lote 7'!$A12,'Auxiliar OAE-Lote 7'!$A:$A,0))*'Auxiliar OAE-Lote 7'!AL$3))</f>
        <v>0</v>
      </c>
      <c r="AE12" s="69">
        <f>25*((SUMIF(Geral!$M$5:$M$997,$A12,Geral!CG$5:CG$997))+(INDEX('Auxiliar OAE-Lote 7'!$F:$F,MATCH('Lote 7'!$A12,'Auxiliar OAE-Lote 7'!$A:$A,0))*'Auxiliar OAE-Lote 7'!AM$3))</f>
        <v>0</v>
      </c>
      <c r="AF12" s="69">
        <f>25*((SUMIF(Geral!$M$5:$M$997,$A12,Geral!CH$5:CH$997))+(INDEX('Auxiliar OAE-Lote 7'!$F:$F,MATCH('Lote 7'!$A12,'Auxiliar OAE-Lote 7'!$A:$A,0))*'Auxiliar OAE-Lote 7'!AN$3))</f>
        <v>0</v>
      </c>
      <c r="AG12" s="69">
        <f>25*((SUMIF(Geral!$M$5:$M$997,$A12,Geral!CI$5:CI$997))+(INDEX('Auxiliar OAE-Lote 7'!$F:$F,MATCH('Lote 7'!$A12,'Auxiliar OAE-Lote 7'!$A:$A,0))*'Auxiliar OAE-Lote 7'!AO$3))</f>
        <v>0</v>
      </c>
      <c r="AH12" s="69">
        <f>25*((SUMIF(Geral!$M$5:$M$997,$A12,Geral!CJ$5:CJ$997))+(INDEX('Auxiliar OAE-Lote 7'!$F:$F,MATCH('Lote 7'!$A12,'Auxiliar OAE-Lote 7'!$A:$A,0))*'Auxiliar OAE-Lote 7'!AP$3))</f>
        <v>0</v>
      </c>
      <c r="AI12" s="69">
        <f>25*((SUMIF(Geral!$M$5:$M$997,$A12,Geral!CK$5:CK$997))+(INDEX('Auxiliar OAE-Lote 7'!$F:$F,MATCH('Lote 7'!$A12,'Auxiliar OAE-Lote 7'!$A:$A,0))*'Auxiliar OAE-Lote 7'!AQ$3))</f>
        <v>0</v>
      </c>
      <c r="AJ12" s="69">
        <f>25*((SUMIF(Geral!$M$5:$M$997,$A12,Geral!CL$5:CL$997))+(INDEX('Auxiliar OAE-Lote 7'!$F:$F,MATCH('Lote 7'!$A12,'Auxiliar OAE-Lote 7'!$A:$A,0))*'Auxiliar OAE-Lote 7'!AR$3))</f>
        <v>0</v>
      </c>
      <c r="AK12" s="69"/>
      <c r="AL12" s="69"/>
      <c r="AM12" s="69"/>
      <c r="AN12" s="69"/>
      <c r="AO12" s="69"/>
      <c r="AP12" s="69"/>
    </row>
    <row r="13" spans="1:42" x14ac:dyDescent="0.25">
      <c r="A13" t="s">
        <v>1342</v>
      </c>
      <c r="B13" t="s">
        <v>1417</v>
      </c>
      <c r="C13">
        <v>6.1000000000000227</v>
      </c>
      <c r="D13" s="69">
        <f>SUMIF(Geral!$M$5:$M$811,$A13,Geral!BE$5:BE$811)</f>
        <v>0</v>
      </c>
      <c r="E13" s="69">
        <f>SUMIF(Geral!$M$5:$M$811,$A13,Geral!BF$5:BF$811)</f>
        <v>0</v>
      </c>
      <c r="F13" s="69">
        <f>SUMIF(Geral!$M$5:$M$811,$A13,Geral!BG$5:BG$811)</f>
        <v>0</v>
      </c>
      <c r="G13" s="69">
        <f>SUMIF(Geral!$M$5:$M$811,$A13,Geral!BH$5:BH$811)</f>
        <v>0</v>
      </c>
      <c r="H13" s="69">
        <f>SUMIF(Geral!$M$5:$M$811,$A13,Geral!BI$5:BI$811)</f>
        <v>0</v>
      </c>
      <c r="I13" s="69">
        <f>SUMIF(Geral!$M$5:$M$811,$A13,Geral!BJ$5:BJ$811)</f>
        <v>0</v>
      </c>
      <c r="J13" s="69">
        <f>SUMIF(Geral!$M$5:$M$811,$A13,Geral!BK$5:BK$811)</f>
        <v>0</v>
      </c>
      <c r="K13" s="69">
        <f>SUMIF(Geral!$M$5:$M$811,$A13,Geral!BL$5:BL$811)</f>
        <v>0</v>
      </c>
      <c r="L13" s="69">
        <f>SUMIF(Geral!$M$5:$M$811,$A13,Geral!BM$5:BM$811)</f>
        <v>0</v>
      </c>
      <c r="M13" s="69">
        <f>SUMIF(Geral!$M$5:$M$811,$A13,Geral!BN$5:BN$811)</f>
        <v>0</v>
      </c>
      <c r="N13" s="69">
        <f>SUMIF(Geral!$M$5:$M$811,$A13,Geral!BO$5:BO$811)</f>
        <v>0</v>
      </c>
      <c r="O13" s="69">
        <f>SUMIF(Geral!$M$5:$M$811,$A13,Geral!BP$5:BP$811)</f>
        <v>0</v>
      </c>
      <c r="P13" s="69">
        <f>SUMIF(Geral!$M$5:$M$811,$A13,Geral!BQ$5:BQ$811)</f>
        <v>0</v>
      </c>
      <c r="Q13" s="69">
        <f>SUMIF(Geral!$M$5:$M$811,$A13,Geral!BR$5:BR$811)</f>
        <v>0</v>
      </c>
      <c r="R13" s="69">
        <f>SUMIF(Geral!$M$5:$M$811,$A13,Geral!BS$5:BS$811)</f>
        <v>0</v>
      </c>
      <c r="S13" s="69">
        <f>SUMIF(Geral!$M$5:$M$811,$A13,Geral!BT$5:BT$811)</f>
        <v>0</v>
      </c>
      <c r="T13" s="69">
        <f>SUMIF(Geral!$M$5:$M$811,$A13,Geral!BU$5:BU$811)</f>
        <v>0</v>
      </c>
      <c r="U13" s="69">
        <f>SUMIF(Geral!$M$5:$M$811,$A13,Geral!BV$5:BV$811)</f>
        <v>0</v>
      </c>
      <c r="V13" s="69">
        <f>SUMIF(Geral!$M$5:$M$811,$A13,Geral!BW$5:BW$811)</f>
        <v>0</v>
      </c>
      <c r="W13" s="69">
        <f>SUMIF(Geral!$M$5:$M$811,$A13,Geral!BX$5:BX$811)</f>
        <v>0</v>
      </c>
      <c r="X13" s="69">
        <f>SUMIF(Geral!$M$5:$M$811,$A13,Geral!BY$5:BY$811)</f>
        <v>0</v>
      </c>
      <c r="Y13" s="69">
        <f>SUMIF(Geral!$M$5:$M$811,$A13,Geral!BZ$5:BZ$811)</f>
        <v>0</v>
      </c>
      <c r="Z13" s="69">
        <f>25*((SUMIF(Geral!$M$5:$M$997,$A13,Geral!CB$5:CB$997))+(INDEX('Auxiliar OAE-Lote 7'!$F:$F,MATCH('Lote 7'!$A13,'Auxiliar OAE-Lote 7'!$A:$A,0))*'Auxiliar OAE-Lote 7'!AH$3))</f>
        <v>0</v>
      </c>
      <c r="AA13" s="69">
        <f>25*((SUMIF(Geral!$M$5:$M$997,$A13,Geral!CC$5:CC$997))+(INDEX('Auxiliar OAE-Lote 7'!$F:$F,MATCH('Lote 7'!$A13,'Auxiliar OAE-Lote 7'!$A:$A,0))*'Auxiliar OAE-Lote 7'!AI$3))</f>
        <v>0</v>
      </c>
      <c r="AB13" s="69">
        <f>25*((SUMIF(Geral!$M$5:$M$997,$A13,Geral!CD$5:CD$997))+(INDEX('Auxiliar OAE-Lote 7'!$F:$F,MATCH('Lote 7'!$A13,'Auxiliar OAE-Lote 7'!$A:$A,0))*'Auxiliar OAE-Lote 7'!AJ$3))</f>
        <v>0</v>
      </c>
      <c r="AC13" s="69">
        <f>25*((SUMIF(Geral!$M$5:$M$997,$A13,Geral!CE$5:CE$997))+(INDEX('Auxiliar OAE-Lote 7'!$F:$F,MATCH('Lote 7'!$A13,'Auxiliar OAE-Lote 7'!$A:$A,0))*'Auxiliar OAE-Lote 7'!AK$3))</f>
        <v>0</v>
      </c>
      <c r="AD13" s="69">
        <f>25*((SUMIF(Geral!$M$5:$M$997,$A13,Geral!CF$5:CF$997))+(INDEX('Auxiliar OAE-Lote 7'!$F:$F,MATCH('Lote 7'!$A13,'Auxiliar OAE-Lote 7'!$A:$A,0))*'Auxiliar OAE-Lote 7'!AL$3))</f>
        <v>0</v>
      </c>
      <c r="AE13" s="69">
        <f>25*((SUMIF(Geral!$M$5:$M$997,$A13,Geral!CG$5:CG$997))+(INDEX('Auxiliar OAE-Lote 7'!$F:$F,MATCH('Lote 7'!$A13,'Auxiliar OAE-Lote 7'!$A:$A,0))*'Auxiliar OAE-Lote 7'!AM$3))</f>
        <v>0</v>
      </c>
      <c r="AF13" s="69">
        <f>25*((SUMIF(Geral!$M$5:$M$997,$A13,Geral!CH$5:CH$997))+(INDEX('Auxiliar OAE-Lote 7'!$F:$F,MATCH('Lote 7'!$A13,'Auxiliar OAE-Lote 7'!$A:$A,0))*'Auxiliar OAE-Lote 7'!AN$3))</f>
        <v>0</v>
      </c>
      <c r="AG13" s="69">
        <f>25*((SUMIF(Geral!$M$5:$M$997,$A13,Geral!CI$5:CI$997))+(INDEX('Auxiliar OAE-Lote 7'!$F:$F,MATCH('Lote 7'!$A13,'Auxiliar OAE-Lote 7'!$A:$A,0))*'Auxiliar OAE-Lote 7'!AO$3))</f>
        <v>0</v>
      </c>
      <c r="AH13" s="69">
        <f>25*((SUMIF(Geral!$M$5:$M$997,$A13,Geral!CJ$5:CJ$997))+(INDEX('Auxiliar OAE-Lote 7'!$F:$F,MATCH('Lote 7'!$A13,'Auxiliar OAE-Lote 7'!$A:$A,0))*'Auxiliar OAE-Lote 7'!AP$3))</f>
        <v>0</v>
      </c>
      <c r="AI13" s="69">
        <f>25*((SUMIF(Geral!$M$5:$M$997,$A13,Geral!CK$5:CK$997))+(INDEX('Auxiliar OAE-Lote 7'!$F:$F,MATCH('Lote 7'!$A13,'Auxiliar OAE-Lote 7'!$A:$A,0))*'Auxiliar OAE-Lote 7'!AQ$3))</f>
        <v>0</v>
      </c>
      <c r="AJ13" s="69">
        <f>25*((SUMIF(Geral!$M$5:$M$997,$A13,Geral!CL$5:CL$997))+(INDEX('Auxiliar OAE-Lote 7'!$F:$F,MATCH('Lote 7'!$A13,'Auxiliar OAE-Lote 7'!$A:$A,0))*'Auxiliar OAE-Lote 7'!AR$3))</f>
        <v>0</v>
      </c>
      <c r="AK13" s="69"/>
      <c r="AL13" s="69"/>
      <c r="AM13" s="69"/>
      <c r="AN13" s="69"/>
      <c r="AO13" s="69"/>
      <c r="AP13" s="69"/>
    </row>
    <row r="14" spans="1:42" x14ac:dyDescent="0.25">
      <c r="A14" t="s">
        <v>1343</v>
      </c>
      <c r="B14" t="s">
        <v>1417</v>
      </c>
      <c r="C14">
        <v>22.799999999999983</v>
      </c>
      <c r="D14" s="69">
        <f>SUMIF(Geral!$M$5:$M$811,$A14,Geral!BE$5:BE$811)</f>
        <v>8</v>
      </c>
      <c r="E14" s="69">
        <f>SUMIF(Geral!$M$5:$M$811,$A14,Geral!BF$5:BF$811)</f>
        <v>0</v>
      </c>
      <c r="F14" s="69">
        <f>SUMIF(Geral!$M$5:$M$811,$A14,Geral!BG$5:BG$811)</f>
        <v>0</v>
      </c>
      <c r="G14" s="69">
        <f>SUMIF(Geral!$M$5:$M$811,$A14,Geral!BH$5:BH$811)</f>
        <v>240</v>
      </c>
      <c r="H14" s="69">
        <f>SUMIF(Geral!$M$5:$M$811,$A14,Geral!BI$5:BI$811)</f>
        <v>400</v>
      </c>
      <c r="I14" s="69">
        <f>SUMIF(Geral!$M$5:$M$811,$A14,Geral!BJ$5:BJ$811)</f>
        <v>0</v>
      </c>
      <c r="J14" s="69">
        <f>SUMIF(Geral!$M$5:$M$811,$A14,Geral!BK$5:BK$811)</f>
        <v>0</v>
      </c>
      <c r="K14" s="69">
        <f>SUMIF(Geral!$M$5:$M$811,$A14,Geral!BL$5:BL$811)</f>
        <v>10</v>
      </c>
      <c r="L14" s="69">
        <f>SUMIF(Geral!$M$5:$M$811,$A14,Geral!BM$5:BM$811)</f>
        <v>0</v>
      </c>
      <c r="M14" s="69">
        <f>SUMIF(Geral!$M$5:$M$811,$A14,Geral!BN$5:BN$811)</f>
        <v>125</v>
      </c>
      <c r="N14" s="69">
        <f>SUMIF(Geral!$M$5:$M$811,$A14,Geral!BO$5:BO$811)</f>
        <v>100</v>
      </c>
      <c r="O14" s="69">
        <f>SUMIF(Geral!$M$5:$M$811,$A14,Geral!BP$5:BP$811)</f>
        <v>100</v>
      </c>
      <c r="P14" s="69">
        <f>SUMIF(Geral!$M$5:$M$811,$A14,Geral!BQ$5:BQ$811)</f>
        <v>22</v>
      </c>
      <c r="Q14" s="69">
        <f>SUMIF(Geral!$M$5:$M$811,$A14,Geral!BR$5:BR$811)</f>
        <v>0</v>
      </c>
      <c r="R14" s="69">
        <f>SUMIF(Geral!$M$5:$M$811,$A14,Geral!BS$5:BS$811)</f>
        <v>0</v>
      </c>
      <c r="S14" s="69">
        <f>SUMIF(Geral!$M$5:$M$811,$A14,Geral!BT$5:BT$811)</f>
        <v>0</v>
      </c>
      <c r="T14" s="69">
        <f>SUMIF(Geral!$M$5:$M$811,$A14,Geral!BU$5:BU$811)</f>
        <v>200</v>
      </c>
      <c r="U14" s="69">
        <f>SUMIF(Geral!$M$5:$M$811,$A14,Geral!BV$5:BV$811)</f>
        <v>60</v>
      </c>
      <c r="V14" s="69">
        <f>SUMIF(Geral!$M$5:$M$811,$A14,Geral!BW$5:BW$811)</f>
        <v>0</v>
      </c>
      <c r="W14" s="69">
        <f>SUMIF(Geral!$M$5:$M$811,$A14,Geral!BX$5:BX$811)</f>
        <v>100</v>
      </c>
      <c r="X14" s="69">
        <f>SUMIF(Geral!$M$5:$M$811,$A14,Geral!BY$5:BY$811)</f>
        <v>0</v>
      </c>
      <c r="Y14" s="69">
        <f>SUMIF(Geral!$M$5:$M$811,$A14,Geral!BZ$5:BZ$811)</f>
        <v>95</v>
      </c>
      <c r="Z14" s="69">
        <f>25*((SUMIF(Geral!$M$5:$M$997,$A14,Geral!CB$5:CB$997))+(INDEX('Auxiliar OAE-Lote 7'!$F:$F,MATCH('Lote 7'!$A14,'Auxiliar OAE-Lote 7'!$A:$A,0))*'Auxiliar OAE-Lote 7'!AH$3))</f>
        <v>62.5</v>
      </c>
      <c r="AA14" s="69">
        <f>25*((SUMIF(Geral!$M$5:$M$997,$A14,Geral!CC$5:CC$997))+(INDEX('Auxiliar OAE-Lote 7'!$F:$F,MATCH('Lote 7'!$A14,'Auxiliar OAE-Lote 7'!$A:$A,0))*'Auxiliar OAE-Lote 7'!AI$3))</f>
        <v>156.25</v>
      </c>
      <c r="AB14" s="69">
        <f>25*((SUMIF(Geral!$M$5:$M$997,$A14,Geral!CD$5:CD$997))+(INDEX('Auxiliar OAE-Lote 7'!$F:$F,MATCH('Lote 7'!$A14,'Auxiliar OAE-Lote 7'!$A:$A,0))*'Auxiliar OAE-Lote 7'!AJ$3))</f>
        <v>0</v>
      </c>
      <c r="AC14" s="69">
        <f>25*((SUMIF(Geral!$M$5:$M$997,$A14,Geral!CE$5:CE$997))+(INDEX('Auxiliar OAE-Lote 7'!$F:$F,MATCH('Lote 7'!$A14,'Auxiliar OAE-Lote 7'!$A:$A,0))*'Auxiliar OAE-Lote 7'!AK$3))</f>
        <v>300</v>
      </c>
      <c r="AD14" s="69">
        <f>25*((SUMIF(Geral!$M$5:$M$997,$A14,Geral!CF$5:CF$997))+(INDEX('Auxiliar OAE-Lote 7'!$F:$F,MATCH('Lote 7'!$A14,'Auxiliar OAE-Lote 7'!$A:$A,0))*'Auxiliar OAE-Lote 7'!AL$3))</f>
        <v>2400</v>
      </c>
      <c r="AE14" s="69">
        <f>25*((SUMIF(Geral!$M$5:$M$997,$A14,Geral!CG$5:CG$997))+(INDEX('Auxiliar OAE-Lote 7'!$F:$F,MATCH('Lote 7'!$A14,'Auxiliar OAE-Lote 7'!$A:$A,0))*'Auxiliar OAE-Lote 7'!AM$3))</f>
        <v>39</v>
      </c>
      <c r="AF14" s="69">
        <f>25*((SUMIF(Geral!$M$5:$M$997,$A14,Geral!CH$5:CH$997))+(INDEX('Auxiliar OAE-Lote 7'!$F:$F,MATCH('Lote 7'!$A14,'Auxiliar OAE-Lote 7'!$A:$A,0))*'Auxiliar OAE-Lote 7'!AN$3))</f>
        <v>0</v>
      </c>
      <c r="AG14" s="69">
        <f>25*((SUMIF(Geral!$M$5:$M$997,$A14,Geral!CI$5:CI$997))+(INDEX('Auxiliar OAE-Lote 7'!$F:$F,MATCH('Lote 7'!$A14,'Auxiliar OAE-Lote 7'!$A:$A,0))*'Auxiliar OAE-Lote 7'!AO$3))</f>
        <v>125</v>
      </c>
      <c r="AH14" s="69">
        <f>25*((SUMIF(Geral!$M$5:$M$997,$A14,Geral!CJ$5:CJ$997))+(INDEX('Auxiliar OAE-Lote 7'!$F:$F,MATCH('Lote 7'!$A14,'Auxiliar OAE-Lote 7'!$A:$A,0))*'Auxiliar OAE-Lote 7'!AP$3))</f>
        <v>120</v>
      </c>
      <c r="AI14" s="69">
        <f>25*((SUMIF(Geral!$M$5:$M$997,$A14,Geral!CK$5:CK$997))+(INDEX('Auxiliar OAE-Lote 7'!$F:$F,MATCH('Lote 7'!$A14,'Auxiliar OAE-Lote 7'!$A:$A,0))*'Auxiliar OAE-Lote 7'!AQ$3))</f>
        <v>125</v>
      </c>
      <c r="AJ14" s="69">
        <f>25*((SUMIF(Geral!$M$5:$M$997,$A14,Geral!CL$5:CL$997))+(INDEX('Auxiliar OAE-Lote 7'!$F:$F,MATCH('Lote 7'!$A14,'Auxiliar OAE-Lote 7'!$A:$A,0))*'Auxiliar OAE-Lote 7'!AR$3))</f>
        <v>24.000000000000004</v>
      </c>
      <c r="AK14" s="69"/>
      <c r="AL14" s="69"/>
      <c r="AM14" s="69"/>
      <c r="AN14" s="69"/>
      <c r="AO14" s="69"/>
      <c r="AP14" s="69"/>
    </row>
    <row r="15" spans="1:42" x14ac:dyDescent="0.25">
      <c r="A15" t="s">
        <v>1344</v>
      </c>
      <c r="B15" t="s">
        <v>1417</v>
      </c>
      <c r="C15">
        <v>1.9000000000000057</v>
      </c>
      <c r="D15" s="69">
        <f>SUMIF(Geral!$M$5:$M$811,$A15,Geral!BE$5:BE$811)</f>
        <v>0</v>
      </c>
      <c r="E15" s="69">
        <f>SUMIF(Geral!$M$5:$M$811,$A15,Geral!BF$5:BF$811)</f>
        <v>0</v>
      </c>
      <c r="F15" s="69">
        <f>SUMIF(Geral!$M$5:$M$811,$A15,Geral!BG$5:BG$811)</f>
        <v>0</v>
      </c>
      <c r="G15" s="69">
        <f>SUMIF(Geral!$M$5:$M$811,$A15,Geral!BH$5:BH$811)</f>
        <v>0</v>
      </c>
      <c r="H15" s="69">
        <f>SUMIF(Geral!$M$5:$M$811,$A15,Geral!BI$5:BI$811)</f>
        <v>0</v>
      </c>
      <c r="I15" s="69">
        <f>SUMIF(Geral!$M$5:$M$811,$A15,Geral!BJ$5:BJ$811)</f>
        <v>0</v>
      </c>
      <c r="J15" s="69">
        <f>SUMIF(Geral!$M$5:$M$811,$A15,Geral!BK$5:BK$811)</f>
        <v>0</v>
      </c>
      <c r="K15" s="69">
        <f>SUMIF(Geral!$M$5:$M$811,$A15,Geral!BL$5:BL$811)</f>
        <v>0</v>
      </c>
      <c r="L15" s="69">
        <f>SUMIF(Geral!$M$5:$M$811,$A15,Geral!BM$5:BM$811)</f>
        <v>0</v>
      </c>
      <c r="M15" s="69">
        <f>SUMIF(Geral!$M$5:$M$811,$A15,Geral!BN$5:BN$811)</f>
        <v>0</v>
      </c>
      <c r="N15" s="69">
        <f>SUMIF(Geral!$M$5:$M$811,$A15,Geral!BO$5:BO$811)</f>
        <v>0</v>
      </c>
      <c r="O15" s="69">
        <f>SUMIF(Geral!$M$5:$M$811,$A15,Geral!BP$5:BP$811)</f>
        <v>0</v>
      </c>
      <c r="P15" s="69">
        <f>SUMIF(Geral!$M$5:$M$811,$A15,Geral!BQ$5:BQ$811)</f>
        <v>0</v>
      </c>
      <c r="Q15" s="69">
        <f>SUMIF(Geral!$M$5:$M$811,$A15,Geral!BR$5:BR$811)</f>
        <v>0</v>
      </c>
      <c r="R15" s="69">
        <f>SUMIF(Geral!$M$5:$M$811,$A15,Geral!BS$5:BS$811)</f>
        <v>0</v>
      </c>
      <c r="S15" s="69">
        <f>SUMIF(Geral!$M$5:$M$811,$A15,Geral!BT$5:BT$811)</f>
        <v>0</v>
      </c>
      <c r="T15" s="69">
        <f>SUMIF(Geral!$M$5:$M$811,$A15,Geral!BU$5:BU$811)</f>
        <v>0</v>
      </c>
      <c r="U15" s="69">
        <f>SUMIF(Geral!$M$5:$M$811,$A15,Geral!BV$5:BV$811)</f>
        <v>0</v>
      </c>
      <c r="V15" s="69">
        <f>SUMIF(Geral!$M$5:$M$811,$A15,Geral!BW$5:BW$811)</f>
        <v>0</v>
      </c>
      <c r="W15" s="69">
        <f>SUMIF(Geral!$M$5:$M$811,$A15,Geral!BX$5:BX$811)</f>
        <v>0</v>
      </c>
      <c r="X15" s="69">
        <f>SUMIF(Geral!$M$5:$M$811,$A15,Geral!BY$5:BY$811)</f>
        <v>0</v>
      </c>
      <c r="Y15" s="69">
        <f>SUMIF(Geral!$M$5:$M$811,$A15,Geral!BZ$5:BZ$811)</f>
        <v>0</v>
      </c>
      <c r="Z15" s="69">
        <f>25*((SUMIF(Geral!$M$5:$M$997,$A15,Geral!CB$5:CB$997))+(INDEX('Auxiliar OAE-Lote 7'!$F:$F,MATCH('Lote 7'!$A15,'Auxiliar OAE-Lote 7'!$A:$A,0))*'Auxiliar OAE-Lote 7'!AH$3))</f>
        <v>0</v>
      </c>
      <c r="AA15" s="69">
        <f>25*((SUMIF(Geral!$M$5:$M$997,$A15,Geral!CC$5:CC$997))+(INDEX('Auxiliar OAE-Lote 7'!$F:$F,MATCH('Lote 7'!$A15,'Auxiliar OAE-Lote 7'!$A:$A,0))*'Auxiliar OAE-Lote 7'!AI$3))</f>
        <v>0</v>
      </c>
      <c r="AB15" s="69">
        <f>25*((SUMIF(Geral!$M$5:$M$997,$A15,Geral!CD$5:CD$997))+(INDEX('Auxiliar OAE-Lote 7'!$F:$F,MATCH('Lote 7'!$A15,'Auxiliar OAE-Lote 7'!$A:$A,0))*'Auxiliar OAE-Lote 7'!AJ$3))</f>
        <v>0</v>
      </c>
      <c r="AC15" s="69">
        <f>25*((SUMIF(Geral!$M$5:$M$997,$A15,Geral!CE$5:CE$997))+(INDEX('Auxiliar OAE-Lote 7'!$F:$F,MATCH('Lote 7'!$A15,'Auxiliar OAE-Lote 7'!$A:$A,0))*'Auxiliar OAE-Lote 7'!AK$3))</f>
        <v>0</v>
      </c>
      <c r="AD15" s="69">
        <f>25*((SUMIF(Geral!$M$5:$M$997,$A15,Geral!CF$5:CF$997))+(INDEX('Auxiliar OAE-Lote 7'!$F:$F,MATCH('Lote 7'!$A15,'Auxiliar OAE-Lote 7'!$A:$A,0))*'Auxiliar OAE-Lote 7'!AL$3))</f>
        <v>0</v>
      </c>
      <c r="AE15" s="69">
        <f>25*((SUMIF(Geral!$M$5:$M$997,$A15,Geral!CG$5:CG$997))+(INDEX('Auxiliar OAE-Lote 7'!$F:$F,MATCH('Lote 7'!$A15,'Auxiliar OAE-Lote 7'!$A:$A,0))*'Auxiliar OAE-Lote 7'!AM$3))</f>
        <v>0</v>
      </c>
      <c r="AF15" s="69">
        <f>25*((SUMIF(Geral!$M$5:$M$997,$A15,Geral!CH$5:CH$997))+(INDEX('Auxiliar OAE-Lote 7'!$F:$F,MATCH('Lote 7'!$A15,'Auxiliar OAE-Lote 7'!$A:$A,0))*'Auxiliar OAE-Lote 7'!AN$3))</f>
        <v>0</v>
      </c>
      <c r="AG15" s="69">
        <f>25*((SUMIF(Geral!$M$5:$M$997,$A15,Geral!CI$5:CI$997))+(INDEX('Auxiliar OAE-Lote 7'!$F:$F,MATCH('Lote 7'!$A15,'Auxiliar OAE-Lote 7'!$A:$A,0))*'Auxiliar OAE-Lote 7'!AO$3))</f>
        <v>0</v>
      </c>
      <c r="AH15" s="69">
        <f>25*((SUMIF(Geral!$M$5:$M$997,$A15,Geral!CJ$5:CJ$997))+(INDEX('Auxiliar OAE-Lote 7'!$F:$F,MATCH('Lote 7'!$A15,'Auxiliar OAE-Lote 7'!$A:$A,0))*'Auxiliar OAE-Lote 7'!AP$3))</f>
        <v>0</v>
      </c>
      <c r="AI15" s="69">
        <f>25*((SUMIF(Geral!$M$5:$M$997,$A15,Geral!CK$5:CK$997))+(INDEX('Auxiliar OAE-Lote 7'!$F:$F,MATCH('Lote 7'!$A15,'Auxiliar OAE-Lote 7'!$A:$A,0))*'Auxiliar OAE-Lote 7'!AQ$3))</f>
        <v>0</v>
      </c>
      <c r="AJ15" s="69">
        <f>25*((SUMIF(Geral!$M$5:$M$997,$A15,Geral!CL$5:CL$997))+(INDEX('Auxiliar OAE-Lote 7'!$F:$F,MATCH('Lote 7'!$A15,'Auxiliar OAE-Lote 7'!$A:$A,0))*'Auxiliar OAE-Lote 7'!AR$3))</f>
        <v>0</v>
      </c>
      <c r="AK15" s="69"/>
      <c r="AL15" s="69"/>
      <c r="AM15" s="69"/>
      <c r="AN15" s="69"/>
      <c r="AO15" s="69"/>
      <c r="AP15" s="69"/>
    </row>
    <row r="16" spans="1:42" x14ac:dyDescent="0.25">
      <c r="A16" t="s">
        <v>1345</v>
      </c>
      <c r="B16" t="s">
        <v>1417</v>
      </c>
      <c r="C16">
        <v>1.9000000000000057</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7'!$F:$F,MATCH('Lote 7'!$A16,'Auxiliar OAE-Lote 7'!$A:$A,0))*'Auxiliar OAE-Lote 7'!AH$3))</f>
        <v>0</v>
      </c>
      <c r="AA16" s="69">
        <f>25*((SUMIF(Geral!$M$5:$M$997,$A16,Geral!CC$5:CC$997))+(INDEX('Auxiliar OAE-Lote 7'!$F:$F,MATCH('Lote 7'!$A16,'Auxiliar OAE-Lote 7'!$A:$A,0))*'Auxiliar OAE-Lote 7'!AI$3))</f>
        <v>0</v>
      </c>
      <c r="AB16" s="69">
        <f>25*((SUMIF(Geral!$M$5:$M$997,$A16,Geral!CD$5:CD$997))+(INDEX('Auxiliar OAE-Lote 7'!$F:$F,MATCH('Lote 7'!$A16,'Auxiliar OAE-Lote 7'!$A:$A,0))*'Auxiliar OAE-Lote 7'!AJ$3))</f>
        <v>0</v>
      </c>
      <c r="AC16" s="69">
        <f>25*((SUMIF(Geral!$M$5:$M$997,$A16,Geral!CE$5:CE$997))+(INDEX('Auxiliar OAE-Lote 7'!$F:$F,MATCH('Lote 7'!$A16,'Auxiliar OAE-Lote 7'!$A:$A,0))*'Auxiliar OAE-Lote 7'!AK$3))</f>
        <v>0</v>
      </c>
      <c r="AD16" s="69">
        <f>25*((SUMIF(Geral!$M$5:$M$997,$A16,Geral!CF$5:CF$997))+(INDEX('Auxiliar OAE-Lote 7'!$F:$F,MATCH('Lote 7'!$A16,'Auxiliar OAE-Lote 7'!$A:$A,0))*'Auxiliar OAE-Lote 7'!AL$3))</f>
        <v>0</v>
      </c>
      <c r="AE16" s="69">
        <f>25*((SUMIF(Geral!$M$5:$M$997,$A16,Geral!CG$5:CG$997))+(INDEX('Auxiliar OAE-Lote 7'!$F:$F,MATCH('Lote 7'!$A16,'Auxiliar OAE-Lote 7'!$A:$A,0))*'Auxiliar OAE-Lote 7'!AM$3))</f>
        <v>0</v>
      </c>
      <c r="AF16" s="69">
        <f>25*((SUMIF(Geral!$M$5:$M$997,$A16,Geral!CH$5:CH$997))+(INDEX('Auxiliar OAE-Lote 7'!$F:$F,MATCH('Lote 7'!$A16,'Auxiliar OAE-Lote 7'!$A:$A,0))*'Auxiliar OAE-Lote 7'!AN$3))</f>
        <v>0</v>
      </c>
      <c r="AG16" s="69">
        <f>25*((SUMIF(Geral!$M$5:$M$997,$A16,Geral!CI$5:CI$997))+(INDEX('Auxiliar OAE-Lote 7'!$F:$F,MATCH('Lote 7'!$A16,'Auxiliar OAE-Lote 7'!$A:$A,0))*'Auxiliar OAE-Lote 7'!AO$3))</f>
        <v>0</v>
      </c>
      <c r="AH16" s="69">
        <f>25*((SUMIF(Geral!$M$5:$M$997,$A16,Geral!CJ$5:CJ$997))+(INDEX('Auxiliar OAE-Lote 7'!$F:$F,MATCH('Lote 7'!$A16,'Auxiliar OAE-Lote 7'!$A:$A,0))*'Auxiliar OAE-Lote 7'!AP$3))</f>
        <v>0</v>
      </c>
      <c r="AI16" s="69">
        <f>25*((SUMIF(Geral!$M$5:$M$997,$A16,Geral!CK$5:CK$997))+(INDEX('Auxiliar OAE-Lote 7'!$F:$F,MATCH('Lote 7'!$A16,'Auxiliar OAE-Lote 7'!$A:$A,0))*'Auxiliar OAE-Lote 7'!AQ$3))</f>
        <v>0</v>
      </c>
      <c r="AJ16" s="69">
        <f>25*((SUMIF(Geral!$M$5:$M$997,$A16,Geral!CL$5:CL$997))+(INDEX('Auxiliar OAE-Lote 7'!$F:$F,MATCH('Lote 7'!$A16,'Auxiliar OAE-Lote 7'!$A:$A,0))*'Auxiliar OAE-Lote 7'!AR$3))</f>
        <v>0</v>
      </c>
      <c r="AK16" s="69"/>
      <c r="AL16" s="69"/>
      <c r="AM16" s="69"/>
      <c r="AN16" s="69"/>
      <c r="AO16" s="69"/>
      <c r="AP16" s="69"/>
    </row>
    <row r="17" spans="1:42" x14ac:dyDescent="0.25">
      <c r="A17" t="s">
        <v>1346</v>
      </c>
      <c r="B17" t="s">
        <v>1417</v>
      </c>
      <c r="C17">
        <v>15.599999999999994</v>
      </c>
      <c r="D17" s="69">
        <f>SUMIF(Geral!$M$5:$M$811,$A17,Geral!BE$5:BE$811)</f>
        <v>0</v>
      </c>
      <c r="E17" s="69">
        <f>SUMIF(Geral!$M$5:$M$811,$A17,Geral!BF$5:BF$811)</f>
        <v>0</v>
      </c>
      <c r="F17" s="69">
        <f>SUMIF(Geral!$M$5:$M$811,$A17,Geral!BG$5:BG$811)</f>
        <v>0</v>
      </c>
      <c r="G17" s="69">
        <f>SUMIF(Geral!$M$5:$M$811,$A17,Geral!BH$5:BH$811)</f>
        <v>0</v>
      </c>
      <c r="H17" s="69">
        <f>SUMIF(Geral!$M$5:$M$811,$A17,Geral!BI$5:BI$811)</f>
        <v>0</v>
      </c>
      <c r="I17" s="69">
        <f>SUMIF(Geral!$M$5:$M$811,$A17,Geral!BJ$5:BJ$811)</f>
        <v>0</v>
      </c>
      <c r="J17" s="69">
        <f>SUMIF(Geral!$M$5:$M$811,$A17,Geral!BK$5:BK$811)</f>
        <v>0</v>
      </c>
      <c r="K17" s="69">
        <f>SUMIF(Geral!$M$5:$M$811,$A17,Geral!BL$5:BL$811)</f>
        <v>0</v>
      </c>
      <c r="L17" s="69">
        <f>SUMIF(Geral!$M$5:$M$811,$A17,Geral!BM$5:BM$811)</f>
        <v>0</v>
      </c>
      <c r="M17" s="69">
        <f>SUMIF(Geral!$M$5:$M$811,$A17,Geral!BN$5:BN$811)</f>
        <v>0</v>
      </c>
      <c r="N17" s="69">
        <f>SUMIF(Geral!$M$5:$M$811,$A17,Geral!BO$5:BO$811)</f>
        <v>0</v>
      </c>
      <c r="O17" s="69">
        <f>SUMIF(Geral!$M$5:$M$811,$A17,Geral!BP$5:BP$811)</f>
        <v>0</v>
      </c>
      <c r="P17" s="69">
        <f>SUMIF(Geral!$M$5:$M$811,$A17,Geral!BQ$5:BQ$811)</f>
        <v>0</v>
      </c>
      <c r="Q17" s="69">
        <f>SUMIF(Geral!$M$5:$M$811,$A17,Geral!BR$5:BR$811)</f>
        <v>0</v>
      </c>
      <c r="R17" s="69">
        <f>SUMIF(Geral!$M$5:$M$811,$A17,Geral!BS$5:BS$811)</f>
        <v>0</v>
      </c>
      <c r="S17" s="69">
        <f>SUMIF(Geral!$M$5:$M$811,$A17,Geral!BT$5:BT$811)</f>
        <v>0</v>
      </c>
      <c r="T17" s="69">
        <f>SUMIF(Geral!$M$5:$M$811,$A17,Geral!BU$5:BU$811)</f>
        <v>0</v>
      </c>
      <c r="U17" s="69">
        <f>SUMIF(Geral!$M$5:$M$811,$A17,Geral!BV$5:BV$811)</f>
        <v>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7'!$F:$F,MATCH('Lote 7'!$A17,'Auxiliar OAE-Lote 7'!$A:$A,0))*'Auxiliar OAE-Lote 7'!AH$3))</f>
        <v>0</v>
      </c>
      <c r="AA17" s="69">
        <f>25*((SUMIF(Geral!$M$5:$M$997,$A17,Geral!CC$5:CC$997))+(INDEX('Auxiliar OAE-Lote 7'!$F:$F,MATCH('Lote 7'!$A17,'Auxiliar OAE-Lote 7'!$A:$A,0))*'Auxiliar OAE-Lote 7'!AI$3))</f>
        <v>0</v>
      </c>
      <c r="AB17" s="69">
        <f>25*((SUMIF(Geral!$M$5:$M$997,$A17,Geral!CD$5:CD$997))+(INDEX('Auxiliar OAE-Lote 7'!$F:$F,MATCH('Lote 7'!$A17,'Auxiliar OAE-Lote 7'!$A:$A,0))*'Auxiliar OAE-Lote 7'!AJ$3))</f>
        <v>0</v>
      </c>
      <c r="AC17" s="69">
        <f>25*((SUMIF(Geral!$M$5:$M$997,$A17,Geral!CE$5:CE$997))+(INDEX('Auxiliar OAE-Lote 7'!$F:$F,MATCH('Lote 7'!$A17,'Auxiliar OAE-Lote 7'!$A:$A,0))*'Auxiliar OAE-Lote 7'!AK$3))</f>
        <v>0</v>
      </c>
      <c r="AD17" s="69">
        <f>25*((SUMIF(Geral!$M$5:$M$997,$A17,Geral!CF$5:CF$997))+(INDEX('Auxiliar OAE-Lote 7'!$F:$F,MATCH('Lote 7'!$A17,'Auxiliar OAE-Lote 7'!$A:$A,0))*'Auxiliar OAE-Lote 7'!AL$3))</f>
        <v>0</v>
      </c>
      <c r="AE17" s="69">
        <f>25*((SUMIF(Geral!$M$5:$M$997,$A17,Geral!CG$5:CG$997))+(INDEX('Auxiliar OAE-Lote 7'!$F:$F,MATCH('Lote 7'!$A17,'Auxiliar OAE-Lote 7'!$A:$A,0))*'Auxiliar OAE-Lote 7'!AM$3))</f>
        <v>0</v>
      </c>
      <c r="AF17" s="69">
        <f>25*((SUMIF(Geral!$M$5:$M$997,$A17,Geral!CH$5:CH$997))+(INDEX('Auxiliar OAE-Lote 7'!$F:$F,MATCH('Lote 7'!$A17,'Auxiliar OAE-Lote 7'!$A:$A,0))*'Auxiliar OAE-Lote 7'!AN$3))</f>
        <v>0</v>
      </c>
      <c r="AG17" s="69">
        <f>25*((SUMIF(Geral!$M$5:$M$997,$A17,Geral!CI$5:CI$997))+(INDEX('Auxiliar OAE-Lote 7'!$F:$F,MATCH('Lote 7'!$A17,'Auxiliar OAE-Lote 7'!$A:$A,0))*'Auxiliar OAE-Lote 7'!AO$3))</f>
        <v>0</v>
      </c>
      <c r="AH17" s="69">
        <f>25*((SUMIF(Geral!$M$5:$M$997,$A17,Geral!CJ$5:CJ$997))+(INDEX('Auxiliar OAE-Lote 7'!$F:$F,MATCH('Lote 7'!$A17,'Auxiliar OAE-Lote 7'!$A:$A,0))*'Auxiliar OAE-Lote 7'!AP$3))</f>
        <v>0</v>
      </c>
      <c r="AI17" s="69">
        <f>25*((SUMIF(Geral!$M$5:$M$997,$A17,Geral!CK$5:CK$997))+(INDEX('Auxiliar OAE-Lote 7'!$F:$F,MATCH('Lote 7'!$A17,'Auxiliar OAE-Lote 7'!$A:$A,0))*'Auxiliar OAE-Lote 7'!AQ$3))</f>
        <v>0</v>
      </c>
      <c r="AJ17" s="69">
        <f>25*((SUMIF(Geral!$M$5:$M$997,$A17,Geral!CL$5:CL$997))+(INDEX('Auxiliar OAE-Lote 7'!$F:$F,MATCH('Lote 7'!$A17,'Auxiliar OAE-Lote 7'!$A:$A,0))*'Auxiliar OAE-Lote 7'!AR$3))</f>
        <v>0</v>
      </c>
      <c r="AK17" s="69"/>
      <c r="AL17" s="69"/>
      <c r="AM17" s="69"/>
      <c r="AN17" s="69"/>
      <c r="AO17" s="69"/>
      <c r="AP17" s="69"/>
    </row>
    <row r="18" spans="1:42" x14ac:dyDescent="0.25">
      <c r="A18" t="s">
        <v>1347</v>
      </c>
      <c r="B18" t="s">
        <v>1417</v>
      </c>
      <c r="C18">
        <v>2.1999999999999886</v>
      </c>
      <c r="D18" s="69">
        <f>SUMIF(Geral!$M$5:$M$811,$A18,Geral!BE$5:BE$811)</f>
        <v>92</v>
      </c>
      <c r="E18" s="69">
        <f>SUMIF(Geral!$M$5:$M$811,$A18,Geral!BF$5:BF$811)</f>
        <v>0</v>
      </c>
      <c r="F18" s="69">
        <f>SUMIF(Geral!$M$5:$M$811,$A18,Geral!BG$5:BG$811)</f>
        <v>30</v>
      </c>
      <c r="G18" s="69">
        <f>SUMIF(Geral!$M$5:$M$811,$A18,Geral!BH$5:BH$811)</f>
        <v>220.79999999999998</v>
      </c>
      <c r="H18" s="69">
        <f>SUMIF(Geral!$M$5:$M$811,$A18,Geral!BI$5:BI$811)</f>
        <v>0</v>
      </c>
      <c r="I18" s="69">
        <f>SUMIF(Geral!$M$5:$M$811,$A18,Geral!BJ$5:BJ$811)</f>
        <v>0</v>
      </c>
      <c r="J18" s="69">
        <f>SUMIF(Geral!$M$5:$M$811,$A18,Geral!BK$5:BK$811)</f>
        <v>0</v>
      </c>
      <c r="K18" s="69">
        <f>SUMIF(Geral!$M$5:$M$811,$A18,Geral!BL$5:BL$811)</f>
        <v>9.2000000000000011</v>
      </c>
      <c r="L18" s="69">
        <f>SUMIF(Geral!$M$5:$M$811,$A18,Geral!BM$5:BM$811)</f>
        <v>0</v>
      </c>
      <c r="M18" s="69">
        <f>SUMIF(Geral!$M$5:$M$811,$A18,Geral!BN$5:BN$811)</f>
        <v>90</v>
      </c>
      <c r="N18" s="69">
        <f>SUMIF(Geral!$M$5:$M$811,$A18,Geral!BO$5:BO$811)</f>
        <v>92</v>
      </c>
      <c r="O18" s="69">
        <f>SUMIF(Geral!$M$5:$M$811,$A18,Geral!BP$5:BP$811)</f>
        <v>92</v>
      </c>
      <c r="P18" s="69">
        <f>SUMIF(Geral!$M$5:$M$811,$A18,Geral!BQ$5:BQ$811)</f>
        <v>16</v>
      </c>
      <c r="Q18" s="69">
        <f>SUMIF(Geral!$M$5:$M$811,$A18,Geral!BR$5:BR$811)</f>
        <v>0</v>
      </c>
      <c r="R18" s="69">
        <f>SUMIF(Geral!$M$5:$M$811,$A18,Geral!BS$5:BS$811)</f>
        <v>0</v>
      </c>
      <c r="S18" s="69">
        <f>SUMIF(Geral!$M$5:$M$811,$A18,Geral!BT$5:BT$811)</f>
        <v>0</v>
      </c>
      <c r="T18" s="69">
        <f>SUMIF(Geral!$M$5:$M$811,$A18,Geral!BU$5:BU$811)</f>
        <v>200</v>
      </c>
      <c r="U18" s="69">
        <f>SUMIF(Geral!$M$5:$M$811,$A18,Geral!BV$5:BV$811)</f>
        <v>40</v>
      </c>
      <c r="V18" s="69">
        <f>SUMIF(Geral!$M$5:$M$811,$A18,Geral!BW$5:BW$811)</f>
        <v>0</v>
      </c>
      <c r="W18" s="69">
        <f>SUMIF(Geral!$M$5:$M$811,$A18,Geral!BX$5:BX$811)</f>
        <v>92</v>
      </c>
      <c r="X18" s="69">
        <f>SUMIF(Geral!$M$5:$M$811,$A18,Geral!BY$5:BY$811)</f>
        <v>0</v>
      </c>
      <c r="Y18" s="69">
        <f>SUMIF(Geral!$M$5:$M$811,$A18,Geral!BZ$5:BZ$811)</f>
        <v>92</v>
      </c>
      <c r="Z18" s="69">
        <f>25*((SUMIF(Geral!$M$5:$M$997,$A18,Geral!CB$5:CB$997))+(INDEX('Auxiliar OAE-Lote 7'!$F:$F,MATCH('Lote 7'!$A18,'Auxiliar OAE-Lote 7'!$A:$A,0))*'Auxiliar OAE-Lote 7'!AH$3))</f>
        <v>57.500000000000007</v>
      </c>
      <c r="AA18" s="69">
        <f>25*((SUMIF(Geral!$M$5:$M$997,$A18,Geral!CC$5:CC$997))+(INDEX('Auxiliar OAE-Lote 7'!$F:$F,MATCH('Lote 7'!$A18,'Auxiliar OAE-Lote 7'!$A:$A,0))*'Auxiliar OAE-Lote 7'!AI$3))</f>
        <v>143.75000000000003</v>
      </c>
      <c r="AB18" s="69">
        <f>25*((SUMIF(Geral!$M$5:$M$997,$A18,Geral!CD$5:CD$997))+(INDEX('Auxiliar OAE-Lote 7'!$F:$F,MATCH('Lote 7'!$A18,'Auxiliar OAE-Lote 7'!$A:$A,0))*'Auxiliar OAE-Lote 7'!AJ$3))</f>
        <v>0</v>
      </c>
      <c r="AC18" s="69">
        <f>25*((SUMIF(Geral!$M$5:$M$997,$A18,Geral!CE$5:CE$997))+(INDEX('Auxiliar OAE-Lote 7'!$F:$F,MATCH('Lote 7'!$A18,'Auxiliar OAE-Lote 7'!$A:$A,0))*'Auxiliar OAE-Lote 7'!AK$3))</f>
        <v>276</v>
      </c>
      <c r="AD18" s="69">
        <f>25*((SUMIF(Geral!$M$5:$M$997,$A18,Geral!CF$5:CF$997))+(INDEX('Auxiliar OAE-Lote 7'!$F:$F,MATCH('Lote 7'!$A18,'Auxiliar OAE-Lote 7'!$A:$A,0))*'Auxiliar OAE-Lote 7'!AL$3))</f>
        <v>2530.0000000000005</v>
      </c>
      <c r="AE18" s="69">
        <f>25*((SUMIF(Geral!$M$5:$M$997,$A18,Geral!CG$5:CG$997))+(INDEX('Auxiliar OAE-Lote 7'!$F:$F,MATCH('Lote 7'!$A18,'Auxiliar OAE-Lote 7'!$A:$A,0))*'Auxiliar OAE-Lote 7'!AM$3))</f>
        <v>19.5</v>
      </c>
      <c r="AF18" s="69">
        <f>25*((SUMIF(Geral!$M$5:$M$997,$A18,Geral!CH$5:CH$997))+(INDEX('Auxiliar OAE-Lote 7'!$F:$F,MATCH('Lote 7'!$A18,'Auxiliar OAE-Lote 7'!$A:$A,0))*'Auxiliar OAE-Lote 7'!AN$3))</f>
        <v>0</v>
      </c>
      <c r="AG18" s="69">
        <f>25*((SUMIF(Geral!$M$5:$M$997,$A18,Geral!CI$5:CI$997))+(INDEX('Auxiliar OAE-Lote 7'!$F:$F,MATCH('Lote 7'!$A18,'Auxiliar OAE-Lote 7'!$A:$A,0))*'Auxiliar OAE-Lote 7'!AO$3))</f>
        <v>115.00000000000001</v>
      </c>
      <c r="AH18" s="69">
        <f>25*((SUMIF(Geral!$M$5:$M$997,$A18,Geral!CJ$5:CJ$997))+(INDEX('Auxiliar OAE-Lote 7'!$F:$F,MATCH('Lote 7'!$A18,'Auxiliar OAE-Lote 7'!$A:$A,0))*'Auxiliar OAE-Lote 7'!AP$3))</f>
        <v>126.50000000000003</v>
      </c>
      <c r="AI18" s="69">
        <f>25*((SUMIF(Geral!$M$5:$M$997,$A18,Geral!CK$5:CK$997))+(INDEX('Auxiliar OAE-Lote 7'!$F:$F,MATCH('Lote 7'!$A18,'Auxiliar OAE-Lote 7'!$A:$A,0))*'Auxiliar OAE-Lote 7'!AQ$3))</f>
        <v>115.00000000000001</v>
      </c>
      <c r="AJ18" s="69">
        <f>25*((SUMIF(Geral!$M$5:$M$997,$A18,Geral!CL$5:CL$997))+(INDEX('Auxiliar OAE-Lote 7'!$F:$F,MATCH('Lote 7'!$A18,'Auxiliar OAE-Lote 7'!$A:$A,0))*'Auxiliar OAE-Lote 7'!AR$3))</f>
        <v>25.300000000000004</v>
      </c>
      <c r="AK18" s="69"/>
      <c r="AL18" s="69"/>
      <c r="AM18" s="69"/>
      <c r="AN18" s="69"/>
      <c r="AO18" s="69"/>
      <c r="AP18" s="69"/>
    </row>
    <row r="19" spans="1:42" x14ac:dyDescent="0.25">
      <c r="A19" t="s">
        <v>1348</v>
      </c>
      <c r="B19" t="s">
        <v>1417</v>
      </c>
      <c r="C19">
        <v>2.6000000000000227</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7'!$F:$F,MATCH('Lote 7'!$A19,'Auxiliar OAE-Lote 7'!$A:$A,0))*'Auxiliar OAE-Lote 7'!AH$3))</f>
        <v>0</v>
      </c>
      <c r="AA19" s="69">
        <f>25*((SUMIF(Geral!$M$5:$M$997,$A19,Geral!CC$5:CC$997))+(INDEX('Auxiliar OAE-Lote 7'!$F:$F,MATCH('Lote 7'!$A19,'Auxiliar OAE-Lote 7'!$A:$A,0))*'Auxiliar OAE-Lote 7'!AI$3))</f>
        <v>0</v>
      </c>
      <c r="AB19" s="69">
        <f>25*((SUMIF(Geral!$M$5:$M$997,$A19,Geral!CD$5:CD$997))+(INDEX('Auxiliar OAE-Lote 7'!$F:$F,MATCH('Lote 7'!$A19,'Auxiliar OAE-Lote 7'!$A:$A,0))*'Auxiliar OAE-Lote 7'!AJ$3))</f>
        <v>0</v>
      </c>
      <c r="AC19" s="69">
        <f>25*((SUMIF(Geral!$M$5:$M$997,$A19,Geral!CE$5:CE$997))+(INDEX('Auxiliar OAE-Lote 7'!$F:$F,MATCH('Lote 7'!$A19,'Auxiliar OAE-Lote 7'!$A:$A,0))*'Auxiliar OAE-Lote 7'!AK$3))</f>
        <v>0</v>
      </c>
      <c r="AD19" s="69">
        <f>25*((SUMIF(Geral!$M$5:$M$997,$A19,Geral!CF$5:CF$997))+(INDEX('Auxiliar OAE-Lote 7'!$F:$F,MATCH('Lote 7'!$A19,'Auxiliar OAE-Lote 7'!$A:$A,0))*'Auxiliar OAE-Lote 7'!AL$3))</f>
        <v>0</v>
      </c>
      <c r="AE19" s="69">
        <f>25*((SUMIF(Geral!$M$5:$M$997,$A19,Geral!CG$5:CG$997))+(INDEX('Auxiliar OAE-Lote 7'!$F:$F,MATCH('Lote 7'!$A19,'Auxiliar OAE-Lote 7'!$A:$A,0))*'Auxiliar OAE-Lote 7'!AM$3))</f>
        <v>0</v>
      </c>
      <c r="AF19" s="69">
        <f>25*((SUMIF(Geral!$M$5:$M$997,$A19,Geral!CH$5:CH$997))+(INDEX('Auxiliar OAE-Lote 7'!$F:$F,MATCH('Lote 7'!$A19,'Auxiliar OAE-Lote 7'!$A:$A,0))*'Auxiliar OAE-Lote 7'!AN$3))</f>
        <v>0</v>
      </c>
      <c r="AG19" s="69">
        <f>25*((SUMIF(Geral!$M$5:$M$997,$A19,Geral!CI$5:CI$997))+(INDEX('Auxiliar OAE-Lote 7'!$F:$F,MATCH('Lote 7'!$A19,'Auxiliar OAE-Lote 7'!$A:$A,0))*'Auxiliar OAE-Lote 7'!AO$3))</f>
        <v>0</v>
      </c>
      <c r="AH19" s="69">
        <f>25*((SUMIF(Geral!$M$5:$M$997,$A19,Geral!CJ$5:CJ$997))+(INDEX('Auxiliar OAE-Lote 7'!$F:$F,MATCH('Lote 7'!$A19,'Auxiliar OAE-Lote 7'!$A:$A,0))*'Auxiliar OAE-Lote 7'!AP$3))</f>
        <v>0</v>
      </c>
      <c r="AI19" s="69">
        <f>25*((SUMIF(Geral!$M$5:$M$997,$A19,Geral!CK$5:CK$997))+(INDEX('Auxiliar OAE-Lote 7'!$F:$F,MATCH('Lote 7'!$A19,'Auxiliar OAE-Lote 7'!$A:$A,0))*'Auxiliar OAE-Lote 7'!AQ$3))</f>
        <v>0</v>
      </c>
      <c r="AJ19" s="69">
        <f>25*((SUMIF(Geral!$M$5:$M$997,$A19,Geral!CL$5:CL$997))+(INDEX('Auxiliar OAE-Lote 7'!$F:$F,MATCH('Lote 7'!$A19,'Auxiliar OAE-Lote 7'!$A:$A,0))*'Auxiliar OAE-Lote 7'!AR$3))</f>
        <v>0</v>
      </c>
      <c r="AK19" s="69"/>
      <c r="AL19" s="69"/>
      <c r="AM19" s="69"/>
      <c r="AN19" s="69"/>
      <c r="AO19" s="69"/>
      <c r="AP19" s="69"/>
    </row>
    <row r="20" spans="1:42" x14ac:dyDescent="0.25">
      <c r="A20" t="s">
        <v>1349</v>
      </c>
      <c r="B20" t="s">
        <v>1417</v>
      </c>
      <c r="C20">
        <v>6.7999999999999829</v>
      </c>
      <c r="D20" s="69">
        <f>SUMIF(Geral!$M$5:$M$811,$A20,Geral!BE$5:BE$811)</f>
        <v>120</v>
      </c>
      <c r="E20" s="69">
        <f>SUMIF(Geral!$M$5:$M$811,$A20,Geral!BF$5:BF$811)</f>
        <v>12</v>
      </c>
      <c r="F20" s="69">
        <f>SUMIF(Geral!$M$5:$M$811,$A20,Geral!BG$5:BG$811)</f>
        <v>5</v>
      </c>
      <c r="G20" s="69">
        <f>SUMIF(Geral!$M$5:$M$811,$A20,Geral!BH$5:BH$811)</f>
        <v>288</v>
      </c>
      <c r="H20" s="69">
        <f>SUMIF(Geral!$M$5:$M$811,$A20,Geral!BI$5:BI$811)</f>
        <v>0</v>
      </c>
      <c r="I20" s="69">
        <f>SUMIF(Geral!$M$5:$M$811,$A20,Geral!BJ$5:BJ$811)</f>
        <v>0</v>
      </c>
      <c r="J20" s="69">
        <f>SUMIF(Geral!$M$5:$M$811,$A20,Geral!BK$5:BK$811)</f>
        <v>0</v>
      </c>
      <c r="K20" s="69">
        <f>SUMIF(Geral!$M$5:$M$811,$A20,Geral!BL$5:BL$811)</f>
        <v>12</v>
      </c>
      <c r="L20" s="69">
        <f>SUMIF(Geral!$M$5:$M$811,$A20,Geral!BM$5:BM$811)</f>
        <v>0</v>
      </c>
      <c r="M20" s="69">
        <f>SUMIF(Geral!$M$5:$M$811,$A20,Geral!BN$5:BN$811)</f>
        <v>70</v>
      </c>
      <c r="N20" s="69">
        <f>SUMIF(Geral!$M$5:$M$811,$A20,Geral!BO$5:BO$811)</f>
        <v>0</v>
      </c>
      <c r="O20" s="69">
        <f>SUMIF(Geral!$M$5:$M$811,$A20,Geral!BP$5:BP$811)</f>
        <v>120</v>
      </c>
      <c r="P20" s="69">
        <f>SUMIF(Geral!$M$5:$M$811,$A20,Geral!BQ$5:BQ$811)</f>
        <v>8</v>
      </c>
      <c r="Q20" s="69">
        <f>SUMIF(Geral!$M$5:$M$811,$A20,Geral!BR$5:BR$811)</f>
        <v>0</v>
      </c>
      <c r="R20" s="69">
        <f>SUMIF(Geral!$M$5:$M$811,$A20,Geral!BS$5:BS$811)</f>
        <v>0</v>
      </c>
      <c r="S20" s="69">
        <f>SUMIF(Geral!$M$5:$M$811,$A20,Geral!BT$5:BT$811)</f>
        <v>0</v>
      </c>
      <c r="T20" s="69">
        <f>SUMIF(Geral!$M$5:$M$811,$A20,Geral!BU$5:BU$811)</f>
        <v>130</v>
      </c>
      <c r="U20" s="69">
        <f>SUMIF(Geral!$M$5:$M$811,$A20,Geral!BV$5:BV$811)</f>
        <v>40</v>
      </c>
      <c r="V20" s="69">
        <f>SUMIF(Geral!$M$5:$M$811,$A20,Geral!BW$5:BW$811)</f>
        <v>0</v>
      </c>
      <c r="W20" s="69">
        <f>SUMIF(Geral!$M$5:$M$811,$A20,Geral!BX$5:BX$811)</f>
        <v>120</v>
      </c>
      <c r="X20" s="69">
        <f>SUMIF(Geral!$M$5:$M$811,$A20,Geral!BY$5:BY$811)</f>
        <v>0</v>
      </c>
      <c r="Y20" s="69">
        <f>SUMIF(Geral!$M$5:$M$811,$A20,Geral!BZ$5:BZ$811)</f>
        <v>0</v>
      </c>
      <c r="Z20" s="69">
        <f>25*((SUMIF(Geral!$M$5:$M$997,$A20,Geral!CB$5:CB$997))+(INDEX('Auxiliar OAE-Lote 7'!$F:$F,MATCH('Lote 7'!$A20,'Auxiliar OAE-Lote 7'!$A:$A,0))*'Auxiliar OAE-Lote 7'!AH$3))</f>
        <v>75</v>
      </c>
      <c r="AA20" s="69">
        <f>25*((SUMIF(Geral!$M$5:$M$997,$A20,Geral!CC$5:CC$997))+(INDEX('Auxiliar OAE-Lote 7'!$F:$F,MATCH('Lote 7'!$A20,'Auxiliar OAE-Lote 7'!$A:$A,0))*'Auxiliar OAE-Lote 7'!AI$3))</f>
        <v>187.5</v>
      </c>
      <c r="AB20" s="69">
        <f>25*((SUMIF(Geral!$M$5:$M$997,$A20,Geral!CD$5:CD$997))+(INDEX('Auxiliar OAE-Lote 7'!$F:$F,MATCH('Lote 7'!$A20,'Auxiliar OAE-Lote 7'!$A:$A,0))*'Auxiliar OAE-Lote 7'!AJ$3))</f>
        <v>0</v>
      </c>
      <c r="AC20" s="69">
        <f>25*((SUMIF(Geral!$M$5:$M$997,$A20,Geral!CE$5:CE$997))+(INDEX('Auxiliar OAE-Lote 7'!$F:$F,MATCH('Lote 7'!$A20,'Auxiliar OAE-Lote 7'!$A:$A,0))*'Auxiliar OAE-Lote 7'!AK$3))</f>
        <v>359.99999999999994</v>
      </c>
      <c r="AD20" s="69">
        <f>25*((SUMIF(Geral!$M$5:$M$997,$A20,Geral!CF$5:CF$997))+(INDEX('Auxiliar OAE-Lote 7'!$F:$F,MATCH('Lote 7'!$A20,'Auxiliar OAE-Lote 7'!$A:$A,0))*'Auxiliar OAE-Lote 7'!AL$3))</f>
        <v>3900</v>
      </c>
      <c r="AE20" s="69">
        <f>25*((SUMIF(Geral!$M$5:$M$997,$A20,Geral!CG$5:CG$997))+(INDEX('Auxiliar OAE-Lote 7'!$F:$F,MATCH('Lote 7'!$A20,'Auxiliar OAE-Lote 7'!$A:$A,0))*'Auxiliar OAE-Lote 7'!AM$3))</f>
        <v>19.5</v>
      </c>
      <c r="AF20" s="69">
        <f>25*((SUMIF(Geral!$M$5:$M$997,$A20,Geral!CH$5:CH$997))+(INDEX('Auxiliar OAE-Lote 7'!$F:$F,MATCH('Lote 7'!$A20,'Auxiliar OAE-Lote 7'!$A:$A,0))*'Auxiliar OAE-Lote 7'!AN$3))</f>
        <v>0</v>
      </c>
      <c r="AG20" s="69">
        <f>25*((SUMIF(Geral!$M$5:$M$997,$A20,Geral!CI$5:CI$997))+(INDEX('Auxiliar OAE-Lote 7'!$F:$F,MATCH('Lote 7'!$A20,'Auxiliar OAE-Lote 7'!$A:$A,0))*'Auxiliar OAE-Lote 7'!AO$3))</f>
        <v>150</v>
      </c>
      <c r="AH20" s="69">
        <f>25*((SUMIF(Geral!$M$5:$M$997,$A20,Geral!CJ$5:CJ$997))+(INDEX('Auxiliar OAE-Lote 7'!$F:$F,MATCH('Lote 7'!$A20,'Auxiliar OAE-Lote 7'!$A:$A,0))*'Auxiliar OAE-Lote 7'!AP$3))</f>
        <v>195.00000000000003</v>
      </c>
      <c r="AI20" s="69">
        <f>25*((SUMIF(Geral!$M$5:$M$997,$A20,Geral!CK$5:CK$997))+(INDEX('Auxiliar OAE-Lote 7'!$F:$F,MATCH('Lote 7'!$A20,'Auxiliar OAE-Lote 7'!$A:$A,0))*'Auxiliar OAE-Lote 7'!AQ$3))</f>
        <v>150</v>
      </c>
      <c r="AJ20" s="69">
        <f>25*((SUMIF(Geral!$M$5:$M$997,$A20,Geral!CL$5:CL$997))+(INDEX('Auxiliar OAE-Lote 7'!$F:$F,MATCH('Lote 7'!$A20,'Auxiliar OAE-Lote 7'!$A:$A,0))*'Auxiliar OAE-Lote 7'!AR$3))</f>
        <v>39.000000000000007</v>
      </c>
      <c r="AK20" s="69"/>
      <c r="AL20" s="69"/>
      <c r="AM20" s="69"/>
      <c r="AN20" s="69"/>
      <c r="AO20" s="69"/>
      <c r="AP20" s="69"/>
    </row>
    <row r="21" spans="1:42" x14ac:dyDescent="0.25">
      <c r="A21" t="s">
        <v>1350</v>
      </c>
      <c r="B21" t="s">
        <v>1417</v>
      </c>
      <c r="C21">
        <v>1.7000000000000171</v>
      </c>
      <c r="D21" s="69">
        <f>SUMIF(Geral!$M$5:$M$811,$A21,Geral!BE$5:BE$811)</f>
        <v>0</v>
      </c>
      <c r="E21" s="69">
        <f>SUMIF(Geral!$M$5:$M$811,$A21,Geral!BF$5:BF$811)</f>
        <v>0</v>
      </c>
      <c r="F21" s="69">
        <f>SUMIF(Geral!$M$5:$M$811,$A21,Geral!BG$5:BG$811)</f>
        <v>0</v>
      </c>
      <c r="G21" s="69">
        <f>SUMIF(Geral!$M$5:$M$811,$A21,Geral!BH$5:BH$811)</f>
        <v>0</v>
      </c>
      <c r="H21" s="69">
        <f>SUMIF(Geral!$M$5:$M$811,$A21,Geral!BI$5:BI$811)</f>
        <v>0</v>
      </c>
      <c r="I21" s="69">
        <f>SUMIF(Geral!$M$5:$M$811,$A21,Geral!BJ$5:BJ$811)</f>
        <v>0</v>
      </c>
      <c r="J21" s="69">
        <f>SUMIF(Geral!$M$5:$M$811,$A21,Geral!BK$5:BK$811)</f>
        <v>0</v>
      </c>
      <c r="K21" s="69">
        <f>SUMIF(Geral!$M$5:$M$811,$A21,Geral!BL$5:BL$811)</f>
        <v>0</v>
      </c>
      <c r="L21" s="69">
        <f>SUMIF(Geral!$M$5:$M$811,$A21,Geral!BM$5:BM$811)</f>
        <v>0</v>
      </c>
      <c r="M21" s="69">
        <f>SUMIF(Geral!$M$5:$M$811,$A21,Geral!BN$5:BN$811)</f>
        <v>0</v>
      </c>
      <c r="N21" s="69">
        <f>SUMIF(Geral!$M$5:$M$811,$A21,Geral!BO$5:BO$811)</f>
        <v>0</v>
      </c>
      <c r="O21" s="69">
        <f>SUMIF(Geral!$M$5:$M$811,$A21,Geral!BP$5:BP$811)</f>
        <v>0</v>
      </c>
      <c r="P21" s="69">
        <f>SUMIF(Geral!$M$5:$M$811,$A21,Geral!BQ$5:BQ$811)</f>
        <v>0</v>
      </c>
      <c r="Q21" s="69">
        <f>SUMIF(Geral!$M$5:$M$811,$A21,Geral!BR$5:BR$811)</f>
        <v>0</v>
      </c>
      <c r="R21" s="69">
        <f>SUMIF(Geral!$M$5:$M$811,$A21,Geral!BS$5:BS$811)</f>
        <v>0</v>
      </c>
      <c r="S21" s="69">
        <f>SUMIF(Geral!$M$5:$M$811,$A21,Geral!BT$5:BT$811)</f>
        <v>0</v>
      </c>
      <c r="T21" s="69">
        <f>SUMIF(Geral!$M$5:$M$811,$A21,Geral!BU$5:BU$811)</f>
        <v>0</v>
      </c>
      <c r="U21" s="69">
        <f>SUMIF(Geral!$M$5:$M$811,$A21,Geral!BV$5:BV$811)</f>
        <v>0</v>
      </c>
      <c r="V21" s="69">
        <f>SUMIF(Geral!$M$5:$M$811,$A21,Geral!BW$5:BW$811)</f>
        <v>0</v>
      </c>
      <c r="W21" s="69">
        <f>SUMIF(Geral!$M$5:$M$811,$A21,Geral!BX$5:BX$811)</f>
        <v>0</v>
      </c>
      <c r="X21" s="69">
        <f>SUMIF(Geral!$M$5:$M$811,$A21,Geral!BY$5:BY$811)</f>
        <v>0</v>
      </c>
      <c r="Y21" s="69">
        <f>SUMIF(Geral!$M$5:$M$811,$A21,Geral!BZ$5:BZ$811)</f>
        <v>0</v>
      </c>
      <c r="Z21" s="69">
        <f>25*((SUMIF(Geral!$M$5:$M$997,$A21,Geral!CB$5:CB$997))+(INDEX('Auxiliar OAE-Lote 7'!$F:$F,MATCH('Lote 7'!$A21,'Auxiliar OAE-Lote 7'!$A:$A,0))*'Auxiliar OAE-Lote 7'!AH$3))</f>
        <v>0</v>
      </c>
      <c r="AA21" s="69">
        <f>25*((SUMIF(Geral!$M$5:$M$997,$A21,Geral!CC$5:CC$997))+(INDEX('Auxiliar OAE-Lote 7'!$F:$F,MATCH('Lote 7'!$A21,'Auxiliar OAE-Lote 7'!$A:$A,0))*'Auxiliar OAE-Lote 7'!AI$3))</f>
        <v>0</v>
      </c>
      <c r="AB21" s="69">
        <f>25*((SUMIF(Geral!$M$5:$M$997,$A21,Geral!CD$5:CD$997))+(INDEX('Auxiliar OAE-Lote 7'!$F:$F,MATCH('Lote 7'!$A21,'Auxiliar OAE-Lote 7'!$A:$A,0))*'Auxiliar OAE-Lote 7'!AJ$3))</f>
        <v>0</v>
      </c>
      <c r="AC21" s="69">
        <f>25*((SUMIF(Geral!$M$5:$M$997,$A21,Geral!CE$5:CE$997))+(INDEX('Auxiliar OAE-Lote 7'!$F:$F,MATCH('Lote 7'!$A21,'Auxiliar OAE-Lote 7'!$A:$A,0))*'Auxiliar OAE-Lote 7'!AK$3))</f>
        <v>0</v>
      </c>
      <c r="AD21" s="69">
        <f>25*((SUMIF(Geral!$M$5:$M$997,$A21,Geral!CF$5:CF$997))+(INDEX('Auxiliar OAE-Lote 7'!$F:$F,MATCH('Lote 7'!$A21,'Auxiliar OAE-Lote 7'!$A:$A,0))*'Auxiliar OAE-Lote 7'!AL$3))</f>
        <v>0</v>
      </c>
      <c r="AE21" s="69">
        <f>25*((SUMIF(Geral!$M$5:$M$997,$A21,Geral!CG$5:CG$997))+(INDEX('Auxiliar OAE-Lote 7'!$F:$F,MATCH('Lote 7'!$A21,'Auxiliar OAE-Lote 7'!$A:$A,0))*'Auxiliar OAE-Lote 7'!AM$3))</f>
        <v>0</v>
      </c>
      <c r="AF21" s="69">
        <f>25*((SUMIF(Geral!$M$5:$M$997,$A21,Geral!CH$5:CH$997))+(INDEX('Auxiliar OAE-Lote 7'!$F:$F,MATCH('Lote 7'!$A21,'Auxiliar OAE-Lote 7'!$A:$A,0))*'Auxiliar OAE-Lote 7'!AN$3))</f>
        <v>0</v>
      </c>
      <c r="AG21" s="69">
        <f>25*((SUMIF(Geral!$M$5:$M$997,$A21,Geral!CI$5:CI$997))+(INDEX('Auxiliar OAE-Lote 7'!$F:$F,MATCH('Lote 7'!$A21,'Auxiliar OAE-Lote 7'!$A:$A,0))*'Auxiliar OAE-Lote 7'!AO$3))</f>
        <v>0</v>
      </c>
      <c r="AH21" s="69">
        <f>25*((SUMIF(Geral!$M$5:$M$997,$A21,Geral!CJ$5:CJ$997))+(INDEX('Auxiliar OAE-Lote 7'!$F:$F,MATCH('Lote 7'!$A21,'Auxiliar OAE-Lote 7'!$A:$A,0))*'Auxiliar OAE-Lote 7'!AP$3))</f>
        <v>0</v>
      </c>
      <c r="AI21" s="69">
        <f>25*((SUMIF(Geral!$M$5:$M$997,$A21,Geral!CK$5:CK$997))+(INDEX('Auxiliar OAE-Lote 7'!$F:$F,MATCH('Lote 7'!$A21,'Auxiliar OAE-Lote 7'!$A:$A,0))*'Auxiliar OAE-Lote 7'!AQ$3))</f>
        <v>0</v>
      </c>
      <c r="AJ21" s="69">
        <f>25*((SUMIF(Geral!$M$5:$M$997,$A21,Geral!CL$5:CL$997))+(INDEX('Auxiliar OAE-Lote 7'!$F:$F,MATCH('Lote 7'!$A21,'Auxiliar OAE-Lote 7'!$A:$A,0))*'Auxiliar OAE-Lote 7'!AR$3))</f>
        <v>0</v>
      </c>
      <c r="AK21" s="69"/>
      <c r="AL21" s="69"/>
      <c r="AM21" s="69"/>
      <c r="AN21" s="69"/>
      <c r="AO21" s="69"/>
      <c r="AP21" s="69"/>
    </row>
    <row r="22" spans="1:42" x14ac:dyDescent="0.25">
      <c r="A22" t="s">
        <v>1351</v>
      </c>
      <c r="B22" t="s">
        <v>1417</v>
      </c>
      <c r="C22">
        <v>2.2999999999999829</v>
      </c>
      <c r="D22" s="69">
        <f>SUMIF(Geral!$M$5:$M$811,$A22,Geral!BE$5:BE$811)</f>
        <v>0</v>
      </c>
      <c r="E22" s="69">
        <f>SUMIF(Geral!$M$5:$M$811,$A22,Geral!BF$5:BF$811)</f>
        <v>5.2</v>
      </c>
      <c r="F22" s="69">
        <f>SUMIF(Geral!$M$5:$M$811,$A22,Geral!BG$5:BG$811)</f>
        <v>0</v>
      </c>
      <c r="G22" s="69">
        <f>SUMIF(Geral!$M$5:$M$811,$A22,Geral!BH$5:BH$811)</f>
        <v>124.8</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28</v>
      </c>
      <c r="N22" s="69">
        <f>SUMIF(Geral!$M$5:$M$811,$A22,Geral!BO$5:BO$811)</f>
        <v>50</v>
      </c>
      <c r="O22" s="69">
        <f>SUMIF(Geral!$M$5:$M$811,$A22,Geral!BP$5:BP$811)</f>
        <v>220</v>
      </c>
      <c r="P22" s="69">
        <f>SUMIF(Geral!$M$5:$M$811,$A22,Geral!BQ$5:BQ$811)</f>
        <v>41</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7'!$F:$F,MATCH('Lote 7'!$A22,'Auxiliar OAE-Lote 7'!$A:$A,0))*'Auxiliar OAE-Lote 7'!AH$3))</f>
        <v>65</v>
      </c>
      <c r="AA22" s="69">
        <f>25*((SUMIF(Geral!$M$5:$M$997,$A22,Geral!CC$5:CC$997))+(INDEX('Auxiliar OAE-Lote 7'!$F:$F,MATCH('Lote 7'!$A22,'Auxiliar OAE-Lote 7'!$A:$A,0))*'Auxiliar OAE-Lote 7'!AI$3))</f>
        <v>65</v>
      </c>
      <c r="AB22" s="69">
        <f>25*((SUMIF(Geral!$M$5:$M$997,$A22,Geral!CD$5:CD$997))+(INDEX('Auxiliar OAE-Lote 7'!$F:$F,MATCH('Lote 7'!$A22,'Auxiliar OAE-Lote 7'!$A:$A,0))*'Auxiliar OAE-Lote 7'!AJ$3))</f>
        <v>0</v>
      </c>
      <c r="AC22" s="69">
        <f>25*((SUMIF(Geral!$M$5:$M$997,$A22,Geral!CE$5:CE$997))+(INDEX('Auxiliar OAE-Lote 7'!$F:$F,MATCH('Lote 7'!$A22,'Auxiliar OAE-Lote 7'!$A:$A,0))*'Auxiliar OAE-Lote 7'!AK$3))</f>
        <v>312</v>
      </c>
      <c r="AD22" s="69">
        <f>25*((SUMIF(Geral!$M$5:$M$997,$A22,Geral!CF$5:CF$997))+(INDEX('Auxiliar OAE-Lote 7'!$F:$F,MATCH('Lote 7'!$A22,'Auxiliar OAE-Lote 7'!$A:$A,0))*'Auxiliar OAE-Lote 7'!AL$3))</f>
        <v>260</v>
      </c>
      <c r="AE22" s="69">
        <f>25*((SUMIF(Geral!$M$5:$M$997,$A22,Geral!CG$5:CG$997))+(INDEX('Auxiliar OAE-Lote 7'!$F:$F,MATCH('Lote 7'!$A22,'Auxiliar OAE-Lote 7'!$A:$A,0))*'Auxiliar OAE-Lote 7'!AM$3))</f>
        <v>19.5</v>
      </c>
      <c r="AF22" s="69">
        <f>25*((SUMIF(Geral!$M$5:$M$997,$A22,Geral!CH$5:CH$997))+(INDEX('Auxiliar OAE-Lote 7'!$F:$F,MATCH('Lote 7'!$A22,'Auxiliar OAE-Lote 7'!$A:$A,0))*'Auxiliar OAE-Lote 7'!AN$3))</f>
        <v>0</v>
      </c>
      <c r="AG22" s="69">
        <f>25*((SUMIF(Geral!$M$5:$M$997,$A22,Geral!CI$5:CI$997))+(INDEX('Auxiliar OAE-Lote 7'!$F:$F,MATCH('Lote 7'!$A22,'Auxiliar OAE-Lote 7'!$A:$A,0))*'Auxiliar OAE-Lote 7'!AO$3))</f>
        <v>0</v>
      </c>
      <c r="AH22" s="69">
        <f>25*((SUMIF(Geral!$M$5:$M$997,$A22,Geral!CJ$5:CJ$997))+(INDEX('Auxiliar OAE-Lote 7'!$F:$F,MATCH('Lote 7'!$A22,'Auxiliar OAE-Lote 7'!$A:$A,0))*'Auxiliar OAE-Lote 7'!AP$3))</f>
        <v>13</v>
      </c>
      <c r="AI22" s="69">
        <f>25*((SUMIF(Geral!$M$5:$M$997,$A22,Geral!CK$5:CK$997))+(INDEX('Auxiliar OAE-Lote 7'!$F:$F,MATCH('Lote 7'!$A22,'Auxiliar OAE-Lote 7'!$A:$A,0))*'Auxiliar OAE-Lote 7'!AQ$3))</f>
        <v>65</v>
      </c>
      <c r="AJ22" s="69">
        <f>25*((SUMIF(Geral!$M$5:$M$997,$A22,Geral!CL$5:CL$997))+(INDEX('Auxiliar OAE-Lote 7'!$F:$F,MATCH('Lote 7'!$A22,'Auxiliar OAE-Lote 7'!$A:$A,0))*'Auxiliar OAE-Lote 7'!AR$3))</f>
        <v>2.6</v>
      </c>
      <c r="AK22" s="69"/>
      <c r="AL22" s="69"/>
      <c r="AM22" s="69"/>
      <c r="AN22" s="69"/>
      <c r="AO22" s="69"/>
      <c r="AP22" s="69"/>
    </row>
    <row r="23" spans="1:42" x14ac:dyDescent="0.25">
      <c r="A23" t="s">
        <v>1352</v>
      </c>
      <c r="B23" t="s">
        <v>1417</v>
      </c>
      <c r="C23">
        <v>23.400000000000006</v>
      </c>
      <c r="D23" s="69">
        <f>SUMIF(Geral!$M$5:$M$811,$A23,Geral!BE$5:BE$811)</f>
        <v>0</v>
      </c>
      <c r="E23" s="69">
        <f>SUMIF(Geral!$M$5:$M$811,$A23,Geral!BF$5:BF$811)</f>
        <v>0</v>
      </c>
      <c r="F23" s="69">
        <f>SUMIF(Geral!$M$5:$M$811,$A23,Geral!BG$5:BG$811)</f>
        <v>0</v>
      </c>
      <c r="G23" s="69">
        <f>SUMIF(Geral!$M$5:$M$811,$A23,Geral!BH$5:BH$811)</f>
        <v>0</v>
      </c>
      <c r="H23" s="69">
        <f>SUMIF(Geral!$M$5:$M$811,$A23,Geral!BI$5:BI$811)</f>
        <v>0</v>
      </c>
      <c r="I23" s="69">
        <f>SUMIF(Geral!$M$5:$M$811,$A23,Geral!BJ$5:BJ$811)</f>
        <v>0</v>
      </c>
      <c r="J23" s="69">
        <f>SUMIF(Geral!$M$5:$M$811,$A23,Geral!BK$5:BK$811)</f>
        <v>0</v>
      </c>
      <c r="K23" s="69">
        <f>SUMIF(Geral!$M$5:$M$811,$A23,Geral!BL$5:BL$811)</f>
        <v>0</v>
      </c>
      <c r="L23" s="69">
        <f>SUMIF(Geral!$M$5:$M$811,$A23,Geral!BM$5:BM$811)</f>
        <v>0</v>
      </c>
      <c r="M23" s="69">
        <f>SUMIF(Geral!$M$5:$M$811,$A23,Geral!BN$5:BN$811)</f>
        <v>0</v>
      </c>
      <c r="N23" s="69">
        <f>SUMIF(Geral!$M$5:$M$811,$A23,Geral!BO$5:BO$811)</f>
        <v>0</v>
      </c>
      <c r="O23" s="69">
        <f>SUMIF(Geral!$M$5:$M$811,$A23,Geral!BP$5:BP$811)</f>
        <v>0</v>
      </c>
      <c r="P23" s="69">
        <f>SUMIF(Geral!$M$5:$M$811,$A23,Geral!BQ$5:BQ$811)</f>
        <v>0</v>
      </c>
      <c r="Q23" s="69">
        <f>SUMIF(Geral!$M$5:$M$811,$A23,Geral!BR$5:BR$811)</f>
        <v>0</v>
      </c>
      <c r="R23" s="69">
        <f>SUMIF(Geral!$M$5:$M$811,$A23,Geral!BS$5:BS$811)</f>
        <v>0</v>
      </c>
      <c r="S23" s="69">
        <f>SUMIF(Geral!$M$5:$M$811,$A23,Geral!BT$5:BT$811)</f>
        <v>0</v>
      </c>
      <c r="T23" s="69">
        <f>SUMIF(Geral!$M$5:$M$811,$A23,Geral!BU$5:BU$811)</f>
        <v>0</v>
      </c>
      <c r="U23" s="69">
        <f>SUMIF(Geral!$M$5:$M$811,$A23,Geral!BV$5:BV$811)</f>
        <v>0</v>
      </c>
      <c r="V23" s="69">
        <f>SUMIF(Geral!$M$5:$M$811,$A23,Geral!BW$5:BW$811)</f>
        <v>0</v>
      </c>
      <c r="W23" s="69">
        <f>SUMIF(Geral!$M$5:$M$811,$A23,Geral!BX$5:BX$811)</f>
        <v>0</v>
      </c>
      <c r="X23" s="69">
        <f>SUMIF(Geral!$M$5:$M$811,$A23,Geral!BY$5:BY$811)</f>
        <v>0</v>
      </c>
      <c r="Y23" s="69">
        <f>SUMIF(Geral!$M$5:$M$811,$A23,Geral!BZ$5:BZ$811)</f>
        <v>0</v>
      </c>
      <c r="Z23" s="69">
        <f>25*((SUMIF(Geral!$M$5:$M$997,$A23,Geral!CB$5:CB$997))+(INDEX('Auxiliar OAE-Lote 7'!$F:$F,MATCH('Lote 7'!$A23,'Auxiliar OAE-Lote 7'!$A:$A,0))*'Auxiliar OAE-Lote 7'!AH$3))</f>
        <v>0</v>
      </c>
      <c r="AA23" s="69">
        <f>25*((SUMIF(Geral!$M$5:$M$997,$A23,Geral!CC$5:CC$997))+(INDEX('Auxiliar OAE-Lote 7'!$F:$F,MATCH('Lote 7'!$A23,'Auxiliar OAE-Lote 7'!$A:$A,0))*'Auxiliar OAE-Lote 7'!AI$3))</f>
        <v>0</v>
      </c>
      <c r="AB23" s="69">
        <f>25*((SUMIF(Geral!$M$5:$M$997,$A23,Geral!CD$5:CD$997))+(INDEX('Auxiliar OAE-Lote 7'!$F:$F,MATCH('Lote 7'!$A23,'Auxiliar OAE-Lote 7'!$A:$A,0))*'Auxiliar OAE-Lote 7'!AJ$3))</f>
        <v>0</v>
      </c>
      <c r="AC23" s="69">
        <f>25*((SUMIF(Geral!$M$5:$M$997,$A23,Geral!CE$5:CE$997))+(INDEX('Auxiliar OAE-Lote 7'!$F:$F,MATCH('Lote 7'!$A23,'Auxiliar OAE-Lote 7'!$A:$A,0))*'Auxiliar OAE-Lote 7'!AK$3))</f>
        <v>0</v>
      </c>
      <c r="AD23" s="69">
        <f>25*((SUMIF(Geral!$M$5:$M$997,$A23,Geral!CF$5:CF$997))+(INDEX('Auxiliar OAE-Lote 7'!$F:$F,MATCH('Lote 7'!$A23,'Auxiliar OAE-Lote 7'!$A:$A,0))*'Auxiliar OAE-Lote 7'!AL$3))</f>
        <v>0</v>
      </c>
      <c r="AE23" s="69">
        <f>25*((SUMIF(Geral!$M$5:$M$997,$A23,Geral!CG$5:CG$997))+(INDEX('Auxiliar OAE-Lote 7'!$F:$F,MATCH('Lote 7'!$A23,'Auxiliar OAE-Lote 7'!$A:$A,0))*'Auxiliar OAE-Lote 7'!AM$3))</f>
        <v>0</v>
      </c>
      <c r="AF23" s="69">
        <f>25*((SUMIF(Geral!$M$5:$M$997,$A23,Geral!CH$5:CH$997))+(INDEX('Auxiliar OAE-Lote 7'!$F:$F,MATCH('Lote 7'!$A23,'Auxiliar OAE-Lote 7'!$A:$A,0))*'Auxiliar OAE-Lote 7'!AN$3))</f>
        <v>0</v>
      </c>
      <c r="AG23" s="69">
        <f>25*((SUMIF(Geral!$M$5:$M$997,$A23,Geral!CI$5:CI$997))+(INDEX('Auxiliar OAE-Lote 7'!$F:$F,MATCH('Lote 7'!$A23,'Auxiliar OAE-Lote 7'!$A:$A,0))*'Auxiliar OAE-Lote 7'!AO$3))</f>
        <v>0</v>
      </c>
      <c r="AH23" s="69">
        <f>25*((SUMIF(Geral!$M$5:$M$997,$A23,Geral!CJ$5:CJ$997))+(INDEX('Auxiliar OAE-Lote 7'!$F:$F,MATCH('Lote 7'!$A23,'Auxiliar OAE-Lote 7'!$A:$A,0))*'Auxiliar OAE-Lote 7'!AP$3))</f>
        <v>0</v>
      </c>
      <c r="AI23" s="69">
        <f>25*((SUMIF(Geral!$M$5:$M$997,$A23,Geral!CK$5:CK$997))+(INDEX('Auxiliar OAE-Lote 7'!$F:$F,MATCH('Lote 7'!$A23,'Auxiliar OAE-Lote 7'!$A:$A,0))*'Auxiliar OAE-Lote 7'!AQ$3))</f>
        <v>0</v>
      </c>
      <c r="AJ23" s="69">
        <f>25*((SUMIF(Geral!$M$5:$M$997,$A23,Geral!CL$5:CL$997))+(INDEX('Auxiliar OAE-Lote 7'!$F:$F,MATCH('Lote 7'!$A23,'Auxiliar OAE-Lote 7'!$A:$A,0))*'Auxiliar OAE-Lote 7'!AR$3))</f>
        <v>0</v>
      </c>
      <c r="AK23" s="69"/>
      <c r="AL23" s="69"/>
      <c r="AM23" s="69"/>
      <c r="AN23" s="69"/>
      <c r="AO23" s="69"/>
      <c r="AP23" s="69"/>
    </row>
    <row r="24" spans="1:42" x14ac:dyDescent="0.25">
      <c r="A24" t="s">
        <v>1353</v>
      </c>
      <c r="B24" t="s">
        <v>1417</v>
      </c>
      <c r="C24">
        <v>14.199999999999989</v>
      </c>
      <c r="D24" s="69">
        <f>SUMIF(Geral!$M$5:$M$811,$A24,Geral!BE$5:BE$811)</f>
        <v>0</v>
      </c>
      <c r="E24" s="69">
        <f>SUMIF(Geral!$M$5:$M$811,$A24,Geral!BF$5:BF$811)</f>
        <v>0</v>
      </c>
      <c r="F24" s="69">
        <f>SUMIF(Geral!$M$5:$M$811,$A24,Geral!BG$5:BG$811)</f>
        <v>0</v>
      </c>
      <c r="G24" s="69">
        <f>SUMIF(Geral!$M$5:$M$811,$A24,Geral!BH$5:BH$811)</f>
        <v>0</v>
      </c>
      <c r="H24" s="69">
        <f>SUMIF(Geral!$M$5:$M$811,$A24,Geral!BI$5:BI$811)</f>
        <v>0</v>
      </c>
      <c r="I24" s="69">
        <f>SUMIF(Geral!$M$5:$M$811,$A24,Geral!BJ$5:BJ$811)</f>
        <v>0</v>
      </c>
      <c r="J24" s="69">
        <f>SUMIF(Geral!$M$5:$M$811,$A24,Geral!BK$5:BK$811)</f>
        <v>0</v>
      </c>
      <c r="K24" s="69">
        <f>SUMIF(Geral!$M$5:$M$811,$A24,Geral!BL$5:BL$811)</f>
        <v>0</v>
      </c>
      <c r="L24" s="69">
        <f>SUMIF(Geral!$M$5:$M$811,$A24,Geral!BM$5:BM$811)</f>
        <v>0</v>
      </c>
      <c r="M24" s="69">
        <f>SUMIF(Geral!$M$5:$M$811,$A24,Geral!BN$5:BN$811)</f>
        <v>0</v>
      </c>
      <c r="N24" s="69">
        <f>SUMIF(Geral!$M$5:$M$811,$A24,Geral!BO$5:BO$811)</f>
        <v>0</v>
      </c>
      <c r="O24" s="69">
        <f>SUMIF(Geral!$M$5:$M$811,$A24,Geral!BP$5:BP$811)</f>
        <v>0</v>
      </c>
      <c r="P24" s="69">
        <f>SUMIF(Geral!$M$5:$M$811,$A24,Geral!BQ$5:BQ$811)</f>
        <v>0</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7'!$F:$F,MATCH('Lote 7'!$A24,'Auxiliar OAE-Lote 7'!$A:$A,0))*'Auxiliar OAE-Lote 7'!AH$3))</f>
        <v>0</v>
      </c>
      <c r="AA24" s="69">
        <f>25*((SUMIF(Geral!$M$5:$M$997,$A24,Geral!CC$5:CC$997))+(INDEX('Auxiliar OAE-Lote 7'!$F:$F,MATCH('Lote 7'!$A24,'Auxiliar OAE-Lote 7'!$A:$A,0))*'Auxiliar OAE-Lote 7'!AI$3))</f>
        <v>0</v>
      </c>
      <c r="AB24" s="69">
        <f>25*((SUMIF(Geral!$M$5:$M$997,$A24,Geral!CD$5:CD$997))+(INDEX('Auxiliar OAE-Lote 7'!$F:$F,MATCH('Lote 7'!$A24,'Auxiliar OAE-Lote 7'!$A:$A,0))*'Auxiliar OAE-Lote 7'!AJ$3))</f>
        <v>0</v>
      </c>
      <c r="AC24" s="69">
        <f>25*((SUMIF(Geral!$M$5:$M$997,$A24,Geral!CE$5:CE$997))+(INDEX('Auxiliar OAE-Lote 7'!$F:$F,MATCH('Lote 7'!$A24,'Auxiliar OAE-Lote 7'!$A:$A,0))*'Auxiliar OAE-Lote 7'!AK$3))</f>
        <v>0</v>
      </c>
      <c r="AD24" s="69">
        <f>25*((SUMIF(Geral!$M$5:$M$997,$A24,Geral!CF$5:CF$997))+(INDEX('Auxiliar OAE-Lote 7'!$F:$F,MATCH('Lote 7'!$A24,'Auxiliar OAE-Lote 7'!$A:$A,0))*'Auxiliar OAE-Lote 7'!AL$3))</f>
        <v>0</v>
      </c>
      <c r="AE24" s="69">
        <f>25*((SUMIF(Geral!$M$5:$M$997,$A24,Geral!CG$5:CG$997))+(INDEX('Auxiliar OAE-Lote 7'!$F:$F,MATCH('Lote 7'!$A24,'Auxiliar OAE-Lote 7'!$A:$A,0))*'Auxiliar OAE-Lote 7'!AM$3))</f>
        <v>0</v>
      </c>
      <c r="AF24" s="69">
        <f>25*((SUMIF(Geral!$M$5:$M$997,$A24,Geral!CH$5:CH$997))+(INDEX('Auxiliar OAE-Lote 7'!$F:$F,MATCH('Lote 7'!$A24,'Auxiliar OAE-Lote 7'!$A:$A,0))*'Auxiliar OAE-Lote 7'!AN$3))</f>
        <v>0</v>
      </c>
      <c r="AG24" s="69">
        <f>25*((SUMIF(Geral!$M$5:$M$997,$A24,Geral!CI$5:CI$997))+(INDEX('Auxiliar OAE-Lote 7'!$F:$F,MATCH('Lote 7'!$A24,'Auxiliar OAE-Lote 7'!$A:$A,0))*'Auxiliar OAE-Lote 7'!AO$3))</f>
        <v>0</v>
      </c>
      <c r="AH24" s="69">
        <f>25*((SUMIF(Geral!$M$5:$M$997,$A24,Geral!CJ$5:CJ$997))+(INDEX('Auxiliar OAE-Lote 7'!$F:$F,MATCH('Lote 7'!$A24,'Auxiliar OAE-Lote 7'!$A:$A,0))*'Auxiliar OAE-Lote 7'!AP$3))</f>
        <v>0</v>
      </c>
      <c r="AI24" s="69">
        <f>25*((SUMIF(Geral!$M$5:$M$997,$A24,Geral!CK$5:CK$997))+(INDEX('Auxiliar OAE-Lote 7'!$F:$F,MATCH('Lote 7'!$A24,'Auxiliar OAE-Lote 7'!$A:$A,0))*'Auxiliar OAE-Lote 7'!AQ$3))</f>
        <v>0</v>
      </c>
      <c r="AJ24" s="69">
        <f>25*((SUMIF(Geral!$M$5:$M$997,$A24,Geral!CL$5:CL$997))+(INDEX('Auxiliar OAE-Lote 7'!$F:$F,MATCH('Lote 7'!$A24,'Auxiliar OAE-Lote 7'!$A:$A,0))*'Auxiliar OAE-Lote 7'!AR$3))</f>
        <v>0</v>
      </c>
      <c r="AK24" s="69"/>
      <c r="AL24" s="69"/>
      <c r="AM24" s="69"/>
      <c r="AN24" s="69"/>
      <c r="AO24" s="69"/>
      <c r="AP24" s="69"/>
    </row>
    <row r="25" spans="1:42" x14ac:dyDescent="0.25">
      <c r="A25" t="s">
        <v>1354</v>
      </c>
      <c r="B25" t="s">
        <v>1417</v>
      </c>
      <c r="C25">
        <v>11.200000000000017</v>
      </c>
      <c r="D25" s="69">
        <f>SUMIF(Geral!$M$5:$M$811,$A25,Geral!BE$5:BE$811)</f>
        <v>2</v>
      </c>
      <c r="E25" s="69">
        <f>SUMIF(Geral!$M$5:$M$811,$A25,Geral!BF$5:BF$811)</f>
        <v>0</v>
      </c>
      <c r="F25" s="69">
        <f>SUMIF(Geral!$M$5:$M$811,$A25,Geral!BG$5:BG$811)</f>
        <v>4</v>
      </c>
      <c r="G25" s="69">
        <f>SUMIF(Geral!$M$5:$M$811,$A25,Geral!BH$5:BH$811)</f>
        <v>96</v>
      </c>
      <c r="H25" s="69">
        <f>SUMIF(Geral!$M$5:$M$811,$A25,Geral!BI$5:BI$811)</f>
        <v>0</v>
      </c>
      <c r="I25" s="69">
        <f>SUMIF(Geral!$M$5:$M$811,$A25,Geral!BJ$5:BJ$811)</f>
        <v>0</v>
      </c>
      <c r="J25" s="69">
        <f>SUMIF(Geral!$M$5:$M$811,$A25,Geral!BK$5:BK$811)</f>
        <v>0</v>
      </c>
      <c r="K25" s="69">
        <f>SUMIF(Geral!$M$5:$M$811,$A25,Geral!BL$5:BL$811)</f>
        <v>4</v>
      </c>
      <c r="L25" s="69">
        <f>SUMIF(Geral!$M$5:$M$811,$A25,Geral!BM$5:BM$811)</f>
        <v>0</v>
      </c>
      <c r="M25" s="69">
        <f>SUMIF(Geral!$M$5:$M$811,$A25,Geral!BN$5:BN$811)</f>
        <v>10</v>
      </c>
      <c r="N25" s="69">
        <f>SUMIF(Geral!$M$5:$M$811,$A25,Geral!BO$5:BO$811)</f>
        <v>40</v>
      </c>
      <c r="O25" s="69">
        <f>SUMIF(Geral!$M$5:$M$811,$A25,Geral!BP$5:BP$811)</f>
        <v>40</v>
      </c>
      <c r="P25" s="69">
        <f>SUMIF(Geral!$M$5:$M$811,$A25,Geral!BQ$5:BQ$811)</f>
        <v>4</v>
      </c>
      <c r="Q25" s="69">
        <f>SUMIF(Geral!$M$5:$M$811,$A25,Geral!BR$5:BR$811)</f>
        <v>0</v>
      </c>
      <c r="R25" s="69">
        <f>SUMIF(Geral!$M$5:$M$811,$A25,Geral!BS$5:BS$811)</f>
        <v>0</v>
      </c>
      <c r="S25" s="69">
        <f>SUMIF(Geral!$M$5:$M$811,$A25,Geral!BT$5:BT$811)</f>
        <v>0</v>
      </c>
      <c r="T25" s="69">
        <f>SUMIF(Geral!$M$5:$M$811,$A25,Geral!BU$5:BU$811)</f>
        <v>100</v>
      </c>
      <c r="U25" s="69">
        <f>SUMIF(Geral!$M$5:$M$811,$A25,Geral!BV$5:BV$811)</f>
        <v>36</v>
      </c>
      <c r="V25" s="69">
        <f>SUMIF(Geral!$M$5:$M$811,$A25,Geral!BW$5:BW$811)</f>
        <v>0</v>
      </c>
      <c r="W25" s="69">
        <f>SUMIF(Geral!$M$5:$M$811,$A25,Geral!BX$5:BX$811)</f>
        <v>40</v>
      </c>
      <c r="X25" s="69">
        <f>SUMIF(Geral!$M$5:$M$811,$A25,Geral!BY$5:BY$811)</f>
        <v>0</v>
      </c>
      <c r="Y25" s="69">
        <f>SUMIF(Geral!$M$5:$M$811,$A25,Geral!BZ$5:BZ$811)</f>
        <v>30</v>
      </c>
      <c r="Z25" s="69">
        <f>25*((SUMIF(Geral!$M$5:$M$997,$A25,Geral!CB$5:CB$997))+(INDEX('Auxiliar OAE-Lote 7'!$F:$F,MATCH('Lote 7'!$A25,'Auxiliar OAE-Lote 7'!$A:$A,0))*'Auxiliar OAE-Lote 7'!AH$3))</f>
        <v>25</v>
      </c>
      <c r="AA25" s="69">
        <f>25*((SUMIF(Geral!$M$5:$M$997,$A25,Geral!CC$5:CC$997))+(INDEX('Auxiliar OAE-Lote 7'!$F:$F,MATCH('Lote 7'!$A25,'Auxiliar OAE-Lote 7'!$A:$A,0))*'Auxiliar OAE-Lote 7'!AI$3))</f>
        <v>62.5</v>
      </c>
      <c r="AB25" s="69">
        <f>25*((SUMIF(Geral!$M$5:$M$997,$A25,Geral!CD$5:CD$997))+(INDEX('Auxiliar OAE-Lote 7'!$F:$F,MATCH('Lote 7'!$A25,'Auxiliar OAE-Lote 7'!$A:$A,0))*'Auxiliar OAE-Lote 7'!AJ$3))</f>
        <v>0</v>
      </c>
      <c r="AC25" s="69">
        <f>25*((SUMIF(Geral!$M$5:$M$997,$A25,Geral!CE$5:CE$997))+(INDEX('Auxiliar OAE-Lote 7'!$F:$F,MATCH('Lote 7'!$A25,'Auxiliar OAE-Lote 7'!$A:$A,0))*'Auxiliar OAE-Lote 7'!AK$3))</f>
        <v>120</v>
      </c>
      <c r="AD25" s="69">
        <f>25*((SUMIF(Geral!$M$5:$M$997,$A25,Geral!CF$5:CF$997))+(INDEX('Auxiliar OAE-Lote 7'!$F:$F,MATCH('Lote 7'!$A25,'Auxiliar OAE-Lote 7'!$A:$A,0))*'Auxiliar OAE-Lote 7'!AL$3))</f>
        <v>1000</v>
      </c>
      <c r="AE25" s="69">
        <f>25*((SUMIF(Geral!$M$5:$M$997,$A25,Geral!CG$5:CG$997))+(INDEX('Auxiliar OAE-Lote 7'!$F:$F,MATCH('Lote 7'!$A25,'Auxiliar OAE-Lote 7'!$A:$A,0))*'Auxiliar OAE-Lote 7'!AM$3))</f>
        <v>19.5</v>
      </c>
      <c r="AF25" s="69">
        <f>25*((SUMIF(Geral!$M$5:$M$997,$A25,Geral!CH$5:CH$997))+(INDEX('Auxiliar OAE-Lote 7'!$F:$F,MATCH('Lote 7'!$A25,'Auxiliar OAE-Lote 7'!$A:$A,0))*'Auxiliar OAE-Lote 7'!AN$3))</f>
        <v>0</v>
      </c>
      <c r="AG25" s="69">
        <f>25*((SUMIF(Geral!$M$5:$M$997,$A25,Geral!CI$5:CI$997))+(INDEX('Auxiliar OAE-Lote 7'!$F:$F,MATCH('Lote 7'!$A25,'Auxiliar OAE-Lote 7'!$A:$A,0))*'Auxiliar OAE-Lote 7'!AO$3))</f>
        <v>50</v>
      </c>
      <c r="AH25" s="69">
        <f>25*((SUMIF(Geral!$M$5:$M$997,$A25,Geral!CJ$5:CJ$997))+(INDEX('Auxiliar OAE-Lote 7'!$F:$F,MATCH('Lote 7'!$A25,'Auxiliar OAE-Lote 7'!$A:$A,0))*'Auxiliar OAE-Lote 7'!AP$3))</f>
        <v>50</v>
      </c>
      <c r="AI25" s="69">
        <f>25*((SUMIF(Geral!$M$5:$M$997,$A25,Geral!CK$5:CK$997))+(INDEX('Auxiliar OAE-Lote 7'!$F:$F,MATCH('Lote 7'!$A25,'Auxiliar OAE-Lote 7'!$A:$A,0))*'Auxiliar OAE-Lote 7'!AQ$3))</f>
        <v>50</v>
      </c>
      <c r="AJ25" s="69">
        <f>25*((SUMIF(Geral!$M$5:$M$997,$A25,Geral!CL$5:CL$997))+(INDEX('Auxiliar OAE-Lote 7'!$F:$F,MATCH('Lote 7'!$A25,'Auxiliar OAE-Lote 7'!$A:$A,0))*'Auxiliar OAE-Lote 7'!AR$3))</f>
        <v>10</v>
      </c>
      <c r="AK25" s="69"/>
      <c r="AL25" s="69"/>
      <c r="AM25" s="69"/>
      <c r="AN25" s="69"/>
      <c r="AO25" s="69"/>
      <c r="AP25" s="69"/>
    </row>
    <row r="26" spans="1:42" x14ac:dyDescent="0.25">
      <c r="A26" t="s">
        <v>1355</v>
      </c>
      <c r="B26" t="s">
        <v>1417</v>
      </c>
      <c r="C26">
        <v>5.2999999999999829</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7'!$F:$F,MATCH('Lote 7'!$A26,'Auxiliar OAE-Lote 7'!$A:$A,0))*'Auxiliar OAE-Lote 7'!AH$3))</f>
        <v>0</v>
      </c>
      <c r="AA26" s="69">
        <f>25*((SUMIF(Geral!$M$5:$M$997,$A26,Geral!CC$5:CC$997))+(INDEX('Auxiliar OAE-Lote 7'!$F:$F,MATCH('Lote 7'!$A26,'Auxiliar OAE-Lote 7'!$A:$A,0))*'Auxiliar OAE-Lote 7'!AI$3))</f>
        <v>0</v>
      </c>
      <c r="AB26" s="69">
        <f>25*((SUMIF(Geral!$M$5:$M$997,$A26,Geral!CD$5:CD$997))+(INDEX('Auxiliar OAE-Lote 7'!$F:$F,MATCH('Lote 7'!$A26,'Auxiliar OAE-Lote 7'!$A:$A,0))*'Auxiliar OAE-Lote 7'!AJ$3))</f>
        <v>0</v>
      </c>
      <c r="AC26" s="69">
        <f>25*((SUMIF(Geral!$M$5:$M$997,$A26,Geral!CE$5:CE$997))+(INDEX('Auxiliar OAE-Lote 7'!$F:$F,MATCH('Lote 7'!$A26,'Auxiliar OAE-Lote 7'!$A:$A,0))*'Auxiliar OAE-Lote 7'!AK$3))</f>
        <v>0</v>
      </c>
      <c r="AD26" s="69">
        <f>25*((SUMIF(Geral!$M$5:$M$997,$A26,Geral!CF$5:CF$997))+(INDEX('Auxiliar OAE-Lote 7'!$F:$F,MATCH('Lote 7'!$A26,'Auxiliar OAE-Lote 7'!$A:$A,0))*'Auxiliar OAE-Lote 7'!AL$3))</f>
        <v>0</v>
      </c>
      <c r="AE26" s="69">
        <f>25*((SUMIF(Geral!$M$5:$M$997,$A26,Geral!CG$5:CG$997))+(INDEX('Auxiliar OAE-Lote 7'!$F:$F,MATCH('Lote 7'!$A26,'Auxiliar OAE-Lote 7'!$A:$A,0))*'Auxiliar OAE-Lote 7'!AM$3))</f>
        <v>0</v>
      </c>
      <c r="AF26" s="69">
        <f>25*((SUMIF(Geral!$M$5:$M$997,$A26,Geral!CH$5:CH$997))+(INDEX('Auxiliar OAE-Lote 7'!$F:$F,MATCH('Lote 7'!$A26,'Auxiliar OAE-Lote 7'!$A:$A,0))*'Auxiliar OAE-Lote 7'!AN$3))</f>
        <v>0</v>
      </c>
      <c r="AG26" s="69">
        <f>25*((SUMIF(Geral!$M$5:$M$997,$A26,Geral!CI$5:CI$997))+(INDEX('Auxiliar OAE-Lote 7'!$F:$F,MATCH('Lote 7'!$A26,'Auxiliar OAE-Lote 7'!$A:$A,0))*'Auxiliar OAE-Lote 7'!AO$3))</f>
        <v>0</v>
      </c>
      <c r="AH26" s="69">
        <f>25*((SUMIF(Geral!$M$5:$M$997,$A26,Geral!CJ$5:CJ$997))+(INDEX('Auxiliar OAE-Lote 7'!$F:$F,MATCH('Lote 7'!$A26,'Auxiliar OAE-Lote 7'!$A:$A,0))*'Auxiliar OAE-Lote 7'!AP$3))</f>
        <v>0</v>
      </c>
      <c r="AI26" s="69">
        <f>25*((SUMIF(Geral!$M$5:$M$997,$A26,Geral!CK$5:CK$997))+(INDEX('Auxiliar OAE-Lote 7'!$F:$F,MATCH('Lote 7'!$A26,'Auxiliar OAE-Lote 7'!$A:$A,0))*'Auxiliar OAE-Lote 7'!AQ$3))</f>
        <v>0</v>
      </c>
      <c r="AJ26" s="69">
        <f>25*((SUMIF(Geral!$M$5:$M$997,$A26,Geral!CL$5:CL$997))+(INDEX('Auxiliar OAE-Lote 7'!$F:$F,MATCH('Lote 7'!$A26,'Auxiliar OAE-Lote 7'!$A:$A,0))*'Auxiliar OAE-Lote 7'!AR$3))</f>
        <v>0</v>
      </c>
      <c r="AK26" s="69"/>
      <c r="AL26" s="69"/>
      <c r="AM26" s="69"/>
      <c r="AN26" s="69"/>
      <c r="AO26" s="69"/>
      <c r="AP26" s="69"/>
    </row>
    <row r="27" spans="1:42" x14ac:dyDescent="0.25">
      <c r="A27" t="s">
        <v>1356</v>
      </c>
      <c r="B27" t="s">
        <v>1417</v>
      </c>
      <c r="C27">
        <v>12.5</v>
      </c>
      <c r="D27" s="69">
        <f>SUMIF(Geral!$M$5:$M$811,$A27,Geral!BE$5:BE$811)</f>
        <v>0</v>
      </c>
      <c r="E27" s="69">
        <f>SUMIF(Geral!$M$5:$M$811,$A27,Geral!BF$5:BF$811)</f>
        <v>0</v>
      </c>
      <c r="F27" s="69">
        <f>SUMIF(Geral!$M$5:$M$811,$A27,Geral!BG$5:BG$811)</f>
        <v>0</v>
      </c>
      <c r="G27" s="69">
        <f>SUMIF(Geral!$M$5:$M$811,$A27,Geral!BH$5:BH$811)</f>
        <v>0</v>
      </c>
      <c r="H27" s="69">
        <f>SUMIF(Geral!$M$5:$M$811,$A27,Geral!BI$5:BI$811)</f>
        <v>0</v>
      </c>
      <c r="I27" s="69">
        <f>SUMIF(Geral!$M$5:$M$811,$A27,Geral!BJ$5:BJ$811)</f>
        <v>0</v>
      </c>
      <c r="J27" s="69">
        <f>SUMIF(Geral!$M$5:$M$811,$A27,Geral!BK$5:BK$811)</f>
        <v>0</v>
      </c>
      <c r="K27" s="69">
        <f>SUMIF(Geral!$M$5:$M$811,$A27,Geral!BL$5:BL$811)</f>
        <v>0</v>
      </c>
      <c r="L27" s="69">
        <f>SUMIF(Geral!$M$5:$M$811,$A27,Geral!BM$5:BM$811)</f>
        <v>0</v>
      </c>
      <c r="M27" s="69">
        <f>SUMIF(Geral!$M$5:$M$811,$A27,Geral!BN$5:BN$811)</f>
        <v>0</v>
      </c>
      <c r="N27" s="69">
        <f>SUMIF(Geral!$M$5:$M$811,$A27,Geral!BO$5:BO$811)</f>
        <v>0</v>
      </c>
      <c r="O27" s="69">
        <f>SUMIF(Geral!$M$5:$M$811,$A27,Geral!BP$5:BP$811)</f>
        <v>0</v>
      </c>
      <c r="P27" s="69">
        <f>SUMIF(Geral!$M$5:$M$811,$A27,Geral!BQ$5:BQ$811)</f>
        <v>0</v>
      </c>
      <c r="Q27" s="69">
        <f>SUMIF(Geral!$M$5:$M$811,$A27,Geral!BR$5:BR$811)</f>
        <v>0</v>
      </c>
      <c r="R27" s="69">
        <f>SUMIF(Geral!$M$5:$M$811,$A27,Geral!BS$5:BS$811)</f>
        <v>0</v>
      </c>
      <c r="S27" s="69">
        <f>SUMIF(Geral!$M$5:$M$811,$A27,Geral!BT$5:BT$811)</f>
        <v>0</v>
      </c>
      <c r="T27" s="69">
        <f>SUMIF(Geral!$M$5:$M$811,$A27,Geral!BU$5:BU$811)</f>
        <v>0</v>
      </c>
      <c r="U27" s="69">
        <f>SUMIF(Geral!$M$5:$M$811,$A27,Geral!BV$5:BV$811)</f>
        <v>0</v>
      </c>
      <c r="V27" s="69">
        <f>SUMIF(Geral!$M$5:$M$811,$A27,Geral!BW$5:BW$811)</f>
        <v>0</v>
      </c>
      <c r="W27" s="69">
        <f>SUMIF(Geral!$M$5:$M$811,$A27,Geral!BX$5:BX$811)</f>
        <v>0</v>
      </c>
      <c r="X27" s="69">
        <f>SUMIF(Geral!$M$5:$M$811,$A27,Geral!BY$5:BY$811)</f>
        <v>0</v>
      </c>
      <c r="Y27" s="69">
        <f>SUMIF(Geral!$M$5:$M$811,$A27,Geral!BZ$5:BZ$811)</f>
        <v>0</v>
      </c>
      <c r="Z27" s="69">
        <f>25*((SUMIF(Geral!$M$5:$M$997,$A27,Geral!CB$5:CB$997))+(INDEX('Auxiliar OAE-Lote 7'!$F:$F,MATCH('Lote 7'!$A27,'Auxiliar OAE-Lote 7'!$A:$A,0))*'Auxiliar OAE-Lote 7'!AH$3))</f>
        <v>0</v>
      </c>
      <c r="AA27" s="69">
        <f>25*((SUMIF(Geral!$M$5:$M$997,$A27,Geral!CC$5:CC$997))+(INDEX('Auxiliar OAE-Lote 7'!$F:$F,MATCH('Lote 7'!$A27,'Auxiliar OAE-Lote 7'!$A:$A,0))*'Auxiliar OAE-Lote 7'!AI$3))</f>
        <v>0</v>
      </c>
      <c r="AB27" s="69">
        <f>25*((SUMIF(Geral!$M$5:$M$997,$A27,Geral!CD$5:CD$997))+(INDEX('Auxiliar OAE-Lote 7'!$F:$F,MATCH('Lote 7'!$A27,'Auxiliar OAE-Lote 7'!$A:$A,0))*'Auxiliar OAE-Lote 7'!AJ$3))</f>
        <v>0</v>
      </c>
      <c r="AC27" s="69">
        <f>25*((SUMIF(Geral!$M$5:$M$997,$A27,Geral!CE$5:CE$997))+(INDEX('Auxiliar OAE-Lote 7'!$F:$F,MATCH('Lote 7'!$A27,'Auxiliar OAE-Lote 7'!$A:$A,0))*'Auxiliar OAE-Lote 7'!AK$3))</f>
        <v>0</v>
      </c>
      <c r="AD27" s="69">
        <f>25*((SUMIF(Geral!$M$5:$M$997,$A27,Geral!CF$5:CF$997))+(INDEX('Auxiliar OAE-Lote 7'!$F:$F,MATCH('Lote 7'!$A27,'Auxiliar OAE-Lote 7'!$A:$A,0))*'Auxiliar OAE-Lote 7'!AL$3))</f>
        <v>0</v>
      </c>
      <c r="AE27" s="69">
        <f>25*((SUMIF(Geral!$M$5:$M$997,$A27,Geral!CG$5:CG$997))+(INDEX('Auxiliar OAE-Lote 7'!$F:$F,MATCH('Lote 7'!$A27,'Auxiliar OAE-Lote 7'!$A:$A,0))*'Auxiliar OAE-Lote 7'!AM$3))</f>
        <v>0</v>
      </c>
      <c r="AF27" s="69">
        <f>25*((SUMIF(Geral!$M$5:$M$997,$A27,Geral!CH$5:CH$997))+(INDEX('Auxiliar OAE-Lote 7'!$F:$F,MATCH('Lote 7'!$A27,'Auxiliar OAE-Lote 7'!$A:$A,0))*'Auxiliar OAE-Lote 7'!AN$3))</f>
        <v>0</v>
      </c>
      <c r="AG27" s="69">
        <f>25*((SUMIF(Geral!$M$5:$M$997,$A27,Geral!CI$5:CI$997))+(INDEX('Auxiliar OAE-Lote 7'!$F:$F,MATCH('Lote 7'!$A27,'Auxiliar OAE-Lote 7'!$A:$A,0))*'Auxiliar OAE-Lote 7'!AO$3))</f>
        <v>0</v>
      </c>
      <c r="AH27" s="69">
        <f>25*((SUMIF(Geral!$M$5:$M$997,$A27,Geral!CJ$5:CJ$997))+(INDEX('Auxiliar OAE-Lote 7'!$F:$F,MATCH('Lote 7'!$A27,'Auxiliar OAE-Lote 7'!$A:$A,0))*'Auxiliar OAE-Lote 7'!AP$3))</f>
        <v>0</v>
      </c>
      <c r="AI27" s="69">
        <f>25*((SUMIF(Geral!$M$5:$M$997,$A27,Geral!CK$5:CK$997))+(INDEX('Auxiliar OAE-Lote 7'!$F:$F,MATCH('Lote 7'!$A27,'Auxiliar OAE-Lote 7'!$A:$A,0))*'Auxiliar OAE-Lote 7'!AQ$3))</f>
        <v>0</v>
      </c>
      <c r="AJ27" s="69">
        <f>25*((SUMIF(Geral!$M$5:$M$997,$A27,Geral!CL$5:CL$997))+(INDEX('Auxiliar OAE-Lote 7'!$F:$F,MATCH('Lote 7'!$A27,'Auxiliar OAE-Lote 7'!$A:$A,0))*'Auxiliar OAE-Lote 7'!AR$3))</f>
        <v>0</v>
      </c>
      <c r="AK27" s="69"/>
      <c r="AL27" s="69"/>
      <c r="AM27" s="69"/>
      <c r="AN27" s="69"/>
      <c r="AO27" s="69"/>
      <c r="AP27" s="69"/>
    </row>
    <row r="28" spans="1:42" x14ac:dyDescent="0.25">
      <c r="A28" t="s">
        <v>1357</v>
      </c>
      <c r="B28" t="s">
        <v>1417</v>
      </c>
      <c r="C28">
        <v>2.6999999999999886</v>
      </c>
      <c r="D28" s="69">
        <f>SUMIF(Geral!$M$5:$M$811,$A28,Geral!BE$5:BE$811)</f>
        <v>0</v>
      </c>
      <c r="E28" s="69">
        <f>SUMIF(Geral!$M$5:$M$811,$A28,Geral!BF$5:BF$811)</f>
        <v>0</v>
      </c>
      <c r="F28" s="69">
        <f>SUMIF(Geral!$M$5:$M$811,$A28,Geral!BG$5:BG$811)</f>
        <v>0</v>
      </c>
      <c r="G28" s="69">
        <f>SUMIF(Geral!$M$5:$M$811,$A28,Geral!BH$5:BH$811)</f>
        <v>0</v>
      </c>
      <c r="H28" s="69">
        <f>SUMIF(Geral!$M$5:$M$811,$A28,Geral!BI$5:BI$811)</f>
        <v>0</v>
      </c>
      <c r="I28" s="69">
        <f>SUMIF(Geral!$M$5:$M$811,$A28,Geral!BJ$5:BJ$811)</f>
        <v>0</v>
      </c>
      <c r="J28" s="69">
        <f>SUMIF(Geral!$M$5:$M$811,$A28,Geral!BK$5:BK$811)</f>
        <v>0</v>
      </c>
      <c r="K28" s="69">
        <f>SUMIF(Geral!$M$5:$M$811,$A28,Geral!BL$5:BL$811)</f>
        <v>0</v>
      </c>
      <c r="L28" s="69">
        <f>SUMIF(Geral!$M$5:$M$811,$A28,Geral!BM$5:BM$811)</f>
        <v>0</v>
      </c>
      <c r="M28" s="69">
        <f>SUMIF(Geral!$M$5:$M$811,$A28,Geral!BN$5:BN$811)</f>
        <v>0</v>
      </c>
      <c r="N28" s="69">
        <f>SUMIF(Geral!$M$5:$M$811,$A28,Geral!BO$5:BO$811)</f>
        <v>0</v>
      </c>
      <c r="O28" s="69">
        <f>SUMIF(Geral!$M$5:$M$811,$A28,Geral!BP$5:BP$811)</f>
        <v>0</v>
      </c>
      <c r="P28" s="69">
        <f>SUMIF(Geral!$M$5:$M$811,$A28,Geral!BQ$5:BQ$811)</f>
        <v>0</v>
      </c>
      <c r="Q28" s="69">
        <f>SUMIF(Geral!$M$5:$M$811,$A28,Geral!BR$5:BR$811)</f>
        <v>0</v>
      </c>
      <c r="R28" s="69">
        <f>SUMIF(Geral!$M$5:$M$811,$A28,Geral!BS$5:BS$811)</f>
        <v>0</v>
      </c>
      <c r="S28" s="69">
        <f>SUMIF(Geral!$M$5:$M$811,$A28,Geral!BT$5:BT$811)</f>
        <v>0</v>
      </c>
      <c r="T28" s="69">
        <f>SUMIF(Geral!$M$5:$M$811,$A28,Geral!BU$5:BU$811)</f>
        <v>0</v>
      </c>
      <c r="U28" s="69">
        <f>SUMIF(Geral!$M$5:$M$811,$A28,Geral!BV$5:BV$811)</f>
        <v>0</v>
      </c>
      <c r="V28" s="69">
        <f>SUMIF(Geral!$M$5:$M$811,$A28,Geral!BW$5:BW$811)</f>
        <v>0</v>
      </c>
      <c r="W28" s="69">
        <f>SUMIF(Geral!$M$5:$M$811,$A28,Geral!BX$5:BX$811)</f>
        <v>0</v>
      </c>
      <c r="X28" s="69">
        <f>SUMIF(Geral!$M$5:$M$811,$A28,Geral!BY$5:BY$811)</f>
        <v>0</v>
      </c>
      <c r="Y28" s="69">
        <f>SUMIF(Geral!$M$5:$M$811,$A28,Geral!BZ$5:BZ$811)</f>
        <v>0</v>
      </c>
      <c r="Z28" s="69">
        <f>25*((SUMIF(Geral!$M$5:$M$997,$A28,Geral!CB$5:CB$997))+(INDEX('Auxiliar OAE-Lote 7'!$F:$F,MATCH('Lote 7'!$A28,'Auxiliar OAE-Lote 7'!$A:$A,0))*'Auxiliar OAE-Lote 7'!AH$3))</f>
        <v>0</v>
      </c>
      <c r="AA28" s="69">
        <f>25*((SUMIF(Geral!$M$5:$M$997,$A28,Geral!CC$5:CC$997))+(INDEX('Auxiliar OAE-Lote 7'!$F:$F,MATCH('Lote 7'!$A28,'Auxiliar OAE-Lote 7'!$A:$A,0))*'Auxiliar OAE-Lote 7'!AI$3))</f>
        <v>0</v>
      </c>
      <c r="AB28" s="69">
        <f>25*((SUMIF(Geral!$M$5:$M$997,$A28,Geral!CD$5:CD$997))+(INDEX('Auxiliar OAE-Lote 7'!$F:$F,MATCH('Lote 7'!$A28,'Auxiliar OAE-Lote 7'!$A:$A,0))*'Auxiliar OAE-Lote 7'!AJ$3))</f>
        <v>0</v>
      </c>
      <c r="AC28" s="69">
        <f>25*((SUMIF(Geral!$M$5:$M$997,$A28,Geral!CE$5:CE$997))+(INDEX('Auxiliar OAE-Lote 7'!$F:$F,MATCH('Lote 7'!$A28,'Auxiliar OAE-Lote 7'!$A:$A,0))*'Auxiliar OAE-Lote 7'!AK$3))</f>
        <v>0</v>
      </c>
      <c r="AD28" s="69">
        <f>25*((SUMIF(Geral!$M$5:$M$997,$A28,Geral!CF$5:CF$997))+(INDEX('Auxiliar OAE-Lote 7'!$F:$F,MATCH('Lote 7'!$A28,'Auxiliar OAE-Lote 7'!$A:$A,0))*'Auxiliar OAE-Lote 7'!AL$3))</f>
        <v>0</v>
      </c>
      <c r="AE28" s="69">
        <f>25*((SUMIF(Geral!$M$5:$M$997,$A28,Geral!CG$5:CG$997))+(INDEX('Auxiliar OAE-Lote 7'!$F:$F,MATCH('Lote 7'!$A28,'Auxiliar OAE-Lote 7'!$A:$A,0))*'Auxiliar OAE-Lote 7'!AM$3))</f>
        <v>0</v>
      </c>
      <c r="AF28" s="69">
        <f>25*((SUMIF(Geral!$M$5:$M$997,$A28,Geral!CH$5:CH$997))+(INDEX('Auxiliar OAE-Lote 7'!$F:$F,MATCH('Lote 7'!$A28,'Auxiliar OAE-Lote 7'!$A:$A,0))*'Auxiliar OAE-Lote 7'!AN$3))</f>
        <v>0</v>
      </c>
      <c r="AG28" s="69">
        <f>25*((SUMIF(Geral!$M$5:$M$997,$A28,Geral!CI$5:CI$997))+(INDEX('Auxiliar OAE-Lote 7'!$F:$F,MATCH('Lote 7'!$A28,'Auxiliar OAE-Lote 7'!$A:$A,0))*'Auxiliar OAE-Lote 7'!AO$3))</f>
        <v>0</v>
      </c>
      <c r="AH28" s="69">
        <f>25*((SUMIF(Geral!$M$5:$M$997,$A28,Geral!CJ$5:CJ$997))+(INDEX('Auxiliar OAE-Lote 7'!$F:$F,MATCH('Lote 7'!$A28,'Auxiliar OAE-Lote 7'!$A:$A,0))*'Auxiliar OAE-Lote 7'!AP$3))</f>
        <v>0</v>
      </c>
      <c r="AI28" s="69">
        <f>25*((SUMIF(Geral!$M$5:$M$997,$A28,Geral!CK$5:CK$997))+(INDEX('Auxiliar OAE-Lote 7'!$F:$F,MATCH('Lote 7'!$A28,'Auxiliar OAE-Lote 7'!$A:$A,0))*'Auxiliar OAE-Lote 7'!AQ$3))</f>
        <v>0</v>
      </c>
      <c r="AJ28" s="69">
        <f>25*((SUMIF(Geral!$M$5:$M$997,$A28,Geral!CL$5:CL$997))+(INDEX('Auxiliar OAE-Lote 7'!$F:$F,MATCH('Lote 7'!$A28,'Auxiliar OAE-Lote 7'!$A:$A,0))*'Auxiliar OAE-Lote 7'!AR$3))</f>
        <v>0</v>
      </c>
      <c r="AK28" s="69"/>
      <c r="AL28" s="69"/>
      <c r="AM28" s="69"/>
      <c r="AN28" s="69"/>
      <c r="AO28" s="69"/>
      <c r="AP28" s="69"/>
    </row>
    <row r="29" spans="1:42" x14ac:dyDescent="0.25">
      <c r="A29" t="s">
        <v>1358</v>
      </c>
      <c r="B29" t="s">
        <v>1420</v>
      </c>
      <c r="C29">
        <v>7.7000000000000455</v>
      </c>
      <c r="D29" s="69">
        <f>SUMIF(Geral!$M$5:$M$811,$A29,Geral!BE$5:BE$811)</f>
        <v>0</v>
      </c>
      <c r="E29" s="69">
        <f>SUMIF(Geral!$M$5:$M$811,$A29,Geral!BF$5:BF$811)</f>
        <v>0</v>
      </c>
      <c r="F29" s="69">
        <f>SUMIF(Geral!$M$5:$M$811,$A29,Geral!BG$5:BG$811)</f>
        <v>0</v>
      </c>
      <c r="G29" s="69">
        <f>SUMIF(Geral!$M$5:$M$811,$A29,Geral!BH$5:BH$811)</f>
        <v>0</v>
      </c>
      <c r="H29" s="69">
        <f>SUMIF(Geral!$M$5:$M$811,$A29,Geral!BI$5:BI$811)</f>
        <v>0</v>
      </c>
      <c r="I29" s="69">
        <f>SUMIF(Geral!$M$5:$M$811,$A29,Geral!BJ$5:BJ$811)</f>
        <v>0</v>
      </c>
      <c r="J29" s="69">
        <f>SUMIF(Geral!$M$5:$M$811,$A29,Geral!BK$5:BK$811)</f>
        <v>0</v>
      </c>
      <c r="K29" s="69">
        <f>SUMIF(Geral!$M$5:$M$811,$A29,Geral!BL$5:BL$811)</f>
        <v>0</v>
      </c>
      <c r="L29" s="69">
        <f>SUMIF(Geral!$M$5:$M$811,$A29,Geral!BM$5:BM$811)</f>
        <v>0</v>
      </c>
      <c r="M29" s="69">
        <f>SUMIF(Geral!$M$5:$M$811,$A29,Geral!BN$5:BN$811)</f>
        <v>0</v>
      </c>
      <c r="N29" s="69">
        <f>SUMIF(Geral!$M$5:$M$811,$A29,Geral!BO$5:BO$811)</f>
        <v>0</v>
      </c>
      <c r="O29" s="69">
        <f>SUMIF(Geral!$M$5:$M$811,$A29,Geral!BP$5:BP$811)</f>
        <v>0</v>
      </c>
      <c r="P29" s="69">
        <f>SUMIF(Geral!$M$5:$M$811,$A29,Geral!BQ$5:BQ$811)</f>
        <v>0</v>
      </c>
      <c r="Q29" s="69">
        <f>SUMIF(Geral!$M$5:$M$811,$A29,Geral!BR$5:BR$811)</f>
        <v>0</v>
      </c>
      <c r="R29" s="69">
        <f>SUMIF(Geral!$M$5:$M$811,$A29,Geral!BS$5:BS$811)</f>
        <v>0</v>
      </c>
      <c r="S29" s="69">
        <f>SUMIF(Geral!$M$5:$M$811,$A29,Geral!BT$5:BT$811)</f>
        <v>0</v>
      </c>
      <c r="T29" s="69">
        <f>SUMIF(Geral!$M$5:$M$811,$A29,Geral!BU$5:BU$811)</f>
        <v>0</v>
      </c>
      <c r="U29" s="69">
        <f>SUMIF(Geral!$M$5:$M$811,$A29,Geral!BV$5:BV$811)</f>
        <v>0</v>
      </c>
      <c r="V29" s="69">
        <f>SUMIF(Geral!$M$5:$M$811,$A29,Geral!BW$5:BW$811)</f>
        <v>0</v>
      </c>
      <c r="W29" s="69">
        <f>SUMIF(Geral!$M$5:$M$811,$A29,Geral!BX$5:BX$811)</f>
        <v>0</v>
      </c>
      <c r="X29" s="69">
        <f>SUMIF(Geral!$M$5:$M$811,$A29,Geral!BY$5:BY$811)</f>
        <v>0</v>
      </c>
      <c r="Y29" s="69">
        <f>SUMIF(Geral!$M$5:$M$811,$A29,Geral!BZ$5:BZ$811)</f>
        <v>0</v>
      </c>
      <c r="Z29" s="69">
        <f>25*((SUMIF(Geral!$M$5:$M$997,$A29,Geral!CB$5:CB$997))+(INDEX('Auxiliar OAE-Lote 7'!$F:$F,MATCH('Lote 7'!$A29,'Auxiliar OAE-Lote 7'!$A:$A,0))*'Auxiliar OAE-Lote 7'!AH$3))</f>
        <v>0</v>
      </c>
      <c r="AA29" s="69">
        <f>25*((SUMIF(Geral!$M$5:$M$997,$A29,Geral!CC$5:CC$997))+(INDEX('Auxiliar OAE-Lote 7'!$F:$F,MATCH('Lote 7'!$A29,'Auxiliar OAE-Lote 7'!$A:$A,0))*'Auxiliar OAE-Lote 7'!AI$3))</f>
        <v>0</v>
      </c>
      <c r="AB29" s="69">
        <f>25*((SUMIF(Geral!$M$5:$M$997,$A29,Geral!CD$5:CD$997))+(INDEX('Auxiliar OAE-Lote 7'!$F:$F,MATCH('Lote 7'!$A29,'Auxiliar OAE-Lote 7'!$A:$A,0))*'Auxiliar OAE-Lote 7'!AJ$3))</f>
        <v>0</v>
      </c>
      <c r="AC29" s="69">
        <f>25*((SUMIF(Geral!$M$5:$M$997,$A29,Geral!CE$5:CE$997))+(INDEX('Auxiliar OAE-Lote 7'!$F:$F,MATCH('Lote 7'!$A29,'Auxiliar OAE-Lote 7'!$A:$A,0))*'Auxiliar OAE-Lote 7'!AK$3))</f>
        <v>0</v>
      </c>
      <c r="AD29" s="69">
        <f>25*((SUMIF(Geral!$M$5:$M$997,$A29,Geral!CF$5:CF$997))+(INDEX('Auxiliar OAE-Lote 7'!$F:$F,MATCH('Lote 7'!$A29,'Auxiliar OAE-Lote 7'!$A:$A,0))*'Auxiliar OAE-Lote 7'!AL$3))</f>
        <v>0</v>
      </c>
      <c r="AE29" s="69">
        <f>25*((SUMIF(Geral!$M$5:$M$997,$A29,Geral!CG$5:CG$997))+(INDEX('Auxiliar OAE-Lote 7'!$F:$F,MATCH('Lote 7'!$A29,'Auxiliar OAE-Lote 7'!$A:$A,0))*'Auxiliar OAE-Lote 7'!AM$3))</f>
        <v>0</v>
      </c>
      <c r="AF29" s="69">
        <f>25*((SUMIF(Geral!$M$5:$M$997,$A29,Geral!CH$5:CH$997))+(INDEX('Auxiliar OAE-Lote 7'!$F:$F,MATCH('Lote 7'!$A29,'Auxiliar OAE-Lote 7'!$A:$A,0))*'Auxiliar OAE-Lote 7'!AN$3))</f>
        <v>0</v>
      </c>
      <c r="AG29" s="69">
        <f>25*((SUMIF(Geral!$M$5:$M$997,$A29,Geral!CI$5:CI$997))+(INDEX('Auxiliar OAE-Lote 7'!$F:$F,MATCH('Lote 7'!$A29,'Auxiliar OAE-Lote 7'!$A:$A,0))*'Auxiliar OAE-Lote 7'!AO$3))</f>
        <v>0</v>
      </c>
      <c r="AH29" s="69">
        <f>25*((SUMIF(Geral!$M$5:$M$997,$A29,Geral!CJ$5:CJ$997))+(INDEX('Auxiliar OAE-Lote 7'!$F:$F,MATCH('Lote 7'!$A29,'Auxiliar OAE-Lote 7'!$A:$A,0))*'Auxiliar OAE-Lote 7'!AP$3))</f>
        <v>0</v>
      </c>
      <c r="AI29" s="69">
        <f>25*((SUMIF(Geral!$M$5:$M$997,$A29,Geral!CK$5:CK$997))+(INDEX('Auxiliar OAE-Lote 7'!$F:$F,MATCH('Lote 7'!$A29,'Auxiliar OAE-Lote 7'!$A:$A,0))*'Auxiliar OAE-Lote 7'!AQ$3))</f>
        <v>0</v>
      </c>
      <c r="AJ29" s="69">
        <f>25*((SUMIF(Geral!$M$5:$M$997,$A29,Geral!CL$5:CL$997))+(INDEX('Auxiliar OAE-Lote 7'!$F:$F,MATCH('Lote 7'!$A29,'Auxiliar OAE-Lote 7'!$A:$A,0))*'Auxiliar OAE-Lote 7'!AR$3))</f>
        <v>0</v>
      </c>
      <c r="AK29" s="69"/>
      <c r="AL29" s="69"/>
      <c r="AM29" s="69"/>
      <c r="AN29" s="69"/>
      <c r="AO29" s="69"/>
      <c r="AP29" s="69"/>
    </row>
    <row r="30" spans="1:42" x14ac:dyDescent="0.25">
      <c r="A30" t="s">
        <v>1359</v>
      </c>
      <c r="B30" t="s">
        <v>1420</v>
      </c>
      <c r="C30">
        <v>0.89999999999997726</v>
      </c>
      <c r="D30" s="69">
        <f>SUMIF(Geral!$M$5:$M$811,$A30,Geral!BE$5:BE$811)</f>
        <v>0</v>
      </c>
      <c r="E30" s="69">
        <f>SUMIF(Geral!$M$5:$M$811,$A30,Geral!BF$5:BF$811)</f>
        <v>0</v>
      </c>
      <c r="F30" s="69">
        <f>SUMIF(Geral!$M$5:$M$811,$A30,Geral!BG$5:BG$811)</f>
        <v>0</v>
      </c>
      <c r="G30" s="69">
        <f>SUMIF(Geral!$M$5:$M$811,$A30,Geral!BH$5:BH$811)</f>
        <v>172.79999999999998</v>
      </c>
      <c r="H30" s="69">
        <f>SUMIF(Geral!$M$5:$M$811,$A30,Geral!BI$5:BI$811)</f>
        <v>0</v>
      </c>
      <c r="I30" s="69">
        <f>SUMIF(Geral!$M$5:$M$811,$A30,Geral!BJ$5:BJ$811)</f>
        <v>0</v>
      </c>
      <c r="J30" s="69">
        <f>SUMIF(Geral!$M$5:$M$811,$A30,Geral!BK$5:BK$811)</f>
        <v>0</v>
      </c>
      <c r="K30" s="69">
        <f>SUMIF(Geral!$M$5:$M$811,$A30,Geral!BL$5:BL$811)</f>
        <v>7.2</v>
      </c>
      <c r="L30" s="69">
        <f>SUMIF(Geral!$M$5:$M$811,$A30,Geral!BM$5:BM$811)</f>
        <v>0</v>
      </c>
      <c r="M30" s="69">
        <f>SUMIF(Geral!$M$5:$M$811,$A30,Geral!BN$5:BN$811)</f>
        <v>5</v>
      </c>
      <c r="N30" s="69">
        <f>SUMIF(Geral!$M$5:$M$811,$A30,Geral!BO$5:BO$811)</f>
        <v>10</v>
      </c>
      <c r="O30" s="69">
        <f>SUMIF(Geral!$M$5:$M$811,$A30,Geral!BP$5:BP$811)</f>
        <v>0</v>
      </c>
      <c r="P30" s="69">
        <f>SUMIF(Geral!$M$5:$M$811,$A30,Geral!BQ$5:BQ$811)</f>
        <v>2</v>
      </c>
      <c r="Q30" s="69">
        <f>SUMIF(Geral!$M$5:$M$811,$A30,Geral!BR$5:BR$811)</f>
        <v>0</v>
      </c>
      <c r="R30" s="69">
        <f>SUMIF(Geral!$M$5:$M$811,$A30,Geral!BS$5:BS$811)</f>
        <v>0</v>
      </c>
      <c r="S30" s="69">
        <f>SUMIF(Geral!$M$5:$M$811,$A30,Geral!BT$5:BT$811)</f>
        <v>0</v>
      </c>
      <c r="T30" s="69">
        <f>SUMIF(Geral!$M$5:$M$811,$A30,Geral!BU$5:BU$811)</f>
        <v>0</v>
      </c>
      <c r="U30" s="69">
        <f>SUMIF(Geral!$M$5:$M$811,$A30,Geral!BV$5:BV$811)</f>
        <v>0</v>
      </c>
      <c r="V30" s="69">
        <f>SUMIF(Geral!$M$5:$M$811,$A30,Geral!BW$5:BW$811)</f>
        <v>0</v>
      </c>
      <c r="W30" s="69">
        <f>SUMIF(Geral!$M$5:$M$811,$A30,Geral!BX$5:BX$811)</f>
        <v>0</v>
      </c>
      <c r="X30" s="69">
        <f>SUMIF(Geral!$M$5:$M$811,$A30,Geral!BY$5:BY$811)</f>
        <v>0</v>
      </c>
      <c r="Y30" s="69">
        <f>SUMIF(Geral!$M$5:$M$811,$A30,Geral!BZ$5:BZ$811)</f>
        <v>0</v>
      </c>
      <c r="Z30" s="69">
        <f>25*((SUMIF(Geral!$M$5:$M$997,$A30,Geral!CB$5:CB$997))+(INDEX('Auxiliar OAE-Lote 7'!$F:$F,MATCH('Lote 7'!$A30,'Auxiliar OAE-Lote 7'!$A:$A,0))*'Auxiliar OAE-Lote 7'!AH$3))</f>
        <v>45</v>
      </c>
      <c r="AA30" s="69">
        <f>25*((SUMIF(Geral!$M$5:$M$997,$A30,Geral!CC$5:CC$997))+(INDEX('Auxiliar OAE-Lote 7'!$F:$F,MATCH('Lote 7'!$A30,'Auxiliar OAE-Lote 7'!$A:$A,0))*'Auxiliar OAE-Lote 7'!AI$3))</f>
        <v>112.5</v>
      </c>
      <c r="AB30" s="69">
        <f>25*((SUMIF(Geral!$M$5:$M$997,$A30,Geral!CD$5:CD$997))+(INDEX('Auxiliar OAE-Lote 7'!$F:$F,MATCH('Lote 7'!$A30,'Auxiliar OAE-Lote 7'!$A:$A,0))*'Auxiliar OAE-Lote 7'!AJ$3))</f>
        <v>0</v>
      </c>
      <c r="AC30" s="69">
        <f>25*((SUMIF(Geral!$M$5:$M$997,$A30,Geral!CE$5:CE$997))+(INDEX('Auxiliar OAE-Lote 7'!$F:$F,MATCH('Lote 7'!$A30,'Auxiliar OAE-Lote 7'!$A:$A,0))*'Auxiliar OAE-Lote 7'!AK$3))</f>
        <v>216</v>
      </c>
      <c r="AD30" s="69">
        <f>25*((SUMIF(Geral!$M$5:$M$997,$A30,Geral!CF$5:CF$997))+(INDEX('Auxiliar OAE-Lote 7'!$F:$F,MATCH('Lote 7'!$A30,'Auxiliar OAE-Lote 7'!$A:$A,0))*'Auxiliar OAE-Lote 7'!AL$3))</f>
        <v>2070</v>
      </c>
      <c r="AE30" s="69">
        <f>25*((SUMIF(Geral!$M$5:$M$997,$A30,Geral!CG$5:CG$997))+(INDEX('Auxiliar OAE-Lote 7'!$F:$F,MATCH('Lote 7'!$A30,'Auxiliar OAE-Lote 7'!$A:$A,0))*'Auxiliar OAE-Lote 7'!AM$3))</f>
        <v>19.5</v>
      </c>
      <c r="AF30" s="69">
        <f>25*((SUMIF(Geral!$M$5:$M$997,$A30,Geral!CH$5:CH$997))+(INDEX('Auxiliar OAE-Lote 7'!$F:$F,MATCH('Lote 7'!$A30,'Auxiliar OAE-Lote 7'!$A:$A,0))*'Auxiliar OAE-Lote 7'!AN$3))</f>
        <v>0</v>
      </c>
      <c r="AG30" s="69">
        <f>25*((SUMIF(Geral!$M$5:$M$997,$A30,Geral!CI$5:CI$997))+(INDEX('Auxiliar OAE-Lote 7'!$F:$F,MATCH('Lote 7'!$A30,'Auxiliar OAE-Lote 7'!$A:$A,0))*'Auxiliar OAE-Lote 7'!AO$3))</f>
        <v>90</v>
      </c>
      <c r="AH30" s="69">
        <f>25*((SUMIF(Geral!$M$5:$M$997,$A30,Geral!CJ$5:CJ$997))+(INDEX('Auxiliar OAE-Lote 7'!$F:$F,MATCH('Lote 7'!$A30,'Auxiliar OAE-Lote 7'!$A:$A,0))*'Auxiliar OAE-Lote 7'!AP$3))</f>
        <v>103.49999999999999</v>
      </c>
      <c r="AI30" s="69">
        <f>25*((SUMIF(Geral!$M$5:$M$997,$A30,Geral!CK$5:CK$997))+(INDEX('Auxiliar OAE-Lote 7'!$F:$F,MATCH('Lote 7'!$A30,'Auxiliar OAE-Lote 7'!$A:$A,0))*'Auxiliar OAE-Lote 7'!AQ$3))</f>
        <v>90</v>
      </c>
      <c r="AJ30" s="69">
        <f>25*((SUMIF(Geral!$M$5:$M$997,$A30,Geral!CL$5:CL$997))+(INDEX('Auxiliar OAE-Lote 7'!$F:$F,MATCH('Lote 7'!$A30,'Auxiliar OAE-Lote 7'!$A:$A,0))*'Auxiliar OAE-Lote 7'!AR$3))</f>
        <v>20.7</v>
      </c>
      <c r="AK30" s="69"/>
      <c r="AL30" s="69"/>
      <c r="AM30" s="69"/>
      <c r="AN30" s="69"/>
      <c r="AO30" s="69"/>
      <c r="AP30" s="69"/>
    </row>
    <row r="31" spans="1:42" x14ac:dyDescent="0.25">
      <c r="A31" t="s">
        <v>1360</v>
      </c>
      <c r="B31" t="s">
        <v>1420</v>
      </c>
      <c r="C31">
        <v>8.3999999999999773</v>
      </c>
      <c r="D31" s="69">
        <f>SUMIF(Geral!$M$5:$M$811,$A31,Geral!BE$5:BE$811)</f>
        <v>0</v>
      </c>
      <c r="E31" s="69">
        <f>SUMIF(Geral!$M$5:$M$811,$A31,Geral!BF$5:BF$811)</f>
        <v>0</v>
      </c>
      <c r="F31" s="69">
        <f>SUMIF(Geral!$M$5:$M$811,$A31,Geral!BG$5:BG$811)</f>
        <v>10</v>
      </c>
      <c r="G31" s="69">
        <f>SUMIF(Geral!$M$5:$M$811,$A31,Geral!BH$5:BH$811)</f>
        <v>168</v>
      </c>
      <c r="H31" s="69">
        <f>SUMIF(Geral!$M$5:$M$811,$A31,Geral!BI$5:BI$811)</f>
        <v>0</v>
      </c>
      <c r="I31" s="69">
        <f>SUMIF(Geral!$M$5:$M$811,$A31,Geral!BJ$5:BJ$811)</f>
        <v>0</v>
      </c>
      <c r="J31" s="69">
        <f>SUMIF(Geral!$M$5:$M$811,$A31,Geral!BK$5:BK$811)</f>
        <v>0</v>
      </c>
      <c r="K31" s="69">
        <f>SUMIF(Geral!$M$5:$M$811,$A31,Geral!BL$5:BL$811)</f>
        <v>7</v>
      </c>
      <c r="L31" s="69">
        <f>SUMIF(Geral!$M$5:$M$811,$A31,Geral!BM$5:BM$811)</f>
        <v>0</v>
      </c>
      <c r="M31" s="69">
        <f>SUMIF(Geral!$M$5:$M$811,$A31,Geral!BN$5:BN$811)</f>
        <v>10</v>
      </c>
      <c r="N31" s="69">
        <f>SUMIF(Geral!$M$5:$M$811,$A31,Geral!BO$5:BO$811)</f>
        <v>70</v>
      </c>
      <c r="O31" s="69">
        <f>SUMIF(Geral!$M$5:$M$811,$A31,Geral!BP$5:BP$811)</f>
        <v>0</v>
      </c>
      <c r="P31" s="69">
        <f>SUMIF(Geral!$M$5:$M$811,$A31,Geral!BQ$5:BQ$811)</f>
        <v>2</v>
      </c>
      <c r="Q31" s="69">
        <f>SUMIF(Geral!$M$5:$M$811,$A31,Geral!BR$5:BR$811)</f>
        <v>0</v>
      </c>
      <c r="R31" s="69">
        <f>SUMIF(Geral!$M$5:$M$811,$A31,Geral!BS$5:BS$811)</f>
        <v>0</v>
      </c>
      <c r="S31" s="69">
        <f>SUMIF(Geral!$M$5:$M$811,$A31,Geral!BT$5:BT$811)</f>
        <v>0</v>
      </c>
      <c r="T31" s="69">
        <f>SUMIF(Geral!$M$5:$M$811,$A31,Geral!BU$5:BU$811)</f>
        <v>0</v>
      </c>
      <c r="U31" s="69">
        <f>SUMIF(Geral!$M$5:$M$811,$A31,Geral!BV$5:BV$811)</f>
        <v>0</v>
      </c>
      <c r="V31" s="69">
        <f>SUMIF(Geral!$M$5:$M$811,$A31,Geral!BW$5:BW$811)</f>
        <v>0</v>
      </c>
      <c r="W31" s="69">
        <f>SUMIF(Geral!$M$5:$M$811,$A31,Geral!BX$5:BX$811)</f>
        <v>0</v>
      </c>
      <c r="X31" s="69">
        <f>SUMIF(Geral!$M$5:$M$811,$A31,Geral!BY$5:BY$811)</f>
        <v>0</v>
      </c>
      <c r="Y31" s="69">
        <f>SUMIF(Geral!$M$5:$M$811,$A31,Geral!BZ$5:BZ$811)</f>
        <v>0</v>
      </c>
      <c r="Z31" s="69">
        <f>25*((SUMIF(Geral!$M$5:$M$997,$A31,Geral!CB$5:CB$997))+(INDEX('Auxiliar OAE-Lote 7'!$F:$F,MATCH('Lote 7'!$A31,'Auxiliar OAE-Lote 7'!$A:$A,0))*'Auxiliar OAE-Lote 7'!AH$3))</f>
        <v>43.75</v>
      </c>
      <c r="AA31" s="69">
        <f>25*((SUMIF(Geral!$M$5:$M$997,$A31,Geral!CC$5:CC$997))+(INDEX('Auxiliar OAE-Lote 7'!$F:$F,MATCH('Lote 7'!$A31,'Auxiliar OAE-Lote 7'!$A:$A,0))*'Auxiliar OAE-Lote 7'!AI$3))</f>
        <v>109.375</v>
      </c>
      <c r="AB31" s="69">
        <f>25*((SUMIF(Geral!$M$5:$M$997,$A31,Geral!CD$5:CD$997))+(INDEX('Auxiliar OAE-Lote 7'!$F:$F,MATCH('Lote 7'!$A31,'Auxiliar OAE-Lote 7'!$A:$A,0))*'Auxiliar OAE-Lote 7'!AJ$3))</f>
        <v>0</v>
      </c>
      <c r="AC31" s="69">
        <f>25*((SUMIF(Geral!$M$5:$M$997,$A31,Geral!CE$5:CE$997))+(INDEX('Auxiliar OAE-Lote 7'!$F:$F,MATCH('Lote 7'!$A31,'Auxiliar OAE-Lote 7'!$A:$A,0))*'Auxiliar OAE-Lote 7'!AK$3))</f>
        <v>210</v>
      </c>
      <c r="AD31" s="69">
        <f>25*((SUMIF(Geral!$M$5:$M$997,$A31,Geral!CF$5:CF$997))+(INDEX('Auxiliar OAE-Lote 7'!$F:$F,MATCH('Lote 7'!$A31,'Auxiliar OAE-Lote 7'!$A:$A,0))*'Auxiliar OAE-Lote 7'!AL$3))</f>
        <v>2012.5</v>
      </c>
      <c r="AE31" s="69">
        <f>25*((SUMIF(Geral!$M$5:$M$997,$A31,Geral!CG$5:CG$997))+(INDEX('Auxiliar OAE-Lote 7'!$F:$F,MATCH('Lote 7'!$A31,'Auxiliar OAE-Lote 7'!$A:$A,0))*'Auxiliar OAE-Lote 7'!AM$3))</f>
        <v>19.5</v>
      </c>
      <c r="AF31" s="69">
        <f>25*((SUMIF(Geral!$M$5:$M$997,$A31,Geral!CH$5:CH$997))+(INDEX('Auxiliar OAE-Lote 7'!$F:$F,MATCH('Lote 7'!$A31,'Auxiliar OAE-Lote 7'!$A:$A,0))*'Auxiliar OAE-Lote 7'!AN$3))</f>
        <v>0</v>
      </c>
      <c r="AG31" s="69">
        <f>25*((SUMIF(Geral!$M$5:$M$997,$A31,Geral!CI$5:CI$997))+(INDEX('Auxiliar OAE-Lote 7'!$F:$F,MATCH('Lote 7'!$A31,'Auxiliar OAE-Lote 7'!$A:$A,0))*'Auxiliar OAE-Lote 7'!AO$3))</f>
        <v>87.5</v>
      </c>
      <c r="AH31" s="69">
        <f>25*((SUMIF(Geral!$M$5:$M$997,$A31,Geral!CJ$5:CJ$997))+(INDEX('Auxiliar OAE-Lote 7'!$F:$F,MATCH('Lote 7'!$A31,'Auxiliar OAE-Lote 7'!$A:$A,0))*'Auxiliar OAE-Lote 7'!AP$3))</f>
        <v>100.62500000000001</v>
      </c>
      <c r="AI31" s="69">
        <f>25*((SUMIF(Geral!$M$5:$M$997,$A31,Geral!CK$5:CK$997))+(INDEX('Auxiliar OAE-Lote 7'!$F:$F,MATCH('Lote 7'!$A31,'Auxiliar OAE-Lote 7'!$A:$A,0))*'Auxiliar OAE-Lote 7'!AQ$3))</f>
        <v>87.5</v>
      </c>
      <c r="AJ31" s="69">
        <f>25*((SUMIF(Geral!$M$5:$M$997,$A31,Geral!CL$5:CL$997))+(INDEX('Auxiliar OAE-Lote 7'!$F:$F,MATCH('Lote 7'!$A31,'Auxiliar OAE-Lote 7'!$A:$A,0))*'Auxiliar OAE-Lote 7'!AR$3))</f>
        <v>20.125000000000004</v>
      </c>
      <c r="AK31" s="69"/>
      <c r="AL31" s="69"/>
      <c r="AM31" s="69"/>
      <c r="AN31" s="69"/>
      <c r="AO31" s="69"/>
      <c r="AP31" s="69"/>
    </row>
    <row r="32" spans="1:42" x14ac:dyDescent="0.25">
      <c r="A32" t="s">
        <v>1361</v>
      </c>
      <c r="B32" t="s">
        <v>1417</v>
      </c>
      <c r="C32">
        <v>36.5</v>
      </c>
      <c r="D32" s="69">
        <f>SUMIF(Geral!$M$5:$M$811,$A32,Geral!BE$5:BE$811)</f>
        <v>18</v>
      </c>
      <c r="E32" s="69">
        <f>SUMIF(Geral!$M$5:$M$811,$A32,Geral!BF$5:BF$811)</f>
        <v>1.5</v>
      </c>
      <c r="F32" s="69">
        <f>SUMIF(Geral!$M$5:$M$811,$A32,Geral!BG$5:BG$811)</f>
        <v>20</v>
      </c>
      <c r="G32" s="69">
        <f>SUMIF(Geral!$M$5:$M$811,$A32,Geral!BH$5:BH$811)</f>
        <v>684</v>
      </c>
      <c r="H32" s="69">
        <f>SUMIF(Geral!$M$5:$M$811,$A32,Geral!BI$5:BI$811)</f>
        <v>0</v>
      </c>
      <c r="I32" s="69">
        <f>SUMIF(Geral!$M$5:$M$811,$A32,Geral!BJ$5:BJ$811)</f>
        <v>0</v>
      </c>
      <c r="J32" s="69">
        <f>SUMIF(Geral!$M$5:$M$811,$A32,Geral!BK$5:BK$811)</f>
        <v>0</v>
      </c>
      <c r="K32" s="69">
        <f>SUMIF(Geral!$M$5:$M$811,$A32,Geral!BL$5:BL$811)</f>
        <v>28.5</v>
      </c>
      <c r="L32" s="69">
        <f>SUMIF(Geral!$M$5:$M$811,$A32,Geral!BM$5:BM$811)</f>
        <v>0</v>
      </c>
      <c r="M32" s="69">
        <f>SUMIF(Geral!$M$5:$M$811,$A32,Geral!BN$5:BN$811)</f>
        <v>33</v>
      </c>
      <c r="N32" s="69">
        <f>SUMIF(Geral!$M$5:$M$811,$A32,Geral!BO$5:BO$811)</f>
        <v>275</v>
      </c>
      <c r="O32" s="69">
        <f>SUMIF(Geral!$M$5:$M$811,$A32,Geral!BP$5:BP$811)</f>
        <v>152</v>
      </c>
      <c r="P32" s="69">
        <f>SUMIF(Geral!$M$5:$M$811,$A32,Geral!BQ$5:BQ$811)</f>
        <v>59</v>
      </c>
      <c r="Q32" s="69">
        <f>SUMIF(Geral!$M$5:$M$811,$A32,Geral!BR$5:BR$811)</f>
        <v>0</v>
      </c>
      <c r="R32" s="69">
        <f>SUMIF(Geral!$M$5:$M$811,$A32,Geral!BS$5:BS$811)</f>
        <v>0</v>
      </c>
      <c r="S32" s="69">
        <f>SUMIF(Geral!$M$5:$M$811,$A32,Geral!BT$5:BT$811)</f>
        <v>0</v>
      </c>
      <c r="T32" s="69">
        <f>SUMIF(Geral!$M$5:$M$811,$A32,Geral!BU$5:BU$811)</f>
        <v>400</v>
      </c>
      <c r="U32" s="69">
        <f>SUMIF(Geral!$M$5:$M$811,$A32,Geral!BV$5:BV$811)</f>
        <v>30</v>
      </c>
      <c r="V32" s="69">
        <f>SUMIF(Geral!$M$5:$M$811,$A32,Geral!BW$5:BW$811)</f>
        <v>0</v>
      </c>
      <c r="W32" s="69">
        <f>SUMIF(Geral!$M$5:$M$811,$A32,Geral!BX$5:BX$811)</f>
        <v>275</v>
      </c>
      <c r="X32" s="69">
        <f>SUMIF(Geral!$M$5:$M$811,$A32,Geral!BY$5:BY$811)</f>
        <v>0</v>
      </c>
      <c r="Y32" s="69">
        <f>SUMIF(Geral!$M$5:$M$811,$A32,Geral!BZ$5:BZ$811)</f>
        <v>230.25</v>
      </c>
      <c r="Z32" s="69">
        <f>25*((SUMIF(Geral!$M$5:$M$997,$A32,Geral!CB$5:CB$997))+(INDEX('Auxiliar OAE-Lote 7'!$F:$F,MATCH('Lote 7'!$A32,'Auxiliar OAE-Lote 7'!$A:$A,0))*'Auxiliar OAE-Lote 7'!AH$3))</f>
        <v>178.125</v>
      </c>
      <c r="AA32" s="69">
        <f>25*((SUMIF(Geral!$M$5:$M$997,$A32,Geral!CC$5:CC$997))+(INDEX('Auxiliar OAE-Lote 7'!$F:$F,MATCH('Lote 7'!$A32,'Auxiliar OAE-Lote 7'!$A:$A,0))*'Auxiliar OAE-Lote 7'!AI$3))</f>
        <v>445.3125</v>
      </c>
      <c r="AB32" s="69">
        <f>25*((SUMIF(Geral!$M$5:$M$997,$A32,Geral!CD$5:CD$997))+(INDEX('Auxiliar OAE-Lote 7'!$F:$F,MATCH('Lote 7'!$A32,'Auxiliar OAE-Lote 7'!$A:$A,0))*'Auxiliar OAE-Lote 7'!AJ$3))</f>
        <v>0</v>
      </c>
      <c r="AC32" s="69">
        <f>25*((SUMIF(Geral!$M$5:$M$997,$A32,Geral!CE$5:CE$997))+(INDEX('Auxiliar OAE-Lote 7'!$F:$F,MATCH('Lote 7'!$A32,'Auxiliar OAE-Lote 7'!$A:$A,0))*'Auxiliar OAE-Lote 7'!AK$3))</f>
        <v>854.99999999999989</v>
      </c>
      <c r="AD32" s="69">
        <f>25*((SUMIF(Geral!$M$5:$M$997,$A32,Geral!CF$5:CF$997))+(INDEX('Auxiliar OAE-Lote 7'!$F:$F,MATCH('Lote 7'!$A32,'Auxiliar OAE-Lote 7'!$A:$A,0))*'Auxiliar OAE-Lote 7'!AL$3))</f>
        <v>7105</v>
      </c>
      <c r="AE32" s="69">
        <f>25*((SUMIF(Geral!$M$5:$M$997,$A32,Geral!CG$5:CG$997))+(INDEX('Auxiliar OAE-Lote 7'!$F:$F,MATCH('Lote 7'!$A32,'Auxiliar OAE-Lote 7'!$A:$A,0))*'Auxiliar OAE-Lote 7'!AM$3))</f>
        <v>78</v>
      </c>
      <c r="AF32" s="69">
        <f>25*((SUMIF(Geral!$M$5:$M$997,$A32,Geral!CH$5:CH$997))+(INDEX('Auxiliar OAE-Lote 7'!$F:$F,MATCH('Lote 7'!$A32,'Auxiliar OAE-Lote 7'!$A:$A,0))*'Auxiliar OAE-Lote 7'!AN$3))</f>
        <v>0</v>
      </c>
      <c r="AG32" s="69">
        <f>25*((SUMIF(Geral!$M$5:$M$997,$A32,Geral!CI$5:CI$997))+(INDEX('Auxiliar OAE-Lote 7'!$F:$F,MATCH('Lote 7'!$A32,'Auxiliar OAE-Lote 7'!$A:$A,0))*'Auxiliar OAE-Lote 7'!AO$3))</f>
        <v>356.25</v>
      </c>
      <c r="AH32" s="69">
        <f>25*((SUMIF(Geral!$M$5:$M$997,$A32,Geral!CJ$5:CJ$997))+(INDEX('Auxiliar OAE-Lote 7'!$F:$F,MATCH('Lote 7'!$A32,'Auxiliar OAE-Lote 7'!$A:$A,0))*'Auxiliar OAE-Lote 7'!AP$3))</f>
        <v>355.25</v>
      </c>
      <c r="AI32" s="69">
        <f>25*((SUMIF(Geral!$M$5:$M$997,$A32,Geral!CK$5:CK$997))+(INDEX('Auxiliar OAE-Lote 7'!$F:$F,MATCH('Lote 7'!$A32,'Auxiliar OAE-Lote 7'!$A:$A,0))*'Auxiliar OAE-Lote 7'!AQ$3))</f>
        <v>356.25</v>
      </c>
      <c r="AJ32" s="69">
        <f>25*((SUMIF(Geral!$M$5:$M$997,$A32,Geral!CL$5:CL$997))+(INDEX('Auxiliar OAE-Lote 7'!$F:$F,MATCH('Lote 7'!$A32,'Auxiliar OAE-Lote 7'!$A:$A,0))*'Auxiliar OAE-Lote 7'!AR$3))</f>
        <v>71.050000000000011</v>
      </c>
      <c r="AK32" s="69"/>
      <c r="AL32" s="69"/>
      <c r="AM32" s="69"/>
      <c r="AN32" s="69"/>
      <c r="AO32" s="69"/>
      <c r="AP32" s="69"/>
    </row>
    <row r="33" spans="1:42" x14ac:dyDescent="0.25">
      <c r="A33" t="s">
        <v>1362</v>
      </c>
      <c r="B33" t="s">
        <v>1420</v>
      </c>
      <c r="C33">
        <v>4.7000000000000455</v>
      </c>
      <c r="D33" s="69">
        <f>SUMIF(Geral!$M$5:$M$811,$A33,Geral!BE$5:BE$811)</f>
        <v>0</v>
      </c>
      <c r="E33" s="69">
        <f>SUMIF(Geral!$M$5:$M$811,$A33,Geral!BF$5:BF$811)</f>
        <v>0</v>
      </c>
      <c r="F33" s="69">
        <f>SUMIF(Geral!$M$5:$M$811,$A33,Geral!BG$5:BG$811)</f>
        <v>0</v>
      </c>
      <c r="G33" s="69">
        <f>SUMIF(Geral!$M$5:$M$811,$A33,Geral!BH$5:BH$811)</f>
        <v>0</v>
      </c>
      <c r="H33" s="69">
        <f>SUMIF(Geral!$M$5:$M$811,$A33,Geral!BI$5:BI$811)</f>
        <v>0</v>
      </c>
      <c r="I33" s="69">
        <f>SUMIF(Geral!$M$5:$M$811,$A33,Geral!BJ$5:BJ$811)</f>
        <v>0</v>
      </c>
      <c r="J33" s="69">
        <f>SUMIF(Geral!$M$5:$M$811,$A33,Geral!BK$5:BK$811)</f>
        <v>0</v>
      </c>
      <c r="K33" s="69">
        <f>SUMIF(Geral!$M$5:$M$811,$A33,Geral!BL$5:BL$811)</f>
        <v>0</v>
      </c>
      <c r="L33" s="69">
        <f>SUMIF(Geral!$M$5:$M$811,$A33,Geral!BM$5:BM$811)</f>
        <v>0</v>
      </c>
      <c r="M33" s="69">
        <f>SUMIF(Geral!$M$5:$M$811,$A33,Geral!BN$5:BN$811)</f>
        <v>0</v>
      </c>
      <c r="N33" s="69">
        <f>SUMIF(Geral!$M$5:$M$811,$A33,Geral!BO$5:BO$811)</f>
        <v>0</v>
      </c>
      <c r="O33" s="69">
        <f>SUMIF(Geral!$M$5:$M$811,$A33,Geral!BP$5:BP$811)</f>
        <v>0</v>
      </c>
      <c r="P33" s="69">
        <f>SUMIF(Geral!$M$5:$M$811,$A33,Geral!BQ$5:BQ$811)</f>
        <v>0</v>
      </c>
      <c r="Q33" s="69">
        <f>SUMIF(Geral!$M$5:$M$811,$A33,Geral!BR$5:BR$811)</f>
        <v>0</v>
      </c>
      <c r="R33" s="69">
        <f>SUMIF(Geral!$M$5:$M$811,$A33,Geral!BS$5:BS$811)</f>
        <v>0</v>
      </c>
      <c r="S33" s="69">
        <f>SUMIF(Geral!$M$5:$M$811,$A33,Geral!BT$5:BT$811)</f>
        <v>0</v>
      </c>
      <c r="T33" s="69">
        <f>SUMIF(Geral!$M$5:$M$811,$A33,Geral!BU$5:BU$811)</f>
        <v>0</v>
      </c>
      <c r="U33" s="69">
        <f>SUMIF(Geral!$M$5:$M$811,$A33,Geral!BV$5:BV$811)</f>
        <v>0</v>
      </c>
      <c r="V33" s="69">
        <f>SUMIF(Geral!$M$5:$M$811,$A33,Geral!BW$5:BW$811)</f>
        <v>0</v>
      </c>
      <c r="W33" s="69">
        <f>SUMIF(Geral!$M$5:$M$811,$A33,Geral!BX$5:BX$811)</f>
        <v>0</v>
      </c>
      <c r="X33" s="69">
        <f>SUMIF(Geral!$M$5:$M$811,$A33,Geral!BY$5:BY$811)</f>
        <v>0</v>
      </c>
      <c r="Y33" s="69">
        <f>SUMIF(Geral!$M$5:$M$811,$A33,Geral!BZ$5:BZ$811)</f>
        <v>0</v>
      </c>
      <c r="Z33" s="69">
        <f>25*((SUMIF(Geral!$M$5:$M$997,$A33,Geral!CB$5:CB$997))+(INDEX('Auxiliar OAE-Lote 7'!$F:$F,MATCH('Lote 7'!$A33,'Auxiliar OAE-Lote 7'!$A:$A,0))*'Auxiliar OAE-Lote 7'!AH$3))</f>
        <v>0</v>
      </c>
      <c r="AA33" s="69">
        <f>25*((SUMIF(Geral!$M$5:$M$997,$A33,Geral!CC$5:CC$997))+(INDEX('Auxiliar OAE-Lote 7'!$F:$F,MATCH('Lote 7'!$A33,'Auxiliar OAE-Lote 7'!$A:$A,0))*'Auxiliar OAE-Lote 7'!AI$3))</f>
        <v>0</v>
      </c>
      <c r="AB33" s="69">
        <f>25*((SUMIF(Geral!$M$5:$M$997,$A33,Geral!CD$5:CD$997))+(INDEX('Auxiliar OAE-Lote 7'!$F:$F,MATCH('Lote 7'!$A33,'Auxiliar OAE-Lote 7'!$A:$A,0))*'Auxiliar OAE-Lote 7'!AJ$3))</f>
        <v>0</v>
      </c>
      <c r="AC33" s="69">
        <f>25*((SUMIF(Geral!$M$5:$M$997,$A33,Geral!CE$5:CE$997))+(INDEX('Auxiliar OAE-Lote 7'!$F:$F,MATCH('Lote 7'!$A33,'Auxiliar OAE-Lote 7'!$A:$A,0))*'Auxiliar OAE-Lote 7'!AK$3))</f>
        <v>0</v>
      </c>
      <c r="AD33" s="69">
        <f>25*((SUMIF(Geral!$M$5:$M$997,$A33,Geral!CF$5:CF$997))+(INDEX('Auxiliar OAE-Lote 7'!$F:$F,MATCH('Lote 7'!$A33,'Auxiliar OAE-Lote 7'!$A:$A,0))*'Auxiliar OAE-Lote 7'!AL$3))</f>
        <v>0</v>
      </c>
      <c r="AE33" s="69">
        <f>25*((SUMIF(Geral!$M$5:$M$997,$A33,Geral!CG$5:CG$997))+(INDEX('Auxiliar OAE-Lote 7'!$F:$F,MATCH('Lote 7'!$A33,'Auxiliar OAE-Lote 7'!$A:$A,0))*'Auxiliar OAE-Lote 7'!AM$3))</f>
        <v>0</v>
      </c>
      <c r="AF33" s="69">
        <f>25*((SUMIF(Geral!$M$5:$M$997,$A33,Geral!CH$5:CH$997))+(INDEX('Auxiliar OAE-Lote 7'!$F:$F,MATCH('Lote 7'!$A33,'Auxiliar OAE-Lote 7'!$A:$A,0))*'Auxiliar OAE-Lote 7'!AN$3))</f>
        <v>0</v>
      </c>
      <c r="AG33" s="69">
        <f>25*((SUMIF(Geral!$M$5:$M$997,$A33,Geral!CI$5:CI$997))+(INDEX('Auxiliar OAE-Lote 7'!$F:$F,MATCH('Lote 7'!$A33,'Auxiliar OAE-Lote 7'!$A:$A,0))*'Auxiliar OAE-Lote 7'!AO$3))</f>
        <v>0</v>
      </c>
      <c r="AH33" s="69">
        <f>25*((SUMIF(Geral!$M$5:$M$997,$A33,Geral!CJ$5:CJ$997))+(INDEX('Auxiliar OAE-Lote 7'!$F:$F,MATCH('Lote 7'!$A33,'Auxiliar OAE-Lote 7'!$A:$A,0))*'Auxiliar OAE-Lote 7'!AP$3))</f>
        <v>0</v>
      </c>
      <c r="AI33" s="69">
        <f>25*((SUMIF(Geral!$M$5:$M$997,$A33,Geral!CK$5:CK$997))+(INDEX('Auxiliar OAE-Lote 7'!$F:$F,MATCH('Lote 7'!$A33,'Auxiliar OAE-Lote 7'!$A:$A,0))*'Auxiliar OAE-Lote 7'!AQ$3))</f>
        <v>0</v>
      </c>
      <c r="AJ33" s="69">
        <f>25*((SUMIF(Geral!$M$5:$M$997,$A33,Geral!CL$5:CL$997))+(INDEX('Auxiliar OAE-Lote 7'!$F:$F,MATCH('Lote 7'!$A33,'Auxiliar OAE-Lote 7'!$A:$A,0))*'Auxiliar OAE-Lote 7'!AR$3))</f>
        <v>0</v>
      </c>
      <c r="AK33" s="69"/>
      <c r="AL33" s="69"/>
      <c r="AM33" s="69"/>
      <c r="AN33" s="69"/>
      <c r="AO33" s="69"/>
      <c r="AP33" s="69"/>
    </row>
    <row r="34" spans="1:42" x14ac:dyDescent="0.25">
      <c r="A34" t="s">
        <v>1363</v>
      </c>
      <c r="B34" t="s">
        <v>1420</v>
      </c>
      <c r="C34">
        <v>1.1999999999999886</v>
      </c>
      <c r="D34" s="69">
        <f>SUMIF(Geral!$M$5:$M$811,$A34,Geral!BE$5:BE$811)</f>
        <v>0</v>
      </c>
      <c r="E34" s="69">
        <f>SUMIF(Geral!$M$5:$M$811,$A34,Geral!BF$5:BF$811)</f>
        <v>5.4</v>
      </c>
      <c r="F34" s="69">
        <f>SUMIF(Geral!$M$5:$M$811,$A34,Geral!BG$5:BG$811)</f>
        <v>0</v>
      </c>
      <c r="G34" s="69">
        <f>SUMIF(Geral!$M$5:$M$811,$A34,Geral!BH$5:BH$811)</f>
        <v>259.2</v>
      </c>
      <c r="H34" s="69">
        <f>SUMIF(Geral!$M$5:$M$811,$A34,Geral!BI$5:BI$811)</f>
        <v>0</v>
      </c>
      <c r="I34" s="69">
        <f>SUMIF(Geral!$M$5:$M$811,$A34,Geral!BJ$5:BJ$811)</f>
        <v>0</v>
      </c>
      <c r="J34" s="69">
        <f>SUMIF(Geral!$M$5:$M$811,$A34,Geral!BK$5:BK$811)</f>
        <v>0</v>
      </c>
      <c r="K34" s="69">
        <f>SUMIF(Geral!$M$5:$M$811,$A34,Geral!BL$5:BL$811)</f>
        <v>10.8</v>
      </c>
      <c r="L34" s="69">
        <f>SUMIF(Geral!$M$5:$M$811,$A34,Geral!BM$5:BM$811)</f>
        <v>0</v>
      </c>
      <c r="M34" s="69">
        <f>SUMIF(Geral!$M$5:$M$811,$A34,Geral!BN$5:BN$811)</f>
        <v>0</v>
      </c>
      <c r="N34" s="69">
        <f>SUMIF(Geral!$M$5:$M$811,$A34,Geral!BO$5:BO$811)</f>
        <v>0</v>
      </c>
      <c r="O34" s="69">
        <f>SUMIF(Geral!$M$5:$M$811,$A34,Geral!BP$5:BP$811)</f>
        <v>0</v>
      </c>
      <c r="P34" s="69">
        <f>SUMIF(Geral!$M$5:$M$811,$A34,Geral!BQ$5:BQ$811)</f>
        <v>4</v>
      </c>
      <c r="Q34" s="69">
        <f>SUMIF(Geral!$M$5:$M$811,$A34,Geral!BR$5:BR$811)</f>
        <v>0</v>
      </c>
      <c r="R34" s="69">
        <f>SUMIF(Geral!$M$5:$M$811,$A34,Geral!BS$5:BS$811)</f>
        <v>0</v>
      </c>
      <c r="S34" s="69">
        <f>SUMIF(Geral!$M$5:$M$811,$A34,Geral!BT$5:BT$811)</f>
        <v>0</v>
      </c>
      <c r="T34" s="69">
        <f>SUMIF(Geral!$M$5:$M$811,$A34,Geral!BU$5:BU$811)</f>
        <v>0</v>
      </c>
      <c r="U34" s="69">
        <f>SUMIF(Geral!$M$5:$M$811,$A34,Geral!BV$5:BV$811)</f>
        <v>0</v>
      </c>
      <c r="V34" s="69">
        <f>SUMIF(Geral!$M$5:$M$811,$A34,Geral!BW$5:BW$811)</f>
        <v>0</v>
      </c>
      <c r="W34" s="69">
        <f>SUMIF(Geral!$M$5:$M$811,$A34,Geral!BX$5:BX$811)</f>
        <v>300</v>
      </c>
      <c r="X34" s="69">
        <f>SUMIF(Geral!$M$5:$M$811,$A34,Geral!BY$5:BY$811)</f>
        <v>0</v>
      </c>
      <c r="Y34" s="69">
        <f>SUMIF(Geral!$M$5:$M$811,$A34,Geral!BZ$5:BZ$811)</f>
        <v>0</v>
      </c>
      <c r="Z34" s="69">
        <f>25*((SUMIF(Geral!$M$5:$M$997,$A34,Geral!CB$5:CB$997))+(INDEX('Auxiliar OAE-Lote 7'!$F:$F,MATCH('Lote 7'!$A34,'Auxiliar OAE-Lote 7'!$A:$A,0))*'Auxiliar OAE-Lote 7'!AH$3))</f>
        <v>158.97469062457947</v>
      </c>
      <c r="AA34" s="69">
        <f>25*((SUMIF(Geral!$M$5:$M$997,$A34,Geral!CC$5:CC$997))+(INDEX('Auxiliar OAE-Lote 7'!$F:$F,MATCH('Lote 7'!$A34,'Auxiliar OAE-Lote 7'!$A:$A,0))*'Auxiliar OAE-Lote 7'!AI$3))</f>
        <v>357.55036292508498</v>
      </c>
      <c r="AB34" s="69">
        <f>25*((SUMIF(Geral!$M$5:$M$997,$A34,Geral!CD$5:CD$997))+(INDEX('Auxiliar OAE-Lote 7'!$F:$F,MATCH('Lote 7'!$A34,'Auxiliar OAE-Lote 7'!$A:$A,0))*'Auxiliar OAE-Lote 7'!AJ$3))</f>
        <v>0</v>
      </c>
      <c r="AC34" s="69">
        <f>25*((SUMIF(Geral!$M$5:$M$997,$A34,Geral!CE$5:CE$997))+(INDEX('Auxiliar OAE-Lote 7'!$F:$F,MATCH('Lote 7'!$A34,'Auxiliar OAE-Lote 7'!$A:$A,0))*'Auxiliar OAE-Lote 7'!AK$3))</f>
        <v>763.07851499798142</v>
      </c>
      <c r="AD34" s="69">
        <f>25*((SUMIF(Geral!$M$5:$M$997,$A34,Geral!CF$5:CF$997))+(INDEX('Auxiliar OAE-Lote 7'!$F:$F,MATCH('Lote 7'!$A34,'Auxiliar OAE-Lote 7'!$A:$A,0))*'Auxiliar OAE-Lote 7'!AL$3))</f>
        <v>6172.5711462450608</v>
      </c>
      <c r="AE34" s="69">
        <f>25*((SUMIF(Geral!$M$5:$M$997,$A34,Geral!CG$5:CG$997))+(INDEX('Auxiliar OAE-Lote 7'!$F:$F,MATCH('Lote 7'!$A34,'Auxiliar OAE-Lote 7'!$A:$A,0))*'Auxiliar OAE-Lote 7'!AM$3))</f>
        <v>87.138412606866012</v>
      </c>
      <c r="AF34" s="69">
        <f>25*((SUMIF(Geral!$M$5:$M$997,$A34,Geral!CH$5:CH$997))+(INDEX('Auxiliar OAE-Lote 7'!$F:$F,MATCH('Lote 7'!$A34,'Auxiliar OAE-Lote 7'!$A:$A,0))*'Auxiliar OAE-Lote 7'!AN$3))</f>
        <v>0</v>
      </c>
      <c r="AG34" s="69">
        <f>25*((SUMIF(Geral!$M$5:$M$997,$A34,Geral!CI$5:CI$997))+(INDEX('Auxiliar OAE-Lote 7'!$F:$F,MATCH('Lote 7'!$A34,'Auxiliar OAE-Lote 7'!$A:$A,0))*'Auxiliar OAE-Lote 7'!AO$3))</f>
        <v>268.82279941319513</v>
      </c>
      <c r="AH34" s="69">
        <f>25*((SUMIF(Geral!$M$5:$M$997,$A34,Geral!CJ$5:CJ$997))+(INDEX('Auxiliar OAE-Lote 7'!$F:$F,MATCH('Lote 7'!$A34,'Auxiliar OAE-Lote 7'!$A:$A,0))*'Auxiliar OAE-Lote 7'!AP$3))</f>
        <v>308.62855731225301</v>
      </c>
      <c r="AI34" s="69">
        <f>25*((SUMIF(Geral!$M$5:$M$997,$A34,Geral!CK$5:CK$997))+(INDEX('Auxiliar OAE-Lote 7'!$F:$F,MATCH('Lote 7'!$A34,'Auxiliar OAE-Lote 7'!$A:$A,0))*'Auxiliar OAE-Lote 7'!AQ$3))</f>
        <v>291.35847215824981</v>
      </c>
      <c r="AJ34" s="69">
        <f>25*((SUMIF(Geral!$M$5:$M$997,$A34,Geral!CL$5:CL$997))+(INDEX('Auxiliar OAE-Lote 7'!$F:$F,MATCH('Lote 7'!$A34,'Auxiliar OAE-Lote 7'!$A:$A,0))*'Auxiliar OAE-Lote 7'!AR$3))</f>
        <v>61.725711462450604</v>
      </c>
      <c r="AK34" s="69"/>
      <c r="AL34" s="69"/>
      <c r="AM34" s="69"/>
      <c r="AN34" s="69"/>
      <c r="AO34" s="69"/>
      <c r="AP34" s="69"/>
    </row>
    <row r="35" spans="1:42" x14ac:dyDescent="0.25">
      <c r="A35" t="s">
        <v>1364</v>
      </c>
      <c r="B35" t="s">
        <v>1417</v>
      </c>
      <c r="C35">
        <v>48</v>
      </c>
      <c r="D35" s="69">
        <f>SUMIF(Geral!$M$5:$M$811,$A35,Geral!BE$5:BE$811)</f>
        <v>0</v>
      </c>
      <c r="E35" s="69">
        <f>SUMIF(Geral!$M$5:$M$811,$A35,Geral!BF$5:BF$811)</f>
        <v>0</v>
      </c>
      <c r="F35" s="69">
        <f>SUMIF(Geral!$M$5:$M$811,$A35,Geral!BG$5:BG$811)</f>
        <v>15</v>
      </c>
      <c r="G35" s="69">
        <f>SUMIF(Geral!$M$5:$M$811,$A35,Geral!BH$5:BH$811)</f>
        <v>722.4</v>
      </c>
      <c r="H35" s="69">
        <f>SUMIF(Geral!$M$5:$M$811,$A35,Geral!BI$5:BI$811)</f>
        <v>810</v>
      </c>
      <c r="I35" s="69">
        <f>SUMIF(Geral!$M$5:$M$811,$A35,Geral!BJ$5:BJ$811)</f>
        <v>0</v>
      </c>
      <c r="J35" s="69">
        <f>SUMIF(Geral!$M$5:$M$811,$A35,Geral!BK$5:BK$811)</f>
        <v>0</v>
      </c>
      <c r="K35" s="69">
        <f>SUMIF(Geral!$M$5:$M$811,$A35,Geral!BL$5:BL$811)</f>
        <v>30.1</v>
      </c>
      <c r="L35" s="69">
        <f>SUMIF(Geral!$M$5:$M$811,$A35,Geral!BM$5:BM$811)</f>
        <v>0</v>
      </c>
      <c r="M35" s="69">
        <f>SUMIF(Geral!$M$5:$M$811,$A35,Geral!BN$5:BN$811)</f>
        <v>81</v>
      </c>
      <c r="N35" s="69">
        <f>SUMIF(Geral!$M$5:$M$811,$A35,Geral!BO$5:BO$811)</f>
        <v>301</v>
      </c>
      <c r="O35" s="69">
        <f>SUMIF(Geral!$M$5:$M$811,$A35,Geral!BP$5:BP$811)</f>
        <v>301</v>
      </c>
      <c r="P35" s="69">
        <f>SUMIF(Geral!$M$5:$M$811,$A35,Geral!BQ$5:BQ$811)</f>
        <v>116</v>
      </c>
      <c r="Q35" s="69">
        <f>SUMIF(Geral!$M$5:$M$811,$A35,Geral!BR$5:BR$811)</f>
        <v>0</v>
      </c>
      <c r="R35" s="69">
        <f>SUMIF(Geral!$M$5:$M$811,$A35,Geral!BS$5:BS$811)</f>
        <v>0</v>
      </c>
      <c r="S35" s="69">
        <f>SUMIF(Geral!$M$5:$M$811,$A35,Geral!BT$5:BT$811)</f>
        <v>0</v>
      </c>
      <c r="T35" s="69">
        <f>SUMIF(Geral!$M$5:$M$811,$A35,Geral!BU$5:BU$811)</f>
        <v>1330</v>
      </c>
      <c r="U35" s="69">
        <f>SUMIF(Geral!$M$5:$M$811,$A35,Geral!BV$5:BV$811)</f>
        <v>132</v>
      </c>
      <c r="V35" s="69">
        <f>SUMIF(Geral!$M$5:$M$811,$A35,Geral!BW$5:BW$811)</f>
        <v>0</v>
      </c>
      <c r="W35" s="69">
        <f>SUMIF(Geral!$M$5:$M$811,$A35,Geral!BX$5:BX$811)</f>
        <v>266</v>
      </c>
      <c r="X35" s="69">
        <f>SUMIF(Geral!$M$5:$M$811,$A35,Geral!BY$5:BY$811)</f>
        <v>0</v>
      </c>
      <c r="Y35" s="69">
        <f>SUMIF(Geral!$M$5:$M$811,$A35,Geral!BZ$5:BZ$811)</f>
        <v>482.25</v>
      </c>
      <c r="Z35" s="69">
        <f>25*((SUMIF(Geral!$M$5:$M$997,$A35,Geral!CB$5:CB$997))+(INDEX('Auxiliar OAE-Lote 7'!$F:$F,MATCH('Lote 7'!$A35,'Auxiliar OAE-Lote 7'!$A:$A,0))*'Auxiliar OAE-Lote 7'!AH$3))</f>
        <v>188.125</v>
      </c>
      <c r="AA35" s="69">
        <f>25*((SUMIF(Geral!$M$5:$M$997,$A35,Geral!CC$5:CC$997))+(INDEX('Auxiliar OAE-Lote 7'!$F:$F,MATCH('Lote 7'!$A35,'Auxiliar OAE-Lote 7'!$A:$A,0))*'Auxiliar OAE-Lote 7'!AI$3))</f>
        <v>470.3125</v>
      </c>
      <c r="AB35" s="69">
        <f>25*((SUMIF(Geral!$M$5:$M$997,$A35,Geral!CD$5:CD$997))+(INDEX('Auxiliar OAE-Lote 7'!$F:$F,MATCH('Lote 7'!$A35,'Auxiliar OAE-Lote 7'!$A:$A,0))*'Auxiliar OAE-Lote 7'!AJ$3))</f>
        <v>0</v>
      </c>
      <c r="AC35" s="69">
        <f>25*((SUMIF(Geral!$M$5:$M$997,$A35,Geral!CE$5:CE$997))+(INDEX('Auxiliar OAE-Lote 7'!$F:$F,MATCH('Lote 7'!$A35,'Auxiliar OAE-Lote 7'!$A:$A,0))*'Auxiliar OAE-Lote 7'!AK$3))</f>
        <v>903.00000000000011</v>
      </c>
      <c r="AD35" s="69">
        <f>25*((SUMIF(Geral!$M$5:$M$997,$A35,Geral!CF$5:CF$997))+(INDEX('Auxiliar OAE-Lote 7'!$F:$F,MATCH('Lote 7'!$A35,'Auxiliar OAE-Lote 7'!$A:$A,0))*'Auxiliar OAE-Lote 7'!AL$3))</f>
        <v>6786.25</v>
      </c>
      <c r="AE35" s="69">
        <f>25*((SUMIF(Geral!$M$5:$M$997,$A35,Geral!CG$5:CG$997))+(INDEX('Auxiliar OAE-Lote 7'!$F:$F,MATCH('Lote 7'!$A35,'Auxiliar OAE-Lote 7'!$A:$A,0))*'Auxiliar OAE-Lote 7'!AM$3))</f>
        <v>117.00000000000001</v>
      </c>
      <c r="AF35" s="69">
        <f>25*((SUMIF(Geral!$M$5:$M$997,$A35,Geral!CH$5:CH$997))+(INDEX('Auxiliar OAE-Lote 7'!$F:$F,MATCH('Lote 7'!$A35,'Auxiliar OAE-Lote 7'!$A:$A,0))*'Auxiliar OAE-Lote 7'!AN$3))</f>
        <v>0</v>
      </c>
      <c r="AG35" s="69">
        <f>25*((SUMIF(Geral!$M$5:$M$997,$A35,Geral!CI$5:CI$997))+(INDEX('Auxiliar OAE-Lote 7'!$F:$F,MATCH('Lote 7'!$A35,'Auxiliar OAE-Lote 7'!$A:$A,0))*'Auxiliar OAE-Lote 7'!AO$3))</f>
        <v>376.25</v>
      </c>
      <c r="AH35" s="69">
        <f>25*((SUMIF(Geral!$M$5:$M$997,$A35,Geral!CJ$5:CJ$997))+(INDEX('Auxiliar OAE-Lote 7'!$F:$F,MATCH('Lote 7'!$A35,'Auxiliar OAE-Lote 7'!$A:$A,0))*'Auxiliar OAE-Lote 7'!AP$3))</f>
        <v>339.31250000000006</v>
      </c>
      <c r="AI35" s="69">
        <f>25*((SUMIF(Geral!$M$5:$M$997,$A35,Geral!CK$5:CK$997))+(INDEX('Auxiliar OAE-Lote 7'!$F:$F,MATCH('Lote 7'!$A35,'Auxiliar OAE-Lote 7'!$A:$A,0))*'Auxiliar OAE-Lote 7'!AQ$3))</f>
        <v>376.25</v>
      </c>
      <c r="AJ35" s="69">
        <f>25*((SUMIF(Geral!$M$5:$M$997,$A35,Geral!CL$5:CL$997))+(INDEX('Auxiliar OAE-Lote 7'!$F:$F,MATCH('Lote 7'!$A35,'Auxiliar OAE-Lote 7'!$A:$A,0))*'Auxiliar OAE-Lote 7'!AR$3))</f>
        <v>67.862499999999997</v>
      </c>
      <c r="AK35" s="69"/>
      <c r="AL35" s="69"/>
      <c r="AM35" s="69"/>
      <c r="AN35" s="69"/>
      <c r="AO35" s="69"/>
      <c r="AP35" s="69"/>
    </row>
    <row r="36" spans="1:42" x14ac:dyDescent="0.25">
      <c r="A36" t="s">
        <v>1365</v>
      </c>
      <c r="B36" t="s">
        <v>1417</v>
      </c>
      <c r="C36">
        <v>10</v>
      </c>
      <c r="D36" s="69">
        <f>SUMIF(Geral!$M$5:$M$811,$A36,Geral!BE$5:BE$811)</f>
        <v>0</v>
      </c>
      <c r="E36" s="69">
        <f>SUMIF(Geral!$M$5:$M$811,$A36,Geral!BF$5:BF$811)</f>
        <v>0</v>
      </c>
      <c r="F36" s="69">
        <f>SUMIF(Geral!$M$5:$M$811,$A36,Geral!BG$5:BG$811)</f>
        <v>0</v>
      </c>
      <c r="G36" s="69">
        <f>SUMIF(Geral!$M$5:$M$811,$A36,Geral!BH$5:BH$811)</f>
        <v>38.4</v>
      </c>
      <c r="H36" s="69">
        <f>SUMIF(Geral!$M$5:$M$811,$A36,Geral!BI$5:BI$811)</f>
        <v>0</v>
      </c>
      <c r="I36" s="69">
        <f>SUMIF(Geral!$M$5:$M$811,$A36,Geral!BJ$5:BJ$811)</f>
        <v>0</v>
      </c>
      <c r="J36" s="69">
        <f>SUMIF(Geral!$M$5:$M$811,$A36,Geral!BK$5:BK$811)</f>
        <v>0</v>
      </c>
      <c r="K36" s="69">
        <f>SUMIF(Geral!$M$5:$M$811,$A36,Geral!BL$5:BL$811)</f>
        <v>1.6</v>
      </c>
      <c r="L36" s="69">
        <f>SUMIF(Geral!$M$5:$M$811,$A36,Geral!BM$5:BM$811)</f>
        <v>0</v>
      </c>
      <c r="M36" s="69">
        <f>SUMIF(Geral!$M$5:$M$811,$A36,Geral!BN$5:BN$811)</f>
        <v>2</v>
      </c>
      <c r="N36" s="69">
        <f>SUMIF(Geral!$M$5:$M$811,$A36,Geral!BO$5:BO$811)</f>
        <v>16</v>
      </c>
      <c r="O36" s="69">
        <f>SUMIF(Geral!$M$5:$M$811,$A36,Geral!BP$5:BP$811)</f>
        <v>16</v>
      </c>
      <c r="P36" s="69">
        <f>SUMIF(Geral!$M$5:$M$811,$A36,Geral!BQ$5:BQ$811)</f>
        <v>29</v>
      </c>
      <c r="Q36" s="69">
        <f>SUMIF(Geral!$M$5:$M$811,$A36,Geral!BR$5:BR$811)</f>
        <v>0</v>
      </c>
      <c r="R36" s="69">
        <f>SUMIF(Geral!$M$5:$M$811,$A36,Geral!BS$5:BS$811)</f>
        <v>0</v>
      </c>
      <c r="S36" s="69">
        <f>SUMIF(Geral!$M$5:$M$811,$A36,Geral!BT$5:BT$811)</f>
        <v>0</v>
      </c>
      <c r="T36" s="69">
        <f>SUMIF(Geral!$M$5:$M$811,$A36,Geral!BU$5:BU$811)</f>
        <v>0</v>
      </c>
      <c r="U36" s="69">
        <f>SUMIF(Geral!$M$5:$M$811,$A36,Geral!BV$5:BV$811)</f>
        <v>32</v>
      </c>
      <c r="V36" s="69">
        <f>SUMIF(Geral!$M$5:$M$811,$A36,Geral!BW$5:BW$811)</f>
        <v>0</v>
      </c>
      <c r="W36" s="69">
        <f>SUMIF(Geral!$M$5:$M$811,$A36,Geral!BX$5:BX$811)</f>
        <v>16</v>
      </c>
      <c r="X36" s="69">
        <f>SUMIF(Geral!$M$5:$M$811,$A36,Geral!BY$5:BY$811)</f>
        <v>0</v>
      </c>
      <c r="Y36" s="69">
        <f>SUMIF(Geral!$M$5:$M$811,$A36,Geral!BZ$5:BZ$811)</f>
        <v>36</v>
      </c>
      <c r="Z36" s="69">
        <f>25*((SUMIF(Geral!$M$5:$M$997,$A36,Geral!CB$5:CB$997))+(INDEX('Auxiliar OAE-Lote 7'!$F:$F,MATCH('Lote 7'!$A36,'Auxiliar OAE-Lote 7'!$A:$A,0))*'Auxiliar OAE-Lote 7'!AH$3))</f>
        <v>10</v>
      </c>
      <c r="AA36" s="69">
        <f>25*((SUMIF(Geral!$M$5:$M$997,$A36,Geral!CC$5:CC$997))+(INDEX('Auxiliar OAE-Lote 7'!$F:$F,MATCH('Lote 7'!$A36,'Auxiliar OAE-Lote 7'!$A:$A,0))*'Auxiliar OAE-Lote 7'!AI$3))</f>
        <v>25</v>
      </c>
      <c r="AB36" s="69">
        <f>25*((SUMIF(Geral!$M$5:$M$997,$A36,Geral!CD$5:CD$997))+(INDEX('Auxiliar OAE-Lote 7'!$F:$F,MATCH('Lote 7'!$A36,'Auxiliar OAE-Lote 7'!$A:$A,0))*'Auxiliar OAE-Lote 7'!AJ$3))</f>
        <v>0</v>
      </c>
      <c r="AC36" s="69">
        <f>25*((SUMIF(Geral!$M$5:$M$997,$A36,Geral!CE$5:CE$997))+(INDEX('Auxiliar OAE-Lote 7'!$F:$F,MATCH('Lote 7'!$A36,'Auxiliar OAE-Lote 7'!$A:$A,0))*'Auxiliar OAE-Lote 7'!AK$3))</f>
        <v>48</v>
      </c>
      <c r="AD36" s="69">
        <f>25*((SUMIF(Geral!$M$5:$M$997,$A36,Geral!CF$5:CF$997))+(INDEX('Auxiliar OAE-Lote 7'!$F:$F,MATCH('Lote 7'!$A36,'Auxiliar OAE-Lote 7'!$A:$A,0))*'Auxiliar OAE-Lote 7'!AL$3))</f>
        <v>340.00000000000006</v>
      </c>
      <c r="AE36" s="69">
        <f>25*((SUMIF(Geral!$M$5:$M$997,$A36,Geral!CG$5:CG$997))+(INDEX('Auxiliar OAE-Lote 7'!$F:$F,MATCH('Lote 7'!$A36,'Auxiliar OAE-Lote 7'!$A:$A,0))*'Auxiliar OAE-Lote 7'!AM$3))</f>
        <v>19.5</v>
      </c>
      <c r="AF36" s="69">
        <f>25*((SUMIF(Geral!$M$5:$M$997,$A36,Geral!CH$5:CH$997))+(INDEX('Auxiliar OAE-Lote 7'!$F:$F,MATCH('Lote 7'!$A36,'Auxiliar OAE-Lote 7'!$A:$A,0))*'Auxiliar OAE-Lote 7'!AN$3))</f>
        <v>0</v>
      </c>
      <c r="AG36" s="69">
        <f>25*((SUMIF(Geral!$M$5:$M$997,$A36,Geral!CI$5:CI$997))+(INDEX('Auxiliar OAE-Lote 7'!$F:$F,MATCH('Lote 7'!$A36,'Auxiliar OAE-Lote 7'!$A:$A,0))*'Auxiliar OAE-Lote 7'!AO$3))</f>
        <v>20</v>
      </c>
      <c r="AH36" s="69">
        <f>25*((SUMIF(Geral!$M$5:$M$997,$A36,Geral!CJ$5:CJ$997))+(INDEX('Auxiliar OAE-Lote 7'!$F:$F,MATCH('Lote 7'!$A36,'Auxiliar OAE-Lote 7'!$A:$A,0))*'Auxiliar OAE-Lote 7'!AP$3))</f>
        <v>17.000000000000004</v>
      </c>
      <c r="AI36" s="69">
        <f>25*((SUMIF(Geral!$M$5:$M$997,$A36,Geral!CK$5:CK$997))+(INDEX('Auxiliar OAE-Lote 7'!$F:$F,MATCH('Lote 7'!$A36,'Auxiliar OAE-Lote 7'!$A:$A,0))*'Auxiliar OAE-Lote 7'!AQ$3))</f>
        <v>20</v>
      </c>
      <c r="AJ36" s="69">
        <f>25*((SUMIF(Geral!$M$5:$M$997,$A36,Geral!CL$5:CL$997))+(INDEX('Auxiliar OAE-Lote 7'!$F:$F,MATCH('Lote 7'!$A36,'Auxiliar OAE-Lote 7'!$A:$A,0))*'Auxiliar OAE-Lote 7'!AR$3))</f>
        <v>3.4000000000000008</v>
      </c>
      <c r="AK36" s="69"/>
      <c r="AL36" s="69"/>
      <c r="AM36" s="69"/>
      <c r="AN36" s="69"/>
      <c r="AO36" s="69"/>
      <c r="AP36" s="69"/>
    </row>
    <row r="37" spans="1:42" x14ac:dyDescent="0.25">
      <c r="A37" t="s">
        <v>1366</v>
      </c>
      <c r="B37" t="s">
        <v>1417</v>
      </c>
      <c r="C37">
        <v>3.1999999999999886</v>
      </c>
      <c r="D37" s="69">
        <f>SUMIF(Geral!$M$5:$M$811,$A37,Geral!BE$5:BE$811)</f>
        <v>0</v>
      </c>
      <c r="E37" s="69">
        <f>SUMIF(Geral!$M$5:$M$811,$A37,Geral!BF$5:BF$811)</f>
        <v>0</v>
      </c>
      <c r="F37" s="69">
        <f>SUMIF(Geral!$M$5:$M$811,$A37,Geral!BG$5:BG$811)</f>
        <v>0</v>
      </c>
      <c r="G37" s="69">
        <f>SUMIF(Geral!$M$5:$M$811,$A37,Geral!BH$5:BH$811)</f>
        <v>33.6</v>
      </c>
      <c r="H37" s="69">
        <f>SUMIF(Geral!$M$5:$M$811,$A37,Geral!BI$5:BI$811)</f>
        <v>0</v>
      </c>
      <c r="I37" s="69">
        <f>SUMIF(Geral!$M$5:$M$811,$A37,Geral!BJ$5:BJ$811)</f>
        <v>0</v>
      </c>
      <c r="J37" s="69">
        <f>SUMIF(Geral!$M$5:$M$811,$A37,Geral!BK$5:BK$811)</f>
        <v>0</v>
      </c>
      <c r="K37" s="69">
        <f>SUMIF(Geral!$M$5:$M$811,$A37,Geral!BL$5:BL$811)</f>
        <v>1.4000000000000001</v>
      </c>
      <c r="L37" s="69">
        <f>SUMIF(Geral!$M$5:$M$811,$A37,Geral!BM$5:BM$811)</f>
        <v>0</v>
      </c>
      <c r="M37" s="69">
        <f>SUMIF(Geral!$M$5:$M$811,$A37,Geral!BN$5:BN$811)</f>
        <v>2</v>
      </c>
      <c r="N37" s="69">
        <f>SUMIF(Geral!$M$5:$M$811,$A37,Geral!BO$5:BO$811)</f>
        <v>14</v>
      </c>
      <c r="O37" s="69">
        <f>SUMIF(Geral!$M$5:$M$811,$A37,Geral!BP$5:BP$811)</f>
        <v>14</v>
      </c>
      <c r="P37" s="69">
        <f>SUMIF(Geral!$M$5:$M$811,$A37,Geral!BQ$5:BQ$811)</f>
        <v>7</v>
      </c>
      <c r="Q37" s="69">
        <f>SUMIF(Geral!$M$5:$M$811,$A37,Geral!BR$5:BR$811)</f>
        <v>0</v>
      </c>
      <c r="R37" s="69">
        <f>SUMIF(Geral!$M$5:$M$811,$A37,Geral!BS$5:BS$811)</f>
        <v>0</v>
      </c>
      <c r="S37" s="69">
        <f>SUMIF(Geral!$M$5:$M$811,$A37,Geral!BT$5:BT$811)</f>
        <v>0</v>
      </c>
      <c r="T37" s="69">
        <f>SUMIF(Geral!$M$5:$M$811,$A37,Geral!BU$5:BU$811)</f>
        <v>0</v>
      </c>
      <c r="U37" s="69">
        <f>SUMIF(Geral!$M$5:$M$811,$A37,Geral!BV$5:BV$811)</f>
        <v>16</v>
      </c>
      <c r="V37" s="69">
        <f>SUMIF(Geral!$M$5:$M$811,$A37,Geral!BW$5:BW$811)</f>
        <v>0</v>
      </c>
      <c r="W37" s="69">
        <f>SUMIF(Geral!$M$5:$M$811,$A37,Geral!BX$5:BX$811)</f>
        <v>14</v>
      </c>
      <c r="X37" s="69">
        <f>SUMIF(Geral!$M$5:$M$811,$A37,Geral!BY$5:BY$811)</f>
        <v>0</v>
      </c>
      <c r="Y37" s="69">
        <f>SUMIF(Geral!$M$5:$M$811,$A37,Geral!BZ$5:BZ$811)</f>
        <v>31.5</v>
      </c>
      <c r="Z37" s="69">
        <f>25*((SUMIF(Geral!$M$5:$M$997,$A37,Geral!CB$5:CB$997))+(INDEX('Auxiliar OAE-Lote 7'!$F:$F,MATCH('Lote 7'!$A37,'Auxiliar OAE-Lote 7'!$A:$A,0))*'Auxiliar OAE-Lote 7'!AH$3))</f>
        <v>8.75</v>
      </c>
      <c r="AA37" s="69">
        <f>25*((SUMIF(Geral!$M$5:$M$997,$A37,Geral!CC$5:CC$997))+(INDEX('Auxiliar OAE-Lote 7'!$F:$F,MATCH('Lote 7'!$A37,'Auxiliar OAE-Lote 7'!$A:$A,0))*'Auxiliar OAE-Lote 7'!AI$3))</f>
        <v>21.875000000000004</v>
      </c>
      <c r="AB37" s="69">
        <f>25*((SUMIF(Geral!$M$5:$M$997,$A37,Geral!CD$5:CD$997))+(INDEX('Auxiliar OAE-Lote 7'!$F:$F,MATCH('Lote 7'!$A37,'Auxiliar OAE-Lote 7'!$A:$A,0))*'Auxiliar OAE-Lote 7'!AJ$3))</f>
        <v>0</v>
      </c>
      <c r="AC37" s="69">
        <f>25*((SUMIF(Geral!$M$5:$M$997,$A37,Geral!CE$5:CE$997))+(INDEX('Auxiliar OAE-Lote 7'!$F:$F,MATCH('Lote 7'!$A37,'Auxiliar OAE-Lote 7'!$A:$A,0))*'Auxiliar OAE-Lote 7'!AK$3))</f>
        <v>42.000000000000007</v>
      </c>
      <c r="AD37" s="69">
        <f>25*((SUMIF(Geral!$M$5:$M$997,$A37,Geral!CF$5:CF$997))+(INDEX('Auxiliar OAE-Lote 7'!$F:$F,MATCH('Lote 7'!$A37,'Auxiliar OAE-Lote 7'!$A:$A,0))*'Auxiliar OAE-Lote 7'!AL$3))</f>
        <v>297.5</v>
      </c>
      <c r="AE37" s="69">
        <f>25*((SUMIF(Geral!$M$5:$M$997,$A37,Geral!CG$5:CG$997))+(INDEX('Auxiliar OAE-Lote 7'!$F:$F,MATCH('Lote 7'!$A37,'Auxiliar OAE-Lote 7'!$A:$A,0))*'Auxiliar OAE-Lote 7'!AM$3))</f>
        <v>19.5</v>
      </c>
      <c r="AF37" s="69">
        <f>25*((SUMIF(Geral!$M$5:$M$997,$A37,Geral!CH$5:CH$997))+(INDEX('Auxiliar OAE-Lote 7'!$F:$F,MATCH('Lote 7'!$A37,'Auxiliar OAE-Lote 7'!$A:$A,0))*'Auxiliar OAE-Lote 7'!AN$3))</f>
        <v>0</v>
      </c>
      <c r="AG37" s="69">
        <f>25*((SUMIF(Geral!$M$5:$M$997,$A37,Geral!CI$5:CI$997))+(INDEX('Auxiliar OAE-Lote 7'!$F:$F,MATCH('Lote 7'!$A37,'Auxiliar OAE-Lote 7'!$A:$A,0))*'Auxiliar OAE-Lote 7'!AO$3))</f>
        <v>17.5</v>
      </c>
      <c r="AH37" s="69">
        <f>25*((SUMIF(Geral!$M$5:$M$997,$A37,Geral!CJ$5:CJ$997))+(INDEX('Auxiliar OAE-Lote 7'!$F:$F,MATCH('Lote 7'!$A37,'Auxiliar OAE-Lote 7'!$A:$A,0))*'Auxiliar OAE-Lote 7'!AP$3))</f>
        <v>14.875000000000002</v>
      </c>
      <c r="AI37" s="69">
        <f>25*((SUMIF(Geral!$M$5:$M$997,$A37,Geral!CK$5:CK$997))+(INDEX('Auxiliar OAE-Lote 7'!$F:$F,MATCH('Lote 7'!$A37,'Auxiliar OAE-Lote 7'!$A:$A,0))*'Auxiliar OAE-Lote 7'!AQ$3))</f>
        <v>17.5</v>
      </c>
      <c r="AJ37" s="69">
        <f>25*((SUMIF(Geral!$M$5:$M$997,$A37,Geral!CL$5:CL$997))+(INDEX('Auxiliar OAE-Lote 7'!$F:$F,MATCH('Lote 7'!$A37,'Auxiliar OAE-Lote 7'!$A:$A,0))*'Auxiliar OAE-Lote 7'!AR$3))</f>
        <v>2.9750000000000005</v>
      </c>
      <c r="AK37" s="69"/>
      <c r="AL37" s="69"/>
      <c r="AM37" s="69"/>
      <c r="AN37" s="69"/>
      <c r="AO37" s="69"/>
      <c r="AP37" s="69"/>
    </row>
    <row r="38" spans="1:42" x14ac:dyDescent="0.25">
      <c r="A38" t="s">
        <v>1367</v>
      </c>
      <c r="B38" t="s">
        <v>1417</v>
      </c>
      <c r="C38">
        <v>7</v>
      </c>
      <c r="D38" s="69">
        <f>SUMIF(Geral!$M$5:$M$811,$A38,Geral!BE$5:BE$811)</f>
        <v>24</v>
      </c>
      <c r="E38" s="69">
        <f>SUMIF(Geral!$M$5:$M$811,$A38,Geral!BF$5:BF$811)</f>
        <v>0</v>
      </c>
      <c r="F38" s="69">
        <f>SUMIF(Geral!$M$5:$M$811,$A38,Geral!BG$5:BG$811)</f>
        <v>0</v>
      </c>
      <c r="G38" s="69">
        <f>SUMIF(Geral!$M$5:$M$811,$A38,Geral!BH$5:BH$811)</f>
        <v>288</v>
      </c>
      <c r="H38" s="69">
        <f>SUMIF(Geral!$M$5:$M$811,$A38,Geral!BI$5:BI$811)</f>
        <v>0</v>
      </c>
      <c r="I38" s="69">
        <f>SUMIF(Geral!$M$5:$M$811,$A38,Geral!BJ$5:BJ$811)</f>
        <v>40</v>
      </c>
      <c r="J38" s="69">
        <f>SUMIF(Geral!$M$5:$M$811,$A38,Geral!BK$5:BK$811)</f>
        <v>0</v>
      </c>
      <c r="K38" s="69">
        <f>SUMIF(Geral!$M$5:$M$811,$A38,Geral!BL$5:BL$811)</f>
        <v>12</v>
      </c>
      <c r="L38" s="69">
        <f>SUMIF(Geral!$M$5:$M$811,$A38,Geral!BM$5:BM$811)</f>
        <v>0</v>
      </c>
      <c r="M38" s="69">
        <f>SUMIF(Geral!$M$5:$M$811,$A38,Geral!BN$5:BN$811)</f>
        <v>30</v>
      </c>
      <c r="N38" s="69">
        <f>SUMIF(Geral!$M$5:$M$811,$A38,Geral!BO$5:BO$811)</f>
        <v>120</v>
      </c>
      <c r="O38" s="69">
        <f>SUMIF(Geral!$M$5:$M$811,$A38,Geral!BP$5:BP$811)</f>
        <v>120</v>
      </c>
      <c r="P38" s="69">
        <f>SUMIF(Geral!$M$5:$M$811,$A38,Geral!BQ$5:BQ$811)</f>
        <v>6</v>
      </c>
      <c r="Q38" s="69">
        <f>SUMIF(Geral!$M$5:$M$811,$A38,Geral!BR$5:BR$811)</f>
        <v>0</v>
      </c>
      <c r="R38" s="69">
        <f>SUMIF(Geral!$M$5:$M$811,$A38,Geral!BS$5:BS$811)</f>
        <v>0</v>
      </c>
      <c r="S38" s="69">
        <f>SUMIF(Geral!$M$5:$M$811,$A38,Geral!BT$5:BT$811)</f>
        <v>0</v>
      </c>
      <c r="T38" s="69">
        <f>SUMIF(Geral!$M$5:$M$811,$A38,Geral!BU$5:BU$811)</f>
        <v>160</v>
      </c>
      <c r="U38" s="69">
        <f>SUMIF(Geral!$M$5:$M$811,$A38,Geral!BV$5:BV$811)</f>
        <v>40</v>
      </c>
      <c r="V38" s="69">
        <f>SUMIF(Geral!$M$5:$M$811,$A38,Geral!BW$5:BW$811)</f>
        <v>0</v>
      </c>
      <c r="W38" s="69">
        <f>SUMIF(Geral!$M$5:$M$811,$A38,Geral!BX$5:BX$811)</f>
        <v>120</v>
      </c>
      <c r="X38" s="69">
        <f>SUMIF(Geral!$M$5:$M$811,$A38,Geral!BY$5:BY$811)</f>
        <v>0</v>
      </c>
      <c r="Y38" s="69">
        <f>SUMIF(Geral!$M$5:$M$811,$A38,Geral!BZ$5:BZ$811)</f>
        <v>180</v>
      </c>
      <c r="Z38" s="69">
        <f>25*((SUMIF(Geral!$M$5:$M$997,$A38,Geral!CB$5:CB$997))+(INDEX('Auxiliar OAE-Lote 7'!$F:$F,MATCH('Lote 7'!$A38,'Auxiliar OAE-Lote 7'!$A:$A,0))*'Auxiliar OAE-Lote 7'!AH$3))</f>
        <v>75</v>
      </c>
      <c r="AA38" s="69">
        <f>25*((SUMIF(Geral!$M$5:$M$997,$A38,Geral!CC$5:CC$997))+(INDEX('Auxiliar OAE-Lote 7'!$F:$F,MATCH('Lote 7'!$A38,'Auxiliar OAE-Lote 7'!$A:$A,0))*'Auxiliar OAE-Lote 7'!AI$3))</f>
        <v>187.5</v>
      </c>
      <c r="AB38" s="69">
        <f>25*((SUMIF(Geral!$M$5:$M$997,$A38,Geral!CD$5:CD$997))+(INDEX('Auxiliar OAE-Lote 7'!$F:$F,MATCH('Lote 7'!$A38,'Auxiliar OAE-Lote 7'!$A:$A,0))*'Auxiliar OAE-Lote 7'!AJ$3))</f>
        <v>0</v>
      </c>
      <c r="AC38" s="69">
        <f>25*((SUMIF(Geral!$M$5:$M$997,$A38,Geral!CE$5:CE$997))+(INDEX('Auxiliar OAE-Lote 7'!$F:$F,MATCH('Lote 7'!$A38,'Auxiliar OAE-Lote 7'!$A:$A,0))*'Auxiliar OAE-Lote 7'!AK$3))</f>
        <v>359.99999999999994</v>
      </c>
      <c r="AD38" s="69">
        <f>25*((SUMIF(Geral!$M$5:$M$997,$A38,Geral!CF$5:CF$997))+(INDEX('Auxiliar OAE-Lote 7'!$F:$F,MATCH('Lote 7'!$A38,'Auxiliar OAE-Lote 7'!$A:$A,0))*'Auxiliar OAE-Lote 7'!AL$3))</f>
        <v>3000</v>
      </c>
      <c r="AE38" s="69">
        <f>25*((SUMIF(Geral!$M$5:$M$997,$A38,Geral!CG$5:CG$997))+(INDEX('Auxiliar OAE-Lote 7'!$F:$F,MATCH('Lote 7'!$A38,'Auxiliar OAE-Lote 7'!$A:$A,0))*'Auxiliar OAE-Lote 7'!AM$3))</f>
        <v>19.5</v>
      </c>
      <c r="AF38" s="69">
        <f>25*((SUMIF(Geral!$M$5:$M$997,$A38,Geral!CH$5:CH$997))+(INDEX('Auxiliar OAE-Lote 7'!$F:$F,MATCH('Lote 7'!$A38,'Auxiliar OAE-Lote 7'!$A:$A,0))*'Auxiliar OAE-Lote 7'!AN$3))</f>
        <v>0</v>
      </c>
      <c r="AG38" s="69">
        <f>25*((SUMIF(Geral!$M$5:$M$997,$A38,Geral!CI$5:CI$997))+(INDEX('Auxiliar OAE-Lote 7'!$F:$F,MATCH('Lote 7'!$A38,'Auxiliar OAE-Lote 7'!$A:$A,0))*'Auxiliar OAE-Lote 7'!AO$3))</f>
        <v>150</v>
      </c>
      <c r="AH38" s="69">
        <f>25*((SUMIF(Geral!$M$5:$M$997,$A38,Geral!CJ$5:CJ$997))+(INDEX('Auxiliar OAE-Lote 7'!$F:$F,MATCH('Lote 7'!$A38,'Auxiliar OAE-Lote 7'!$A:$A,0))*'Auxiliar OAE-Lote 7'!AP$3))</f>
        <v>150</v>
      </c>
      <c r="AI38" s="69">
        <f>25*((SUMIF(Geral!$M$5:$M$997,$A38,Geral!CK$5:CK$997))+(INDEX('Auxiliar OAE-Lote 7'!$F:$F,MATCH('Lote 7'!$A38,'Auxiliar OAE-Lote 7'!$A:$A,0))*'Auxiliar OAE-Lote 7'!AQ$3))</f>
        <v>150</v>
      </c>
      <c r="AJ38" s="69">
        <f>25*((SUMIF(Geral!$M$5:$M$997,$A38,Geral!CL$5:CL$997))+(INDEX('Auxiliar OAE-Lote 7'!$F:$F,MATCH('Lote 7'!$A38,'Auxiliar OAE-Lote 7'!$A:$A,0))*'Auxiliar OAE-Lote 7'!AR$3))</f>
        <v>30.000000000000004</v>
      </c>
      <c r="AK38" s="69"/>
      <c r="AL38" s="69"/>
      <c r="AM38" s="69"/>
      <c r="AN38" s="69"/>
      <c r="AO38" s="69"/>
      <c r="AP38" s="69"/>
    </row>
    <row r="39" spans="1:42" x14ac:dyDescent="0.25">
      <c r="A39" t="s">
        <v>1368</v>
      </c>
      <c r="B39" t="s">
        <v>1417</v>
      </c>
      <c r="C39">
        <v>38.800000000000011</v>
      </c>
      <c r="D39" s="69">
        <f>SUMIF(Geral!$M$5:$M$811,$A39,Geral!BE$5:BE$811)</f>
        <v>4</v>
      </c>
      <c r="E39" s="69">
        <f>SUMIF(Geral!$M$5:$M$811,$A39,Geral!BF$5:BF$811)</f>
        <v>0</v>
      </c>
      <c r="F39" s="69">
        <f>SUMIF(Geral!$M$5:$M$811,$A39,Geral!BG$5:BG$811)</f>
        <v>43</v>
      </c>
      <c r="G39" s="69">
        <f>SUMIF(Geral!$M$5:$M$811,$A39,Geral!BH$5:BH$811)</f>
        <v>580.79999999999995</v>
      </c>
      <c r="H39" s="69">
        <f>SUMIF(Geral!$M$5:$M$811,$A39,Geral!BI$5:BI$811)</f>
        <v>650</v>
      </c>
      <c r="I39" s="69">
        <f>SUMIF(Geral!$M$5:$M$811,$A39,Geral!BJ$5:BJ$811)</f>
        <v>32</v>
      </c>
      <c r="J39" s="69">
        <f>SUMIF(Geral!$M$5:$M$811,$A39,Geral!BK$5:BK$811)</f>
        <v>0</v>
      </c>
      <c r="K39" s="69">
        <f>SUMIF(Geral!$M$5:$M$811,$A39,Geral!BL$5:BL$811)</f>
        <v>24.200000000000003</v>
      </c>
      <c r="L39" s="69">
        <f>SUMIF(Geral!$M$5:$M$811,$A39,Geral!BM$5:BM$811)</f>
        <v>0</v>
      </c>
      <c r="M39" s="69">
        <f>SUMIF(Geral!$M$5:$M$811,$A39,Geral!BN$5:BN$811)</f>
        <v>88</v>
      </c>
      <c r="N39" s="69">
        <f>SUMIF(Geral!$M$5:$M$811,$A39,Geral!BO$5:BO$811)</f>
        <v>241</v>
      </c>
      <c r="O39" s="69">
        <f>SUMIF(Geral!$M$5:$M$811,$A39,Geral!BP$5:BP$811)</f>
        <v>231</v>
      </c>
      <c r="P39" s="69">
        <f>SUMIF(Geral!$M$5:$M$811,$A39,Geral!BQ$5:BQ$811)</f>
        <v>110</v>
      </c>
      <c r="Q39" s="69">
        <f>SUMIF(Geral!$M$5:$M$811,$A39,Geral!BR$5:BR$811)</f>
        <v>0</v>
      </c>
      <c r="R39" s="69">
        <f>SUMIF(Geral!$M$5:$M$811,$A39,Geral!BS$5:BS$811)</f>
        <v>0</v>
      </c>
      <c r="S39" s="69">
        <f>SUMIF(Geral!$M$5:$M$811,$A39,Geral!BT$5:BT$811)</f>
        <v>0</v>
      </c>
      <c r="T39" s="69">
        <f>SUMIF(Geral!$M$5:$M$811,$A39,Geral!BU$5:BU$811)</f>
        <v>310</v>
      </c>
      <c r="U39" s="69">
        <f>SUMIF(Geral!$M$5:$M$811,$A39,Geral!BV$5:BV$811)</f>
        <v>172</v>
      </c>
      <c r="V39" s="69">
        <f>SUMIF(Geral!$M$5:$M$811,$A39,Geral!BW$5:BW$811)</f>
        <v>0</v>
      </c>
      <c r="W39" s="69">
        <f>SUMIF(Geral!$M$5:$M$811,$A39,Geral!BX$5:BX$811)</f>
        <v>63</v>
      </c>
      <c r="X39" s="69">
        <f>SUMIF(Geral!$M$5:$M$811,$A39,Geral!BY$5:BY$811)</f>
        <v>0</v>
      </c>
      <c r="Y39" s="69">
        <f>SUMIF(Geral!$M$5:$M$811,$A39,Geral!BZ$5:BZ$811)</f>
        <v>363</v>
      </c>
      <c r="Z39" s="69">
        <f>25*((SUMIF(Geral!$M$5:$M$997,$A39,Geral!CB$5:CB$997))+(INDEX('Auxiliar OAE-Lote 7'!$F:$F,MATCH('Lote 7'!$A39,'Auxiliar OAE-Lote 7'!$A:$A,0))*'Auxiliar OAE-Lote 7'!AH$3))</f>
        <v>151.25000000000003</v>
      </c>
      <c r="AA39" s="69">
        <f>25*((SUMIF(Geral!$M$5:$M$997,$A39,Geral!CC$5:CC$997))+(INDEX('Auxiliar OAE-Lote 7'!$F:$F,MATCH('Lote 7'!$A39,'Auxiliar OAE-Lote 7'!$A:$A,0))*'Auxiliar OAE-Lote 7'!AI$3))</f>
        <v>378.125</v>
      </c>
      <c r="AB39" s="69">
        <f>25*((SUMIF(Geral!$M$5:$M$997,$A39,Geral!CD$5:CD$997))+(INDEX('Auxiliar OAE-Lote 7'!$F:$F,MATCH('Lote 7'!$A39,'Auxiliar OAE-Lote 7'!$A:$A,0))*'Auxiliar OAE-Lote 7'!AJ$3))</f>
        <v>0</v>
      </c>
      <c r="AC39" s="69">
        <f>25*((SUMIF(Geral!$M$5:$M$997,$A39,Geral!CE$5:CE$997))+(INDEX('Auxiliar OAE-Lote 7'!$F:$F,MATCH('Lote 7'!$A39,'Auxiliar OAE-Lote 7'!$A:$A,0))*'Auxiliar OAE-Lote 7'!AK$3))</f>
        <v>726</v>
      </c>
      <c r="AD39" s="69">
        <f>25*((SUMIF(Geral!$M$5:$M$997,$A39,Geral!CF$5:CF$997))+(INDEX('Auxiliar OAE-Lote 7'!$F:$F,MATCH('Lote 7'!$A39,'Auxiliar OAE-Lote 7'!$A:$A,0))*'Auxiliar OAE-Lote 7'!AL$3))</f>
        <v>5142.5</v>
      </c>
      <c r="AE39" s="69">
        <f>25*((SUMIF(Geral!$M$5:$M$997,$A39,Geral!CG$5:CG$997))+(INDEX('Auxiliar OAE-Lote 7'!$F:$F,MATCH('Lote 7'!$A39,'Auxiliar OAE-Lote 7'!$A:$A,0))*'Auxiliar OAE-Lote 7'!AM$3))</f>
        <v>195.00000000000003</v>
      </c>
      <c r="AF39" s="69">
        <f>25*((SUMIF(Geral!$M$5:$M$997,$A39,Geral!CH$5:CH$997))+(INDEX('Auxiliar OAE-Lote 7'!$F:$F,MATCH('Lote 7'!$A39,'Auxiliar OAE-Lote 7'!$A:$A,0))*'Auxiliar OAE-Lote 7'!AN$3))</f>
        <v>0</v>
      </c>
      <c r="AG39" s="69">
        <f>25*((SUMIF(Geral!$M$5:$M$997,$A39,Geral!CI$5:CI$997))+(INDEX('Auxiliar OAE-Lote 7'!$F:$F,MATCH('Lote 7'!$A39,'Auxiliar OAE-Lote 7'!$A:$A,0))*'Auxiliar OAE-Lote 7'!AO$3))</f>
        <v>302.50000000000006</v>
      </c>
      <c r="AH39" s="69">
        <f>25*((SUMIF(Geral!$M$5:$M$997,$A39,Geral!CJ$5:CJ$997))+(INDEX('Auxiliar OAE-Lote 7'!$F:$F,MATCH('Lote 7'!$A39,'Auxiliar OAE-Lote 7'!$A:$A,0))*'Auxiliar OAE-Lote 7'!AP$3))</f>
        <v>257.125</v>
      </c>
      <c r="AI39" s="69">
        <f>25*((SUMIF(Geral!$M$5:$M$997,$A39,Geral!CK$5:CK$997))+(INDEX('Auxiliar OAE-Lote 7'!$F:$F,MATCH('Lote 7'!$A39,'Auxiliar OAE-Lote 7'!$A:$A,0))*'Auxiliar OAE-Lote 7'!AQ$3))</f>
        <v>302.50000000000006</v>
      </c>
      <c r="AJ39" s="69">
        <f>25*((SUMIF(Geral!$M$5:$M$997,$A39,Geral!CL$5:CL$997))+(INDEX('Auxiliar OAE-Lote 7'!$F:$F,MATCH('Lote 7'!$A39,'Auxiliar OAE-Lote 7'!$A:$A,0))*'Auxiliar OAE-Lote 7'!AR$3))</f>
        <v>51.425000000000011</v>
      </c>
      <c r="AK39" s="69"/>
      <c r="AL39" s="69"/>
      <c r="AM39" s="69"/>
      <c r="AN39" s="69"/>
      <c r="AO39" s="69"/>
      <c r="AP39" s="69"/>
    </row>
    <row r="40" spans="1:42" x14ac:dyDescent="0.25">
      <c r="A40" t="s">
        <v>1369</v>
      </c>
      <c r="B40" t="s">
        <v>1417</v>
      </c>
      <c r="C40">
        <v>4.3999999999999773</v>
      </c>
      <c r="D40" s="69">
        <f>SUMIF(Geral!$M$5:$M$811,$A40,Geral!BE$5:BE$811)</f>
        <v>0</v>
      </c>
      <c r="E40" s="69">
        <f>SUMIF(Geral!$M$5:$M$811,$A40,Geral!BF$5:BF$811)</f>
        <v>57.2</v>
      </c>
      <c r="F40" s="69">
        <f>SUMIF(Geral!$M$5:$M$811,$A40,Geral!BG$5:BG$811)</f>
        <v>2</v>
      </c>
      <c r="G40" s="69">
        <f>SUMIF(Geral!$M$5:$M$811,$A40,Geral!BH$5:BH$811)</f>
        <v>283.2</v>
      </c>
      <c r="H40" s="69">
        <f>SUMIF(Geral!$M$5:$M$811,$A40,Geral!BI$5:BI$811)</f>
        <v>0</v>
      </c>
      <c r="I40" s="69">
        <f>SUMIF(Geral!$M$5:$M$811,$A40,Geral!BJ$5:BJ$811)</f>
        <v>0</v>
      </c>
      <c r="J40" s="69">
        <f>SUMIF(Geral!$M$5:$M$811,$A40,Geral!BK$5:BK$811)</f>
        <v>0</v>
      </c>
      <c r="K40" s="69">
        <f>SUMIF(Geral!$M$5:$M$811,$A40,Geral!BL$5:BL$811)</f>
        <v>11.8</v>
      </c>
      <c r="L40" s="69">
        <f>SUMIF(Geral!$M$5:$M$811,$A40,Geral!BM$5:BM$811)</f>
        <v>0</v>
      </c>
      <c r="M40" s="69">
        <f>SUMIF(Geral!$M$5:$M$811,$A40,Geral!BN$5:BN$811)</f>
        <v>8</v>
      </c>
      <c r="N40" s="69">
        <f>SUMIF(Geral!$M$5:$M$811,$A40,Geral!BO$5:BO$811)</f>
        <v>14</v>
      </c>
      <c r="O40" s="69">
        <f>SUMIF(Geral!$M$5:$M$811,$A40,Geral!BP$5:BP$811)</f>
        <v>14</v>
      </c>
      <c r="P40" s="69">
        <f>SUMIF(Geral!$M$5:$M$811,$A40,Geral!BQ$5:BQ$811)</f>
        <v>26</v>
      </c>
      <c r="Q40" s="69">
        <f>SUMIF(Geral!$M$5:$M$811,$A40,Geral!BR$5:BR$811)</f>
        <v>0</v>
      </c>
      <c r="R40" s="69">
        <f>SUMIF(Geral!$M$5:$M$811,$A40,Geral!BS$5:BS$811)</f>
        <v>0</v>
      </c>
      <c r="S40" s="69">
        <f>SUMIF(Geral!$M$5:$M$811,$A40,Geral!BT$5:BT$811)</f>
        <v>0</v>
      </c>
      <c r="T40" s="69">
        <f>SUMIF(Geral!$M$5:$M$811,$A40,Geral!BU$5:BU$811)</f>
        <v>0</v>
      </c>
      <c r="U40" s="69">
        <f>SUMIF(Geral!$M$5:$M$811,$A40,Geral!BV$5:BV$811)</f>
        <v>30</v>
      </c>
      <c r="V40" s="69">
        <f>SUMIF(Geral!$M$5:$M$811,$A40,Geral!BW$5:BW$811)</f>
        <v>0</v>
      </c>
      <c r="W40" s="69">
        <f>SUMIF(Geral!$M$5:$M$811,$A40,Geral!BX$5:BX$811)</f>
        <v>0</v>
      </c>
      <c r="X40" s="69">
        <f>SUMIF(Geral!$M$5:$M$811,$A40,Geral!BY$5:BY$811)</f>
        <v>0</v>
      </c>
      <c r="Y40" s="69">
        <f>SUMIF(Geral!$M$5:$M$811,$A40,Geral!BZ$5:BZ$811)</f>
        <v>21</v>
      </c>
      <c r="Z40" s="69">
        <f>25*((SUMIF(Geral!$M$5:$M$997,$A40,Geral!CB$5:CB$997))+(INDEX('Auxiliar OAE-Lote 7'!$F:$F,MATCH('Lote 7'!$A40,'Auxiliar OAE-Lote 7'!$A:$A,0))*'Auxiliar OAE-Lote 7'!AH$3))</f>
        <v>73.75</v>
      </c>
      <c r="AA40" s="69">
        <f>25*((SUMIF(Geral!$M$5:$M$997,$A40,Geral!CC$5:CC$997))+(INDEX('Auxiliar OAE-Lote 7'!$F:$F,MATCH('Lote 7'!$A40,'Auxiliar OAE-Lote 7'!$A:$A,0))*'Auxiliar OAE-Lote 7'!AI$3))</f>
        <v>184.375</v>
      </c>
      <c r="AB40" s="69">
        <f>25*((SUMIF(Geral!$M$5:$M$997,$A40,Geral!CD$5:CD$997))+(INDEX('Auxiliar OAE-Lote 7'!$F:$F,MATCH('Lote 7'!$A40,'Auxiliar OAE-Lote 7'!$A:$A,0))*'Auxiliar OAE-Lote 7'!AJ$3))</f>
        <v>0</v>
      </c>
      <c r="AC40" s="69">
        <f>25*((SUMIF(Geral!$M$5:$M$997,$A40,Geral!CE$5:CE$997))+(INDEX('Auxiliar OAE-Lote 7'!$F:$F,MATCH('Lote 7'!$A40,'Auxiliar OAE-Lote 7'!$A:$A,0))*'Auxiliar OAE-Lote 7'!AK$3))</f>
        <v>354</v>
      </c>
      <c r="AD40" s="69">
        <f>25*((SUMIF(Geral!$M$5:$M$997,$A40,Geral!CF$5:CF$997))+(INDEX('Auxiliar OAE-Lote 7'!$F:$F,MATCH('Lote 7'!$A40,'Auxiliar OAE-Lote 7'!$A:$A,0))*'Auxiliar OAE-Lote 7'!AL$3))</f>
        <v>6017.5</v>
      </c>
      <c r="AE40" s="69">
        <f>25*((SUMIF(Geral!$M$5:$M$997,$A40,Geral!CG$5:CG$997))+(INDEX('Auxiliar OAE-Lote 7'!$F:$F,MATCH('Lote 7'!$A40,'Auxiliar OAE-Lote 7'!$A:$A,0))*'Auxiliar OAE-Lote 7'!AM$3))</f>
        <v>39</v>
      </c>
      <c r="AF40" s="69">
        <f>25*((SUMIF(Geral!$M$5:$M$997,$A40,Geral!CH$5:CH$997))+(INDEX('Auxiliar OAE-Lote 7'!$F:$F,MATCH('Lote 7'!$A40,'Auxiliar OAE-Lote 7'!$A:$A,0))*'Auxiliar OAE-Lote 7'!AN$3))</f>
        <v>0</v>
      </c>
      <c r="AG40" s="69">
        <f>25*((SUMIF(Geral!$M$5:$M$997,$A40,Geral!CI$5:CI$997))+(INDEX('Auxiliar OAE-Lote 7'!$F:$F,MATCH('Lote 7'!$A40,'Auxiliar OAE-Lote 7'!$A:$A,0))*'Auxiliar OAE-Lote 7'!AO$3))</f>
        <v>147.5</v>
      </c>
      <c r="AH40" s="69">
        <f>25*((SUMIF(Geral!$M$5:$M$997,$A40,Geral!CJ$5:CJ$997))+(INDEX('Auxiliar OAE-Lote 7'!$F:$F,MATCH('Lote 7'!$A40,'Auxiliar OAE-Lote 7'!$A:$A,0))*'Auxiliar OAE-Lote 7'!AP$3))</f>
        <v>300.87500000000006</v>
      </c>
      <c r="AI40" s="69">
        <f>25*((SUMIF(Geral!$M$5:$M$997,$A40,Geral!CK$5:CK$997))+(INDEX('Auxiliar OAE-Lote 7'!$F:$F,MATCH('Lote 7'!$A40,'Auxiliar OAE-Lote 7'!$A:$A,0))*'Auxiliar OAE-Lote 7'!AQ$3))</f>
        <v>147.5</v>
      </c>
      <c r="AJ40" s="69">
        <f>25*((SUMIF(Geral!$M$5:$M$997,$A40,Geral!CL$5:CL$997))+(INDEX('Auxiliar OAE-Lote 7'!$F:$F,MATCH('Lote 7'!$A40,'Auxiliar OAE-Lote 7'!$A:$A,0))*'Auxiliar OAE-Lote 7'!AR$3))</f>
        <v>60.175000000000011</v>
      </c>
      <c r="AK40" s="69"/>
      <c r="AL40" s="69"/>
      <c r="AM40" s="69"/>
      <c r="AN40" s="69"/>
      <c r="AO40" s="69"/>
      <c r="AP40" s="69"/>
    </row>
    <row r="41" spans="1:42" x14ac:dyDescent="0.25">
      <c r="A41" t="s">
        <v>1370</v>
      </c>
      <c r="B41" t="s">
        <v>1420</v>
      </c>
      <c r="C41">
        <v>15.100000000000023</v>
      </c>
      <c r="D41" s="69">
        <f>SUMIF(Geral!$M$5:$M$811,$A41,Geral!BE$5:BE$811)</f>
        <v>0</v>
      </c>
      <c r="E41" s="69">
        <f>SUMIF(Geral!$M$5:$M$811,$A41,Geral!BF$5:BF$811)</f>
        <v>48</v>
      </c>
      <c r="F41" s="69">
        <f>SUMIF(Geral!$M$5:$M$811,$A41,Geral!BG$5:BG$811)</f>
        <v>0</v>
      </c>
      <c r="G41" s="69">
        <f>SUMIF(Geral!$M$5:$M$811,$A41,Geral!BH$5:BH$811)</f>
        <v>2755.2</v>
      </c>
      <c r="H41" s="69">
        <f>SUMIF(Geral!$M$5:$M$811,$A41,Geral!BI$5:BI$811)</f>
        <v>0</v>
      </c>
      <c r="I41" s="69">
        <f>SUMIF(Geral!$M$5:$M$811,$A41,Geral!BJ$5:BJ$811)</f>
        <v>80</v>
      </c>
      <c r="J41" s="69">
        <f>SUMIF(Geral!$M$5:$M$811,$A41,Geral!BK$5:BK$811)</f>
        <v>0</v>
      </c>
      <c r="K41" s="69">
        <f>SUMIF(Geral!$M$5:$M$811,$A41,Geral!BL$5:BL$811)</f>
        <v>114.8</v>
      </c>
      <c r="L41" s="69">
        <f>SUMIF(Geral!$M$5:$M$811,$A41,Geral!BM$5:BM$811)</f>
        <v>0</v>
      </c>
      <c r="M41" s="69">
        <f>SUMIF(Geral!$M$5:$M$811,$A41,Geral!BN$5:BN$811)</f>
        <v>115</v>
      </c>
      <c r="N41" s="69">
        <f>SUMIF(Geral!$M$5:$M$811,$A41,Geral!BO$5:BO$811)</f>
        <v>0</v>
      </c>
      <c r="O41" s="69">
        <f>SUMIF(Geral!$M$5:$M$811,$A41,Geral!BP$5:BP$811)</f>
        <v>0</v>
      </c>
      <c r="P41" s="69">
        <f>SUMIF(Geral!$M$5:$M$811,$A41,Geral!BQ$5:BQ$811)</f>
        <v>14</v>
      </c>
      <c r="Q41" s="69">
        <f>SUMIF(Geral!$M$5:$M$811,$A41,Geral!BR$5:BR$811)</f>
        <v>0</v>
      </c>
      <c r="R41" s="69">
        <f>SUMIF(Geral!$M$5:$M$811,$A41,Geral!BS$5:BS$811)</f>
        <v>0</v>
      </c>
      <c r="S41" s="69">
        <f>SUMIF(Geral!$M$5:$M$811,$A41,Geral!BT$5:BT$811)</f>
        <v>0</v>
      </c>
      <c r="T41" s="69">
        <f>SUMIF(Geral!$M$5:$M$811,$A41,Geral!BU$5:BU$811)</f>
        <v>80</v>
      </c>
      <c r="U41" s="69">
        <f>SUMIF(Geral!$M$5:$M$811,$A41,Geral!BV$5:BV$811)</f>
        <v>52</v>
      </c>
      <c r="V41" s="69">
        <f>SUMIF(Geral!$M$5:$M$811,$A41,Geral!BW$5:BW$811)</f>
        <v>0</v>
      </c>
      <c r="W41" s="69">
        <f>SUMIF(Geral!$M$5:$M$811,$A41,Geral!BX$5:BX$811)</f>
        <v>0</v>
      </c>
      <c r="X41" s="69">
        <f>SUMIF(Geral!$M$5:$M$811,$A41,Geral!BY$5:BY$811)</f>
        <v>0</v>
      </c>
      <c r="Y41" s="69">
        <f>SUMIF(Geral!$M$5:$M$811,$A41,Geral!BZ$5:BZ$811)</f>
        <v>141</v>
      </c>
      <c r="Z41" s="69">
        <f>25*((SUMIF(Geral!$M$5:$M$997,$A41,Geral!CB$5:CB$997))+(INDEX('Auxiliar OAE-Lote 7'!$F:$F,MATCH('Lote 7'!$A41,'Auxiliar OAE-Lote 7'!$A:$A,0))*'Auxiliar OAE-Lote 7'!AH$3))</f>
        <v>717.5</v>
      </c>
      <c r="AA41" s="69">
        <f>25*((SUMIF(Geral!$M$5:$M$997,$A41,Geral!CC$5:CC$997))+(INDEX('Auxiliar OAE-Lote 7'!$F:$F,MATCH('Lote 7'!$A41,'Auxiliar OAE-Lote 7'!$A:$A,0))*'Auxiliar OAE-Lote 7'!AI$3))</f>
        <v>1793.75</v>
      </c>
      <c r="AB41" s="69">
        <f>25*((SUMIF(Geral!$M$5:$M$997,$A41,Geral!CD$5:CD$997))+(INDEX('Auxiliar OAE-Lote 7'!$F:$F,MATCH('Lote 7'!$A41,'Auxiliar OAE-Lote 7'!$A:$A,0))*'Auxiliar OAE-Lote 7'!AJ$3))</f>
        <v>0</v>
      </c>
      <c r="AC41" s="69">
        <f>25*((SUMIF(Geral!$M$5:$M$997,$A41,Geral!CE$5:CE$997))+(INDEX('Auxiliar OAE-Lote 7'!$F:$F,MATCH('Lote 7'!$A41,'Auxiliar OAE-Lote 7'!$A:$A,0))*'Auxiliar OAE-Lote 7'!AK$3))</f>
        <v>3444</v>
      </c>
      <c r="AD41" s="69">
        <f>25*((SUMIF(Geral!$M$5:$M$997,$A41,Geral!CF$5:CF$997))+(INDEX('Auxiliar OAE-Lote 7'!$F:$F,MATCH('Lote 7'!$A41,'Auxiliar OAE-Lote 7'!$A:$A,0))*'Auxiliar OAE-Lote 7'!AL$3))</f>
        <v>33500</v>
      </c>
      <c r="AE41" s="69">
        <f>25*((SUMIF(Geral!$M$5:$M$997,$A41,Geral!CG$5:CG$997))+(INDEX('Auxiliar OAE-Lote 7'!$F:$F,MATCH('Lote 7'!$A41,'Auxiliar OAE-Lote 7'!$A:$A,0))*'Auxiliar OAE-Lote 7'!AM$3))</f>
        <v>78</v>
      </c>
      <c r="AF41" s="69">
        <f>25*((SUMIF(Geral!$M$5:$M$997,$A41,Geral!CH$5:CH$997))+(INDEX('Auxiliar OAE-Lote 7'!$F:$F,MATCH('Lote 7'!$A41,'Auxiliar OAE-Lote 7'!$A:$A,0))*'Auxiliar OAE-Lote 7'!AN$3))</f>
        <v>0</v>
      </c>
      <c r="AG41" s="69">
        <f>25*((SUMIF(Geral!$M$5:$M$997,$A41,Geral!CI$5:CI$997))+(INDEX('Auxiliar OAE-Lote 7'!$F:$F,MATCH('Lote 7'!$A41,'Auxiliar OAE-Lote 7'!$A:$A,0))*'Auxiliar OAE-Lote 7'!AO$3))</f>
        <v>1435</v>
      </c>
      <c r="AH41" s="69">
        <f>25*((SUMIF(Geral!$M$5:$M$997,$A41,Geral!CJ$5:CJ$997))+(INDEX('Auxiliar OAE-Lote 7'!$F:$F,MATCH('Lote 7'!$A41,'Auxiliar OAE-Lote 7'!$A:$A,0))*'Auxiliar OAE-Lote 7'!AP$3))</f>
        <v>1675</v>
      </c>
      <c r="AI41" s="69">
        <f>25*((SUMIF(Geral!$M$5:$M$997,$A41,Geral!CK$5:CK$997))+(INDEX('Auxiliar OAE-Lote 7'!$F:$F,MATCH('Lote 7'!$A41,'Auxiliar OAE-Lote 7'!$A:$A,0))*'Auxiliar OAE-Lote 7'!AQ$3))</f>
        <v>1435</v>
      </c>
      <c r="AJ41" s="69">
        <f>25*((SUMIF(Geral!$M$5:$M$997,$A41,Geral!CL$5:CL$997))+(INDEX('Auxiliar OAE-Lote 7'!$F:$F,MATCH('Lote 7'!$A41,'Auxiliar OAE-Lote 7'!$A:$A,0))*'Auxiliar OAE-Lote 7'!AR$3))</f>
        <v>335.00000000000006</v>
      </c>
      <c r="AK41" s="69"/>
      <c r="AL41" s="69"/>
      <c r="AM41" s="69"/>
      <c r="AN41" s="69"/>
      <c r="AO41" s="69"/>
      <c r="AP41" s="69"/>
    </row>
    <row r="42" spans="1:42" x14ac:dyDescent="0.25">
      <c r="A42" t="s">
        <v>1371</v>
      </c>
      <c r="B42" t="s">
        <v>1420</v>
      </c>
      <c r="C42">
        <v>23.699999999999989</v>
      </c>
      <c r="D42" s="69">
        <f>SUMIF(Geral!$M$5:$M$811,$A42,Geral!BE$5:BE$811)</f>
        <v>0</v>
      </c>
      <c r="E42" s="69">
        <f>SUMIF(Geral!$M$5:$M$811,$A42,Geral!BF$5:BF$811)</f>
        <v>11</v>
      </c>
      <c r="F42" s="69">
        <f>SUMIF(Geral!$M$5:$M$811,$A42,Geral!BG$5:BG$811)</f>
        <v>7</v>
      </c>
      <c r="G42" s="69">
        <f>SUMIF(Geral!$M$5:$M$811,$A42,Geral!BH$5:BH$811)</f>
        <v>1084.8</v>
      </c>
      <c r="H42" s="69">
        <f>SUMIF(Geral!$M$5:$M$811,$A42,Geral!BI$5:BI$811)</f>
        <v>0</v>
      </c>
      <c r="I42" s="69">
        <f>SUMIF(Geral!$M$5:$M$811,$A42,Geral!BJ$5:BJ$811)</f>
        <v>0</v>
      </c>
      <c r="J42" s="69">
        <f>SUMIF(Geral!$M$5:$M$811,$A42,Geral!BK$5:BK$811)</f>
        <v>0</v>
      </c>
      <c r="K42" s="69">
        <f>SUMIF(Geral!$M$5:$M$811,$A42,Geral!BL$5:BL$811)</f>
        <v>45.2</v>
      </c>
      <c r="L42" s="69">
        <f>SUMIF(Geral!$M$5:$M$811,$A42,Geral!BM$5:BM$811)</f>
        <v>0</v>
      </c>
      <c r="M42" s="69">
        <f>SUMIF(Geral!$M$5:$M$811,$A42,Geral!BN$5:BN$811)</f>
        <v>80</v>
      </c>
      <c r="N42" s="69">
        <f>SUMIF(Geral!$M$5:$M$811,$A42,Geral!BO$5:BO$811)</f>
        <v>0</v>
      </c>
      <c r="O42" s="69">
        <f>SUMIF(Geral!$M$5:$M$811,$A42,Geral!BP$5:BP$811)</f>
        <v>0</v>
      </c>
      <c r="P42" s="69">
        <f>SUMIF(Geral!$M$5:$M$811,$A42,Geral!BQ$5:BQ$811)</f>
        <v>6</v>
      </c>
      <c r="Q42" s="69">
        <f>SUMIF(Geral!$M$5:$M$811,$A42,Geral!BR$5:BR$811)</f>
        <v>0</v>
      </c>
      <c r="R42" s="69">
        <f>SUMIF(Geral!$M$5:$M$811,$A42,Geral!BS$5:BS$811)</f>
        <v>0</v>
      </c>
      <c r="S42" s="69">
        <f>SUMIF(Geral!$M$5:$M$811,$A42,Geral!BT$5:BT$811)</f>
        <v>0</v>
      </c>
      <c r="T42" s="69">
        <f>SUMIF(Geral!$M$5:$M$811,$A42,Geral!BU$5:BU$811)</f>
        <v>450</v>
      </c>
      <c r="U42" s="69">
        <f>SUMIF(Geral!$M$5:$M$811,$A42,Geral!BV$5:BV$811)</f>
        <v>70</v>
      </c>
      <c r="V42" s="69">
        <f>SUMIF(Geral!$M$5:$M$811,$A42,Geral!BW$5:BW$811)</f>
        <v>0</v>
      </c>
      <c r="W42" s="69">
        <f>SUMIF(Geral!$M$5:$M$811,$A42,Geral!BX$5:BX$811)</f>
        <v>2</v>
      </c>
      <c r="X42" s="69">
        <f>SUMIF(Geral!$M$5:$M$811,$A42,Geral!BY$5:BY$811)</f>
        <v>0</v>
      </c>
      <c r="Y42" s="69">
        <f>SUMIF(Geral!$M$5:$M$811,$A42,Geral!BZ$5:BZ$811)</f>
        <v>58</v>
      </c>
      <c r="Z42" s="69">
        <f>25*((SUMIF(Geral!$M$5:$M$997,$A42,Geral!CB$5:CB$997))+(INDEX('Auxiliar OAE-Lote 7'!$F:$F,MATCH('Lote 7'!$A42,'Auxiliar OAE-Lote 7'!$A:$A,0))*'Auxiliar OAE-Lote 7'!AH$3))</f>
        <v>282.5</v>
      </c>
      <c r="AA42" s="69">
        <f>25*((SUMIF(Geral!$M$5:$M$997,$A42,Geral!CC$5:CC$997))+(INDEX('Auxiliar OAE-Lote 7'!$F:$F,MATCH('Lote 7'!$A42,'Auxiliar OAE-Lote 7'!$A:$A,0))*'Auxiliar OAE-Lote 7'!AI$3))</f>
        <v>706.25</v>
      </c>
      <c r="AB42" s="69">
        <f>25*((SUMIF(Geral!$M$5:$M$997,$A42,Geral!CD$5:CD$997))+(INDEX('Auxiliar OAE-Lote 7'!$F:$F,MATCH('Lote 7'!$A42,'Auxiliar OAE-Lote 7'!$A:$A,0))*'Auxiliar OAE-Lote 7'!AJ$3))</f>
        <v>0</v>
      </c>
      <c r="AC42" s="69">
        <f>25*((SUMIF(Geral!$M$5:$M$997,$A42,Geral!CE$5:CE$997))+(INDEX('Auxiliar OAE-Lote 7'!$F:$F,MATCH('Lote 7'!$A42,'Auxiliar OAE-Lote 7'!$A:$A,0))*'Auxiliar OAE-Lote 7'!AK$3))</f>
        <v>1355.9999999999998</v>
      </c>
      <c r="AD42" s="69">
        <f>25*((SUMIF(Geral!$M$5:$M$997,$A42,Geral!CF$5:CF$997))+(INDEX('Auxiliar OAE-Lote 7'!$F:$F,MATCH('Lote 7'!$A42,'Auxiliar OAE-Lote 7'!$A:$A,0))*'Auxiliar OAE-Lote 7'!AL$3))</f>
        <v>12980.000000000002</v>
      </c>
      <c r="AE42" s="69">
        <f>25*((SUMIF(Geral!$M$5:$M$997,$A42,Geral!CG$5:CG$997))+(INDEX('Auxiliar OAE-Lote 7'!$F:$F,MATCH('Lote 7'!$A42,'Auxiliar OAE-Lote 7'!$A:$A,0))*'Auxiliar OAE-Lote 7'!AM$3))</f>
        <v>78</v>
      </c>
      <c r="AF42" s="69">
        <f>25*((SUMIF(Geral!$M$5:$M$997,$A42,Geral!CH$5:CH$997))+(INDEX('Auxiliar OAE-Lote 7'!$F:$F,MATCH('Lote 7'!$A42,'Auxiliar OAE-Lote 7'!$A:$A,0))*'Auxiliar OAE-Lote 7'!AN$3))</f>
        <v>0</v>
      </c>
      <c r="AG42" s="69">
        <f>25*((SUMIF(Geral!$M$5:$M$997,$A42,Geral!CI$5:CI$997))+(INDEX('Auxiliar OAE-Lote 7'!$F:$F,MATCH('Lote 7'!$A42,'Auxiliar OAE-Lote 7'!$A:$A,0))*'Auxiliar OAE-Lote 7'!AO$3))</f>
        <v>565</v>
      </c>
      <c r="AH42" s="69">
        <f>25*((SUMIF(Geral!$M$5:$M$997,$A42,Geral!CJ$5:CJ$997))+(INDEX('Auxiliar OAE-Lote 7'!$F:$F,MATCH('Lote 7'!$A42,'Auxiliar OAE-Lote 7'!$A:$A,0))*'Auxiliar OAE-Lote 7'!AP$3))</f>
        <v>649</v>
      </c>
      <c r="AI42" s="69">
        <f>25*((SUMIF(Geral!$M$5:$M$997,$A42,Geral!CK$5:CK$997))+(INDEX('Auxiliar OAE-Lote 7'!$F:$F,MATCH('Lote 7'!$A42,'Auxiliar OAE-Lote 7'!$A:$A,0))*'Auxiliar OAE-Lote 7'!AQ$3))</f>
        <v>565</v>
      </c>
      <c r="AJ42" s="69">
        <f>25*((SUMIF(Geral!$M$5:$M$997,$A42,Geral!CL$5:CL$997))+(INDEX('Auxiliar OAE-Lote 7'!$F:$F,MATCH('Lote 7'!$A42,'Auxiliar OAE-Lote 7'!$A:$A,0))*'Auxiliar OAE-Lote 7'!AR$3))</f>
        <v>129.80000000000001</v>
      </c>
      <c r="AK42" s="69"/>
      <c r="AL42" s="69"/>
      <c r="AM42" s="69"/>
      <c r="AN42" s="69"/>
      <c r="AO42" s="69"/>
      <c r="AP42" s="69"/>
    </row>
    <row r="43" spans="1:42" x14ac:dyDescent="0.25">
      <c r="A43" t="s">
        <v>1372</v>
      </c>
      <c r="B43" t="s">
        <v>1420</v>
      </c>
      <c r="C43">
        <v>3.4000000000000341</v>
      </c>
      <c r="D43" s="69">
        <f>SUMIF(Geral!$M$5:$M$811,$A43,Geral!BE$5:BE$811)</f>
        <v>0</v>
      </c>
      <c r="E43" s="69">
        <f>SUMIF(Geral!$M$5:$M$811,$A43,Geral!BF$5:BF$811)</f>
        <v>6</v>
      </c>
      <c r="F43" s="69">
        <f>SUMIF(Geral!$M$5:$M$811,$A43,Geral!BG$5:BG$811)</f>
        <v>0</v>
      </c>
      <c r="G43" s="69">
        <f>SUMIF(Geral!$M$5:$M$811,$A43,Geral!BH$5:BH$811)</f>
        <v>288</v>
      </c>
      <c r="H43" s="69">
        <f>SUMIF(Geral!$M$5:$M$811,$A43,Geral!BI$5:BI$811)</f>
        <v>0</v>
      </c>
      <c r="I43" s="69">
        <f>SUMIF(Geral!$M$5:$M$811,$A43,Geral!BJ$5:BJ$811)</f>
        <v>0</v>
      </c>
      <c r="J43" s="69">
        <f>SUMIF(Geral!$M$5:$M$811,$A43,Geral!BK$5:BK$811)</f>
        <v>0</v>
      </c>
      <c r="K43" s="69">
        <f>SUMIF(Geral!$M$5:$M$811,$A43,Geral!BL$5:BL$811)</f>
        <v>12</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0</v>
      </c>
      <c r="Z43" s="69">
        <f>25*((SUMIF(Geral!$M$5:$M$997,$A43,Geral!CB$5:CB$997))+(INDEX('Auxiliar OAE-Lote 7'!$F:$F,MATCH('Lote 7'!$A43,'Auxiliar OAE-Lote 7'!$A:$A,0))*'Auxiliar OAE-Lote 7'!AH$3))</f>
        <v>75</v>
      </c>
      <c r="AA43" s="69">
        <f>25*((SUMIF(Geral!$M$5:$M$997,$A43,Geral!CC$5:CC$997))+(INDEX('Auxiliar OAE-Lote 7'!$F:$F,MATCH('Lote 7'!$A43,'Auxiliar OAE-Lote 7'!$A:$A,0))*'Auxiliar OAE-Lote 7'!AI$3))</f>
        <v>187.5</v>
      </c>
      <c r="AB43" s="69">
        <f>25*((SUMIF(Geral!$M$5:$M$997,$A43,Geral!CD$5:CD$997))+(INDEX('Auxiliar OAE-Lote 7'!$F:$F,MATCH('Lote 7'!$A43,'Auxiliar OAE-Lote 7'!$A:$A,0))*'Auxiliar OAE-Lote 7'!AJ$3))</f>
        <v>0</v>
      </c>
      <c r="AC43" s="69">
        <f>25*((SUMIF(Geral!$M$5:$M$997,$A43,Geral!CE$5:CE$997))+(INDEX('Auxiliar OAE-Lote 7'!$F:$F,MATCH('Lote 7'!$A43,'Auxiliar OAE-Lote 7'!$A:$A,0))*'Auxiliar OAE-Lote 7'!AK$3))</f>
        <v>359.99999999999994</v>
      </c>
      <c r="AD43" s="69">
        <f>25*((SUMIF(Geral!$M$5:$M$997,$A43,Geral!CF$5:CF$997))+(INDEX('Auxiliar OAE-Lote 7'!$F:$F,MATCH('Lote 7'!$A43,'Auxiliar OAE-Lote 7'!$A:$A,0))*'Auxiliar OAE-Lote 7'!AL$3))</f>
        <v>3600</v>
      </c>
      <c r="AE43" s="69">
        <f>25*((SUMIF(Geral!$M$5:$M$997,$A43,Geral!CG$5:CG$997))+(INDEX('Auxiliar OAE-Lote 7'!$F:$F,MATCH('Lote 7'!$A43,'Auxiliar OAE-Lote 7'!$A:$A,0))*'Auxiliar OAE-Lote 7'!AM$3))</f>
        <v>19.5</v>
      </c>
      <c r="AF43" s="69">
        <f>25*((SUMIF(Geral!$M$5:$M$997,$A43,Geral!CH$5:CH$997))+(INDEX('Auxiliar OAE-Lote 7'!$F:$F,MATCH('Lote 7'!$A43,'Auxiliar OAE-Lote 7'!$A:$A,0))*'Auxiliar OAE-Lote 7'!AN$3))</f>
        <v>0</v>
      </c>
      <c r="AG43" s="69">
        <f>25*((SUMIF(Geral!$M$5:$M$997,$A43,Geral!CI$5:CI$997))+(INDEX('Auxiliar OAE-Lote 7'!$F:$F,MATCH('Lote 7'!$A43,'Auxiliar OAE-Lote 7'!$A:$A,0))*'Auxiliar OAE-Lote 7'!AO$3))</f>
        <v>150</v>
      </c>
      <c r="AH43" s="69">
        <f>25*((SUMIF(Geral!$M$5:$M$997,$A43,Geral!CJ$5:CJ$997))+(INDEX('Auxiliar OAE-Lote 7'!$F:$F,MATCH('Lote 7'!$A43,'Auxiliar OAE-Lote 7'!$A:$A,0))*'Auxiliar OAE-Lote 7'!AP$3))</f>
        <v>180</v>
      </c>
      <c r="AI43" s="69">
        <f>25*((SUMIF(Geral!$M$5:$M$997,$A43,Geral!CK$5:CK$997))+(INDEX('Auxiliar OAE-Lote 7'!$F:$F,MATCH('Lote 7'!$A43,'Auxiliar OAE-Lote 7'!$A:$A,0))*'Auxiliar OAE-Lote 7'!AQ$3))</f>
        <v>150</v>
      </c>
      <c r="AJ43" s="69">
        <f>25*((SUMIF(Geral!$M$5:$M$997,$A43,Geral!CL$5:CL$997))+(INDEX('Auxiliar OAE-Lote 7'!$F:$F,MATCH('Lote 7'!$A43,'Auxiliar OAE-Lote 7'!$A:$A,0))*'Auxiliar OAE-Lote 7'!AR$3))</f>
        <v>36.000000000000007</v>
      </c>
      <c r="AK43" s="69"/>
      <c r="AL43" s="69"/>
      <c r="AM43" s="69"/>
      <c r="AN43" s="69"/>
      <c r="AO43" s="69"/>
      <c r="AP43" s="69"/>
    </row>
    <row r="44" spans="1:42" x14ac:dyDescent="0.25">
      <c r="A44" t="s">
        <v>1373</v>
      </c>
      <c r="B44" t="s">
        <v>1419</v>
      </c>
      <c r="C44">
        <v>85.799999999999955</v>
      </c>
      <c r="D44" s="69">
        <f>SUMIF(Geral!$M$5:$M$811,$A44,Geral!BE$5:BE$811)</f>
        <v>0</v>
      </c>
      <c r="E44" s="69">
        <f>SUMIF(Geral!$M$5:$M$811,$A44,Geral!BF$5:BF$811)</f>
        <v>3.4000000000000004</v>
      </c>
      <c r="F44" s="69">
        <f>SUMIF(Geral!$M$5:$M$811,$A44,Geral!BG$5:BG$811)</f>
        <v>0</v>
      </c>
      <c r="G44" s="69">
        <f>SUMIF(Geral!$M$5:$M$811,$A44,Geral!BH$5:BH$811)</f>
        <v>336</v>
      </c>
      <c r="H44" s="69">
        <f>SUMIF(Geral!$M$5:$M$811,$A44,Geral!BI$5:BI$811)</f>
        <v>0</v>
      </c>
      <c r="I44" s="69">
        <f>SUMIF(Geral!$M$5:$M$811,$A44,Geral!BJ$5:BJ$811)</f>
        <v>0</v>
      </c>
      <c r="J44" s="69">
        <f>SUMIF(Geral!$M$5:$M$811,$A44,Geral!BK$5:BK$811)</f>
        <v>0</v>
      </c>
      <c r="K44" s="69">
        <f>SUMIF(Geral!$M$5:$M$811,$A44,Geral!BL$5:BL$811)</f>
        <v>14</v>
      </c>
      <c r="L44" s="69">
        <f>SUMIF(Geral!$M$5:$M$811,$A44,Geral!BM$5:BM$811)</f>
        <v>0</v>
      </c>
      <c r="M44" s="69">
        <f>SUMIF(Geral!$M$5:$M$811,$A44,Geral!BN$5:BN$811)</f>
        <v>40</v>
      </c>
      <c r="N44" s="69">
        <f>SUMIF(Geral!$M$5:$M$811,$A44,Geral!BO$5:BO$811)</f>
        <v>72</v>
      </c>
      <c r="O44" s="69">
        <f>SUMIF(Geral!$M$5:$M$811,$A44,Geral!BP$5:BP$811)</f>
        <v>72</v>
      </c>
      <c r="P44" s="69">
        <f>SUMIF(Geral!$M$5:$M$811,$A44,Geral!BQ$5:BQ$811)</f>
        <v>5</v>
      </c>
      <c r="Q44" s="69">
        <f>SUMIF(Geral!$M$5:$M$811,$A44,Geral!BR$5:BR$811)</f>
        <v>0</v>
      </c>
      <c r="R44" s="69">
        <f>SUMIF(Geral!$M$5:$M$811,$A44,Geral!BS$5:BS$811)</f>
        <v>0</v>
      </c>
      <c r="S44" s="69">
        <f>SUMIF(Geral!$M$5:$M$811,$A44,Geral!BT$5:BT$811)</f>
        <v>0</v>
      </c>
      <c r="T44" s="69">
        <f>SUMIF(Geral!$M$5:$M$811,$A44,Geral!BU$5:BU$811)</f>
        <v>220</v>
      </c>
      <c r="U44" s="69">
        <f>SUMIF(Geral!$M$5:$M$811,$A44,Geral!BV$5:BV$811)</f>
        <v>0</v>
      </c>
      <c r="V44" s="69">
        <f>SUMIF(Geral!$M$5:$M$811,$A44,Geral!BW$5:BW$811)</f>
        <v>0</v>
      </c>
      <c r="W44" s="69">
        <f>SUMIF(Geral!$M$5:$M$811,$A44,Geral!BX$5:BX$811)</f>
        <v>0</v>
      </c>
      <c r="X44" s="69">
        <f>SUMIF(Geral!$M$5:$M$811,$A44,Geral!BY$5:BY$811)</f>
        <v>0</v>
      </c>
      <c r="Y44" s="69">
        <f>SUMIF(Geral!$M$5:$M$811,$A44,Geral!BZ$5:BZ$811)</f>
        <v>25.199999999999974</v>
      </c>
      <c r="Z44" s="69">
        <f>25*((SUMIF(Geral!$M$5:$M$997,$A44,Geral!CB$5:CB$997))+(INDEX('Auxiliar OAE-Lote 7'!$F:$F,MATCH('Lote 7'!$A44,'Auxiliar OAE-Lote 7'!$A:$A,0))*'Auxiliar OAE-Lote 7'!AH$3))</f>
        <v>206.0783026614919</v>
      </c>
      <c r="AA44" s="69">
        <f>25*((SUMIF(Geral!$M$5:$M$997,$A44,Geral!CC$5:CC$997))+(INDEX('Auxiliar OAE-Lote 7'!$F:$F,MATCH('Lote 7'!$A44,'Auxiliar OAE-Lote 7'!$A:$A,0))*'Auxiliar OAE-Lote 7'!AI$3))</f>
        <v>463.49121119918425</v>
      </c>
      <c r="AB44" s="69">
        <f>25*((SUMIF(Geral!$M$5:$M$997,$A44,Geral!CD$5:CD$997))+(INDEX('Auxiliar OAE-Lote 7'!$F:$F,MATCH('Lote 7'!$A44,'Auxiliar OAE-Lote 7'!$A:$A,0))*'Auxiliar OAE-Lote 7'!AJ$3))</f>
        <v>0</v>
      </c>
      <c r="AC44" s="69">
        <f>25*((SUMIF(Geral!$M$5:$M$997,$A44,Geral!CE$5:CE$997))+(INDEX('Auxiliar OAE-Lote 7'!$F:$F,MATCH('Lote 7'!$A44,'Auxiliar OAE-Lote 7'!$A:$A,0))*'Auxiliar OAE-Lote 7'!AK$3))</f>
        <v>989.17585277516093</v>
      </c>
      <c r="AD44" s="69">
        <f>25*((SUMIF(Geral!$M$5:$M$997,$A44,Geral!CF$5:CF$997))+(INDEX('Auxiliar OAE-Lote 7'!$F:$F,MATCH('Lote 7'!$A44,'Auxiliar OAE-Lote 7'!$A:$A,0))*'Auxiliar OAE-Lote 7'!AL$3))</f>
        <v>7785.4811155028556</v>
      </c>
      <c r="AE44" s="69">
        <f>25*((SUMIF(Geral!$M$5:$M$997,$A44,Geral!CG$5:CG$997))+(INDEX('Auxiliar OAE-Lote 7'!$F:$F,MATCH('Lote 7'!$A44,'Auxiliar OAE-Lote 7'!$A:$A,0))*'Auxiliar OAE-Lote 7'!AM$3))</f>
        <v>101.40164597186336</v>
      </c>
      <c r="AF44" s="69">
        <f>25*((SUMIF(Geral!$M$5:$M$997,$A44,Geral!CH$5:CH$997))+(INDEX('Auxiliar OAE-Lote 7'!$F:$F,MATCH('Lote 7'!$A44,'Auxiliar OAE-Lote 7'!$A:$A,0))*'Auxiliar OAE-Lote 7'!AN$3))</f>
        <v>0</v>
      </c>
      <c r="AG44" s="69">
        <f>25*((SUMIF(Geral!$M$5:$M$997,$A44,Geral!CI$5:CI$997))+(INDEX('Auxiliar OAE-Lote 7'!$F:$F,MATCH('Lote 7'!$A44,'Auxiliar OAE-Lote 7'!$A:$A,0))*'Auxiliar OAE-Lote 7'!AO$3))</f>
        <v>348.47399923932699</v>
      </c>
      <c r="AH44" s="69">
        <f>25*((SUMIF(Geral!$M$5:$M$997,$A44,Geral!CJ$5:CJ$997))+(INDEX('Auxiliar OAE-Lote 7'!$F:$F,MATCH('Lote 7'!$A44,'Auxiliar OAE-Lote 7'!$A:$A,0))*'Auxiliar OAE-Lote 7'!AP$3))</f>
        <v>389.27405577514281</v>
      </c>
      <c r="AI44" s="69">
        <f>25*((SUMIF(Geral!$M$5:$M$997,$A44,Geral!CK$5:CK$997))+(INDEX('Auxiliar OAE-Lote 7'!$F:$F,MATCH('Lote 7'!$A44,'Auxiliar OAE-Lote 7'!$A:$A,0))*'Auxiliar OAE-Lote 7'!AQ$3))</f>
        <v>377.68690835328675</v>
      </c>
      <c r="AJ44" s="69">
        <f>25*((SUMIF(Geral!$M$5:$M$997,$A44,Geral!CL$5:CL$997))+(INDEX('Auxiliar OAE-Lote 7'!$F:$F,MATCH('Lote 7'!$A44,'Auxiliar OAE-Lote 7'!$A:$A,0))*'Auxiliar OAE-Lote 7'!AR$3))</f>
        <v>77.854811155028571</v>
      </c>
      <c r="AK44" s="69"/>
      <c r="AL44" s="69"/>
      <c r="AM44" s="69"/>
      <c r="AN44" s="69"/>
      <c r="AO44" s="69"/>
      <c r="AP44" s="69"/>
    </row>
    <row r="45" spans="1:42" x14ac:dyDescent="0.25">
      <c r="A45" t="s">
        <v>1374</v>
      </c>
      <c r="B45" t="s">
        <v>1420</v>
      </c>
      <c r="C45">
        <v>7.8000000000000682</v>
      </c>
      <c r="D45" s="69">
        <f>SUMIF(Geral!$M$5:$M$811,$A45,Geral!BE$5:BE$811)</f>
        <v>0</v>
      </c>
      <c r="E45" s="69">
        <f>SUMIF(Geral!$M$5:$M$811,$A45,Geral!BF$5:BF$811)</f>
        <v>0</v>
      </c>
      <c r="F45" s="69">
        <f>SUMIF(Geral!$M$5:$M$811,$A45,Geral!BG$5:BG$811)</f>
        <v>5</v>
      </c>
      <c r="G45" s="69">
        <f>SUMIF(Geral!$M$5:$M$811,$A45,Geral!BH$5:BH$811)</f>
        <v>146.4</v>
      </c>
      <c r="H45" s="69">
        <f>SUMIF(Geral!$M$5:$M$811,$A45,Geral!BI$5:BI$811)</f>
        <v>0</v>
      </c>
      <c r="I45" s="69">
        <f>SUMIF(Geral!$M$5:$M$811,$A45,Geral!BJ$5:BJ$811)</f>
        <v>0</v>
      </c>
      <c r="J45" s="69">
        <f>SUMIF(Geral!$M$5:$M$811,$A45,Geral!BK$5:BK$811)</f>
        <v>0</v>
      </c>
      <c r="K45" s="69">
        <f>SUMIF(Geral!$M$5:$M$811,$A45,Geral!BL$5:BL$811)</f>
        <v>6.1000000000000005</v>
      </c>
      <c r="L45" s="69">
        <f>SUMIF(Geral!$M$5:$M$811,$A45,Geral!BM$5:BM$811)</f>
        <v>0</v>
      </c>
      <c r="M45" s="69">
        <f>SUMIF(Geral!$M$5:$M$811,$A45,Geral!BN$5:BN$811)</f>
        <v>10</v>
      </c>
      <c r="N45" s="69">
        <f>SUMIF(Geral!$M$5:$M$811,$A45,Geral!BO$5:BO$811)</f>
        <v>0</v>
      </c>
      <c r="O45" s="69">
        <f>SUMIF(Geral!$M$5:$M$811,$A45,Geral!BP$5:BP$811)</f>
        <v>61</v>
      </c>
      <c r="P45" s="69">
        <f>SUMIF(Geral!$M$5:$M$811,$A45,Geral!BQ$5:BQ$811)</f>
        <v>6</v>
      </c>
      <c r="Q45" s="69">
        <f>SUMIF(Geral!$M$5:$M$811,$A45,Geral!BR$5:BR$811)</f>
        <v>0</v>
      </c>
      <c r="R45" s="69">
        <f>SUMIF(Geral!$M$5:$M$811,$A45,Geral!BS$5:BS$811)</f>
        <v>0</v>
      </c>
      <c r="S45" s="69">
        <f>SUMIF(Geral!$M$5:$M$811,$A45,Geral!BT$5:BT$811)</f>
        <v>0</v>
      </c>
      <c r="T45" s="69">
        <f>SUMIF(Geral!$M$5:$M$811,$A45,Geral!BU$5:BU$811)</f>
        <v>180</v>
      </c>
      <c r="U45" s="69">
        <f>SUMIF(Geral!$M$5:$M$811,$A45,Geral!BV$5:BV$811)</f>
        <v>30</v>
      </c>
      <c r="V45" s="69">
        <f>SUMIF(Geral!$M$5:$M$811,$A45,Geral!BW$5:BW$811)</f>
        <v>0</v>
      </c>
      <c r="W45" s="69">
        <f>SUMIF(Geral!$M$5:$M$811,$A45,Geral!BX$5:BX$811)</f>
        <v>0</v>
      </c>
      <c r="X45" s="69">
        <f>SUMIF(Geral!$M$5:$M$811,$A45,Geral!BY$5:BY$811)</f>
        <v>0</v>
      </c>
      <c r="Y45" s="69">
        <f>SUMIF(Geral!$M$5:$M$811,$A45,Geral!BZ$5:BZ$811)</f>
        <v>45.75</v>
      </c>
      <c r="Z45" s="69">
        <f>25*((SUMIF(Geral!$M$5:$M$997,$A45,Geral!CB$5:CB$997))+(INDEX('Auxiliar OAE-Lote 7'!$F:$F,MATCH('Lote 7'!$A45,'Auxiliar OAE-Lote 7'!$A:$A,0))*'Auxiliar OAE-Lote 7'!AH$3))</f>
        <v>38.125</v>
      </c>
      <c r="AA45" s="69">
        <f>25*((SUMIF(Geral!$M$5:$M$997,$A45,Geral!CC$5:CC$997))+(INDEX('Auxiliar OAE-Lote 7'!$F:$F,MATCH('Lote 7'!$A45,'Auxiliar OAE-Lote 7'!$A:$A,0))*'Auxiliar OAE-Lote 7'!AI$3))</f>
        <v>95.312500000000014</v>
      </c>
      <c r="AB45" s="69">
        <f>25*((SUMIF(Geral!$M$5:$M$997,$A45,Geral!CD$5:CD$997))+(INDEX('Auxiliar OAE-Lote 7'!$F:$F,MATCH('Lote 7'!$A45,'Auxiliar OAE-Lote 7'!$A:$A,0))*'Auxiliar OAE-Lote 7'!AJ$3))</f>
        <v>0</v>
      </c>
      <c r="AC45" s="69">
        <f>25*((SUMIF(Geral!$M$5:$M$997,$A45,Geral!CE$5:CE$997))+(INDEX('Auxiliar OAE-Lote 7'!$F:$F,MATCH('Lote 7'!$A45,'Auxiliar OAE-Lote 7'!$A:$A,0))*'Auxiliar OAE-Lote 7'!AK$3))</f>
        <v>183</v>
      </c>
      <c r="AD45" s="69">
        <f>25*((SUMIF(Geral!$M$5:$M$997,$A45,Geral!CF$5:CF$997))+(INDEX('Auxiliar OAE-Lote 7'!$F:$F,MATCH('Lote 7'!$A45,'Auxiliar OAE-Lote 7'!$A:$A,0))*'Auxiliar OAE-Lote 7'!AL$3))</f>
        <v>1525.0000000000002</v>
      </c>
      <c r="AE45" s="69">
        <f>25*((SUMIF(Geral!$M$5:$M$997,$A45,Geral!CG$5:CG$997))+(INDEX('Auxiliar OAE-Lote 7'!$F:$F,MATCH('Lote 7'!$A45,'Auxiliar OAE-Lote 7'!$A:$A,0))*'Auxiliar OAE-Lote 7'!AM$3))</f>
        <v>19.5</v>
      </c>
      <c r="AF45" s="69">
        <f>25*((SUMIF(Geral!$M$5:$M$997,$A45,Geral!CH$5:CH$997))+(INDEX('Auxiliar OAE-Lote 7'!$F:$F,MATCH('Lote 7'!$A45,'Auxiliar OAE-Lote 7'!$A:$A,0))*'Auxiliar OAE-Lote 7'!AN$3))</f>
        <v>0</v>
      </c>
      <c r="AG45" s="69">
        <f>25*((SUMIF(Geral!$M$5:$M$997,$A45,Geral!CI$5:CI$997))+(INDEX('Auxiliar OAE-Lote 7'!$F:$F,MATCH('Lote 7'!$A45,'Auxiliar OAE-Lote 7'!$A:$A,0))*'Auxiliar OAE-Lote 7'!AO$3))</f>
        <v>76.25</v>
      </c>
      <c r="AH45" s="69">
        <f>25*((SUMIF(Geral!$M$5:$M$997,$A45,Geral!CJ$5:CJ$997))+(INDEX('Auxiliar OAE-Lote 7'!$F:$F,MATCH('Lote 7'!$A45,'Auxiliar OAE-Lote 7'!$A:$A,0))*'Auxiliar OAE-Lote 7'!AP$3))</f>
        <v>76.250000000000014</v>
      </c>
      <c r="AI45" s="69">
        <f>25*((SUMIF(Geral!$M$5:$M$997,$A45,Geral!CK$5:CK$997))+(INDEX('Auxiliar OAE-Lote 7'!$F:$F,MATCH('Lote 7'!$A45,'Auxiliar OAE-Lote 7'!$A:$A,0))*'Auxiliar OAE-Lote 7'!AQ$3))</f>
        <v>76.25</v>
      </c>
      <c r="AJ45" s="69">
        <f>25*((SUMIF(Geral!$M$5:$M$997,$A45,Geral!CL$5:CL$997))+(INDEX('Auxiliar OAE-Lote 7'!$F:$F,MATCH('Lote 7'!$A45,'Auxiliar OAE-Lote 7'!$A:$A,0))*'Auxiliar OAE-Lote 7'!AR$3))</f>
        <v>15.250000000000005</v>
      </c>
      <c r="AK45" s="69"/>
      <c r="AL45" s="69"/>
      <c r="AM45" s="69"/>
      <c r="AN45" s="69"/>
      <c r="AO45" s="69"/>
      <c r="AP45" s="69"/>
    </row>
    <row r="46" spans="1:42" x14ac:dyDescent="0.25">
      <c r="A46" t="s">
        <v>1375</v>
      </c>
      <c r="B46" t="s">
        <v>1419</v>
      </c>
      <c r="C46">
        <v>41.5</v>
      </c>
      <c r="D46" s="69">
        <f>SUMIF(Geral!$M$5:$M$811,$A46,Geral!BE$5:BE$811)</f>
        <v>0</v>
      </c>
      <c r="E46" s="69">
        <f>SUMIF(Geral!$M$5:$M$811,$A46,Geral!BF$5:BF$811)</f>
        <v>0</v>
      </c>
      <c r="F46" s="69">
        <f>SUMIF(Geral!$M$5:$M$811,$A46,Geral!BG$5:BG$811)</f>
        <v>0</v>
      </c>
      <c r="G46" s="69">
        <f>SUMIF(Geral!$M$5:$M$811,$A46,Geral!BH$5:BH$811)</f>
        <v>0</v>
      </c>
      <c r="H46" s="69">
        <f>SUMIF(Geral!$M$5:$M$811,$A46,Geral!BI$5:BI$811)</f>
        <v>0</v>
      </c>
      <c r="I46" s="69">
        <f>SUMIF(Geral!$M$5:$M$811,$A46,Geral!BJ$5:BJ$811)</f>
        <v>0</v>
      </c>
      <c r="J46" s="69">
        <f>SUMIF(Geral!$M$5:$M$811,$A46,Geral!BK$5:BK$811)</f>
        <v>0</v>
      </c>
      <c r="K46" s="69">
        <f>SUMIF(Geral!$M$5:$M$811,$A46,Geral!BL$5:BL$811)</f>
        <v>0</v>
      </c>
      <c r="L46" s="69">
        <f>SUMIF(Geral!$M$5:$M$811,$A46,Geral!BM$5:BM$811)</f>
        <v>0</v>
      </c>
      <c r="M46" s="69">
        <f>SUMIF(Geral!$M$5:$M$811,$A46,Geral!BN$5:BN$811)</f>
        <v>0</v>
      </c>
      <c r="N46" s="69">
        <f>SUMIF(Geral!$M$5:$M$811,$A46,Geral!BO$5:BO$811)</f>
        <v>0</v>
      </c>
      <c r="O46" s="69">
        <f>SUMIF(Geral!$M$5:$M$811,$A46,Geral!BP$5:BP$811)</f>
        <v>0</v>
      </c>
      <c r="P46" s="69">
        <f>SUMIF(Geral!$M$5:$M$811,$A46,Geral!BQ$5:BQ$811)</f>
        <v>0</v>
      </c>
      <c r="Q46" s="69">
        <f>SUMIF(Geral!$M$5:$M$811,$A46,Geral!BR$5:BR$811)</f>
        <v>0</v>
      </c>
      <c r="R46" s="69">
        <f>SUMIF(Geral!$M$5:$M$811,$A46,Geral!BS$5:BS$811)</f>
        <v>0</v>
      </c>
      <c r="S46" s="69">
        <f>SUMIF(Geral!$M$5:$M$811,$A46,Geral!BT$5:BT$811)</f>
        <v>0</v>
      </c>
      <c r="T46" s="69">
        <f>SUMIF(Geral!$M$5:$M$811,$A46,Geral!BU$5:BU$811)</f>
        <v>0</v>
      </c>
      <c r="U46" s="69">
        <f>SUMIF(Geral!$M$5:$M$811,$A46,Geral!BV$5:BV$811)</f>
        <v>0</v>
      </c>
      <c r="V46" s="69">
        <f>SUMIF(Geral!$M$5:$M$811,$A46,Geral!BW$5:BW$811)</f>
        <v>0</v>
      </c>
      <c r="W46" s="69">
        <f>SUMIF(Geral!$M$5:$M$811,$A46,Geral!BX$5:BX$811)</f>
        <v>0</v>
      </c>
      <c r="X46" s="69">
        <f>SUMIF(Geral!$M$5:$M$811,$A46,Geral!BY$5:BY$811)</f>
        <v>0</v>
      </c>
      <c r="Y46" s="69">
        <f>SUMIF(Geral!$M$5:$M$811,$A46,Geral!BZ$5:BZ$811)</f>
        <v>0</v>
      </c>
      <c r="Z46" s="69">
        <f>25*((SUMIF(Geral!$M$5:$M$997,$A46,Geral!CB$5:CB$997))+(INDEX('Auxiliar OAE-Lote 7'!$F:$F,MATCH('Lote 7'!$A46,'Auxiliar OAE-Lote 7'!$A:$A,0))*'Auxiliar OAE-Lote 7'!AH$3))</f>
        <v>0</v>
      </c>
      <c r="AA46" s="69">
        <f>25*((SUMIF(Geral!$M$5:$M$997,$A46,Geral!CC$5:CC$997))+(INDEX('Auxiliar OAE-Lote 7'!$F:$F,MATCH('Lote 7'!$A46,'Auxiliar OAE-Lote 7'!$A:$A,0))*'Auxiliar OAE-Lote 7'!AI$3))</f>
        <v>0</v>
      </c>
      <c r="AB46" s="69">
        <f>25*((SUMIF(Geral!$M$5:$M$997,$A46,Geral!CD$5:CD$997))+(INDEX('Auxiliar OAE-Lote 7'!$F:$F,MATCH('Lote 7'!$A46,'Auxiliar OAE-Lote 7'!$A:$A,0))*'Auxiliar OAE-Lote 7'!AJ$3))</f>
        <v>0</v>
      </c>
      <c r="AC46" s="69">
        <f>25*((SUMIF(Geral!$M$5:$M$997,$A46,Geral!CE$5:CE$997))+(INDEX('Auxiliar OAE-Lote 7'!$F:$F,MATCH('Lote 7'!$A46,'Auxiliar OAE-Lote 7'!$A:$A,0))*'Auxiliar OAE-Lote 7'!AK$3))</f>
        <v>0</v>
      </c>
      <c r="AD46" s="69">
        <f>25*((SUMIF(Geral!$M$5:$M$997,$A46,Geral!CF$5:CF$997))+(INDEX('Auxiliar OAE-Lote 7'!$F:$F,MATCH('Lote 7'!$A46,'Auxiliar OAE-Lote 7'!$A:$A,0))*'Auxiliar OAE-Lote 7'!AL$3))</f>
        <v>0</v>
      </c>
      <c r="AE46" s="69">
        <f>25*((SUMIF(Geral!$M$5:$M$997,$A46,Geral!CG$5:CG$997))+(INDEX('Auxiliar OAE-Lote 7'!$F:$F,MATCH('Lote 7'!$A46,'Auxiliar OAE-Lote 7'!$A:$A,0))*'Auxiliar OAE-Lote 7'!AM$3))</f>
        <v>0</v>
      </c>
      <c r="AF46" s="69">
        <f>25*((SUMIF(Geral!$M$5:$M$997,$A46,Geral!CH$5:CH$997))+(INDEX('Auxiliar OAE-Lote 7'!$F:$F,MATCH('Lote 7'!$A46,'Auxiliar OAE-Lote 7'!$A:$A,0))*'Auxiliar OAE-Lote 7'!AN$3))</f>
        <v>0</v>
      </c>
      <c r="AG46" s="69">
        <f>25*((SUMIF(Geral!$M$5:$M$997,$A46,Geral!CI$5:CI$997))+(INDEX('Auxiliar OAE-Lote 7'!$F:$F,MATCH('Lote 7'!$A46,'Auxiliar OAE-Lote 7'!$A:$A,0))*'Auxiliar OAE-Lote 7'!AO$3))</f>
        <v>0</v>
      </c>
      <c r="AH46" s="69">
        <f>25*((SUMIF(Geral!$M$5:$M$997,$A46,Geral!CJ$5:CJ$997))+(INDEX('Auxiliar OAE-Lote 7'!$F:$F,MATCH('Lote 7'!$A46,'Auxiliar OAE-Lote 7'!$A:$A,0))*'Auxiliar OAE-Lote 7'!AP$3))</f>
        <v>0</v>
      </c>
      <c r="AI46" s="69">
        <f>25*((SUMIF(Geral!$M$5:$M$997,$A46,Geral!CK$5:CK$997))+(INDEX('Auxiliar OAE-Lote 7'!$F:$F,MATCH('Lote 7'!$A46,'Auxiliar OAE-Lote 7'!$A:$A,0))*'Auxiliar OAE-Lote 7'!AQ$3))</f>
        <v>0</v>
      </c>
      <c r="AJ46" s="69">
        <f>25*((SUMIF(Geral!$M$5:$M$997,$A46,Geral!CL$5:CL$997))+(INDEX('Auxiliar OAE-Lote 7'!$F:$F,MATCH('Lote 7'!$A46,'Auxiliar OAE-Lote 7'!$A:$A,0))*'Auxiliar OAE-Lote 7'!AR$3))</f>
        <v>0</v>
      </c>
      <c r="AK46" s="69"/>
      <c r="AL46" s="69"/>
      <c r="AM46" s="69"/>
      <c r="AN46" s="69"/>
      <c r="AO46" s="69"/>
      <c r="AP46" s="69"/>
    </row>
    <row r="47" spans="1:42" x14ac:dyDescent="0.25">
      <c r="A47" t="s">
        <v>1376</v>
      </c>
      <c r="B47" t="s">
        <v>1419</v>
      </c>
      <c r="C47">
        <v>13.199999999999932</v>
      </c>
      <c r="D47" s="69">
        <f>SUMIF(Geral!$M$5:$M$811,$A47,Geral!BE$5:BE$811)</f>
        <v>0</v>
      </c>
      <c r="E47" s="69">
        <f>SUMIF(Geral!$M$5:$M$811,$A47,Geral!BF$5:BF$811)</f>
        <v>0</v>
      </c>
      <c r="F47" s="69">
        <f>SUMIF(Geral!$M$5:$M$811,$A47,Geral!BG$5:BG$811)</f>
        <v>0</v>
      </c>
      <c r="G47" s="69">
        <f>SUMIF(Geral!$M$5:$M$811,$A47,Geral!BH$5:BH$811)</f>
        <v>0</v>
      </c>
      <c r="H47" s="69">
        <f>SUMIF(Geral!$M$5:$M$811,$A47,Geral!BI$5:BI$811)</f>
        <v>0</v>
      </c>
      <c r="I47" s="69">
        <f>SUMIF(Geral!$M$5:$M$811,$A47,Geral!BJ$5:BJ$811)</f>
        <v>0</v>
      </c>
      <c r="J47" s="69">
        <f>SUMIF(Geral!$M$5:$M$811,$A47,Geral!BK$5:BK$811)</f>
        <v>0</v>
      </c>
      <c r="K47" s="69">
        <f>SUMIF(Geral!$M$5:$M$811,$A47,Geral!BL$5:BL$811)</f>
        <v>0</v>
      </c>
      <c r="L47" s="69">
        <f>SUMIF(Geral!$M$5:$M$811,$A47,Geral!BM$5:BM$811)</f>
        <v>0</v>
      </c>
      <c r="M47" s="69">
        <f>SUMIF(Geral!$M$5:$M$811,$A47,Geral!BN$5:BN$811)</f>
        <v>0</v>
      </c>
      <c r="N47" s="69">
        <f>SUMIF(Geral!$M$5:$M$811,$A47,Geral!BO$5:BO$811)</f>
        <v>0</v>
      </c>
      <c r="O47" s="69">
        <f>SUMIF(Geral!$M$5:$M$811,$A47,Geral!BP$5:BP$811)</f>
        <v>0</v>
      </c>
      <c r="P47" s="69">
        <f>SUMIF(Geral!$M$5:$M$811,$A47,Geral!BQ$5:BQ$811)</f>
        <v>0</v>
      </c>
      <c r="Q47" s="69">
        <f>SUMIF(Geral!$M$5:$M$811,$A47,Geral!BR$5:BR$811)</f>
        <v>0</v>
      </c>
      <c r="R47" s="69">
        <f>SUMIF(Geral!$M$5:$M$811,$A47,Geral!BS$5:BS$811)</f>
        <v>0</v>
      </c>
      <c r="S47" s="69">
        <f>SUMIF(Geral!$M$5:$M$811,$A47,Geral!BT$5:BT$811)</f>
        <v>0</v>
      </c>
      <c r="T47" s="69">
        <f>SUMIF(Geral!$M$5:$M$811,$A47,Geral!BU$5:BU$811)</f>
        <v>0</v>
      </c>
      <c r="U47" s="69">
        <f>SUMIF(Geral!$M$5:$M$811,$A47,Geral!BV$5:BV$811)</f>
        <v>0</v>
      </c>
      <c r="V47" s="69">
        <f>SUMIF(Geral!$M$5:$M$811,$A47,Geral!BW$5:BW$811)</f>
        <v>0</v>
      </c>
      <c r="W47" s="69">
        <f>SUMIF(Geral!$M$5:$M$811,$A47,Geral!BX$5:BX$811)</f>
        <v>0</v>
      </c>
      <c r="X47" s="69">
        <f>SUMIF(Geral!$M$5:$M$811,$A47,Geral!BY$5:BY$811)</f>
        <v>0</v>
      </c>
      <c r="Y47" s="69">
        <f>SUMIF(Geral!$M$5:$M$811,$A47,Geral!BZ$5:BZ$811)</f>
        <v>0</v>
      </c>
      <c r="Z47" s="69">
        <f>25*((SUMIF(Geral!$M$5:$M$997,$A47,Geral!CB$5:CB$997))+(INDEX('Auxiliar OAE-Lote 7'!$F:$F,MATCH('Lote 7'!$A47,'Auxiliar OAE-Lote 7'!$A:$A,0))*'Auxiliar OAE-Lote 7'!AH$3))</f>
        <v>0</v>
      </c>
      <c r="AA47" s="69">
        <f>25*((SUMIF(Geral!$M$5:$M$997,$A47,Geral!CC$5:CC$997))+(INDEX('Auxiliar OAE-Lote 7'!$F:$F,MATCH('Lote 7'!$A47,'Auxiliar OAE-Lote 7'!$A:$A,0))*'Auxiliar OAE-Lote 7'!AI$3))</f>
        <v>0</v>
      </c>
      <c r="AB47" s="69">
        <f>25*((SUMIF(Geral!$M$5:$M$997,$A47,Geral!CD$5:CD$997))+(INDEX('Auxiliar OAE-Lote 7'!$F:$F,MATCH('Lote 7'!$A47,'Auxiliar OAE-Lote 7'!$A:$A,0))*'Auxiliar OAE-Lote 7'!AJ$3))</f>
        <v>0</v>
      </c>
      <c r="AC47" s="69">
        <f>25*((SUMIF(Geral!$M$5:$M$997,$A47,Geral!CE$5:CE$997))+(INDEX('Auxiliar OAE-Lote 7'!$F:$F,MATCH('Lote 7'!$A47,'Auxiliar OAE-Lote 7'!$A:$A,0))*'Auxiliar OAE-Lote 7'!AK$3))</f>
        <v>0</v>
      </c>
      <c r="AD47" s="69">
        <f>25*((SUMIF(Geral!$M$5:$M$997,$A47,Geral!CF$5:CF$997))+(INDEX('Auxiliar OAE-Lote 7'!$F:$F,MATCH('Lote 7'!$A47,'Auxiliar OAE-Lote 7'!$A:$A,0))*'Auxiliar OAE-Lote 7'!AL$3))</f>
        <v>0</v>
      </c>
      <c r="AE47" s="69">
        <f>25*((SUMIF(Geral!$M$5:$M$997,$A47,Geral!CG$5:CG$997))+(INDEX('Auxiliar OAE-Lote 7'!$F:$F,MATCH('Lote 7'!$A47,'Auxiliar OAE-Lote 7'!$A:$A,0))*'Auxiliar OAE-Lote 7'!AM$3))</f>
        <v>0</v>
      </c>
      <c r="AF47" s="69">
        <f>25*((SUMIF(Geral!$M$5:$M$997,$A47,Geral!CH$5:CH$997))+(INDEX('Auxiliar OAE-Lote 7'!$F:$F,MATCH('Lote 7'!$A47,'Auxiliar OAE-Lote 7'!$A:$A,0))*'Auxiliar OAE-Lote 7'!AN$3))</f>
        <v>0</v>
      </c>
      <c r="AG47" s="69">
        <f>25*((SUMIF(Geral!$M$5:$M$997,$A47,Geral!CI$5:CI$997))+(INDEX('Auxiliar OAE-Lote 7'!$F:$F,MATCH('Lote 7'!$A47,'Auxiliar OAE-Lote 7'!$A:$A,0))*'Auxiliar OAE-Lote 7'!AO$3))</f>
        <v>0</v>
      </c>
      <c r="AH47" s="69">
        <f>25*((SUMIF(Geral!$M$5:$M$997,$A47,Geral!CJ$5:CJ$997))+(INDEX('Auxiliar OAE-Lote 7'!$F:$F,MATCH('Lote 7'!$A47,'Auxiliar OAE-Lote 7'!$A:$A,0))*'Auxiliar OAE-Lote 7'!AP$3))</f>
        <v>0</v>
      </c>
      <c r="AI47" s="69">
        <f>25*((SUMIF(Geral!$M$5:$M$997,$A47,Geral!CK$5:CK$997))+(INDEX('Auxiliar OAE-Lote 7'!$F:$F,MATCH('Lote 7'!$A47,'Auxiliar OAE-Lote 7'!$A:$A,0))*'Auxiliar OAE-Lote 7'!AQ$3))</f>
        <v>0</v>
      </c>
      <c r="AJ47" s="69">
        <f>25*((SUMIF(Geral!$M$5:$M$997,$A47,Geral!CL$5:CL$997))+(INDEX('Auxiliar OAE-Lote 7'!$F:$F,MATCH('Lote 7'!$A47,'Auxiliar OAE-Lote 7'!$A:$A,0))*'Auxiliar OAE-Lote 7'!AR$3))</f>
        <v>0</v>
      </c>
      <c r="AK47" s="69"/>
      <c r="AL47" s="69"/>
      <c r="AM47" s="69"/>
      <c r="AN47" s="69"/>
      <c r="AO47" s="69"/>
      <c r="AP47" s="69"/>
    </row>
    <row r="48" spans="1:42" x14ac:dyDescent="0.25">
      <c r="A48" t="s">
        <v>1377</v>
      </c>
      <c r="B48" t="s">
        <v>1419</v>
      </c>
      <c r="C48">
        <v>34</v>
      </c>
      <c r="D48" s="69">
        <f>SUMIF(Geral!$M$5:$M$811,$A48,Geral!BE$5:BE$811)</f>
        <v>0</v>
      </c>
      <c r="E48" s="69">
        <f>SUMIF(Geral!$M$5:$M$811,$A48,Geral!BF$5:BF$811)</f>
        <v>13</v>
      </c>
      <c r="F48" s="69">
        <f>SUMIF(Geral!$M$5:$M$811,$A48,Geral!BG$5:BG$811)</f>
        <v>8</v>
      </c>
      <c r="G48" s="69">
        <f>SUMIF(Geral!$M$5:$M$811,$A48,Geral!BH$5:BH$811)</f>
        <v>585.59999999999991</v>
      </c>
      <c r="H48" s="69">
        <f>SUMIF(Geral!$M$5:$M$811,$A48,Geral!BI$5:BI$811)</f>
        <v>52</v>
      </c>
      <c r="I48" s="69">
        <f>SUMIF(Geral!$M$5:$M$811,$A48,Geral!BJ$5:BJ$811)</f>
        <v>0</v>
      </c>
      <c r="J48" s="69">
        <f>SUMIF(Geral!$M$5:$M$811,$A48,Geral!BK$5:BK$811)</f>
        <v>0</v>
      </c>
      <c r="K48" s="69">
        <f>SUMIF(Geral!$M$5:$M$811,$A48,Geral!BL$5:BL$811)</f>
        <v>24.400000000000002</v>
      </c>
      <c r="L48" s="69">
        <f>SUMIF(Geral!$M$5:$M$811,$A48,Geral!BM$5:BM$811)</f>
        <v>0</v>
      </c>
      <c r="M48" s="69">
        <f>SUMIF(Geral!$M$5:$M$811,$A48,Geral!BN$5:BN$811)</f>
        <v>160</v>
      </c>
      <c r="N48" s="69">
        <f>SUMIF(Geral!$M$5:$M$811,$A48,Geral!BO$5:BO$811)</f>
        <v>80</v>
      </c>
      <c r="O48" s="69">
        <f>SUMIF(Geral!$M$5:$M$811,$A48,Geral!BP$5:BP$811)</f>
        <v>0</v>
      </c>
      <c r="P48" s="69">
        <f>SUMIF(Geral!$M$5:$M$811,$A48,Geral!BQ$5:BQ$811)</f>
        <v>11</v>
      </c>
      <c r="Q48" s="69">
        <f>SUMIF(Geral!$M$5:$M$811,$A48,Geral!BR$5:BR$811)</f>
        <v>0</v>
      </c>
      <c r="R48" s="69">
        <f>SUMIF(Geral!$M$5:$M$811,$A48,Geral!BS$5:BS$811)</f>
        <v>0</v>
      </c>
      <c r="S48" s="69">
        <f>SUMIF(Geral!$M$5:$M$811,$A48,Geral!BT$5:BT$811)</f>
        <v>0</v>
      </c>
      <c r="T48" s="69">
        <f>SUMIF(Geral!$M$5:$M$811,$A48,Geral!BU$5:BU$811)</f>
        <v>160</v>
      </c>
      <c r="U48" s="69">
        <f>SUMIF(Geral!$M$5:$M$811,$A48,Geral!BV$5:BV$811)</f>
        <v>30</v>
      </c>
      <c r="V48" s="69">
        <f>SUMIF(Geral!$M$5:$M$811,$A48,Geral!BW$5:BW$811)</f>
        <v>0</v>
      </c>
      <c r="W48" s="69">
        <f>SUMIF(Geral!$M$5:$M$811,$A48,Geral!BX$5:BX$811)</f>
        <v>0</v>
      </c>
      <c r="X48" s="69">
        <f>SUMIF(Geral!$M$5:$M$811,$A48,Geral!BY$5:BY$811)</f>
        <v>0</v>
      </c>
      <c r="Y48" s="69">
        <f>SUMIF(Geral!$M$5:$M$811,$A48,Geral!BZ$5:BZ$811)</f>
        <v>144</v>
      </c>
      <c r="Z48" s="69">
        <f>25*((SUMIF(Geral!$M$5:$M$997,$A48,Geral!CB$5:CB$997))+(INDEX('Auxiliar OAE-Lote 7'!$F:$F,MATCH('Lote 7'!$A48,'Auxiliar OAE-Lote 7'!$A:$A,0))*'Auxiliar OAE-Lote 7'!AH$3))</f>
        <v>359.16504178145738</v>
      </c>
      <c r="AA48" s="69">
        <f>25*((SUMIF(Geral!$M$5:$M$997,$A48,Geral!CC$5:CC$997))+(INDEX('Auxiliar OAE-Lote 7'!$F:$F,MATCH('Lote 7'!$A48,'Auxiliar OAE-Lote 7'!$A:$A,0))*'Auxiliar OAE-Lote 7'!AI$3))</f>
        <v>807.79896809000672</v>
      </c>
      <c r="AB48" s="69">
        <f>25*((SUMIF(Geral!$M$5:$M$997,$A48,Geral!CD$5:CD$997))+(INDEX('Auxiliar OAE-Lote 7'!$F:$F,MATCH('Lote 7'!$A48,'Auxiliar OAE-Lote 7'!$A:$A,0))*'Auxiliar OAE-Lote 7'!AJ$3))</f>
        <v>0</v>
      </c>
      <c r="AC48" s="69">
        <f>25*((SUMIF(Geral!$M$5:$M$997,$A48,Geral!CE$5:CE$997))+(INDEX('Auxiliar OAE-Lote 7'!$F:$F,MATCH('Lote 7'!$A48,'Auxiliar OAE-Lote 7'!$A:$A,0))*'Auxiliar OAE-Lote 7'!AK$3))</f>
        <v>1723.992200550995</v>
      </c>
      <c r="AD48" s="69">
        <f>25*((SUMIF(Geral!$M$5:$M$997,$A48,Geral!CF$5:CF$997))+(INDEX('Auxiliar OAE-Lote 7'!$F:$F,MATCH('Lote 7'!$A48,'Auxiliar OAE-Lote 7'!$A:$A,0))*'Auxiliar OAE-Lote 7'!AL$3))</f>
        <v>13505.438515590691</v>
      </c>
      <c r="AE48" s="69">
        <f>25*((SUMIF(Geral!$M$5:$M$997,$A48,Geral!CG$5:CG$997))+(INDEX('Auxiliar OAE-Lote 7'!$F:$F,MATCH('Lote 7'!$A48,'Auxiliar OAE-Lote 7'!$A:$A,0))*'Auxiliar OAE-Lote 7'!AM$3))</f>
        <v>147.7571544081047</v>
      </c>
      <c r="AF48" s="69">
        <f>25*((SUMIF(Geral!$M$5:$M$997,$A48,Geral!CH$5:CH$997))+(INDEX('Auxiliar OAE-Lote 7'!$F:$F,MATCH('Lote 7'!$A48,'Auxiliar OAE-Lote 7'!$A:$A,0))*'Auxiliar OAE-Lote 7'!AN$3))</f>
        <v>0</v>
      </c>
      <c r="AG48" s="69">
        <f>25*((SUMIF(Geral!$M$5:$M$997,$A48,Geral!CI$5:CI$997))+(INDEX('Auxiliar OAE-Lote 7'!$F:$F,MATCH('Lote 7'!$A48,'Auxiliar OAE-Lote 7'!$A:$A,0))*'Auxiliar OAE-Lote 7'!AO$3))</f>
        <v>607.34039867425565</v>
      </c>
      <c r="AH48" s="69">
        <f>25*((SUMIF(Geral!$M$5:$M$997,$A48,Geral!CJ$5:CJ$997))+(INDEX('Auxiliar OAE-Lote 7'!$F:$F,MATCH('Lote 7'!$A48,'Auxiliar OAE-Lote 7'!$A:$A,0))*'Auxiliar OAE-Lote 7'!AP$3))</f>
        <v>675.27192577953463</v>
      </c>
      <c r="AI48" s="69">
        <f>25*((SUMIF(Geral!$M$5:$M$997,$A48,Geral!CK$5:CK$997))+(INDEX('Auxiliar OAE-Lote 7'!$F:$F,MATCH('Lote 7'!$A48,'Auxiliar OAE-Lote 7'!$A:$A,0))*'Auxiliar OAE-Lote 7'!AQ$3))</f>
        <v>658.25432598715702</v>
      </c>
      <c r="AJ48" s="69">
        <f>25*((SUMIF(Geral!$M$5:$M$997,$A48,Geral!CL$5:CL$997))+(INDEX('Auxiliar OAE-Lote 7'!$F:$F,MATCH('Lote 7'!$A48,'Auxiliar OAE-Lote 7'!$A:$A,0))*'Auxiliar OAE-Lote 7'!AR$3))</f>
        <v>135.05438515590694</v>
      </c>
      <c r="AK48" s="69"/>
      <c r="AL48" s="69"/>
      <c r="AM48" s="69"/>
      <c r="AN48" s="69"/>
      <c r="AO48" s="69"/>
      <c r="AP48" s="69"/>
    </row>
    <row r="49" spans="1:42" x14ac:dyDescent="0.25">
      <c r="A49" t="s">
        <v>1378</v>
      </c>
      <c r="B49" t="s">
        <v>1419</v>
      </c>
      <c r="C49">
        <v>56.600000000000023</v>
      </c>
      <c r="D49" s="69">
        <f>SUMIF(Geral!$M$5:$M$811,$A49,Geral!BE$5:BE$811)</f>
        <v>0</v>
      </c>
      <c r="E49" s="69">
        <f>SUMIF(Geral!$M$5:$M$811,$A49,Geral!BF$5:BF$811)</f>
        <v>0</v>
      </c>
      <c r="F49" s="69">
        <f>SUMIF(Geral!$M$5:$M$811,$A49,Geral!BG$5:BG$811)</f>
        <v>3</v>
      </c>
      <c r="G49" s="69">
        <f>SUMIF(Geral!$M$5:$M$811,$A49,Geral!BH$5:BH$811)</f>
        <v>1248</v>
      </c>
      <c r="H49" s="69">
        <f>SUMIF(Geral!$M$5:$M$811,$A49,Geral!BI$5:BI$811)</f>
        <v>0</v>
      </c>
      <c r="I49" s="69">
        <f>SUMIF(Geral!$M$5:$M$811,$A49,Geral!BJ$5:BJ$811)</f>
        <v>0</v>
      </c>
      <c r="J49" s="69">
        <f>SUMIF(Geral!$M$5:$M$811,$A49,Geral!BK$5:BK$811)</f>
        <v>0</v>
      </c>
      <c r="K49" s="69">
        <f>SUMIF(Geral!$M$5:$M$811,$A49,Geral!BL$5:BL$811)</f>
        <v>52</v>
      </c>
      <c r="L49" s="69">
        <f>SUMIF(Geral!$M$5:$M$811,$A49,Geral!BM$5:BM$811)</f>
        <v>0</v>
      </c>
      <c r="M49" s="69">
        <f>SUMIF(Geral!$M$5:$M$811,$A49,Geral!BN$5:BN$811)</f>
        <v>10</v>
      </c>
      <c r="N49" s="69">
        <f>SUMIF(Geral!$M$5:$M$811,$A49,Geral!BO$5:BO$811)</f>
        <v>0</v>
      </c>
      <c r="O49" s="69">
        <f>SUMIF(Geral!$M$5:$M$811,$A49,Geral!BP$5:BP$811)</f>
        <v>0</v>
      </c>
      <c r="P49" s="69">
        <f>SUMIF(Geral!$M$5:$M$811,$A49,Geral!BQ$5:BQ$811)</f>
        <v>19</v>
      </c>
      <c r="Q49" s="69">
        <f>SUMIF(Geral!$M$5:$M$811,$A49,Geral!BR$5:BR$811)</f>
        <v>0</v>
      </c>
      <c r="R49" s="69">
        <f>SUMIF(Geral!$M$5:$M$811,$A49,Geral!BS$5:BS$811)</f>
        <v>0</v>
      </c>
      <c r="S49" s="69">
        <f>SUMIF(Geral!$M$5:$M$811,$A49,Geral!BT$5:BT$811)</f>
        <v>0</v>
      </c>
      <c r="T49" s="69">
        <f>SUMIF(Geral!$M$5:$M$811,$A49,Geral!BU$5:BU$811)</f>
        <v>400</v>
      </c>
      <c r="U49" s="69">
        <f>SUMIF(Geral!$M$5:$M$811,$A49,Geral!BV$5:BV$811)</f>
        <v>40</v>
      </c>
      <c r="V49" s="69">
        <f>SUMIF(Geral!$M$5:$M$811,$A49,Geral!BW$5:BW$811)</f>
        <v>0</v>
      </c>
      <c r="W49" s="69">
        <f>SUMIF(Geral!$M$5:$M$811,$A49,Geral!BX$5:BX$811)</f>
        <v>0</v>
      </c>
      <c r="X49" s="69">
        <f>SUMIF(Geral!$M$5:$M$811,$A49,Geral!BY$5:BY$811)</f>
        <v>0</v>
      </c>
      <c r="Y49" s="69">
        <f>SUMIF(Geral!$M$5:$M$811,$A49,Geral!BZ$5:BZ$811)</f>
        <v>390</v>
      </c>
      <c r="Z49" s="69">
        <f>25*((SUMIF(Geral!$M$5:$M$997,$A49,Geral!CB$5:CB$997))+(INDEX('Auxiliar OAE-Lote 7'!$F:$F,MATCH('Lote 7'!$A49,'Auxiliar OAE-Lote 7'!$A:$A,0))*'Auxiliar OAE-Lote 7'!AH$3))</f>
        <v>765.43369559982705</v>
      </c>
      <c r="AA49" s="69">
        <f>25*((SUMIF(Geral!$M$5:$M$997,$A49,Geral!CC$5:CC$997))+(INDEX('Auxiliar OAE-Lote 7'!$F:$F,MATCH('Lote 7'!$A49,'Auxiliar OAE-Lote 7'!$A:$A,0))*'Auxiliar OAE-Lote 7'!AI$3))</f>
        <v>1721.5387844541126</v>
      </c>
      <c r="AB49" s="69">
        <f>25*((SUMIF(Geral!$M$5:$M$997,$A49,Geral!CD$5:CD$997))+(INDEX('Auxiliar OAE-Lote 7'!$F:$F,MATCH('Lote 7'!$A49,'Auxiliar OAE-Lote 7'!$A:$A,0))*'Auxiliar OAE-Lote 7'!AJ$3))</f>
        <v>0</v>
      </c>
      <c r="AC49" s="69">
        <f>25*((SUMIF(Geral!$M$5:$M$997,$A49,Geral!CE$5:CE$997))+(INDEX('Auxiliar OAE-Lote 7'!$F:$F,MATCH('Lote 7'!$A49,'Auxiliar OAE-Lote 7'!$A:$A,0))*'Auxiliar OAE-Lote 7'!AK$3))</f>
        <v>3674.0817388791688</v>
      </c>
      <c r="AD49" s="69">
        <f>25*((SUMIF(Geral!$M$5:$M$997,$A49,Geral!CF$5:CF$997))+(INDEX('Auxiliar OAE-Lote 7'!$F:$F,MATCH('Lote 7'!$A49,'Auxiliar OAE-Lote 7'!$A:$A,0))*'Auxiliar OAE-Lote 7'!AL$3))</f>
        <v>27119.787000439181</v>
      </c>
      <c r="AE49" s="69">
        <f>25*((SUMIF(Geral!$M$5:$M$997,$A49,Geral!CG$5:CG$997))+(INDEX('Auxiliar OAE-Lote 7'!$F:$F,MATCH('Lote 7'!$A49,'Auxiliar OAE-Lote 7'!$A:$A,0))*'Auxiliar OAE-Lote 7'!AM$3))</f>
        <v>251.27754218120671</v>
      </c>
      <c r="AF49" s="69">
        <f>25*((SUMIF(Geral!$M$5:$M$997,$A49,Geral!CH$5:CH$997))+(INDEX('Auxiliar OAE-Lote 7'!$F:$F,MATCH('Lote 7'!$A49,'Auxiliar OAE-Lote 7'!$A:$A,0))*'Auxiliar OAE-Lote 7'!AN$3))</f>
        <v>0</v>
      </c>
      <c r="AG49" s="69">
        <f>25*((SUMIF(Geral!$M$5:$M$997,$A49,Geral!CI$5:CI$997))+(INDEX('Auxiliar OAE-Lote 7'!$F:$F,MATCH('Lote 7'!$A49,'Auxiliar OAE-Lote 7'!$A:$A,0))*'Auxiliar OAE-Lote 7'!AO$3))</f>
        <v>1294.3319971746432</v>
      </c>
      <c r="AH49" s="69">
        <f>25*((SUMIF(Geral!$M$5:$M$997,$A49,Geral!CJ$5:CJ$997))+(INDEX('Auxiliar OAE-Lote 7'!$F:$F,MATCH('Lote 7'!$A49,'Auxiliar OAE-Lote 7'!$A:$A,0))*'Auxiliar OAE-Lote 7'!AP$3))</f>
        <v>1355.9893500219589</v>
      </c>
      <c r="AI49" s="69">
        <f>25*((SUMIF(Geral!$M$5:$M$997,$A49,Geral!CK$5:CK$997))+(INDEX('Auxiliar OAE-Lote 7'!$F:$F,MATCH('Lote 7'!$A49,'Auxiliar OAE-Lote 7'!$A:$A,0))*'Auxiliar OAE-Lote 7'!AQ$3))</f>
        <v>1402.8370881693509</v>
      </c>
      <c r="AJ49" s="69">
        <f>25*((SUMIF(Geral!$M$5:$M$997,$A49,Geral!CL$5:CL$997))+(INDEX('Auxiliar OAE-Lote 7'!$F:$F,MATCH('Lote 7'!$A49,'Auxiliar OAE-Lote 7'!$A:$A,0))*'Auxiliar OAE-Lote 7'!AR$3))</f>
        <v>271.1978700043918</v>
      </c>
      <c r="AK49" s="69"/>
      <c r="AL49" s="69"/>
      <c r="AM49" s="69"/>
      <c r="AN49" s="69"/>
      <c r="AO49" s="69"/>
      <c r="AP49" s="69"/>
    </row>
    <row r="50" spans="1:42" x14ac:dyDescent="0.25">
      <c r="A50" t="s">
        <v>1379</v>
      </c>
      <c r="B50" t="s">
        <v>1420</v>
      </c>
      <c r="C50">
        <v>5.7999999999999545</v>
      </c>
      <c r="D50" s="69">
        <f>SUMIF(Geral!$M$5:$M$811,$A50,Geral!BE$5:BE$811)</f>
        <v>0</v>
      </c>
      <c r="E50" s="69">
        <f>SUMIF(Geral!$M$5:$M$811,$A50,Geral!BF$5:BF$811)</f>
        <v>15</v>
      </c>
      <c r="F50" s="69">
        <f>SUMIF(Geral!$M$5:$M$811,$A50,Geral!BG$5:BG$811)</f>
        <v>0</v>
      </c>
      <c r="G50" s="69">
        <f>SUMIF(Geral!$M$5:$M$811,$A50,Geral!BH$5:BH$811)</f>
        <v>72</v>
      </c>
      <c r="H50" s="69">
        <f>SUMIF(Geral!$M$5:$M$811,$A50,Geral!BI$5:BI$811)</f>
        <v>0</v>
      </c>
      <c r="I50" s="69">
        <f>SUMIF(Geral!$M$5:$M$811,$A50,Geral!BJ$5:BJ$811)</f>
        <v>0</v>
      </c>
      <c r="J50" s="69">
        <f>SUMIF(Geral!$M$5:$M$811,$A50,Geral!BK$5:BK$811)</f>
        <v>0</v>
      </c>
      <c r="K50" s="69">
        <f>SUMIF(Geral!$M$5:$M$811,$A50,Geral!BL$5:BL$811)</f>
        <v>3</v>
      </c>
      <c r="L50" s="69">
        <f>SUMIF(Geral!$M$5:$M$811,$A50,Geral!BM$5:BM$811)</f>
        <v>0</v>
      </c>
      <c r="M50" s="69">
        <f>SUMIF(Geral!$M$5:$M$811,$A50,Geral!BN$5:BN$811)</f>
        <v>0</v>
      </c>
      <c r="N50" s="69">
        <f>SUMIF(Geral!$M$5:$M$811,$A50,Geral!BO$5:BO$811)</f>
        <v>0</v>
      </c>
      <c r="O50" s="69">
        <f>SUMIF(Geral!$M$5:$M$811,$A50,Geral!BP$5:BP$811)</f>
        <v>0</v>
      </c>
      <c r="P50" s="69">
        <f>SUMIF(Geral!$M$5:$M$811,$A50,Geral!BQ$5:BQ$811)</f>
        <v>1</v>
      </c>
      <c r="Q50" s="69">
        <f>SUMIF(Geral!$M$5:$M$811,$A50,Geral!BR$5:BR$811)</f>
        <v>0</v>
      </c>
      <c r="R50" s="69">
        <f>SUMIF(Geral!$M$5:$M$811,$A50,Geral!BS$5:BS$811)</f>
        <v>0</v>
      </c>
      <c r="S50" s="69">
        <f>SUMIF(Geral!$M$5:$M$811,$A50,Geral!BT$5:BT$811)</f>
        <v>0</v>
      </c>
      <c r="T50" s="69">
        <f>SUMIF(Geral!$M$5:$M$811,$A50,Geral!BU$5:BU$811)</f>
        <v>0</v>
      </c>
      <c r="U50" s="69">
        <f>SUMIF(Geral!$M$5:$M$811,$A50,Geral!BV$5:BV$811)</f>
        <v>0</v>
      </c>
      <c r="V50" s="69">
        <f>SUMIF(Geral!$M$5:$M$811,$A50,Geral!BW$5:BW$811)</f>
        <v>0</v>
      </c>
      <c r="W50" s="69">
        <f>SUMIF(Geral!$M$5:$M$811,$A50,Geral!BX$5:BX$811)</f>
        <v>0</v>
      </c>
      <c r="X50" s="69">
        <f>SUMIF(Geral!$M$5:$M$811,$A50,Geral!BY$5:BY$811)</f>
        <v>0</v>
      </c>
      <c r="Y50" s="69">
        <f>SUMIF(Geral!$M$5:$M$811,$A50,Geral!BZ$5:BZ$811)</f>
        <v>0</v>
      </c>
      <c r="Z50" s="69">
        <f>25*((SUMIF(Geral!$M$5:$M$997,$A50,Geral!CB$5:CB$997))+(INDEX('Auxiliar OAE-Lote 7'!$F:$F,MATCH('Lote 7'!$A50,'Auxiliar OAE-Lote 7'!$A:$A,0))*'Auxiliar OAE-Lote 7'!AH$3))</f>
        <v>18.75</v>
      </c>
      <c r="AA50" s="69">
        <f>25*((SUMIF(Geral!$M$5:$M$997,$A50,Geral!CC$5:CC$997))+(INDEX('Auxiliar OAE-Lote 7'!$F:$F,MATCH('Lote 7'!$A50,'Auxiliar OAE-Lote 7'!$A:$A,0))*'Auxiliar OAE-Lote 7'!AI$3))</f>
        <v>46.875</v>
      </c>
      <c r="AB50" s="69">
        <f>25*((SUMIF(Geral!$M$5:$M$997,$A50,Geral!CD$5:CD$997))+(INDEX('Auxiliar OAE-Lote 7'!$F:$F,MATCH('Lote 7'!$A50,'Auxiliar OAE-Lote 7'!$A:$A,0))*'Auxiliar OAE-Lote 7'!AJ$3))</f>
        <v>0</v>
      </c>
      <c r="AC50" s="69">
        <f>25*((SUMIF(Geral!$M$5:$M$997,$A50,Geral!CE$5:CE$997))+(INDEX('Auxiliar OAE-Lote 7'!$F:$F,MATCH('Lote 7'!$A50,'Auxiliar OAE-Lote 7'!$A:$A,0))*'Auxiliar OAE-Lote 7'!AK$3))</f>
        <v>89.999999999999986</v>
      </c>
      <c r="AD50" s="69">
        <f>25*((SUMIF(Geral!$M$5:$M$997,$A50,Geral!CF$5:CF$997))+(INDEX('Auxiliar OAE-Lote 7'!$F:$F,MATCH('Lote 7'!$A50,'Auxiliar OAE-Lote 7'!$A:$A,0))*'Auxiliar OAE-Lote 7'!AL$3))</f>
        <v>1575</v>
      </c>
      <c r="AE50" s="69">
        <f>25*((SUMIF(Geral!$M$5:$M$997,$A50,Geral!CG$5:CG$997))+(INDEX('Auxiliar OAE-Lote 7'!$F:$F,MATCH('Lote 7'!$A50,'Auxiliar OAE-Lote 7'!$A:$A,0))*'Auxiliar OAE-Lote 7'!AM$3))</f>
        <v>19.5</v>
      </c>
      <c r="AF50" s="69">
        <f>25*((SUMIF(Geral!$M$5:$M$997,$A50,Geral!CH$5:CH$997))+(INDEX('Auxiliar OAE-Lote 7'!$F:$F,MATCH('Lote 7'!$A50,'Auxiliar OAE-Lote 7'!$A:$A,0))*'Auxiliar OAE-Lote 7'!AN$3))</f>
        <v>0</v>
      </c>
      <c r="AG50" s="69">
        <f>25*((SUMIF(Geral!$M$5:$M$997,$A50,Geral!CI$5:CI$997))+(INDEX('Auxiliar OAE-Lote 7'!$F:$F,MATCH('Lote 7'!$A50,'Auxiliar OAE-Lote 7'!$A:$A,0))*'Auxiliar OAE-Lote 7'!AO$3))</f>
        <v>37.5</v>
      </c>
      <c r="AH50" s="69">
        <f>25*((SUMIF(Geral!$M$5:$M$997,$A50,Geral!CJ$5:CJ$997))+(INDEX('Auxiliar OAE-Lote 7'!$F:$F,MATCH('Lote 7'!$A50,'Auxiliar OAE-Lote 7'!$A:$A,0))*'Auxiliar OAE-Lote 7'!AP$3))</f>
        <v>78.750000000000014</v>
      </c>
      <c r="AI50" s="69">
        <f>25*((SUMIF(Geral!$M$5:$M$997,$A50,Geral!CK$5:CK$997))+(INDEX('Auxiliar OAE-Lote 7'!$F:$F,MATCH('Lote 7'!$A50,'Auxiliar OAE-Lote 7'!$A:$A,0))*'Auxiliar OAE-Lote 7'!AQ$3))</f>
        <v>37.5</v>
      </c>
      <c r="AJ50" s="69">
        <f>25*((SUMIF(Geral!$M$5:$M$997,$A50,Geral!CL$5:CL$997))+(INDEX('Auxiliar OAE-Lote 7'!$F:$F,MATCH('Lote 7'!$A50,'Auxiliar OAE-Lote 7'!$A:$A,0))*'Auxiliar OAE-Lote 7'!AR$3))</f>
        <v>15.750000000000004</v>
      </c>
      <c r="AK50" s="69"/>
      <c r="AL50" s="69"/>
      <c r="AM50" s="69"/>
      <c r="AN50" s="69"/>
      <c r="AO50" s="69"/>
      <c r="AP50" s="69"/>
    </row>
    <row r="51" spans="1:42" x14ac:dyDescent="0.25">
      <c r="A51" t="s">
        <v>1380</v>
      </c>
      <c r="B51" t="s">
        <v>1420</v>
      </c>
      <c r="C51">
        <v>8.2000000000000455</v>
      </c>
      <c r="D51" s="69">
        <f>SUMIF(Geral!$M$5:$M$811,$A51,Geral!BE$5:BE$811)</f>
        <v>0</v>
      </c>
      <c r="E51" s="69">
        <f>SUMIF(Geral!$M$5:$M$811,$A51,Geral!BF$5:BF$811)</f>
        <v>28</v>
      </c>
      <c r="F51" s="69">
        <f>SUMIF(Geral!$M$5:$M$811,$A51,Geral!BG$5:BG$811)</f>
        <v>6</v>
      </c>
      <c r="G51" s="69">
        <f>SUMIF(Geral!$M$5:$M$811,$A51,Geral!BH$5:BH$811)</f>
        <v>652.79999999999995</v>
      </c>
      <c r="H51" s="69">
        <f>SUMIF(Geral!$M$5:$M$811,$A51,Geral!BI$5:BI$811)</f>
        <v>0</v>
      </c>
      <c r="I51" s="69">
        <f>SUMIF(Geral!$M$5:$M$811,$A51,Geral!BJ$5:BJ$811)</f>
        <v>0</v>
      </c>
      <c r="J51" s="69">
        <f>SUMIF(Geral!$M$5:$M$811,$A51,Geral!BK$5:BK$811)</f>
        <v>0</v>
      </c>
      <c r="K51" s="69">
        <f>SUMIF(Geral!$M$5:$M$811,$A51,Geral!BL$5:BL$811)</f>
        <v>27.2</v>
      </c>
      <c r="L51" s="69">
        <f>SUMIF(Geral!$M$5:$M$811,$A51,Geral!BM$5:BM$811)</f>
        <v>0</v>
      </c>
      <c r="M51" s="69">
        <f>SUMIF(Geral!$M$5:$M$811,$A51,Geral!BN$5:BN$811)</f>
        <v>20</v>
      </c>
      <c r="N51" s="69">
        <f>SUMIF(Geral!$M$5:$M$811,$A51,Geral!BO$5:BO$811)</f>
        <v>152</v>
      </c>
      <c r="O51" s="69">
        <f>SUMIF(Geral!$M$5:$M$811,$A51,Geral!BP$5:BP$811)</f>
        <v>240</v>
      </c>
      <c r="P51" s="69">
        <f>SUMIF(Geral!$M$5:$M$811,$A51,Geral!BQ$5:BQ$811)</f>
        <v>13</v>
      </c>
      <c r="Q51" s="69">
        <f>SUMIF(Geral!$M$5:$M$811,$A51,Geral!BR$5:BR$811)</f>
        <v>0</v>
      </c>
      <c r="R51" s="69">
        <f>SUMIF(Geral!$M$5:$M$811,$A51,Geral!BS$5:BS$811)</f>
        <v>0</v>
      </c>
      <c r="S51" s="69">
        <f>SUMIF(Geral!$M$5:$M$811,$A51,Geral!BT$5:BT$811)</f>
        <v>0</v>
      </c>
      <c r="T51" s="69">
        <f>SUMIF(Geral!$M$5:$M$811,$A51,Geral!BU$5:BU$811)</f>
        <v>550</v>
      </c>
      <c r="U51" s="69">
        <f>SUMIF(Geral!$M$5:$M$811,$A51,Geral!BV$5:BV$811)</f>
        <v>40</v>
      </c>
      <c r="V51" s="69">
        <f>SUMIF(Geral!$M$5:$M$811,$A51,Geral!BW$5:BW$811)</f>
        <v>0</v>
      </c>
      <c r="W51" s="69">
        <f>SUMIF(Geral!$M$5:$M$811,$A51,Geral!BX$5:BX$811)</f>
        <v>0</v>
      </c>
      <c r="X51" s="69">
        <f>SUMIF(Geral!$M$5:$M$811,$A51,Geral!BY$5:BY$811)</f>
        <v>0</v>
      </c>
      <c r="Y51" s="69">
        <f>SUMIF(Geral!$M$5:$M$811,$A51,Geral!BZ$5:BZ$811)</f>
        <v>30</v>
      </c>
      <c r="Z51" s="69">
        <f>25*((SUMIF(Geral!$M$5:$M$997,$A51,Geral!CB$5:CB$997))+(INDEX('Auxiliar OAE-Lote 7'!$F:$F,MATCH('Lote 7'!$A51,'Auxiliar OAE-Lote 7'!$A:$A,0))*'Auxiliar OAE-Lote 7'!AH$3))</f>
        <v>170</v>
      </c>
      <c r="AA51" s="69">
        <f>25*((SUMIF(Geral!$M$5:$M$997,$A51,Geral!CC$5:CC$997))+(INDEX('Auxiliar OAE-Lote 7'!$F:$F,MATCH('Lote 7'!$A51,'Auxiliar OAE-Lote 7'!$A:$A,0))*'Auxiliar OAE-Lote 7'!AI$3))</f>
        <v>425</v>
      </c>
      <c r="AB51" s="69">
        <f>25*((SUMIF(Geral!$M$5:$M$997,$A51,Geral!CD$5:CD$997))+(INDEX('Auxiliar OAE-Lote 7'!$F:$F,MATCH('Lote 7'!$A51,'Auxiliar OAE-Lote 7'!$A:$A,0))*'Auxiliar OAE-Lote 7'!AJ$3))</f>
        <v>0</v>
      </c>
      <c r="AC51" s="69">
        <f>25*((SUMIF(Geral!$M$5:$M$997,$A51,Geral!CE$5:CE$997))+(INDEX('Auxiliar OAE-Lote 7'!$F:$F,MATCH('Lote 7'!$A51,'Auxiliar OAE-Lote 7'!$A:$A,0))*'Auxiliar OAE-Lote 7'!AK$3))</f>
        <v>816</v>
      </c>
      <c r="AD51" s="69">
        <f>25*((SUMIF(Geral!$M$5:$M$997,$A51,Geral!CF$5:CF$997))+(INDEX('Auxiliar OAE-Lote 7'!$F:$F,MATCH('Lote 7'!$A51,'Auxiliar OAE-Lote 7'!$A:$A,0))*'Auxiliar OAE-Lote 7'!AL$3))</f>
        <v>8880</v>
      </c>
      <c r="AE51" s="69">
        <f>25*((SUMIF(Geral!$M$5:$M$997,$A51,Geral!CG$5:CG$997))+(INDEX('Auxiliar OAE-Lote 7'!$F:$F,MATCH('Lote 7'!$A51,'Auxiliar OAE-Lote 7'!$A:$A,0))*'Auxiliar OAE-Lote 7'!AM$3))</f>
        <v>58.5</v>
      </c>
      <c r="AF51" s="69">
        <f>25*((SUMIF(Geral!$M$5:$M$997,$A51,Geral!CH$5:CH$997))+(INDEX('Auxiliar OAE-Lote 7'!$F:$F,MATCH('Lote 7'!$A51,'Auxiliar OAE-Lote 7'!$A:$A,0))*'Auxiliar OAE-Lote 7'!AN$3))</f>
        <v>0</v>
      </c>
      <c r="AG51" s="69">
        <f>25*((SUMIF(Geral!$M$5:$M$997,$A51,Geral!CI$5:CI$997))+(INDEX('Auxiliar OAE-Lote 7'!$F:$F,MATCH('Lote 7'!$A51,'Auxiliar OAE-Lote 7'!$A:$A,0))*'Auxiliar OAE-Lote 7'!AO$3))</f>
        <v>340</v>
      </c>
      <c r="AH51" s="69">
        <f>25*((SUMIF(Geral!$M$5:$M$997,$A51,Geral!CJ$5:CJ$997))+(INDEX('Auxiliar OAE-Lote 7'!$F:$F,MATCH('Lote 7'!$A51,'Auxiliar OAE-Lote 7'!$A:$A,0))*'Auxiliar OAE-Lote 7'!AP$3))</f>
        <v>444.00000000000006</v>
      </c>
      <c r="AI51" s="69">
        <f>25*((SUMIF(Geral!$M$5:$M$997,$A51,Geral!CK$5:CK$997))+(INDEX('Auxiliar OAE-Lote 7'!$F:$F,MATCH('Lote 7'!$A51,'Auxiliar OAE-Lote 7'!$A:$A,0))*'Auxiliar OAE-Lote 7'!AQ$3))</f>
        <v>340</v>
      </c>
      <c r="AJ51" s="69">
        <f>25*((SUMIF(Geral!$M$5:$M$997,$A51,Geral!CL$5:CL$997))+(INDEX('Auxiliar OAE-Lote 7'!$F:$F,MATCH('Lote 7'!$A51,'Auxiliar OAE-Lote 7'!$A:$A,0))*'Auxiliar OAE-Lote 7'!AR$3))</f>
        <v>88.800000000000011</v>
      </c>
      <c r="AK51" s="69"/>
      <c r="AL51" s="69"/>
      <c r="AM51" s="69"/>
      <c r="AN51" s="69"/>
      <c r="AO51" s="69"/>
      <c r="AP51" s="69"/>
    </row>
    <row r="52" spans="1:42" x14ac:dyDescent="0.25">
      <c r="A52" t="s">
        <v>1381</v>
      </c>
      <c r="B52" t="s">
        <v>1419</v>
      </c>
      <c r="C52">
        <v>27.299999999999955</v>
      </c>
      <c r="D52" s="69">
        <f>SUMIF(Geral!$M$5:$M$811,$A52,Geral!BE$5:BE$811)</f>
        <v>0</v>
      </c>
      <c r="E52" s="69">
        <f>SUMIF(Geral!$M$5:$M$811,$A52,Geral!BF$5:BF$811)</f>
        <v>0</v>
      </c>
      <c r="F52" s="69">
        <f>SUMIF(Geral!$M$5:$M$811,$A52,Geral!BG$5:BG$811)</f>
        <v>5</v>
      </c>
      <c r="G52" s="69">
        <f>SUMIF(Geral!$M$5:$M$811,$A52,Geral!BH$5:BH$811)</f>
        <v>432</v>
      </c>
      <c r="H52" s="69">
        <f>SUMIF(Geral!$M$5:$M$811,$A52,Geral!BI$5:BI$811)</f>
        <v>0</v>
      </c>
      <c r="I52" s="69">
        <f>SUMIF(Geral!$M$5:$M$811,$A52,Geral!BJ$5:BJ$811)</f>
        <v>0</v>
      </c>
      <c r="J52" s="69">
        <f>SUMIF(Geral!$M$5:$M$811,$A52,Geral!BK$5:BK$811)</f>
        <v>0</v>
      </c>
      <c r="K52" s="69">
        <f>SUMIF(Geral!$M$5:$M$811,$A52,Geral!BL$5:BL$811)</f>
        <v>18</v>
      </c>
      <c r="L52" s="69">
        <f>SUMIF(Geral!$M$5:$M$811,$A52,Geral!BM$5:BM$811)</f>
        <v>0</v>
      </c>
      <c r="M52" s="69">
        <f>SUMIF(Geral!$M$5:$M$811,$A52,Geral!BN$5:BN$811)</f>
        <v>0</v>
      </c>
      <c r="N52" s="69">
        <f>SUMIF(Geral!$M$5:$M$811,$A52,Geral!BO$5:BO$811)</f>
        <v>180</v>
      </c>
      <c r="O52" s="69">
        <f>SUMIF(Geral!$M$5:$M$811,$A52,Geral!BP$5:BP$811)</f>
        <v>180</v>
      </c>
      <c r="P52" s="69">
        <f>SUMIF(Geral!$M$5:$M$811,$A52,Geral!BQ$5:BQ$811)</f>
        <v>4</v>
      </c>
      <c r="Q52" s="69">
        <f>SUMIF(Geral!$M$5:$M$811,$A52,Geral!BR$5:BR$811)</f>
        <v>0</v>
      </c>
      <c r="R52" s="69">
        <f>SUMIF(Geral!$M$5:$M$811,$A52,Geral!BS$5:BS$811)</f>
        <v>0</v>
      </c>
      <c r="S52" s="69">
        <f>SUMIF(Geral!$M$5:$M$811,$A52,Geral!BT$5:BT$811)</f>
        <v>0</v>
      </c>
      <c r="T52" s="69">
        <f>SUMIF(Geral!$M$5:$M$811,$A52,Geral!BU$5:BU$811)</f>
        <v>300</v>
      </c>
      <c r="U52" s="69">
        <f>SUMIF(Geral!$M$5:$M$811,$A52,Geral!BV$5:BV$811)</f>
        <v>40</v>
      </c>
      <c r="V52" s="69">
        <f>SUMIF(Geral!$M$5:$M$811,$A52,Geral!BW$5:BW$811)</f>
        <v>0</v>
      </c>
      <c r="W52" s="69">
        <f>SUMIF(Geral!$M$5:$M$811,$A52,Geral!BX$5:BX$811)</f>
        <v>0</v>
      </c>
      <c r="X52" s="69">
        <f>SUMIF(Geral!$M$5:$M$811,$A52,Geral!BY$5:BY$811)</f>
        <v>0</v>
      </c>
      <c r="Y52" s="69">
        <f>SUMIF(Geral!$M$5:$M$811,$A52,Geral!BZ$5:BZ$811)</f>
        <v>135</v>
      </c>
      <c r="Z52" s="69">
        <f>25*((SUMIF(Geral!$M$5:$M$997,$A52,Geral!CB$5:CB$997))+(INDEX('Auxiliar OAE-Lote 7'!$F:$F,MATCH('Lote 7'!$A52,'Auxiliar OAE-Lote 7'!$A:$A,0))*'Auxiliar OAE-Lote 7'!AH$3))</f>
        <v>264.95781770763244</v>
      </c>
      <c r="AA52" s="69">
        <f>25*((SUMIF(Geral!$M$5:$M$997,$A52,Geral!CC$5:CC$997))+(INDEX('Auxiliar OAE-Lote 7'!$F:$F,MATCH('Lote 7'!$A52,'Auxiliar OAE-Lote 7'!$A:$A,0))*'Auxiliar OAE-Lote 7'!AI$3))</f>
        <v>595.9172715418083</v>
      </c>
      <c r="AB52" s="69">
        <f>25*((SUMIF(Geral!$M$5:$M$997,$A52,Geral!CD$5:CD$997))+(INDEX('Auxiliar OAE-Lote 7'!$F:$F,MATCH('Lote 7'!$A52,'Auxiliar OAE-Lote 7'!$A:$A,0))*'Auxiliar OAE-Lote 7'!AJ$3))</f>
        <v>0</v>
      </c>
      <c r="AC52" s="69">
        <f>25*((SUMIF(Geral!$M$5:$M$997,$A52,Geral!CE$5:CE$997))+(INDEX('Auxiliar OAE-Lote 7'!$F:$F,MATCH('Lote 7'!$A52,'Auxiliar OAE-Lote 7'!$A:$A,0))*'Auxiliar OAE-Lote 7'!AK$3))</f>
        <v>1271.7975249966355</v>
      </c>
      <c r="AD52" s="69">
        <f>25*((SUMIF(Geral!$M$5:$M$997,$A52,Geral!CF$5:CF$997))+(INDEX('Auxiliar OAE-Lote 7'!$F:$F,MATCH('Lote 7'!$A52,'Auxiliar OAE-Lote 7'!$A:$A,0))*'Auxiliar OAE-Lote 7'!AL$3))</f>
        <v>9387.6185770750999</v>
      </c>
      <c r="AE52" s="69">
        <f>25*((SUMIF(Geral!$M$5:$M$997,$A52,Geral!CG$5:CG$997))+(INDEX('Auxiliar OAE-Lote 7'!$F:$F,MATCH('Lote 7'!$A52,'Auxiliar OAE-Lote 7'!$A:$A,0))*'Auxiliar OAE-Lote 7'!AM$3))</f>
        <v>99.730687678110016</v>
      </c>
      <c r="AF52" s="69">
        <f>25*((SUMIF(Geral!$M$5:$M$997,$A52,Geral!CH$5:CH$997))+(INDEX('Auxiliar OAE-Lote 7'!$F:$F,MATCH('Lote 7'!$A52,'Auxiliar OAE-Lote 7'!$A:$A,0))*'Auxiliar OAE-Lote 7'!AN$3))</f>
        <v>0</v>
      </c>
      <c r="AG52" s="69">
        <f>25*((SUMIF(Geral!$M$5:$M$997,$A52,Geral!CI$5:CI$997))+(INDEX('Auxiliar OAE-Lote 7'!$F:$F,MATCH('Lote 7'!$A52,'Auxiliar OAE-Lote 7'!$A:$A,0))*'Auxiliar OAE-Lote 7'!AO$3))</f>
        <v>448.03799902199188</v>
      </c>
      <c r="AH52" s="69">
        <f>25*((SUMIF(Geral!$M$5:$M$997,$A52,Geral!CJ$5:CJ$997))+(INDEX('Auxiliar OAE-Lote 7'!$F:$F,MATCH('Lote 7'!$A52,'Auxiliar OAE-Lote 7'!$A:$A,0))*'Auxiliar OAE-Lote 7'!AP$3))</f>
        <v>469.38092885375494</v>
      </c>
      <c r="AI52" s="69">
        <f>25*((SUMIF(Geral!$M$5:$M$997,$A52,Geral!CK$5:CK$997))+(INDEX('Auxiliar OAE-Lote 7'!$F:$F,MATCH('Lote 7'!$A52,'Auxiliar OAE-Lote 7'!$A:$A,0))*'Auxiliar OAE-Lote 7'!AQ$3))</f>
        <v>485.59745359708302</v>
      </c>
      <c r="AJ52" s="69">
        <f>25*((SUMIF(Geral!$M$5:$M$997,$A52,Geral!CL$5:CL$997))+(INDEX('Auxiliar OAE-Lote 7'!$F:$F,MATCH('Lote 7'!$A52,'Auxiliar OAE-Lote 7'!$A:$A,0))*'Auxiliar OAE-Lote 7'!AR$3))</f>
        <v>93.876185770751007</v>
      </c>
      <c r="AK52" s="69"/>
      <c r="AL52" s="69"/>
      <c r="AM52" s="69"/>
      <c r="AN52" s="69"/>
      <c r="AO52" s="69"/>
      <c r="AP52" s="69"/>
    </row>
    <row r="53" spans="1:42" x14ac:dyDescent="0.25">
      <c r="A53" t="s">
        <v>1382</v>
      </c>
      <c r="B53" t="s">
        <v>1419</v>
      </c>
      <c r="C53">
        <v>34.300000000000068</v>
      </c>
      <c r="D53" s="69">
        <f>SUMIF(Geral!$M$5:$M$811,$A53,Geral!BE$5:BE$811)</f>
        <v>0</v>
      </c>
      <c r="E53" s="69">
        <f>SUMIF(Geral!$M$5:$M$811,$A53,Geral!BF$5:BF$811)</f>
        <v>0</v>
      </c>
      <c r="F53" s="69">
        <f>SUMIF(Geral!$M$5:$M$811,$A53,Geral!BG$5:BG$811)</f>
        <v>9</v>
      </c>
      <c r="G53" s="69">
        <f>SUMIF(Geral!$M$5:$M$811,$A53,Geral!BH$5:BH$811)</f>
        <v>1008</v>
      </c>
      <c r="H53" s="69">
        <f>SUMIF(Geral!$M$5:$M$811,$A53,Geral!BI$5:BI$811)</f>
        <v>0</v>
      </c>
      <c r="I53" s="69">
        <f>SUMIF(Geral!$M$5:$M$811,$A53,Geral!BJ$5:BJ$811)</f>
        <v>0</v>
      </c>
      <c r="J53" s="69">
        <f>SUMIF(Geral!$M$5:$M$811,$A53,Geral!BK$5:BK$811)</f>
        <v>0</v>
      </c>
      <c r="K53" s="69">
        <f>SUMIF(Geral!$M$5:$M$811,$A53,Geral!BL$5:BL$811)</f>
        <v>42</v>
      </c>
      <c r="L53" s="69">
        <f>SUMIF(Geral!$M$5:$M$811,$A53,Geral!BM$5:BM$811)</f>
        <v>0</v>
      </c>
      <c r="M53" s="69">
        <f>SUMIF(Geral!$M$5:$M$811,$A53,Geral!BN$5:BN$811)</f>
        <v>9</v>
      </c>
      <c r="N53" s="69">
        <f>SUMIF(Geral!$M$5:$M$811,$A53,Geral!BO$5:BO$811)</f>
        <v>420</v>
      </c>
      <c r="O53" s="69">
        <f>SUMIF(Geral!$M$5:$M$811,$A53,Geral!BP$5:BP$811)</f>
        <v>420</v>
      </c>
      <c r="P53" s="69">
        <f>SUMIF(Geral!$M$5:$M$811,$A53,Geral!BQ$5:BQ$811)</f>
        <v>13</v>
      </c>
      <c r="Q53" s="69">
        <f>SUMIF(Geral!$M$5:$M$811,$A53,Geral!BR$5:BR$811)</f>
        <v>0</v>
      </c>
      <c r="R53" s="69">
        <f>SUMIF(Geral!$M$5:$M$811,$A53,Geral!BS$5:BS$811)</f>
        <v>0</v>
      </c>
      <c r="S53" s="69">
        <f>SUMIF(Geral!$M$5:$M$811,$A53,Geral!BT$5:BT$811)</f>
        <v>0</v>
      </c>
      <c r="T53" s="69">
        <f>SUMIF(Geral!$M$5:$M$811,$A53,Geral!BU$5:BU$811)</f>
        <v>400</v>
      </c>
      <c r="U53" s="69">
        <f>SUMIF(Geral!$M$5:$M$811,$A53,Geral!BV$5:BV$811)</f>
        <v>72</v>
      </c>
      <c r="V53" s="69">
        <f>SUMIF(Geral!$M$5:$M$811,$A53,Geral!BW$5:BW$811)</f>
        <v>0</v>
      </c>
      <c r="W53" s="69">
        <f>SUMIF(Geral!$M$5:$M$811,$A53,Geral!BX$5:BX$811)</f>
        <v>0</v>
      </c>
      <c r="X53" s="69">
        <f>SUMIF(Geral!$M$5:$M$811,$A53,Geral!BY$5:BY$811)</f>
        <v>0</v>
      </c>
      <c r="Y53" s="69">
        <f>SUMIF(Geral!$M$5:$M$811,$A53,Geral!BZ$5:BZ$811)</f>
        <v>315</v>
      </c>
      <c r="Z53" s="69">
        <f>25*((SUMIF(Geral!$M$5:$M$997,$A53,Geral!CB$5:CB$997))+(INDEX('Auxiliar OAE-Lote 7'!$F:$F,MATCH('Lote 7'!$A53,'Auxiliar OAE-Lote 7'!$A:$A,0))*'Auxiliar OAE-Lote 7'!AH$3))</f>
        <v>618.23490798447574</v>
      </c>
      <c r="AA53" s="69">
        <f>25*((SUMIF(Geral!$M$5:$M$997,$A53,Geral!CC$5:CC$997))+(INDEX('Auxiliar OAE-Lote 7'!$F:$F,MATCH('Lote 7'!$A53,'Auxiliar OAE-Lote 7'!$A:$A,0))*'Auxiliar OAE-Lote 7'!AI$3))</f>
        <v>1390.4736335975529</v>
      </c>
      <c r="AB53" s="69">
        <f>25*((SUMIF(Geral!$M$5:$M$997,$A53,Geral!CD$5:CD$997))+(INDEX('Auxiliar OAE-Lote 7'!$F:$F,MATCH('Lote 7'!$A53,'Auxiliar OAE-Lote 7'!$A:$A,0))*'Auxiliar OAE-Lote 7'!AJ$3))</f>
        <v>0</v>
      </c>
      <c r="AC53" s="69">
        <f>25*((SUMIF(Geral!$M$5:$M$997,$A53,Geral!CE$5:CE$997))+(INDEX('Auxiliar OAE-Lote 7'!$F:$F,MATCH('Lote 7'!$A53,'Auxiliar OAE-Lote 7'!$A:$A,0))*'Auxiliar OAE-Lote 7'!AK$3))</f>
        <v>2967.5275583254825</v>
      </c>
      <c r="AD53" s="69">
        <f>25*((SUMIF(Geral!$M$5:$M$997,$A53,Geral!CF$5:CF$997))+(INDEX('Auxiliar OAE-Lote 7'!$F:$F,MATCH('Lote 7'!$A53,'Auxiliar OAE-Lote 7'!$A:$A,0))*'Auxiliar OAE-Lote 7'!AL$3))</f>
        <v>21904.443346508568</v>
      </c>
      <c r="AE53" s="69">
        <f>25*((SUMIF(Geral!$M$5:$M$997,$A53,Geral!CG$5:CG$997))+(INDEX('Auxiliar OAE-Lote 7'!$F:$F,MATCH('Lote 7'!$A53,'Auxiliar OAE-Lote 7'!$A:$A,0))*'Auxiliar OAE-Lote 7'!AM$3))</f>
        <v>226.20493791559005</v>
      </c>
      <c r="AF53" s="69">
        <f>25*((SUMIF(Geral!$M$5:$M$997,$A53,Geral!CH$5:CH$997))+(INDEX('Auxiliar OAE-Lote 7'!$F:$F,MATCH('Lote 7'!$A53,'Auxiliar OAE-Lote 7'!$A:$A,0))*'Auxiliar OAE-Lote 7'!AN$3))</f>
        <v>0</v>
      </c>
      <c r="AG53" s="69">
        <f>25*((SUMIF(Geral!$M$5:$M$997,$A53,Geral!CI$5:CI$997))+(INDEX('Auxiliar OAE-Lote 7'!$F:$F,MATCH('Lote 7'!$A53,'Auxiliar OAE-Lote 7'!$A:$A,0))*'Auxiliar OAE-Lote 7'!AO$3))</f>
        <v>1045.4219977179812</v>
      </c>
      <c r="AH53" s="69">
        <f>25*((SUMIF(Geral!$M$5:$M$997,$A53,Geral!CJ$5:CJ$997))+(INDEX('Auxiliar OAE-Lote 7'!$F:$F,MATCH('Lote 7'!$A53,'Auxiliar OAE-Lote 7'!$A:$A,0))*'Auxiliar OAE-Lote 7'!AP$3))</f>
        <v>1095.2221673254282</v>
      </c>
      <c r="AI53" s="69">
        <f>25*((SUMIF(Geral!$M$5:$M$997,$A53,Geral!CK$5:CK$997))+(INDEX('Auxiliar OAE-Lote 7'!$F:$F,MATCH('Lote 7'!$A53,'Auxiliar OAE-Lote 7'!$A:$A,0))*'Auxiliar OAE-Lote 7'!AQ$3))</f>
        <v>1133.0607250598605</v>
      </c>
      <c r="AJ53" s="69">
        <f>25*((SUMIF(Geral!$M$5:$M$997,$A53,Geral!CL$5:CL$997))+(INDEX('Auxiliar OAE-Lote 7'!$F:$F,MATCH('Lote 7'!$A53,'Auxiliar OAE-Lote 7'!$A:$A,0))*'Auxiliar OAE-Lote 7'!AR$3))</f>
        <v>219.04443346508566</v>
      </c>
      <c r="AK53" s="69"/>
      <c r="AL53" s="69"/>
      <c r="AM53" s="69"/>
      <c r="AN53" s="69"/>
      <c r="AO53" s="69"/>
      <c r="AP53" s="69"/>
    </row>
    <row r="54" spans="1:42" x14ac:dyDescent="0.25">
      <c r="A54" t="s">
        <v>1383</v>
      </c>
      <c r="B54" t="s">
        <v>1420</v>
      </c>
      <c r="C54">
        <v>10.600000000000023</v>
      </c>
      <c r="D54" s="69">
        <f>SUMIF(Geral!$M$5:$M$811,$A54,Geral!BE$5:BE$811)</f>
        <v>0</v>
      </c>
      <c r="E54" s="69">
        <f>SUMIF(Geral!$M$5:$M$811,$A54,Geral!BF$5:BF$811)</f>
        <v>0</v>
      </c>
      <c r="F54" s="69">
        <f>SUMIF(Geral!$M$5:$M$811,$A54,Geral!BG$5:BG$811)</f>
        <v>0</v>
      </c>
      <c r="G54" s="69">
        <f>SUMIF(Geral!$M$5:$M$811,$A54,Geral!BH$5:BH$811)</f>
        <v>0</v>
      </c>
      <c r="H54" s="69">
        <f>SUMIF(Geral!$M$5:$M$811,$A54,Geral!BI$5:BI$811)</f>
        <v>0</v>
      </c>
      <c r="I54" s="69">
        <f>SUMIF(Geral!$M$5:$M$811,$A54,Geral!BJ$5:BJ$811)</f>
        <v>0</v>
      </c>
      <c r="J54" s="69">
        <f>SUMIF(Geral!$M$5:$M$811,$A54,Geral!BK$5:BK$811)</f>
        <v>0</v>
      </c>
      <c r="K54" s="69">
        <f>SUMIF(Geral!$M$5:$M$811,$A54,Geral!BL$5:BL$811)</f>
        <v>0</v>
      </c>
      <c r="L54" s="69">
        <f>SUMIF(Geral!$M$5:$M$811,$A54,Geral!BM$5:BM$811)</f>
        <v>0</v>
      </c>
      <c r="M54" s="69">
        <f>SUMIF(Geral!$M$5:$M$811,$A54,Geral!BN$5:BN$811)</f>
        <v>0</v>
      </c>
      <c r="N54" s="69">
        <f>SUMIF(Geral!$M$5:$M$811,$A54,Geral!BO$5:BO$811)</f>
        <v>0</v>
      </c>
      <c r="O54" s="69">
        <f>SUMIF(Geral!$M$5:$M$811,$A54,Geral!BP$5:BP$811)</f>
        <v>0</v>
      </c>
      <c r="P54" s="69">
        <f>SUMIF(Geral!$M$5:$M$811,$A54,Geral!BQ$5:BQ$811)</f>
        <v>0</v>
      </c>
      <c r="Q54" s="69">
        <f>SUMIF(Geral!$M$5:$M$811,$A54,Geral!BR$5:BR$811)</f>
        <v>0</v>
      </c>
      <c r="R54" s="69">
        <f>SUMIF(Geral!$M$5:$M$811,$A54,Geral!BS$5:BS$811)</f>
        <v>0</v>
      </c>
      <c r="S54" s="69">
        <f>SUMIF(Geral!$M$5:$M$811,$A54,Geral!BT$5:BT$811)</f>
        <v>0</v>
      </c>
      <c r="T54" s="69">
        <f>SUMIF(Geral!$M$5:$M$811,$A54,Geral!BU$5:BU$811)</f>
        <v>0</v>
      </c>
      <c r="U54" s="69">
        <f>SUMIF(Geral!$M$5:$M$811,$A54,Geral!BV$5:BV$811)</f>
        <v>0</v>
      </c>
      <c r="V54" s="69">
        <f>SUMIF(Geral!$M$5:$M$811,$A54,Geral!BW$5:BW$811)</f>
        <v>0</v>
      </c>
      <c r="W54" s="69">
        <f>SUMIF(Geral!$M$5:$M$811,$A54,Geral!BX$5:BX$811)</f>
        <v>0</v>
      </c>
      <c r="X54" s="69">
        <f>SUMIF(Geral!$M$5:$M$811,$A54,Geral!BY$5:BY$811)</f>
        <v>0</v>
      </c>
      <c r="Y54" s="69">
        <f>SUMIF(Geral!$M$5:$M$811,$A54,Geral!BZ$5:BZ$811)</f>
        <v>0</v>
      </c>
      <c r="Z54" s="69">
        <f>25*((SUMIF(Geral!$M$5:$M$997,$A54,Geral!CB$5:CB$997))+(INDEX('Auxiliar OAE-Lote 7'!$F:$F,MATCH('Lote 7'!$A54,'Auxiliar OAE-Lote 7'!$A:$A,0))*'Auxiliar OAE-Lote 7'!AH$3))</f>
        <v>0</v>
      </c>
      <c r="AA54" s="69">
        <f>25*((SUMIF(Geral!$M$5:$M$997,$A54,Geral!CC$5:CC$997))+(INDEX('Auxiliar OAE-Lote 7'!$F:$F,MATCH('Lote 7'!$A54,'Auxiliar OAE-Lote 7'!$A:$A,0))*'Auxiliar OAE-Lote 7'!AI$3))</f>
        <v>0</v>
      </c>
      <c r="AB54" s="69">
        <f>25*((SUMIF(Geral!$M$5:$M$997,$A54,Geral!CD$5:CD$997))+(INDEX('Auxiliar OAE-Lote 7'!$F:$F,MATCH('Lote 7'!$A54,'Auxiliar OAE-Lote 7'!$A:$A,0))*'Auxiliar OAE-Lote 7'!AJ$3))</f>
        <v>0</v>
      </c>
      <c r="AC54" s="69">
        <f>25*((SUMIF(Geral!$M$5:$M$997,$A54,Geral!CE$5:CE$997))+(INDEX('Auxiliar OAE-Lote 7'!$F:$F,MATCH('Lote 7'!$A54,'Auxiliar OAE-Lote 7'!$A:$A,0))*'Auxiliar OAE-Lote 7'!AK$3))</f>
        <v>0</v>
      </c>
      <c r="AD54" s="69">
        <f>25*((SUMIF(Geral!$M$5:$M$997,$A54,Geral!CF$5:CF$997))+(INDEX('Auxiliar OAE-Lote 7'!$F:$F,MATCH('Lote 7'!$A54,'Auxiliar OAE-Lote 7'!$A:$A,0))*'Auxiliar OAE-Lote 7'!AL$3))</f>
        <v>0</v>
      </c>
      <c r="AE54" s="69">
        <f>25*((SUMIF(Geral!$M$5:$M$997,$A54,Geral!CG$5:CG$997))+(INDEX('Auxiliar OAE-Lote 7'!$F:$F,MATCH('Lote 7'!$A54,'Auxiliar OAE-Lote 7'!$A:$A,0))*'Auxiliar OAE-Lote 7'!AM$3))</f>
        <v>0</v>
      </c>
      <c r="AF54" s="69">
        <f>25*((SUMIF(Geral!$M$5:$M$997,$A54,Geral!CH$5:CH$997))+(INDEX('Auxiliar OAE-Lote 7'!$F:$F,MATCH('Lote 7'!$A54,'Auxiliar OAE-Lote 7'!$A:$A,0))*'Auxiliar OAE-Lote 7'!AN$3))</f>
        <v>0</v>
      </c>
      <c r="AG54" s="69">
        <f>25*((SUMIF(Geral!$M$5:$M$997,$A54,Geral!CI$5:CI$997))+(INDEX('Auxiliar OAE-Lote 7'!$F:$F,MATCH('Lote 7'!$A54,'Auxiliar OAE-Lote 7'!$A:$A,0))*'Auxiliar OAE-Lote 7'!AO$3))</f>
        <v>0</v>
      </c>
      <c r="AH54" s="69">
        <f>25*((SUMIF(Geral!$M$5:$M$997,$A54,Geral!CJ$5:CJ$997))+(INDEX('Auxiliar OAE-Lote 7'!$F:$F,MATCH('Lote 7'!$A54,'Auxiliar OAE-Lote 7'!$A:$A,0))*'Auxiliar OAE-Lote 7'!AP$3))</f>
        <v>0</v>
      </c>
      <c r="AI54" s="69">
        <f>25*((SUMIF(Geral!$M$5:$M$997,$A54,Geral!CK$5:CK$997))+(INDEX('Auxiliar OAE-Lote 7'!$F:$F,MATCH('Lote 7'!$A54,'Auxiliar OAE-Lote 7'!$A:$A,0))*'Auxiliar OAE-Lote 7'!AQ$3))</f>
        <v>0</v>
      </c>
      <c r="AJ54" s="69">
        <f>25*((SUMIF(Geral!$M$5:$M$997,$A54,Geral!CL$5:CL$997))+(INDEX('Auxiliar OAE-Lote 7'!$F:$F,MATCH('Lote 7'!$A54,'Auxiliar OAE-Lote 7'!$A:$A,0))*'Auxiliar OAE-Lote 7'!AR$3))</f>
        <v>0</v>
      </c>
      <c r="AK54" s="69"/>
      <c r="AL54" s="69"/>
      <c r="AM54" s="69"/>
      <c r="AN54" s="69"/>
      <c r="AO54" s="69"/>
      <c r="AP54" s="69"/>
    </row>
    <row r="55" spans="1:42" x14ac:dyDescent="0.25">
      <c r="A55" t="s">
        <v>1384</v>
      </c>
      <c r="B55" t="s">
        <v>1420</v>
      </c>
      <c r="C55">
        <v>7.5999999999999091</v>
      </c>
      <c r="D55" s="69">
        <f>SUMIF(Geral!$M$5:$M$811,$A55,Geral!BE$5:BE$811)</f>
        <v>6.5114283217459876</v>
      </c>
      <c r="E55" s="69">
        <f>SUMIF(Geral!$M$5:$M$811,$A55,Geral!BF$5:BF$811)</f>
        <v>14.440000000000003</v>
      </c>
      <c r="F55" s="69">
        <f>SUMIF(Geral!$M$5:$M$811,$A55,Geral!BG$5:BG$811)</f>
        <v>8.0187456464015057</v>
      </c>
      <c r="G55" s="69">
        <f>SUMIF(Geral!$M$5:$M$811,$A55,Geral!BH$5:BH$811)</f>
        <v>182.4</v>
      </c>
      <c r="H55" s="69">
        <f>SUMIF(Geral!$M$5:$M$811,$A55,Geral!BI$5:BI$811)</f>
        <v>127.32040223235532</v>
      </c>
      <c r="I55" s="69">
        <f>SUMIF(Geral!$M$5:$M$811,$A55,Geral!BJ$5:BJ$811)</f>
        <v>4.9166531301200438</v>
      </c>
      <c r="J55" s="69">
        <f>SUMIF(Geral!$M$5:$M$811,$A55,Geral!BK$5:BK$811)</f>
        <v>0</v>
      </c>
      <c r="K55" s="69">
        <f>SUMIF(Geral!$M$5:$M$811,$A55,Geral!BL$5:BL$811)</f>
        <v>7.6000000000000005</v>
      </c>
      <c r="L55" s="69">
        <f>SUMIF(Geral!$M$5:$M$811,$A55,Geral!BM$5:BM$811)</f>
        <v>0</v>
      </c>
      <c r="M55" s="69">
        <f>SUMIF(Geral!$M$5:$M$811,$A55,Geral!BN$5:BN$811)</f>
        <v>36.208393479266576</v>
      </c>
      <c r="N55" s="69">
        <f>SUMIF(Geral!$M$5:$M$811,$A55,Geral!BO$5:BO$811)</f>
        <v>40.698632470166444</v>
      </c>
      <c r="O55" s="69">
        <f>SUMIF(Geral!$M$5:$M$811,$A55,Geral!BP$5:BP$811)</f>
        <v>43.481845998441834</v>
      </c>
      <c r="P55" s="69">
        <f>SUMIF(Geral!$M$5:$M$811,$A55,Geral!BQ$5:BQ$811)</f>
        <v>14.139275327949241</v>
      </c>
      <c r="Q55" s="69">
        <f>SUMIF(Geral!$M$5:$M$811,$A55,Geral!BR$5:BR$811)</f>
        <v>0</v>
      </c>
      <c r="R55" s="69">
        <f>SUMIF(Geral!$M$5:$M$811,$A55,Geral!BS$5:BS$811)</f>
        <v>0</v>
      </c>
      <c r="S55" s="69">
        <f>SUMIF(Geral!$M$5:$M$811,$A55,Geral!BT$5:BT$811)</f>
        <v>0</v>
      </c>
      <c r="T55" s="69">
        <f>SUMIF(Geral!$M$5:$M$811,$A55,Geral!BU$5:BU$811)</f>
        <v>58.034150609448794</v>
      </c>
      <c r="U55" s="69">
        <f>SUMIF(Geral!$M$5:$M$811,$A55,Geral!BV$5:BV$811)</f>
        <v>13.202335396579111</v>
      </c>
      <c r="V55" s="69">
        <f>SUMIF(Geral!$M$5:$M$811,$A55,Geral!BW$5:BW$811)</f>
        <v>0</v>
      </c>
      <c r="W55" s="69">
        <f>SUMIF(Geral!$M$5:$M$811,$A55,Geral!BX$5:BX$811)</f>
        <v>34.515437325676437</v>
      </c>
      <c r="X55" s="69">
        <f>SUMIF(Geral!$M$5:$M$811,$A55,Geral!BY$5:BY$811)</f>
        <v>6.4916552387787609</v>
      </c>
      <c r="Y55" s="69">
        <f>SUMIF(Geral!$M$5:$M$811,$A55,Geral!BZ$5:BZ$811)</f>
        <v>0</v>
      </c>
      <c r="Z55" s="69">
        <f>25*((SUMIF(Geral!$M$5:$M$997,$A55,Geral!CB$5:CB$997))+(INDEX('Auxiliar OAE-Lote 7'!$F:$F,MATCH('Lote 7'!$A55,'Auxiliar OAE-Lote 7'!$A:$A,0))*'Auxiliar OAE-Lote 7'!AH$3))</f>
        <v>47.5</v>
      </c>
      <c r="AA55" s="69">
        <f>25*((SUMIF(Geral!$M$5:$M$997,$A55,Geral!CC$5:CC$997))+(INDEX('Auxiliar OAE-Lote 7'!$F:$F,MATCH('Lote 7'!$A55,'Auxiliar OAE-Lote 7'!$A:$A,0))*'Auxiliar OAE-Lote 7'!AI$3))</f>
        <v>118.75</v>
      </c>
      <c r="AB55" s="69">
        <f>25*((SUMIF(Geral!$M$5:$M$997,$A55,Geral!CD$5:CD$997))+(INDEX('Auxiliar OAE-Lote 7'!$F:$F,MATCH('Lote 7'!$A55,'Auxiliar OAE-Lote 7'!$A:$A,0))*'Auxiliar OAE-Lote 7'!AJ$3))</f>
        <v>0</v>
      </c>
      <c r="AC55" s="69">
        <f>25*((SUMIF(Geral!$M$5:$M$997,$A55,Geral!CE$5:CE$997))+(INDEX('Auxiliar OAE-Lote 7'!$F:$F,MATCH('Lote 7'!$A55,'Auxiliar OAE-Lote 7'!$A:$A,0))*'Auxiliar OAE-Lote 7'!AK$3))</f>
        <v>228.00000000000003</v>
      </c>
      <c r="AD55" s="69">
        <f>25*((SUMIF(Geral!$M$5:$M$997,$A55,Geral!CF$5:CF$997))+(INDEX('Auxiliar OAE-Lote 7'!$F:$F,MATCH('Lote 7'!$A55,'Auxiliar OAE-Lote 7'!$A:$A,0))*'Auxiliar OAE-Lote 7'!AL$3))</f>
        <v>2812.0000000000005</v>
      </c>
      <c r="AE55" s="69">
        <f>25*((SUMIF(Geral!$M$5:$M$997,$A55,Geral!CG$5:CG$997))+(INDEX('Auxiliar OAE-Lote 7'!$F:$F,MATCH('Lote 7'!$A55,'Auxiliar OAE-Lote 7'!$A:$A,0))*'Auxiliar OAE-Lote 7'!AM$3))</f>
        <v>19.5</v>
      </c>
      <c r="AF55" s="69">
        <f>25*((SUMIF(Geral!$M$5:$M$997,$A55,Geral!CH$5:CH$997))+(INDEX('Auxiliar OAE-Lote 7'!$F:$F,MATCH('Lote 7'!$A55,'Auxiliar OAE-Lote 7'!$A:$A,0))*'Auxiliar OAE-Lote 7'!AN$3))</f>
        <v>0</v>
      </c>
      <c r="AG55" s="69">
        <f>25*((SUMIF(Geral!$M$5:$M$997,$A55,Geral!CI$5:CI$997))+(INDEX('Auxiliar OAE-Lote 7'!$F:$F,MATCH('Lote 7'!$A55,'Auxiliar OAE-Lote 7'!$A:$A,0))*'Auxiliar OAE-Lote 7'!AO$3))</f>
        <v>95</v>
      </c>
      <c r="AH55" s="69">
        <f>25*((SUMIF(Geral!$M$5:$M$997,$A55,Geral!CJ$5:CJ$997))+(INDEX('Auxiliar OAE-Lote 7'!$F:$F,MATCH('Lote 7'!$A55,'Auxiliar OAE-Lote 7'!$A:$A,0))*'Auxiliar OAE-Lote 7'!AP$3))</f>
        <v>140.60000000000002</v>
      </c>
      <c r="AI55" s="69">
        <f>25*((SUMIF(Geral!$M$5:$M$997,$A55,Geral!CK$5:CK$997))+(INDEX('Auxiliar OAE-Lote 7'!$F:$F,MATCH('Lote 7'!$A55,'Auxiliar OAE-Lote 7'!$A:$A,0))*'Auxiliar OAE-Lote 7'!AQ$3))</f>
        <v>95</v>
      </c>
      <c r="AJ55" s="69">
        <f>25*((SUMIF(Geral!$M$5:$M$997,$A55,Geral!CL$5:CL$997))+(INDEX('Auxiliar OAE-Lote 7'!$F:$F,MATCH('Lote 7'!$A55,'Auxiliar OAE-Lote 7'!$A:$A,0))*'Auxiliar OAE-Lote 7'!AR$3))</f>
        <v>28.120000000000005</v>
      </c>
      <c r="AK55" s="69"/>
      <c r="AL55" s="69"/>
      <c r="AM55" s="69"/>
      <c r="AN55" s="69"/>
      <c r="AO55" s="69"/>
      <c r="AP55" s="69"/>
    </row>
    <row r="56" spans="1:42" x14ac:dyDescent="0.25">
      <c r="A56" t="s">
        <v>1385</v>
      </c>
      <c r="B56" t="s">
        <v>1419</v>
      </c>
      <c r="C56">
        <v>15.200000000000045</v>
      </c>
      <c r="D56" s="69">
        <f>SUMIF(Geral!$M$5:$M$811,$A56,Geral!BE$5:BE$811)</f>
        <v>0</v>
      </c>
      <c r="E56" s="69">
        <f>SUMIF(Geral!$M$5:$M$811,$A56,Geral!BF$5:BF$811)</f>
        <v>0</v>
      </c>
      <c r="F56" s="69">
        <f>SUMIF(Geral!$M$5:$M$811,$A56,Geral!BG$5:BG$811)</f>
        <v>0</v>
      </c>
      <c r="G56" s="69">
        <f>SUMIF(Geral!$M$5:$M$811,$A56,Geral!BH$5:BH$811)</f>
        <v>0</v>
      </c>
      <c r="H56" s="69">
        <f>SUMIF(Geral!$M$5:$M$811,$A56,Geral!BI$5:BI$811)</f>
        <v>0</v>
      </c>
      <c r="I56" s="69">
        <f>SUMIF(Geral!$M$5:$M$811,$A56,Geral!BJ$5:BJ$811)</f>
        <v>0</v>
      </c>
      <c r="J56" s="69">
        <f>SUMIF(Geral!$M$5:$M$811,$A56,Geral!BK$5:BK$811)</f>
        <v>0</v>
      </c>
      <c r="K56" s="69">
        <f>SUMIF(Geral!$M$5:$M$811,$A56,Geral!BL$5:BL$811)</f>
        <v>0</v>
      </c>
      <c r="L56" s="69">
        <f>SUMIF(Geral!$M$5:$M$811,$A56,Geral!BM$5:BM$811)</f>
        <v>0</v>
      </c>
      <c r="M56" s="69">
        <f>SUMIF(Geral!$M$5:$M$811,$A56,Geral!BN$5:BN$811)</f>
        <v>0</v>
      </c>
      <c r="N56" s="69">
        <f>SUMIF(Geral!$M$5:$M$811,$A56,Geral!BO$5:BO$811)</f>
        <v>0</v>
      </c>
      <c r="O56" s="69">
        <f>SUMIF(Geral!$M$5:$M$811,$A56,Geral!BP$5:BP$811)</f>
        <v>0</v>
      </c>
      <c r="P56" s="69">
        <f>SUMIF(Geral!$M$5:$M$811,$A56,Geral!BQ$5:BQ$811)</f>
        <v>0</v>
      </c>
      <c r="Q56" s="69">
        <f>SUMIF(Geral!$M$5:$M$811,$A56,Geral!BR$5:BR$811)</f>
        <v>0</v>
      </c>
      <c r="R56" s="69">
        <f>SUMIF(Geral!$M$5:$M$811,$A56,Geral!BS$5:BS$811)</f>
        <v>0</v>
      </c>
      <c r="S56" s="69">
        <f>SUMIF(Geral!$M$5:$M$811,$A56,Geral!BT$5:BT$811)</f>
        <v>0</v>
      </c>
      <c r="T56" s="69">
        <f>SUMIF(Geral!$M$5:$M$811,$A56,Geral!BU$5:BU$811)</f>
        <v>0</v>
      </c>
      <c r="U56" s="69">
        <f>SUMIF(Geral!$M$5:$M$811,$A56,Geral!BV$5:BV$811)</f>
        <v>0</v>
      </c>
      <c r="V56" s="69">
        <f>SUMIF(Geral!$M$5:$M$811,$A56,Geral!BW$5:BW$811)</f>
        <v>0</v>
      </c>
      <c r="W56" s="69">
        <f>SUMIF(Geral!$M$5:$M$811,$A56,Geral!BX$5:BX$811)</f>
        <v>0</v>
      </c>
      <c r="X56" s="69">
        <f>SUMIF(Geral!$M$5:$M$811,$A56,Geral!BY$5:BY$811)</f>
        <v>0</v>
      </c>
      <c r="Y56" s="69">
        <f>SUMIF(Geral!$M$5:$M$811,$A56,Geral!BZ$5:BZ$811)</f>
        <v>0</v>
      </c>
      <c r="Z56" s="69">
        <f>25*((SUMIF(Geral!$M$5:$M$997,$A56,Geral!CB$5:CB$997))+(INDEX('Auxiliar OAE-Lote 7'!$F:$F,MATCH('Lote 7'!$A56,'Auxiliar OAE-Lote 7'!$A:$A,0))*'Auxiliar OAE-Lote 7'!AH$3))</f>
        <v>0</v>
      </c>
      <c r="AA56" s="69">
        <f>25*((SUMIF(Geral!$M$5:$M$997,$A56,Geral!CC$5:CC$997))+(INDEX('Auxiliar OAE-Lote 7'!$F:$F,MATCH('Lote 7'!$A56,'Auxiliar OAE-Lote 7'!$A:$A,0))*'Auxiliar OAE-Lote 7'!AI$3))</f>
        <v>0</v>
      </c>
      <c r="AB56" s="69">
        <f>25*((SUMIF(Geral!$M$5:$M$997,$A56,Geral!CD$5:CD$997))+(INDEX('Auxiliar OAE-Lote 7'!$F:$F,MATCH('Lote 7'!$A56,'Auxiliar OAE-Lote 7'!$A:$A,0))*'Auxiliar OAE-Lote 7'!AJ$3))</f>
        <v>0</v>
      </c>
      <c r="AC56" s="69">
        <f>25*((SUMIF(Geral!$M$5:$M$997,$A56,Geral!CE$5:CE$997))+(INDEX('Auxiliar OAE-Lote 7'!$F:$F,MATCH('Lote 7'!$A56,'Auxiliar OAE-Lote 7'!$A:$A,0))*'Auxiliar OAE-Lote 7'!AK$3))</f>
        <v>0</v>
      </c>
      <c r="AD56" s="69">
        <f>25*((SUMIF(Geral!$M$5:$M$997,$A56,Geral!CF$5:CF$997))+(INDEX('Auxiliar OAE-Lote 7'!$F:$F,MATCH('Lote 7'!$A56,'Auxiliar OAE-Lote 7'!$A:$A,0))*'Auxiliar OAE-Lote 7'!AL$3))</f>
        <v>0</v>
      </c>
      <c r="AE56" s="69">
        <f>25*((SUMIF(Geral!$M$5:$M$997,$A56,Geral!CG$5:CG$997))+(INDEX('Auxiliar OAE-Lote 7'!$F:$F,MATCH('Lote 7'!$A56,'Auxiliar OAE-Lote 7'!$A:$A,0))*'Auxiliar OAE-Lote 7'!AM$3))</f>
        <v>0</v>
      </c>
      <c r="AF56" s="69">
        <f>25*((SUMIF(Geral!$M$5:$M$997,$A56,Geral!CH$5:CH$997))+(INDEX('Auxiliar OAE-Lote 7'!$F:$F,MATCH('Lote 7'!$A56,'Auxiliar OAE-Lote 7'!$A:$A,0))*'Auxiliar OAE-Lote 7'!AN$3))</f>
        <v>0</v>
      </c>
      <c r="AG56" s="69">
        <f>25*((SUMIF(Geral!$M$5:$M$997,$A56,Geral!CI$5:CI$997))+(INDEX('Auxiliar OAE-Lote 7'!$F:$F,MATCH('Lote 7'!$A56,'Auxiliar OAE-Lote 7'!$A:$A,0))*'Auxiliar OAE-Lote 7'!AO$3))</f>
        <v>0</v>
      </c>
      <c r="AH56" s="69">
        <f>25*((SUMIF(Geral!$M$5:$M$997,$A56,Geral!CJ$5:CJ$997))+(INDEX('Auxiliar OAE-Lote 7'!$F:$F,MATCH('Lote 7'!$A56,'Auxiliar OAE-Lote 7'!$A:$A,0))*'Auxiliar OAE-Lote 7'!AP$3))</f>
        <v>0</v>
      </c>
      <c r="AI56" s="69">
        <f>25*((SUMIF(Geral!$M$5:$M$997,$A56,Geral!CK$5:CK$997))+(INDEX('Auxiliar OAE-Lote 7'!$F:$F,MATCH('Lote 7'!$A56,'Auxiliar OAE-Lote 7'!$A:$A,0))*'Auxiliar OAE-Lote 7'!AQ$3))</f>
        <v>0</v>
      </c>
      <c r="AJ56" s="69">
        <f>25*((SUMIF(Geral!$M$5:$M$997,$A56,Geral!CL$5:CL$997))+(INDEX('Auxiliar OAE-Lote 7'!$F:$F,MATCH('Lote 7'!$A56,'Auxiliar OAE-Lote 7'!$A:$A,0))*'Auxiliar OAE-Lote 7'!AR$3))</f>
        <v>0</v>
      </c>
      <c r="AK56" s="69"/>
      <c r="AL56" s="69"/>
      <c r="AM56" s="69"/>
      <c r="AN56" s="69"/>
      <c r="AO56" s="69"/>
      <c r="AP56" s="69"/>
    </row>
    <row r="57" spans="1:42" x14ac:dyDescent="0.25">
      <c r="A57" t="s">
        <v>1386</v>
      </c>
      <c r="B57" t="s">
        <v>1420</v>
      </c>
      <c r="C57">
        <v>7.7</v>
      </c>
      <c r="D57" s="69">
        <f>SUMIF(Geral!$M$5:$M$811,$A57,Geral!BE$5:BE$811)</f>
        <v>0</v>
      </c>
      <c r="E57" s="69">
        <f>SUMIF(Geral!$M$5:$M$811,$A57,Geral!BF$5:BF$811)</f>
        <v>0</v>
      </c>
      <c r="F57" s="69">
        <f>SUMIF(Geral!$M$5:$M$811,$A57,Geral!BG$5:BG$811)</f>
        <v>0</v>
      </c>
      <c r="G57" s="69">
        <f>SUMIF(Geral!$M$5:$M$811,$A57,Geral!BH$5:BH$811)</f>
        <v>0</v>
      </c>
      <c r="H57" s="69">
        <f>SUMIF(Geral!$M$5:$M$811,$A57,Geral!BI$5:BI$811)</f>
        <v>0</v>
      </c>
      <c r="I57" s="69">
        <f>SUMIF(Geral!$M$5:$M$811,$A57,Geral!BJ$5:BJ$811)</f>
        <v>0</v>
      </c>
      <c r="J57" s="69">
        <f>SUMIF(Geral!$M$5:$M$811,$A57,Geral!BK$5:BK$811)</f>
        <v>0</v>
      </c>
      <c r="K57" s="69">
        <f>SUMIF(Geral!$M$5:$M$811,$A57,Geral!BL$5:BL$811)</f>
        <v>0</v>
      </c>
      <c r="L57" s="69">
        <f>SUMIF(Geral!$M$5:$M$811,$A57,Geral!BM$5:BM$811)</f>
        <v>0</v>
      </c>
      <c r="M57" s="69">
        <f>SUMIF(Geral!$M$5:$M$811,$A57,Geral!BN$5:BN$811)</f>
        <v>0</v>
      </c>
      <c r="N57" s="69">
        <f>SUMIF(Geral!$M$5:$M$811,$A57,Geral!BO$5:BO$811)</f>
        <v>0</v>
      </c>
      <c r="O57" s="69">
        <f>SUMIF(Geral!$M$5:$M$811,$A57,Geral!BP$5:BP$811)</f>
        <v>0</v>
      </c>
      <c r="P57" s="69">
        <f>SUMIF(Geral!$M$5:$M$811,$A57,Geral!BQ$5:BQ$811)</f>
        <v>0</v>
      </c>
      <c r="Q57" s="69">
        <f>SUMIF(Geral!$M$5:$M$811,$A57,Geral!BR$5:BR$811)</f>
        <v>0</v>
      </c>
      <c r="R57" s="69">
        <f>SUMIF(Geral!$M$5:$M$811,$A57,Geral!BS$5:BS$811)</f>
        <v>0</v>
      </c>
      <c r="S57" s="69">
        <f>SUMIF(Geral!$M$5:$M$811,$A57,Geral!BT$5:BT$811)</f>
        <v>0</v>
      </c>
      <c r="T57" s="69">
        <f>SUMIF(Geral!$M$5:$M$811,$A57,Geral!BU$5:BU$811)</f>
        <v>0</v>
      </c>
      <c r="U57" s="69">
        <f>SUMIF(Geral!$M$5:$M$811,$A57,Geral!BV$5:BV$811)</f>
        <v>0</v>
      </c>
      <c r="V57" s="69">
        <f>SUMIF(Geral!$M$5:$M$811,$A57,Geral!BW$5:BW$811)</f>
        <v>0</v>
      </c>
      <c r="W57" s="69">
        <f>SUMIF(Geral!$M$5:$M$811,$A57,Geral!BX$5:BX$811)</f>
        <v>0</v>
      </c>
      <c r="X57" s="69">
        <f>SUMIF(Geral!$M$5:$M$811,$A57,Geral!BY$5:BY$811)</f>
        <v>0</v>
      </c>
      <c r="Y57" s="69">
        <f>SUMIF(Geral!$M$5:$M$811,$A57,Geral!BZ$5:BZ$811)</f>
        <v>0</v>
      </c>
      <c r="Z57" s="69">
        <f>25*((SUMIF(Geral!$M$5:$M$997,$A57,Geral!CB$5:CB$997))+(INDEX('Auxiliar OAE-Lote 7'!$F:$F,MATCH('Lote 7'!$A57,'Auxiliar OAE-Lote 7'!$A:$A,0))*'Auxiliar OAE-Lote 7'!AH$3))</f>
        <v>0</v>
      </c>
      <c r="AA57" s="69">
        <f>25*((SUMIF(Geral!$M$5:$M$997,$A57,Geral!CC$5:CC$997))+(INDEX('Auxiliar OAE-Lote 7'!$F:$F,MATCH('Lote 7'!$A57,'Auxiliar OAE-Lote 7'!$A:$A,0))*'Auxiliar OAE-Lote 7'!AI$3))</f>
        <v>0</v>
      </c>
      <c r="AB57" s="69">
        <f>25*((SUMIF(Geral!$M$5:$M$997,$A57,Geral!CD$5:CD$997))+(INDEX('Auxiliar OAE-Lote 7'!$F:$F,MATCH('Lote 7'!$A57,'Auxiliar OAE-Lote 7'!$A:$A,0))*'Auxiliar OAE-Lote 7'!AJ$3))</f>
        <v>0</v>
      </c>
      <c r="AC57" s="69">
        <f>25*((SUMIF(Geral!$M$5:$M$997,$A57,Geral!CE$5:CE$997))+(INDEX('Auxiliar OAE-Lote 7'!$F:$F,MATCH('Lote 7'!$A57,'Auxiliar OAE-Lote 7'!$A:$A,0))*'Auxiliar OAE-Lote 7'!AK$3))</f>
        <v>0</v>
      </c>
      <c r="AD57" s="69">
        <f>25*((SUMIF(Geral!$M$5:$M$997,$A57,Geral!CF$5:CF$997))+(INDEX('Auxiliar OAE-Lote 7'!$F:$F,MATCH('Lote 7'!$A57,'Auxiliar OAE-Lote 7'!$A:$A,0))*'Auxiliar OAE-Lote 7'!AL$3))</f>
        <v>0</v>
      </c>
      <c r="AE57" s="69">
        <f>25*((SUMIF(Geral!$M$5:$M$997,$A57,Geral!CG$5:CG$997))+(INDEX('Auxiliar OAE-Lote 7'!$F:$F,MATCH('Lote 7'!$A57,'Auxiliar OAE-Lote 7'!$A:$A,0))*'Auxiliar OAE-Lote 7'!AM$3))</f>
        <v>0</v>
      </c>
      <c r="AF57" s="69">
        <f>25*((SUMIF(Geral!$M$5:$M$997,$A57,Geral!CH$5:CH$997))+(INDEX('Auxiliar OAE-Lote 7'!$F:$F,MATCH('Lote 7'!$A57,'Auxiliar OAE-Lote 7'!$A:$A,0))*'Auxiliar OAE-Lote 7'!AN$3))</f>
        <v>0</v>
      </c>
      <c r="AG57" s="69">
        <f>25*((SUMIF(Geral!$M$5:$M$997,$A57,Geral!CI$5:CI$997))+(INDEX('Auxiliar OAE-Lote 7'!$F:$F,MATCH('Lote 7'!$A57,'Auxiliar OAE-Lote 7'!$A:$A,0))*'Auxiliar OAE-Lote 7'!AO$3))</f>
        <v>0</v>
      </c>
      <c r="AH57" s="69">
        <f>25*((SUMIF(Geral!$M$5:$M$997,$A57,Geral!CJ$5:CJ$997))+(INDEX('Auxiliar OAE-Lote 7'!$F:$F,MATCH('Lote 7'!$A57,'Auxiliar OAE-Lote 7'!$A:$A,0))*'Auxiliar OAE-Lote 7'!AP$3))</f>
        <v>0</v>
      </c>
      <c r="AI57" s="69">
        <f>25*((SUMIF(Geral!$M$5:$M$997,$A57,Geral!CK$5:CK$997))+(INDEX('Auxiliar OAE-Lote 7'!$F:$F,MATCH('Lote 7'!$A57,'Auxiliar OAE-Lote 7'!$A:$A,0))*'Auxiliar OAE-Lote 7'!AQ$3))</f>
        <v>0</v>
      </c>
      <c r="AJ57" s="69">
        <f>25*((SUMIF(Geral!$M$5:$M$997,$A57,Geral!CL$5:CL$997))+(INDEX('Auxiliar OAE-Lote 7'!$F:$F,MATCH('Lote 7'!$A57,'Auxiliar OAE-Lote 7'!$A:$A,0))*'Auxiliar OAE-Lote 7'!AR$3))</f>
        <v>0</v>
      </c>
      <c r="AK57" s="69"/>
      <c r="AL57" s="69"/>
      <c r="AM57" s="69"/>
      <c r="AN57" s="69"/>
      <c r="AO57" s="69"/>
      <c r="AP57" s="69"/>
    </row>
    <row r="58" spans="1:42" x14ac:dyDescent="0.25">
      <c r="A58" t="s">
        <v>1387</v>
      </c>
      <c r="B58" t="s">
        <v>1420</v>
      </c>
      <c r="C58">
        <v>10.5</v>
      </c>
      <c r="D58" s="69">
        <f>SUMIF(Geral!$M$5:$M$811,$A58,Geral!BE$5:BE$811)</f>
        <v>0</v>
      </c>
      <c r="E58" s="69">
        <f>SUMIF(Geral!$M$5:$M$811,$A58,Geral!BF$5:BF$811)</f>
        <v>0</v>
      </c>
      <c r="F58" s="69">
        <f>SUMIF(Geral!$M$5:$M$811,$A58,Geral!BG$5:BG$811)</f>
        <v>0</v>
      </c>
      <c r="G58" s="69">
        <f>SUMIF(Geral!$M$5:$M$811,$A58,Geral!BH$5:BH$811)</f>
        <v>0</v>
      </c>
      <c r="H58" s="69">
        <f>SUMIF(Geral!$M$5:$M$811,$A58,Geral!BI$5:BI$811)</f>
        <v>0</v>
      </c>
      <c r="I58" s="69">
        <f>SUMIF(Geral!$M$5:$M$811,$A58,Geral!BJ$5:BJ$811)</f>
        <v>0</v>
      </c>
      <c r="J58" s="69">
        <f>SUMIF(Geral!$M$5:$M$811,$A58,Geral!BK$5:BK$811)</f>
        <v>0</v>
      </c>
      <c r="K58" s="69">
        <f>SUMIF(Geral!$M$5:$M$811,$A58,Geral!BL$5:BL$811)</f>
        <v>0</v>
      </c>
      <c r="L58" s="69">
        <f>SUMIF(Geral!$M$5:$M$811,$A58,Geral!BM$5:BM$811)</f>
        <v>0</v>
      </c>
      <c r="M58" s="69">
        <f>SUMIF(Geral!$M$5:$M$811,$A58,Geral!BN$5:BN$811)</f>
        <v>0</v>
      </c>
      <c r="N58" s="69">
        <f>SUMIF(Geral!$M$5:$M$811,$A58,Geral!BO$5:BO$811)</f>
        <v>0</v>
      </c>
      <c r="O58" s="69">
        <f>SUMIF(Geral!$M$5:$M$811,$A58,Geral!BP$5:BP$811)</f>
        <v>0</v>
      </c>
      <c r="P58" s="69">
        <f>SUMIF(Geral!$M$5:$M$811,$A58,Geral!BQ$5:BQ$811)</f>
        <v>0</v>
      </c>
      <c r="Q58" s="69">
        <f>SUMIF(Geral!$M$5:$M$811,$A58,Geral!BR$5:BR$811)</f>
        <v>0</v>
      </c>
      <c r="R58" s="69">
        <f>SUMIF(Geral!$M$5:$M$811,$A58,Geral!BS$5:BS$811)</f>
        <v>0</v>
      </c>
      <c r="S58" s="69">
        <f>SUMIF(Geral!$M$5:$M$811,$A58,Geral!BT$5:BT$811)</f>
        <v>0</v>
      </c>
      <c r="T58" s="69">
        <f>SUMIF(Geral!$M$5:$M$811,$A58,Geral!BU$5:BU$811)</f>
        <v>0</v>
      </c>
      <c r="U58" s="69">
        <f>SUMIF(Geral!$M$5:$M$811,$A58,Geral!BV$5:BV$811)</f>
        <v>0</v>
      </c>
      <c r="V58" s="69">
        <f>SUMIF(Geral!$M$5:$M$811,$A58,Geral!BW$5:BW$811)</f>
        <v>0</v>
      </c>
      <c r="W58" s="69">
        <f>SUMIF(Geral!$M$5:$M$811,$A58,Geral!BX$5:BX$811)</f>
        <v>0</v>
      </c>
      <c r="X58" s="69">
        <f>SUMIF(Geral!$M$5:$M$811,$A58,Geral!BY$5:BY$811)</f>
        <v>0</v>
      </c>
      <c r="Y58" s="69">
        <f>SUMIF(Geral!$M$5:$M$811,$A58,Geral!BZ$5:BZ$811)</f>
        <v>0</v>
      </c>
      <c r="Z58" s="69">
        <f>25*((SUMIF(Geral!$M$5:$M$997,$A58,Geral!CB$5:CB$997))+(INDEX('Auxiliar OAE-Lote 7'!$F:$F,MATCH('Lote 7'!$A58,'Auxiliar OAE-Lote 7'!$A:$A,0))*'Auxiliar OAE-Lote 7'!AH$3))</f>
        <v>0</v>
      </c>
      <c r="AA58" s="69">
        <f>25*((SUMIF(Geral!$M$5:$M$997,$A58,Geral!CC$5:CC$997))+(INDEX('Auxiliar OAE-Lote 7'!$F:$F,MATCH('Lote 7'!$A58,'Auxiliar OAE-Lote 7'!$A:$A,0))*'Auxiliar OAE-Lote 7'!AI$3))</f>
        <v>0</v>
      </c>
      <c r="AB58" s="69">
        <f>25*((SUMIF(Geral!$M$5:$M$997,$A58,Geral!CD$5:CD$997))+(INDEX('Auxiliar OAE-Lote 7'!$F:$F,MATCH('Lote 7'!$A58,'Auxiliar OAE-Lote 7'!$A:$A,0))*'Auxiliar OAE-Lote 7'!AJ$3))</f>
        <v>0</v>
      </c>
      <c r="AC58" s="69">
        <f>25*((SUMIF(Geral!$M$5:$M$997,$A58,Geral!CE$5:CE$997))+(INDEX('Auxiliar OAE-Lote 7'!$F:$F,MATCH('Lote 7'!$A58,'Auxiliar OAE-Lote 7'!$A:$A,0))*'Auxiliar OAE-Lote 7'!AK$3))</f>
        <v>0</v>
      </c>
      <c r="AD58" s="69">
        <f>25*((SUMIF(Geral!$M$5:$M$997,$A58,Geral!CF$5:CF$997))+(INDEX('Auxiliar OAE-Lote 7'!$F:$F,MATCH('Lote 7'!$A58,'Auxiliar OAE-Lote 7'!$A:$A,0))*'Auxiliar OAE-Lote 7'!AL$3))</f>
        <v>0</v>
      </c>
      <c r="AE58" s="69">
        <f>25*((SUMIF(Geral!$M$5:$M$997,$A58,Geral!CG$5:CG$997))+(INDEX('Auxiliar OAE-Lote 7'!$F:$F,MATCH('Lote 7'!$A58,'Auxiliar OAE-Lote 7'!$A:$A,0))*'Auxiliar OAE-Lote 7'!AM$3))</f>
        <v>0</v>
      </c>
      <c r="AF58" s="69">
        <f>25*((SUMIF(Geral!$M$5:$M$997,$A58,Geral!CH$5:CH$997))+(INDEX('Auxiliar OAE-Lote 7'!$F:$F,MATCH('Lote 7'!$A58,'Auxiliar OAE-Lote 7'!$A:$A,0))*'Auxiliar OAE-Lote 7'!AN$3))</f>
        <v>0</v>
      </c>
      <c r="AG58" s="69">
        <f>25*((SUMIF(Geral!$M$5:$M$997,$A58,Geral!CI$5:CI$997))+(INDEX('Auxiliar OAE-Lote 7'!$F:$F,MATCH('Lote 7'!$A58,'Auxiliar OAE-Lote 7'!$A:$A,0))*'Auxiliar OAE-Lote 7'!AO$3))</f>
        <v>0</v>
      </c>
      <c r="AH58" s="69">
        <f>25*((SUMIF(Geral!$M$5:$M$997,$A58,Geral!CJ$5:CJ$997))+(INDEX('Auxiliar OAE-Lote 7'!$F:$F,MATCH('Lote 7'!$A58,'Auxiliar OAE-Lote 7'!$A:$A,0))*'Auxiliar OAE-Lote 7'!AP$3))</f>
        <v>0</v>
      </c>
      <c r="AI58" s="69">
        <f>25*((SUMIF(Geral!$M$5:$M$997,$A58,Geral!CK$5:CK$997))+(INDEX('Auxiliar OAE-Lote 7'!$F:$F,MATCH('Lote 7'!$A58,'Auxiliar OAE-Lote 7'!$A:$A,0))*'Auxiliar OAE-Lote 7'!AQ$3))</f>
        <v>0</v>
      </c>
      <c r="AJ58" s="69">
        <f>25*((SUMIF(Geral!$M$5:$M$997,$A58,Geral!CL$5:CL$997))+(INDEX('Auxiliar OAE-Lote 7'!$F:$F,MATCH('Lote 7'!$A58,'Auxiliar OAE-Lote 7'!$A:$A,0))*'Auxiliar OAE-Lote 7'!AR$3))</f>
        <v>0</v>
      </c>
      <c r="AK58" s="69"/>
      <c r="AL58" s="69"/>
      <c r="AM58" s="69"/>
      <c r="AN58" s="69"/>
      <c r="AO58" s="69"/>
      <c r="AP58" s="69"/>
    </row>
    <row r="59" spans="1:42" x14ac:dyDescent="0.25">
      <c r="A59" t="s">
        <v>1388</v>
      </c>
      <c r="B59" t="s">
        <v>1419</v>
      </c>
      <c r="C59">
        <v>7.62</v>
      </c>
      <c r="D59" s="69">
        <f>SUMIF(Geral!$M$5:$M$811,$A59,Geral!BE$5:BE$811)</f>
        <v>0</v>
      </c>
      <c r="E59" s="69">
        <f>SUMIF(Geral!$M$5:$M$811,$A59,Geral!BF$5:BF$811)</f>
        <v>0</v>
      </c>
      <c r="F59" s="69">
        <f>SUMIF(Geral!$M$5:$M$811,$A59,Geral!BG$5:BG$811)</f>
        <v>0</v>
      </c>
      <c r="G59" s="69">
        <f>SUMIF(Geral!$M$5:$M$811,$A59,Geral!BH$5:BH$811)</f>
        <v>0</v>
      </c>
      <c r="H59" s="69">
        <f>SUMIF(Geral!$M$5:$M$811,$A59,Geral!BI$5:BI$811)</f>
        <v>0</v>
      </c>
      <c r="I59" s="69">
        <f>SUMIF(Geral!$M$5:$M$811,$A59,Geral!BJ$5:BJ$811)</f>
        <v>0</v>
      </c>
      <c r="J59" s="69">
        <f>SUMIF(Geral!$M$5:$M$811,$A59,Geral!BK$5:BK$811)</f>
        <v>0</v>
      </c>
      <c r="K59" s="69">
        <f>SUMIF(Geral!$M$5:$M$811,$A59,Geral!BL$5:BL$811)</f>
        <v>0</v>
      </c>
      <c r="L59" s="69">
        <f>SUMIF(Geral!$M$5:$M$811,$A59,Geral!BM$5:BM$811)</f>
        <v>0</v>
      </c>
      <c r="M59" s="69">
        <f>SUMIF(Geral!$M$5:$M$811,$A59,Geral!BN$5:BN$811)</f>
        <v>0</v>
      </c>
      <c r="N59" s="69">
        <f>SUMIF(Geral!$M$5:$M$811,$A59,Geral!BO$5:BO$811)</f>
        <v>0</v>
      </c>
      <c r="O59" s="69">
        <f>SUMIF(Geral!$M$5:$M$811,$A59,Geral!BP$5:BP$811)</f>
        <v>0</v>
      </c>
      <c r="P59" s="69">
        <f>SUMIF(Geral!$M$5:$M$811,$A59,Geral!BQ$5:BQ$811)</f>
        <v>0</v>
      </c>
      <c r="Q59" s="69">
        <f>SUMIF(Geral!$M$5:$M$811,$A59,Geral!BR$5:BR$811)</f>
        <v>0</v>
      </c>
      <c r="R59" s="69">
        <f>SUMIF(Geral!$M$5:$M$811,$A59,Geral!BS$5:BS$811)</f>
        <v>0</v>
      </c>
      <c r="S59" s="69">
        <f>SUMIF(Geral!$M$5:$M$811,$A59,Geral!BT$5:BT$811)</f>
        <v>0</v>
      </c>
      <c r="T59" s="69">
        <f>SUMIF(Geral!$M$5:$M$811,$A59,Geral!BU$5:BU$811)</f>
        <v>0</v>
      </c>
      <c r="U59" s="69">
        <f>SUMIF(Geral!$M$5:$M$811,$A59,Geral!BV$5:BV$811)</f>
        <v>0</v>
      </c>
      <c r="V59" s="69">
        <f>SUMIF(Geral!$M$5:$M$811,$A59,Geral!BW$5:BW$811)</f>
        <v>0</v>
      </c>
      <c r="W59" s="69">
        <f>SUMIF(Geral!$M$5:$M$811,$A59,Geral!BX$5:BX$811)</f>
        <v>0</v>
      </c>
      <c r="X59" s="69">
        <f>SUMIF(Geral!$M$5:$M$811,$A59,Geral!BY$5:BY$811)</f>
        <v>0</v>
      </c>
      <c r="Y59" s="69">
        <f>SUMIF(Geral!$M$5:$M$811,$A59,Geral!BZ$5:BZ$811)</f>
        <v>0</v>
      </c>
      <c r="Z59" s="69">
        <f>25*((SUMIF(Geral!$M$5:$M$997,$A59,Geral!CB$5:CB$997))+(INDEX('Auxiliar OAE-Lote 7'!$F:$F,MATCH('Lote 7'!$A59,'Auxiliar OAE-Lote 7'!$A:$A,0))*'Auxiliar OAE-Lote 7'!AH$3))</f>
        <v>0</v>
      </c>
      <c r="AA59" s="69">
        <f>25*((SUMIF(Geral!$M$5:$M$997,$A59,Geral!CC$5:CC$997))+(INDEX('Auxiliar OAE-Lote 7'!$F:$F,MATCH('Lote 7'!$A59,'Auxiliar OAE-Lote 7'!$A:$A,0))*'Auxiliar OAE-Lote 7'!AI$3))</f>
        <v>0</v>
      </c>
      <c r="AB59" s="69">
        <f>25*((SUMIF(Geral!$M$5:$M$997,$A59,Geral!CD$5:CD$997))+(INDEX('Auxiliar OAE-Lote 7'!$F:$F,MATCH('Lote 7'!$A59,'Auxiliar OAE-Lote 7'!$A:$A,0))*'Auxiliar OAE-Lote 7'!AJ$3))</f>
        <v>0</v>
      </c>
      <c r="AC59" s="69">
        <f>25*((SUMIF(Geral!$M$5:$M$997,$A59,Geral!CE$5:CE$997))+(INDEX('Auxiliar OAE-Lote 7'!$F:$F,MATCH('Lote 7'!$A59,'Auxiliar OAE-Lote 7'!$A:$A,0))*'Auxiliar OAE-Lote 7'!AK$3))</f>
        <v>0</v>
      </c>
      <c r="AD59" s="69">
        <f>25*((SUMIF(Geral!$M$5:$M$997,$A59,Geral!CF$5:CF$997))+(INDEX('Auxiliar OAE-Lote 7'!$F:$F,MATCH('Lote 7'!$A59,'Auxiliar OAE-Lote 7'!$A:$A,0))*'Auxiliar OAE-Lote 7'!AL$3))</f>
        <v>0</v>
      </c>
      <c r="AE59" s="69">
        <f>25*((SUMIF(Geral!$M$5:$M$997,$A59,Geral!CG$5:CG$997))+(INDEX('Auxiliar OAE-Lote 7'!$F:$F,MATCH('Lote 7'!$A59,'Auxiliar OAE-Lote 7'!$A:$A,0))*'Auxiliar OAE-Lote 7'!AM$3))</f>
        <v>0</v>
      </c>
      <c r="AF59" s="69">
        <f>25*((SUMIF(Geral!$M$5:$M$997,$A59,Geral!CH$5:CH$997))+(INDEX('Auxiliar OAE-Lote 7'!$F:$F,MATCH('Lote 7'!$A59,'Auxiliar OAE-Lote 7'!$A:$A,0))*'Auxiliar OAE-Lote 7'!AN$3))</f>
        <v>0</v>
      </c>
      <c r="AG59" s="69">
        <f>25*((SUMIF(Geral!$M$5:$M$997,$A59,Geral!CI$5:CI$997))+(INDEX('Auxiliar OAE-Lote 7'!$F:$F,MATCH('Lote 7'!$A59,'Auxiliar OAE-Lote 7'!$A:$A,0))*'Auxiliar OAE-Lote 7'!AO$3))</f>
        <v>0</v>
      </c>
      <c r="AH59" s="69">
        <f>25*((SUMIF(Geral!$M$5:$M$997,$A59,Geral!CJ$5:CJ$997))+(INDEX('Auxiliar OAE-Lote 7'!$F:$F,MATCH('Lote 7'!$A59,'Auxiliar OAE-Lote 7'!$A:$A,0))*'Auxiliar OAE-Lote 7'!AP$3))</f>
        <v>0</v>
      </c>
      <c r="AI59" s="69">
        <f>25*((SUMIF(Geral!$M$5:$M$997,$A59,Geral!CK$5:CK$997))+(INDEX('Auxiliar OAE-Lote 7'!$F:$F,MATCH('Lote 7'!$A59,'Auxiliar OAE-Lote 7'!$A:$A,0))*'Auxiliar OAE-Lote 7'!AQ$3))</f>
        <v>0</v>
      </c>
      <c r="AJ59" s="69">
        <f>25*((SUMIF(Geral!$M$5:$M$997,$A59,Geral!CL$5:CL$997))+(INDEX('Auxiliar OAE-Lote 7'!$F:$F,MATCH('Lote 7'!$A59,'Auxiliar OAE-Lote 7'!$A:$A,0))*'Auxiliar OAE-Lote 7'!AR$3))</f>
        <v>0</v>
      </c>
      <c r="AK59" s="69"/>
      <c r="AL59" s="69"/>
      <c r="AM59" s="69"/>
      <c r="AN59" s="69"/>
      <c r="AO59" s="69"/>
      <c r="AP59" s="69"/>
    </row>
    <row r="60" spans="1:42" x14ac:dyDescent="0.25">
      <c r="A60" t="s">
        <v>1389</v>
      </c>
      <c r="B60" t="s">
        <v>1419</v>
      </c>
      <c r="C60">
        <v>10.379999999999999</v>
      </c>
      <c r="D60" s="69">
        <f>SUMIF(Geral!$M$5:$M$811,$A60,Geral!BE$5:BE$811)</f>
        <v>600</v>
      </c>
      <c r="E60" s="69">
        <f>SUMIF(Geral!$M$5:$M$811,$A60,Geral!BF$5:BF$811)</f>
        <v>0</v>
      </c>
      <c r="F60" s="69">
        <f>SUMIF(Geral!$M$5:$M$811,$A60,Geral!BG$5:BG$811)</f>
        <v>1500</v>
      </c>
      <c r="G60" s="69">
        <f>SUMIF(Geral!$M$5:$M$811,$A60,Geral!BH$5:BH$811)</f>
        <v>1440</v>
      </c>
      <c r="H60" s="69">
        <f>SUMIF(Geral!$M$5:$M$811,$A60,Geral!BI$5:BI$811)</f>
        <v>0</v>
      </c>
      <c r="I60" s="69">
        <f>SUMIF(Geral!$M$5:$M$811,$A60,Geral!BJ$5:BJ$811)</f>
        <v>0</v>
      </c>
      <c r="J60" s="69">
        <f>SUMIF(Geral!$M$5:$M$811,$A60,Geral!BK$5:BK$811)</f>
        <v>0</v>
      </c>
      <c r="K60" s="69">
        <f>SUMIF(Geral!$M$5:$M$811,$A60,Geral!BL$5:BL$811)</f>
        <v>60</v>
      </c>
      <c r="L60" s="69">
        <f>SUMIF(Geral!$M$5:$M$811,$A60,Geral!BM$5:BM$811)</f>
        <v>0</v>
      </c>
      <c r="M60" s="69">
        <f>SUMIF(Geral!$M$5:$M$811,$A60,Geral!BN$5:BN$811)</f>
        <v>50</v>
      </c>
      <c r="N60" s="69">
        <f>SUMIF(Geral!$M$5:$M$811,$A60,Geral!BO$5:BO$811)</f>
        <v>100</v>
      </c>
      <c r="O60" s="69">
        <f>SUMIF(Geral!$M$5:$M$811,$A60,Geral!BP$5:BP$811)</f>
        <v>0</v>
      </c>
      <c r="P60" s="69">
        <f>SUMIF(Geral!$M$5:$M$811,$A60,Geral!BQ$5:BQ$811)</f>
        <v>72</v>
      </c>
      <c r="Q60" s="69">
        <f>SUMIF(Geral!$M$5:$M$811,$A60,Geral!BR$5:BR$811)</f>
        <v>0</v>
      </c>
      <c r="R60" s="69">
        <f>SUMIF(Geral!$M$5:$M$811,$A60,Geral!BS$5:BS$811)</f>
        <v>0</v>
      </c>
      <c r="S60" s="69">
        <f>SUMIF(Geral!$M$5:$M$811,$A60,Geral!BT$5:BT$811)</f>
        <v>0</v>
      </c>
      <c r="T60" s="69">
        <f>SUMIF(Geral!$M$5:$M$811,$A60,Geral!BU$5:BU$811)</f>
        <v>400</v>
      </c>
      <c r="U60" s="69">
        <f>SUMIF(Geral!$M$5:$M$811,$A60,Geral!BV$5:BV$811)</f>
        <v>30</v>
      </c>
      <c r="V60" s="69">
        <f>SUMIF(Geral!$M$5:$M$811,$A60,Geral!BW$5:BW$811)</f>
        <v>0</v>
      </c>
      <c r="W60" s="69">
        <f>SUMIF(Geral!$M$5:$M$811,$A60,Geral!BX$5:BX$811)</f>
        <v>600</v>
      </c>
      <c r="X60" s="69">
        <f>SUMIF(Geral!$M$5:$M$811,$A60,Geral!BY$5:BY$811)</f>
        <v>0</v>
      </c>
      <c r="Y60" s="69">
        <f>SUMIF(Geral!$M$5:$M$811,$A60,Geral!BZ$5:BZ$811)</f>
        <v>0</v>
      </c>
      <c r="Z60" s="69">
        <f>25*((SUMIF(Geral!$M$5:$M$997,$A60,Geral!CB$5:CB$997))+(INDEX('Auxiliar OAE-Lote 7'!$F:$F,MATCH('Lote 7'!$A60,'Auxiliar OAE-Lote 7'!$A:$A,0))*'Auxiliar OAE-Lote 7'!AH$3))</f>
        <v>883.19272569210818</v>
      </c>
      <c r="AA60" s="69">
        <f>25*((SUMIF(Geral!$M$5:$M$997,$A60,Geral!CC$5:CC$997))+(INDEX('Auxiliar OAE-Lote 7'!$F:$F,MATCH('Lote 7'!$A60,'Auxiliar OAE-Lote 7'!$A:$A,0))*'Auxiliar OAE-Lote 7'!AI$3))</f>
        <v>1986.3909051393609</v>
      </c>
      <c r="AB60" s="69">
        <f>25*((SUMIF(Geral!$M$5:$M$997,$A60,Geral!CD$5:CD$997))+(INDEX('Auxiliar OAE-Lote 7'!$F:$F,MATCH('Lote 7'!$A60,'Auxiliar OAE-Lote 7'!$A:$A,0))*'Auxiliar OAE-Lote 7'!AJ$3))</f>
        <v>0</v>
      </c>
      <c r="AC60" s="69">
        <f>25*((SUMIF(Geral!$M$5:$M$997,$A60,Geral!CE$5:CE$997))+(INDEX('Auxiliar OAE-Lote 7'!$F:$F,MATCH('Lote 7'!$A60,'Auxiliar OAE-Lote 7'!$A:$A,0))*'Auxiliar OAE-Lote 7'!AK$3))</f>
        <v>4239.3250833221191</v>
      </c>
      <c r="AD60" s="69">
        <f>25*((SUMIF(Geral!$M$5:$M$997,$A60,Geral!CF$5:CF$997))+(INDEX('Auxiliar OAE-Lote 7'!$F:$F,MATCH('Lote 7'!$A60,'Auxiliar OAE-Lote 7'!$A:$A,0))*'Auxiliar OAE-Lote 7'!AL$3))</f>
        <v>33542.061923583664</v>
      </c>
      <c r="AE60" s="69">
        <f>25*((SUMIF(Geral!$M$5:$M$997,$A60,Geral!CG$5:CG$997))+(INDEX('Auxiliar OAE-Lote 7'!$F:$F,MATCH('Lote 7'!$A60,'Auxiliar OAE-Lote 7'!$A:$A,0))*'Auxiliar OAE-Lote 7'!AM$3))</f>
        <v>286.93562559370008</v>
      </c>
      <c r="AF60" s="69">
        <f>25*((SUMIF(Geral!$M$5:$M$997,$A60,Geral!CH$5:CH$997))+(INDEX('Auxiliar OAE-Lote 7'!$F:$F,MATCH('Lote 7'!$A60,'Auxiliar OAE-Lote 7'!$A:$A,0))*'Auxiliar OAE-Lote 7'!AN$3))</f>
        <v>0</v>
      </c>
      <c r="AG60" s="69">
        <f>25*((SUMIF(Geral!$M$5:$M$997,$A60,Geral!CI$5:CI$997))+(INDEX('Auxiliar OAE-Lote 7'!$F:$F,MATCH('Lote 7'!$A60,'Auxiliar OAE-Lote 7'!$A:$A,0))*'Auxiliar OAE-Lote 7'!AO$3))</f>
        <v>1493.4599967399729</v>
      </c>
      <c r="AH60" s="69">
        <f>25*((SUMIF(Geral!$M$5:$M$997,$A60,Geral!CJ$5:CJ$997))+(INDEX('Auxiliar OAE-Lote 7'!$F:$F,MATCH('Lote 7'!$A60,'Auxiliar OAE-Lote 7'!$A:$A,0))*'Auxiliar OAE-Lote 7'!AP$3))</f>
        <v>1677.1030961791832</v>
      </c>
      <c r="AI60" s="69">
        <f>25*((SUMIF(Geral!$M$5:$M$997,$A60,Geral!CK$5:CK$997))+(INDEX('Auxiliar OAE-Lote 7'!$F:$F,MATCH('Lote 7'!$A60,'Auxiliar OAE-Lote 7'!$A:$A,0))*'Auxiliar OAE-Lote 7'!AQ$3))</f>
        <v>1618.6581786569434</v>
      </c>
      <c r="AJ60" s="69">
        <f>25*((SUMIF(Geral!$M$5:$M$997,$A60,Geral!CL$5:CL$997))+(INDEX('Auxiliar OAE-Lote 7'!$F:$F,MATCH('Lote 7'!$A60,'Auxiliar OAE-Lote 7'!$A:$A,0))*'Auxiliar OAE-Lote 7'!AR$3))</f>
        <v>335.42061923583668</v>
      </c>
      <c r="AK60" s="69"/>
      <c r="AL60" s="69"/>
      <c r="AM60" s="69"/>
      <c r="AN60" s="69"/>
      <c r="AO60" s="69"/>
      <c r="AP60" s="69"/>
    </row>
    <row r="61" spans="1:42" x14ac:dyDescent="0.25">
      <c r="A61" t="s">
        <v>1390</v>
      </c>
      <c r="B61" t="s">
        <v>1419</v>
      </c>
      <c r="C61">
        <v>2.99</v>
      </c>
      <c r="D61" s="69">
        <f>SUMIF(Geral!$M$5:$M$811,$A61,Geral!BE$5:BE$811)</f>
        <v>0</v>
      </c>
      <c r="E61" s="69">
        <f>SUMIF(Geral!$M$5:$M$811,$A61,Geral!BF$5:BF$811)</f>
        <v>0</v>
      </c>
      <c r="F61" s="69">
        <f>SUMIF(Geral!$M$5:$M$811,$A61,Geral!BG$5:BG$811)</f>
        <v>0</v>
      </c>
      <c r="G61" s="69">
        <f>SUMIF(Geral!$M$5:$M$811,$A61,Geral!BH$5:BH$811)</f>
        <v>0</v>
      </c>
      <c r="H61" s="69">
        <f>SUMIF(Geral!$M$5:$M$811,$A61,Geral!BI$5:BI$811)</f>
        <v>0</v>
      </c>
      <c r="I61" s="69">
        <f>SUMIF(Geral!$M$5:$M$811,$A61,Geral!BJ$5:BJ$811)</f>
        <v>0</v>
      </c>
      <c r="J61" s="69">
        <f>SUMIF(Geral!$M$5:$M$811,$A61,Geral!BK$5:BK$811)</f>
        <v>0</v>
      </c>
      <c r="K61" s="69">
        <f>SUMIF(Geral!$M$5:$M$811,$A61,Geral!BL$5:BL$811)</f>
        <v>0</v>
      </c>
      <c r="L61" s="69">
        <f>SUMIF(Geral!$M$5:$M$811,$A61,Geral!BM$5:BM$811)</f>
        <v>0</v>
      </c>
      <c r="M61" s="69">
        <f>SUMIF(Geral!$M$5:$M$811,$A61,Geral!BN$5:BN$811)</f>
        <v>0</v>
      </c>
      <c r="N61" s="69">
        <f>SUMIF(Geral!$M$5:$M$811,$A61,Geral!BO$5:BO$811)</f>
        <v>0</v>
      </c>
      <c r="O61" s="69">
        <f>SUMIF(Geral!$M$5:$M$811,$A61,Geral!BP$5:BP$811)</f>
        <v>0</v>
      </c>
      <c r="P61" s="69">
        <f>SUMIF(Geral!$M$5:$M$811,$A61,Geral!BQ$5:BQ$811)</f>
        <v>0</v>
      </c>
      <c r="Q61" s="69">
        <f>SUMIF(Geral!$M$5:$M$811,$A61,Geral!BR$5:BR$811)</f>
        <v>0</v>
      </c>
      <c r="R61" s="69">
        <f>SUMIF(Geral!$M$5:$M$811,$A61,Geral!BS$5:BS$811)</f>
        <v>0</v>
      </c>
      <c r="S61" s="69">
        <f>SUMIF(Geral!$M$5:$M$811,$A61,Geral!BT$5:BT$811)</f>
        <v>0</v>
      </c>
      <c r="T61" s="69">
        <f>SUMIF(Geral!$M$5:$M$811,$A61,Geral!BU$5:BU$811)</f>
        <v>0</v>
      </c>
      <c r="U61" s="69">
        <f>SUMIF(Geral!$M$5:$M$811,$A61,Geral!BV$5:BV$811)</f>
        <v>0</v>
      </c>
      <c r="V61" s="69">
        <f>SUMIF(Geral!$M$5:$M$811,$A61,Geral!BW$5:BW$811)</f>
        <v>0</v>
      </c>
      <c r="W61" s="69">
        <f>SUMIF(Geral!$M$5:$M$811,$A61,Geral!BX$5:BX$811)</f>
        <v>0</v>
      </c>
      <c r="X61" s="69">
        <f>SUMIF(Geral!$M$5:$M$811,$A61,Geral!BY$5:BY$811)</f>
        <v>0</v>
      </c>
      <c r="Y61" s="69">
        <f>SUMIF(Geral!$M$5:$M$811,$A61,Geral!BZ$5:BZ$811)</f>
        <v>0</v>
      </c>
      <c r="Z61" s="69">
        <f>25*((SUMIF(Geral!$M$5:$M$997,$A61,Geral!CB$5:CB$997))+(INDEX('Auxiliar OAE-Lote 7'!$F:$F,MATCH('Lote 7'!$A61,'Auxiliar OAE-Lote 7'!$A:$A,0))*'Auxiliar OAE-Lote 7'!AH$3))</f>
        <v>0</v>
      </c>
      <c r="AA61" s="69">
        <f>25*((SUMIF(Geral!$M$5:$M$997,$A61,Geral!CC$5:CC$997))+(INDEX('Auxiliar OAE-Lote 7'!$F:$F,MATCH('Lote 7'!$A61,'Auxiliar OAE-Lote 7'!$A:$A,0))*'Auxiliar OAE-Lote 7'!AI$3))</f>
        <v>0</v>
      </c>
      <c r="AB61" s="69">
        <f>25*((SUMIF(Geral!$M$5:$M$997,$A61,Geral!CD$5:CD$997))+(INDEX('Auxiliar OAE-Lote 7'!$F:$F,MATCH('Lote 7'!$A61,'Auxiliar OAE-Lote 7'!$A:$A,0))*'Auxiliar OAE-Lote 7'!AJ$3))</f>
        <v>0</v>
      </c>
      <c r="AC61" s="69">
        <f>25*((SUMIF(Geral!$M$5:$M$997,$A61,Geral!CE$5:CE$997))+(INDEX('Auxiliar OAE-Lote 7'!$F:$F,MATCH('Lote 7'!$A61,'Auxiliar OAE-Lote 7'!$A:$A,0))*'Auxiliar OAE-Lote 7'!AK$3))</f>
        <v>0</v>
      </c>
      <c r="AD61" s="69">
        <f>25*((SUMIF(Geral!$M$5:$M$997,$A61,Geral!CF$5:CF$997))+(INDEX('Auxiliar OAE-Lote 7'!$F:$F,MATCH('Lote 7'!$A61,'Auxiliar OAE-Lote 7'!$A:$A,0))*'Auxiliar OAE-Lote 7'!AL$3))</f>
        <v>0</v>
      </c>
      <c r="AE61" s="69">
        <f>25*((SUMIF(Geral!$M$5:$M$997,$A61,Geral!CG$5:CG$997))+(INDEX('Auxiliar OAE-Lote 7'!$F:$F,MATCH('Lote 7'!$A61,'Auxiliar OAE-Lote 7'!$A:$A,0))*'Auxiliar OAE-Lote 7'!AM$3))</f>
        <v>0</v>
      </c>
      <c r="AF61" s="69">
        <f>25*((SUMIF(Geral!$M$5:$M$997,$A61,Geral!CH$5:CH$997))+(INDEX('Auxiliar OAE-Lote 7'!$F:$F,MATCH('Lote 7'!$A61,'Auxiliar OAE-Lote 7'!$A:$A,0))*'Auxiliar OAE-Lote 7'!AN$3))</f>
        <v>0</v>
      </c>
      <c r="AG61" s="69">
        <f>25*((SUMIF(Geral!$M$5:$M$997,$A61,Geral!CI$5:CI$997))+(INDEX('Auxiliar OAE-Lote 7'!$F:$F,MATCH('Lote 7'!$A61,'Auxiliar OAE-Lote 7'!$A:$A,0))*'Auxiliar OAE-Lote 7'!AO$3))</f>
        <v>0</v>
      </c>
      <c r="AH61" s="69">
        <f>25*((SUMIF(Geral!$M$5:$M$997,$A61,Geral!CJ$5:CJ$997))+(INDEX('Auxiliar OAE-Lote 7'!$F:$F,MATCH('Lote 7'!$A61,'Auxiliar OAE-Lote 7'!$A:$A,0))*'Auxiliar OAE-Lote 7'!AP$3))</f>
        <v>0</v>
      </c>
      <c r="AI61" s="69">
        <f>25*((SUMIF(Geral!$M$5:$M$997,$A61,Geral!CK$5:CK$997))+(INDEX('Auxiliar OAE-Lote 7'!$F:$F,MATCH('Lote 7'!$A61,'Auxiliar OAE-Lote 7'!$A:$A,0))*'Auxiliar OAE-Lote 7'!AQ$3))</f>
        <v>0</v>
      </c>
      <c r="AJ61" s="69">
        <f>25*((SUMIF(Geral!$M$5:$M$997,$A61,Geral!CL$5:CL$997))+(INDEX('Auxiliar OAE-Lote 7'!$F:$F,MATCH('Lote 7'!$A61,'Auxiliar OAE-Lote 7'!$A:$A,0))*'Auxiliar OAE-Lote 7'!AR$3))</f>
        <v>0</v>
      </c>
      <c r="AK61" s="69"/>
      <c r="AL61" s="69"/>
      <c r="AM61" s="69"/>
      <c r="AN61" s="69"/>
      <c r="AO61" s="69"/>
      <c r="AP61" s="69"/>
    </row>
    <row r="62" spans="1:42" x14ac:dyDescent="0.25">
      <c r="A62" t="s">
        <v>1391</v>
      </c>
      <c r="B62" t="s">
        <v>1419</v>
      </c>
      <c r="C62">
        <v>4.58</v>
      </c>
      <c r="D62" s="69">
        <f>SUMIF(Geral!$M$5:$M$811,$A62,Geral!BE$5:BE$811)</f>
        <v>0</v>
      </c>
      <c r="E62" s="69">
        <f>SUMIF(Geral!$M$5:$M$811,$A62,Geral!BF$5:BF$811)</f>
        <v>0</v>
      </c>
      <c r="F62" s="69">
        <f>SUMIF(Geral!$M$5:$M$811,$A62,Geral!BG$5:BG$811)</f>
        <v>0</v>
      </c>
      <c r="G62" s="69">
        <f>SUMIF(Geral!$M$5:$M$811,$A62,Geral!BH$5:BH$811)</f>
        <v>0</v>
      </c>
      <c r="H62" s="69">
        <f>SUMIF(Geral!$M$5:$M$811,$A62,Geral!BI$5:BI$811)</f>
        <v>0</v>
      </c>
      <c r="I62" s="69">
        <f>SUMIF(Geral!$M$5:$M$811,$A62,Geral!BJ$5:BJ$811)</f>
        <v>0</v>
      </c>
      <c r="J62" s="69">
        <f>SUMIF(Geral!$M$5:$M$811,$A62,Geral!BK$5:BK$811)</f>
        <v>0</v>
      </c>
      <c r="K62" s="69">
        <f>SUMIF(Geral!$M$5:$M$811,$A62,Geral!BL$5:BL$811)</f>
        <v>0</v>
      </c>
      <c r="L62" s="69">
        <f>SUMIF(Geral!$M$5:$M$811,$A62,Geral!BM$5:BM$811)</f>
        <v>0</v>
      </c>
      <c r="M62" s="69">
        <f>SUMIF(Geral!$M$5:$M$811,$A62,Geral!BN$5:BN$811)</f>
        <v>0</v>
      </c>
      <c r="N62" s="69">
        <f>SUMIF(Geral!$M$5:$M$811,$A62,Geral!BO$5:BO$811)</f>
        <v>0</v>
      </c>
      <c r="O62" s="69">
        <f>SUMIF(Geral!$M$5:$M$811,$A62,Geral!BP$5:BP$811)</f>
        <v>0</v>
      </c>
      <c r="P62" s="69">
        <f>SUMIF(Geral!$M$5:$M$811,$A62,Geral!BQ$5:BQ$811)</f>
        <v>0</v>
      </c>
      <c r="Q62" s="69">
        <f>SUMIF(Geral!$M$5:$M$811,$A62,Geral!BR$5:BR$811)</f>
        <v>0</v>
      </c>
      <c r="R62" s="69">
        <f>SUMIF(Geral!$M$5:$M$811,$A62,Geral!BS$5:BS$811)</f>
        <v>0</v>
      </c>
      <c r="S62" s="69">
        <f>SUMIF(Geral!$M$5:$M$811,$A62,Geral!BT$5:BT$811)</f>
        <v>0</v>
      </c>
      <c r="T62" s="69">
        <f>SUMIF(Geral!$M$5:$M$811,$A62,Geral!BU$5:BU$811)</f>
        <v>0</v>
      </c>
      <c r="U62" s="69">
        <f>SUMIF(Geral!$M$5:$M$811,$A62,Geral!BV$5:BV$811)</f>
        <v>0</v>
      </c>
      <c r="V62" s="69">
        <f>SUMIF(Geral!$M$5:$M$811,$A62,Geral!BW$5:BW$811)</f>
        <v>0</v>
      </c>
      <c r="W62" s="69">
        <f>SUMIF(Geral!$M$5:$M$811,$A62,Geral!BX$5:BX$811)</f>
        <v>0</v>
      </c>
      <c r="X62" s="69">
        <f>SUMIF(Geral!$M$5:$M$811,$A62,Geral!BY$5:BY$811)</f>
        <v>0</v>
      </c>
      <c r="Y62" s="69">
        <f>SUMIF(Geral!$M$5:$M$811,$A62,Geral!BZ$5:BZ$811)</f>
        <v>0</v>
      </c>
      <c r="Z62" s="69">
        <f>25*((SUMIF(Geral!$M$5:$M$997,$A62,Geral!CB$5:CB$997))+(INDEX('Auxiliar OAE-Lote 7'!$F:$F,MATCH('Lote 7'!$A62,'Auxiliar OAE-Lote 7'!$A:$A,0))*'Auxiliar OAE-Lote 7'!AH$3))</f>
        <v>0</v>
      </c>
      <c r="AA62" s="69">
        <f>25*((SUMIF(Geral!$M$5:$M$997,$A62,Geral!CC$5:CC$997))+(INDEX('Auxiliar OAE-Lote 7'!$F:$F,MATCH('Lote 7'!$A62,'Auxiliar OAE-Lote 7'!$A:$A,0))*'Auxiliar OAE-Lote 7'!AI$3))</f>
        <v>0</v>
      </c>
      <c r="AB62" s="69">
        <f>25*((SUMIF(Geral!$M$5:$M$997,$A62,Geral!CD$5:CD$997))+(INDEX('Auxiliar OAE-Lote 7'!$F:$F,MATCH('Lote 7'!$A62,'Auxiliar OAE-Lote 7'!$A:$A,0))*'Auxiliar OAE-Lote 7'!AJ$3))</f>
        <v>0</v>
      </c>
      <c r="AC62" s="69">
        <f>25*((SUMIF(Geral!$M$5:$M$997,$A62,Geral!CE$5:CE$997))+(INDEX('Auxiliar OAE-Lote 7'!$F:$F,MATCH('Lote 7'!$A62,'Auxiliar OAE-Lote 7'!$A:$A,0))*'Auxiliar OAE-Lote 7'!AK$3))</f>
        <v>0</v>
      </c>
      <c r="AD62" s="69">
        <f>25*((SUMIF(Geral!$M$5:$M$997,$A62,Geral!CF$5:CF$997))+(INDEX('Auxiliar OAE-Lote 7'!$F:$F,MATCH('Lote 7'!$A62,'Auxiliar OAE-Lote 7'!$A:$A,0))*'Auxiliar OAE-Lote 7'!AL$3))</f>
        <v>0</v>
      </c>
      <c r="AE62" s="69">
        <f>25*((SUMIF(Geral!$M$5:$M$997,$A62,Geral!CG$5:CG$997))+(INDEX('Auxiliar OAE-Lote 7'!$F:$F,MATCH('Lote 7'!$A62,'Auxiliar OAE-Lote 7'!$A:$A,0))*'Auxiliar OAE-Lote 7'!AM$3))</f>
        <v>0</v>
      </c>
      <c r="AF62" s="69">
        <f>25*((SUMIF(Geral!$M$5:$M$997,$A62,Geral!CH$5:CH$997))+(INDEX('Auxiliar OAE-Lote 7'!$F:$F,MATCH('Lote 7'!$A62,'Auxiliar OAE-Lote 7'!$A:$A,0))*'Auxiliar OAE-Lote 7'!AN$3))</f>
        <v>0</v>
      </c>
      <c r="AG62" s="69">
        <f>25*((SUMIF(Geral!$M$5:$M$997,$A62,Geral!CI$5:CI$997))+(INDEX('Auxiliar OAE-Lote 7'!$F:$F,MATCH('Lote 7'!$A62,'Auxiliar OAE-Lote 7'!$A:$A,0))*'Auxiliar OAE-Lote 7'!AO$3))</f>
        <v>0</v>
      </c>
      <c r="AH62" s="69">
        <f>25*((SUMIF(Geral!$M$5:$M$997,$A62,Geral!CJ$5:CJ$997))+(INDEX('Auxiliar OAE-Lote 7'!$F:$F,MATCH('Lote 7'!$A62,'Auxiliar OAE-Lote 7'!$A:$A,0))*'Auxiliar OAE-Lote 7'!AP$3))</f>
        <v>0</v>
      </c>
      <c r="AI62" s="69">
        <f>25*((SUMIF(Geral!$M$5:$M$997,$A62,Geral!CK$5:CK$997))+(INDEX('Auxiliar OAE-Lote 7'!$F:$F,MATCH('Lote 7'!$A62,'Auxiliar OAE-Lote 7'!$A:$A,0))*'Auxiliar OAE-Lote 7'!AQ$3))</f>
        <v>0</v>
      </c>
      <c r="AJ62" s="69">
        <f>25*((SUMIF(Geral!$M$5:$M$997,$A62,Geral!CL$5:CL$997))+(INDEX('Auxiliar OAE-Lote 7'!$F:$F,MATCH('Lote 7'!$A62,'Auxiliar OAE-Lote 7'!$A:$A,0))*'Auxiliar OAE-Lote 7'!AR$3))</f>
        <v>0</v>
      </c>
      <c r="AK62" s="69"/>
      <c r="AL62" s="69"/>
      <c r="AM62" s="69"/>
      <c r="AN62" s="69"/>
      <c r="AO62" s="69"/>
      <c r="AP62" s="69"/>
    </row>
    <row r="63" spans="1:42" x14ac:dyDescent="0.25">
      <c r="A63" t="s">
        <v>1392</v>
      </c>
      <c r="B63" t="s">
        <v>1419</v>
      </c>
      <c r="C63">
        <v>2.5</v>
      </c>
      <c r="D63" s="69">
        <f>SUMIF(Geral!$M$5:$M$811,$A63,Geral!BE$5:BE$811)</f>
        <v>0</v>
      </c>
      <c r="E63" s="69">
        <f>SUMIF(Geral!$M$5:$M$811,$A63,Geral!BF$5:BF$811)</f>
        <v>0</v>
      </c>
      <c r="F63" s="69">
        <f>SUMIF(Geral!$M$5:$M$811,$A63,Geral!BG$5:BG$811)</f>
        <v>0</v>
      </c>
      <c r="G63" s="69">
        <f>SUMIF(Geral!$M$5:$M$811,$A63,Geral!BH$5:BH$811)</f>
        <v>0</v>
      </c>
      <c r="H63" s="69">
        <f>SUMIF(Geral!$M$5:$M$811,$A63,Geral!BI$5:BI$811)</f>
        <v>0</v>
      </c>
      <c r="I63" s="69">
        <f>SUMIF(Geral!$M$5:$M$811,$A63,Geral!BJ$5:BJ$811)</f>
        <v>0</v>
      </c>
      <c r="J63" s="69">
        <f>SUMIF(Geral!$M$5:$M$811,$A63,Geral!BK$5:BK$811)</f>
        <v>0</v>
      </c>
      <c r="K63" s="69">
        <f>SUMIF(Geral!$M$5:$M$811,$A63,Geral!BL$5:BL$811)</f>
        <v>0</v>
      </c>
      <c r="L63" s="69">
        <f>SUMIF(Geral!$M$5:$M$811,$A63,Geral!BM$5:BM$811)</f>
        <v>0</v>
      </c>
      <c r="M63" s="69">
        <f>SUMIF(Geral!$M$5:$M$811,$A63,Geral!BN$5:BN$811)</f>
        <v>0</v>
      </c>
      <c r="N63" s="69">
        <f>SUMIF(Geral!$M$5:$M$811,$A63,Geral!BO$5:BO$811)</f>
        <v>0</v>
      </c>
      <c r="O63" s="69">
        <f>SUMIF(Geral!$M$5:$M$811,$A63,Geral!BP$5:BP$811)</f>
        <v>0</v>
      </c>
      <c r="P63" s="69">
        <f>SUMIF(Geral!$M$5:$M$811,$A63,Geral!BQ$5:BQ$811)</f>
        <v>0</v>
      </c>
      <c r="Q63" s="69">
        <f>SUMIF(Geral!$M$5:$M$811,$A63,Geral!BR$5:BR$811)</f>
        <v>0</v>
      </c>
      <c r="R63" s="69">
        <f>SUMIF(Geral!$M$5:$M$811,$A63,Geral!BS$5:BS$811)</f>
        <v>0</v>
      </c>
      <c r="S63" s="69">
        <f>SUMIF(Geral!$M$5:$M$811,$A63,Geral!BT$5:BT$811)</f>
        <v>0</v>
      </c>
      <c r="T63" s="69">
        <f>SUMIF(Geral!$M$5:$M$811,$A63,Geral!BU$5:BU$811)</f>
        <v>0</v>
      </c>
      <c r="U63" s="69">
        <f>SUMIF(Geral!$M$5:$M$811,$A63,Geral!BV$5:BV$811)</f>
        <v>0</v>
      </c>
      <c r="V63" s="69">
        <f>SUMIF(Geral!$M$5:$M$811,$A63,Geral!BW$5:BW$811)</f>
        <v>0</v>
      </c>
      <c r="W63" s="69">
        <f>SUMIF(Geral!$M$5:$M$811,$A63,Geral!BX$5:BX$811)</f>
        <v>0</v>
      </c>
      <c r="X63" s="69">
        <f>SUMIF(Geral!$M$5:$M$811,$A63,Geral!BY$5:BY$811)</f>
        <v>0</v>
      </c>
      <c r="Y63" s="69">
        <f>SUMIF(Geral!$M$5:$M$811,$A63,Geral!BZ$5:BZ$811)</f>
        <v>0</v>
      </c>
      <c r="Z63" s="69">
        <f>25*((SUMIF(Geral!$M$5:$M$997,$A63,Geral!CB$5:CB$997))+(INDEX('Auxiliar OAE-Lote 7'!$F:$F,MATCH('Lote 7'!$A63,'Auxiliar OAE-Lote 7'!$A:$A,0))*'Auxiliar OAE-Lote 7'!AH$3))</f>
        <v>0</v>
      </c>
      <c r="AA63" s="69">
        <f>25*((SUMIF(Geral!$M$5:$M$997,$A63,Geral!CC$5:CC$997))+(INDEX('Auxiliar OAE-Lote 7'!$F:$F,MATCH('Lote 7'!$A63,'Auxiliar OAE-Lote 7'!$A:$A,0))*'Auxiliar OAE-Lote 7'!AI$3))</f>
        <v>0</v>
      </c>
      <c r="AB63" s="69">
        <f>25*((SUMIF(Geral!$M$5:$M$997,$A63,Geral!CD$5:CD$997))+(INDEX('Auxiliar OAE-Lote 7'!$F:$F,MATCH('Lote 7'!$A63,'Auxiliar OAE-Lote 7'!$A:$A,0))*'Auxiliar OAE-Lote 7'!AJ$3))</f>
        <v>0</v>
      </c>
      <c r="AC63" s="69">
        <f>25*((SUMIF(Geral!$M$5:$M$997,$A63,Geral!CE$5:CE$997))+(INDEX('Auxiliar OAE-Lote 7'!$F:$F,MATCH('Lote 7'!$A63,'Auxiliar OAE-Lote 7'!$A:$A,0))*'Auxiliar OAE-Lote 7'!AK$3))</f>
        <v>0</v>
      </c>
      <c r="AD63" s="69">
        <f>25*((SUMIF(Geral!$M$5:$M$997,$A63,Geral!CF$5:CF$997))+(INDEX('Auxiliar OAE-Lote 7'!$F:$F,MATCH('Lote 7'!$A63,'Auxiliar OAE-Lote 7'!$A:$A,0))*'Auxiliar OAE-Lote 7'!AL$3))</f>
        <v>0</v>
      </c>
      <c r="AE63" s="69">
        <f>25*((SUMIF(Geral!$M$5:$M$997,$A63,Geral!CG$5:CG$997))+(INDEX('Auxiliar OAE-Lote 7'!$F:$F,MATCH('Lote 7'!$A63,'Auxiliar OAE-Lote 7'!$A:$A,0))*'Auxiliar OAE-Lote 7'!AM$3))</f>
        <v>0</v>
      </c>
      <c r="AF63" s="69">
        <f>25*((SUMIF(Geral!$M$5:$M$997,$A63,Geral!CH$5:CH$997))+(INDEX('Auxiliar OAE-Lote 7'!$F:$F,MATCH('Lote 7'!$A63,'Auxiliar OAE-Lote 7'!$A:$A,0))*'Auxiliar OAE-Lote 7'!AN$3))</f>
        <v>0</v>
      </c>
      <c r="AG63" s="69">
        <f>25*((SUMIF(Geral!$M$5:$M$997,$A63,Geral!CI$5:CI$997))+(INDEX('Auxiliar OAE-Lote 7'!$F:$F,MATCH('Lote 7'!$A63,'Auxiliar OAE-Lote 7'!$A:$A,0))*'Auxiliar OAE-Lote 7'!AO$3))</f>
        <v>0</v>
      </c>
      <c r="AH63" s="69">
        <f>25*((SUMIF(Geral!$M$5:$M$997,$A63,Geral!CJ$5:CJ$997))+(INDEX('Auxiliar OAE-Lote 7'!$F:$F,MATCH('Lote 7'!$A63,'Auxiliar OAE-Lote 7'!$A:$A,0))*'Auxiliar OAE-Lote 7'!AP$3))</f>
        <v>0</v>
      </c>
      <c r="AI63" s="69">
        <f>25*((SUMIF(Geral!$M$5:$M$997,$A63,Geral!CK$5:CK$997))+(INDEX('Auxiliar OAE-Lote 7'!$F:$F,MATCH('Lote 7'!$A63,'Auxiliar OAE-Lote 7'!$A:$A,0))*'Auxiliar OAE-Lote 7'!AQ$3))</f>
        <v>0</v>
      </c>
      <c r="AJ63" s="69">
        <f>25*((SUMIF(Geral!$M$5:$M$997,$A63,Geral!CL$5:CL$997))+(INDEX('Auxiliar OAE-Lote 7'!$F:$F,MATCH('Lote 7'!$A63,'Auxiliar OAE-Lote 7'!$A:$A,0))*'Auxiliar OAE-Lote 7'!AR$3))</f>
        <v>0</v>
      </c>
      <c r="AK63" s="69"/>
      <c r="AL63" s="69"/>
      <c r="AM63" s="69"/>
      <c r="AN63" s="69"/>
      <c r="AO63" s="69"/>
      <c r="AP63" s="69"/>
    </row>
    <row r="64" spans="1: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U331"/>
  <sheetViews>
    <sheetView workbookViewId="0">
      <pane xSplit="2" ySplit="3" topLeftCell="C4" activePane="bottomRight" state="frozen"/>
      <selection pane="topRight" activeCell="C1" sqref="C1"/>
      <selection pane="bottomLeft" activeCell="A4" sqref="A4"/>
      <selection pane="bottomRight" activeCell="B331" sqref="B331"/>
    </sheetView>
  </sheetViews>
  <sheetFormatPr defaultRowHeight="12" x14ac:dyDescent="0.2"/>
  <cols>
    <col min="1" max="1" width="12.140625" style="94" bestFit="1" customWidth="1"/>
    <col min="2" max="2" width="7.140625" style="94" customWidth="1"/>
    <col min="3" max="37" width="9.140625" style="94"/>
    <col min="38" max="38" width="13.85546875" style="94" customWidth="1"/>
    <col min="39" max="39" width="14.85546875" style="94" customWidth="1"/>
    <col min="40" max="40" width="19" style="94" bestFit="1" customWidth="1"/>
    <col min="41" max="41" width="15.85546875" style="94" customWidth="1"/>
    <col min="42" max="42" width="13.42578125" style="94" bestFit="1" customWidth="1"/>
    <col min="43" max="43" width="19" style="94" bestFit="1" customWidth="1"/>
    <col min="44" max="44" width="15" style="94" bestFit="1" customWidth="1"/>
    <col min="45" max="45" width="13.42578125" style="94" bestFit="1" customWidth="1"/>
    <col min="46" max="46" width="19" style="94" bestFit="1" customWidth="1"/>
    <col min="47" max="47" width="15" style="94" bestFit="1" customWidth="1"/>
    <col min="48" max="16384" width="9.140625" style="94"/>
  </cols>
  <sheetData>
    <row r="1" spans="1:47" x14ac:dyDescent="0.2">
      <c r="A1" s="84"/>
      <c r="B1" s="84"/>
      <c r="C1" s="85"/>
      <c r="D1" s="86"/>
      <c r="E1" s="86"/>
      <c r="F1" s="86"/>
      <c r="G1" s="86"/>
      <c r="H1" s="86" t="s">
        <v>1066</v>
      </c>
      <c r="I1" s="86"/>
      <c r="J1" s="86"/>
      <c r="K1" s="86"/>
      <c r="L1" s="86"/>
      <c r="M1" s="86"/>
      <c r="N1" s="87"/>
      <c r="O1" s="88"/>
      <c r="P1" s="89"/>
      <c r="Q1" s="89"/>
      <c r="R1" s="89"/>
      <c r="S1" s="89"/>
      <c r="T1" s="89" t="s">
        <v>1067</v>
      </c>
      <c r="U1" s="89"/>
      <c r="V1" s="89"/>
      <c r="W1" s="89"/>
      <c r="X1" s="90"/>
      <c r="Y1" s="91"/>
      <c r="Z1" s="91"/>
      <c r="AA1" s="91"/>
      <c r="AB1" s="91"/>
      <c r="AC1" s="91"/>
      <c r="AD1" s="92" t="s">
        <v>1068</v>
      </c>
      <c r="AE1" s="93"/>
      <c r="AF1" s="93"/>
      <c r="AG1" s="91"/>
      <c r="AH1" s="91"/>
      <c r="AI1" s="91"/>
      <c r="AM1" s="95" t="s">
        <v>1523</v>
      </c>
      <c r="AN1" s="96"/>
      <c r="AO1" s="97"/>
      <c r="AP1" s="98" t="s">
        <v>1524</v>
      </c>
      <c r="AQ1" s="99"/>
      <c r="AR1" s="100"/>
      <c r="AS1" s="98" t="s">
        <v>1417</v>
      </c>
      <c r="AT1" s="99"/>
      <c r="AU1" s="100"/>
    </row>
    <row r="2" spans="1:47" x14ac:dyDescent="0.2">
      <c r="A2" s="84" t="s">
        <v>1018</v>
      </c>
      <c r="B2" s="84" t="s">
        <v>1009</v>
      </c>
      <c r="C2" s="101" t="s">
        <v>1027</v>
      </c>
      <c r="D2" s="101" t="s">
        <v>1032</v>
      </c>
      <c r="E2" s="101" t="s">
        <v>1029</v>
      </c>
      <c r="F2" s="101" t="s">
        <v>1033</v>
      </c>
      <c r="G2" s="101" t="s">
        <v>1022</v>
      </c>
      <c r="H2" s="101" t="s">
        <v>1030</v>
      </c>
      <c r="I2" s="101" t="s">
        <v>1034</v>
      </c>
      <c r="J2" s="101" t="s">
        <v>1035</v>
      </c>
      <c r="K2" s="101" t="s">
        <v>1036</v>
      </c>
      <c r="L2" s="101" t="s">
        <v>1020</v>
      </c>
      <c r="M2" s="101" t="s">
        <v>1025</v>
      </c>
      <c r="N2" s="101" t="s">
        <v>1021</v>
      </c>
      <c r="O2" s="102" t="s">
        <v>1019</v>
      </c>
      <c r="P2" s="102" t="s">
        <v>1037</v>
      </c>
      <c r="Q2" s="102" t="s">
        <v>1038</v>
      </c>
      <c r="R2" s="102" t="s">
        <v>1039</v>
      </c>
      <c r="S2" s="102" t="s">
        <v>1024</v>
      </c>
      <c r="T2" s="102" t="s">
        <v>1026</v>
      </c>
      <c r="U2" s="102" t="s">
        <v>1040</v>
      </c>
      <c r="V2" s="102" t="s">
        <v>1028</v>
      </c>
      <c r="W2" s="102" t="s">
        <v>1023</v>
      </c>
      <c r="X2" s="102" t="s">
        <v>1031</v>
      </c>
      <c r="Y2" s="103" t="s">
        <v>1530</v>
      </c>
      <c r="Z2" s="104" t="s">
        <v>1531</v>
      </c>
      <c r="AA2" s="104" t="s">
        <v>1532</v>
      </c>
      <c r="AB2" s="104" t="s">
        <v>1533</v>
      </c>
      <c r="AC2" s="104" t="s">
        <v>1534</v>
      </c>
      <c r="AD2" s="104" t="s">
        <v>1535</v>
      </c>
      <c r="AE2" s="104" t="s">
        <v>1536</v>
      </c>
      <c r="AF2" s="104" t="s">
        <v>1537</v>
      </c>
      <c r="AG2" s="104" t="s">
        <v>1538</v>
      </c>
      <c r="AH2" s="104" t="s">
        <v>1539</v>
      </c>
      <c r="AI2" s="104" t="s">
        <v>1540</v>
      </c>
      <c r="AK2" s="105" t="s">
        <v>1009</v>
      </c>
      <c r="AL2" s="105" t="s">
        <v>1525</v>
      </c>
      <c r="AM2" s="106" t="s">
        <v>1526</v>
      </c>
      <c r="AN2" s="106" t="s">
        <v>1527</v>
      </c>
      <c r="AO2" s="106" t="s">
        <v>1528</v>
      </c>
      <c r="AP2" s="106" t="s">
        <v>1526</v>
      </c>
      <c r="AQ2" s="106" t="s">
        <v>1527</v>
      </c>
      <c r="AR2" s="106" t="s">
        <v>1528</v>
      </c>
      <c r="AS2" s="106" t="s">
        <v>1526</v>
      </c>
      <c r="AT2" s="106" t="s">
        <v>1527</v>
      </c>
      <c r="AU2" s="106" t="s">
        <v>1528</v>
      </c>
    </row>
    <row r="3" spans="1:47" x14ac:dyDescent="0.2">
      <c r="A3" s="84"/>
      <c r="B3" s="84"/>
      <c r="C3" s="107" t="s">
        <v>1041</v>
      </c>
      <c r="D3" s="108" t="s">
        <v>1042</v>
      </c>
      <c r="E3" s="108" t="s">
        <v>1042</v>
      </c>
      <c r="F3" s="108" t="s">
        <v>1042</v>
      </c>
      <c r="G3" s="108" t="s">
        <v>1042</v>
      </c>
      <c r="H3" s="108" t="s">
        <v>1042</v>
      </c>
      <c r="I3" s="108"/>
      <c r="J3" s="108" t="s">
        <v>1041</v>
      </c>
      <c r="K3" s="108"/>
      <c r="L3" s="108" t="s">
        <v>1041</v>
      </c>
      <c r="M3" s="108" t="s">
        <v>1041</v>
      </c>
      <c r="N3" s="109" t="s">
        <v>1041</v>
      </c>
      <c r="O3" s="110" t="s">
        <v>1042</v>
      </c>
      <c r="P3" s="111"/>
      <c r="Q3" s="111"/>
      <c r="R3" s="111"/>
      <c r="S3" s="111" t="s">
        <v>1042</v>
      </c>
      <c r="T3" s="111" t="s">
        <v>1041</v>
      </c>
      <c r="U3" s="111"/>
      <c r="V3" s="111" t="s">
        <v>1041</v>
      </c>
      <c r="W3" s="111" t="s">
        <v>1043</v>
      </c>
      <c r="X3" s="112" t="s">
        <v>1041</v>
      </c>
      <c r="Y3" s="113" t="str">
        <f>C3</f>
        <v>m</v>
      </c>
      <c r="Z3" s="113" t="str">
        <f t="shared" ref="Z3:AF3" si="0">D3</f>
        <v>m²</v>
      </c>
      <c r="AA3" s="113" t="str">
        <f t="shared" si="0"/>
        <v>m²</v>
      </c>
      <c r="AB3" s="113" t="str">
        <f t="shared" si="0"/>
        <v>m²</v>
      </c>
      <c r="AC3" s="113" t="str">
        <f t="shared" si="0"/>
        <v>m²</v>
      </c>
      <c r="AD3" s="113" t="str">
        <f t="shared" si="0"/>
        <v>m²</v>
      </c>
      <c r="AE3" s="113">
        <f t="shared" si="0"/>
        <v>0</v>
      </c>
      <c r="AF3" s="113" t="str">
        <f t="shared" si="0"/>
        <v>m</v>
      </c>
      <c r="AG3" s="113" t="str">
        <f>L3</f>
        <v>m</v>
      </c>
      <c r="AH3" s="113" t="str">
        <f>M3</f>
        <v>m</v>
      </c>
      <c r="AI3" s="113" t="str">
        <f>N3</f>
        <v>m</v>
      </c>
      <c r="AK3" s="94">
        <v>1</v>
      </c>
      <c r="AL3" s="114">
        <f>SUM('Auxiliar OAE-Lote 1'!E:E)+SUM('Auxiliar OAE-Lote 1'!F:F)</f>
        <v>117154.45</v>
      </c>
      <c r="AM3" s="115">
        <f>SUMIF('Lote 1'!$B$1:$B$100,"PAV",'Lote 1'!$D$1:$D$100)</f>
        <v>452</v>
      </c>
      <c r="AN3" s="116">
        <f>SUMIF('Lote 1'!$B$1:$B$100,"PAV",'Lote 1'!$F$1:$F$100)</f>
        <v>208</v>
      </c>
      <c r="AO3" s="116">
        <f>SUMIF('Lote 1'!$B$1:$B$100,"PAV",'Lote 1'!$H$1:$H$100)</f>
        <v>21505</v>
      </c>
      <c r="AP3" s="115">
        <f>SUMIF('Lote 1'!$B$1:$B$100,"DUP",'Lote 1'!$D$1:$D$100)</f>
        <v>0</v>
      </c>
      <c r="AQ3" s="116">
        <f>SUMIF('Lote 1'!$B$1:$B$100,"DUP",'Lote 1'!$F$1:$F$100)</f>
        <v>0</v>
      </c>
      <c r="AR3" s="116">
        <f>SUMIF('Lote 1'!$B$1:$B$100,"DUP",'Lote 1'!$H$1:$H$100)</f>
        <v>0</v>
      </c>
      <c r="AS3" s="115">
        <f>SUMIF('Lote 1'!$B$1:$B$100,"PAC",'Lote 1'!$D$1:$D$100)</f>
        <v>112</v>
      </c>
      <c r="AT3" s="116">
        <f>SUMIF('Lote 1'!$B$1:$B$100,"PAC",'Lote 1'!$F$1:$F$100)</f>
        <v>103</v>
      </c>
      <c r="AU3" s="116">
        <f>SUMIF('Lote 1'!$B$1:$B$100,"PAC",'Lote 1'!$H$1:$H$100)</f>
        <v>12390</v>
      </c>
    </row>
    <row r="4" spans="1:47" x14ac:dyDescent="0.2">
      <c r="A4" s="94" t="s">
        <v>1069</v>
      </c>
      <c r="B4" s="94">
        <v>1</v>
      </c>
      <c r="C4" s="117">
        <f>INDEX('Lote 1'!D$1:D$500,MATCH(Resumo!$A4,'Lote 1'!$A$1:$A$500,0))</f>
        <v>0</v>
      </c>
      <c r="D4" s="117">
        <f>INDEX('Lote 1'!E$1:E$500,MATCH(Resumo!$A4,'Lote 1'!$A$1:$A$500,0))</f>
        <v>0</v>
      </c>
      <c r="E4" s="117">
        <f>INDEX('Lote 1'!F$1:F$500,MATCH(Resumo!$A4,'Lote 1'!$A$1:$A$500,0))</f>
        <v>0</v>
      </c>
      <c r="F4" s="117">
        <f>INDEX('Lote 1'!G$1:G$500,MATCH(Resumo!$A4,'Lote 1'!$A$1:$A$500,0))</f>
        <v>0</v>
      </c>
      <c r="G4" s="117">
        <f>INDEX('Lote 1'!H$1:H$500,MATCH(Resumo!$A4,'Lote 1'!$A$1:$A$500,0))</f>
        <v>0</v>
      </c>
      <c r="H4" s="117">
        <f>INDEX('Lote 1'!I$1:I$500,MATCH(Resumo!$A4,'Lote 1'!$A$1:$A$500,0))</f>
        <v>0</v>
      </c>
      <c r="I4" s="117">
        <f>INDEX('Lote 1'!J$1:J$500,MATCH(Resumo!$A4,'Lote 1'!$A$1:$A$500,0))</f>
        <v>0</v>
      </c>
      <c r="J4" s="117">
        <f>INDEX('Lote 1'!K$1:K$500,MATCH(Resumo!$A4,'Lote 1'!$A$1:$A$500,0))</f>
        <v>0</v>
      </c>
      <c r="K4" s="117">
        <f>INDEX('Lote 1'!L$1:L$500,MATCH(Resumo!$A4,'Lote 1'!$A$1:$A$500,0))</f>
        <v>0</v>
      </c>
      <c r="L4" s="117">
        <f>INDEX('Lote 1'!M$1:M$500,MATCH(Resumo!$A4,'Lote 1'!$A$1:$A$500,0))</f>
        <v>0</v>
      </c>
      <c r="M4" s="117">
        <f>INDEX('Lote 1'!N$1:N$500,MATCH(Resumo!$A4,'Lote 1'!$A$1:$A$500,0))</f>
        <v>0</v>
      </c>
      <c r="N4" s="117">
        <f>INDEX('Lote 1'!O$1:O$500,MATCH(Resumo!$A4,'Lote 1'!$A$1:$A$500,0))</f>
        <v>0</v>
      </c>
      <c r="O4" s="117">
        <f>INDEX('Lote 1'!P$1:P$500,MATCH(Resumo!$A4,'Lote 1'!$A$1:$A$500,0))</f>
        <v>0</v>
      </c>
      <c r="P4" s="117">
        <f>INDEX('Lote 1'!Q$1:Q$500,MATCH(Resumo!$A4,'Lote 1'!$A$1:$A$500,0))</f>
        <v>0</v>
      </c>
      <c r="Q4" s="117">
        <f>INDEX('Lote 1'!R$1:R$500,MATCH(Resumo!$A4,'Lote 1'!$A$1:$A$500,0))</f>
        <v>0</v>
      </c>
      <c r="R4" s="117">
        <f>INDEX('Lote 1'!S$1:S$500,MATCH(Resumo!$A4,'Lote 1'!$A$1:$A$500,0))</f>
        <v>0</v>
      </c>
      <c r="S4" s="117">
        <f>INDEX('Lote 1'!T$1:T$500,MATCH(Resumo!$A4,'Lote 1'!$A$1:$A$500,0))</f>
        <v>0</v>
      </c>
      <c r="T4" s="117">
        <f>INDEX('Lote 1'!U$1:U$500,MATCH(Resumo!$A4,'Lote 1'!$A$1:$A$500,0))</f>
        <v>0</v>
      </c>
      <c r="U4" s="117">
        <f>INDEX('Lote 1'!V$1:V$500,MATCH(Resumo!$A4,'Lote 1'!$A$1:$A$500,0))</f>
        <v>0</v>
      </c>
      <c r="V4" s="117">
        <f>INDEX('Lote 1'!W$1:W$500,MATCH(Resumo!$A4,'Lote 1'!$A$1:$A$500,0))</f>
        <v>0</v>
      </c>
      <c r="W4" s="117">
        <f>INDEX('Lote 1'!X$1:X$500,MATCH(Resumo!$A4,'Lote 1'!$A$1:$A$500,0))</f>
        <v>0</v>
      </c>
      <c r="X4" s="117">
        <f>INDEX('Lote 1'!Y$1:Y$500,MATCH(Resumo!$A4,'Lote 1'!$A$1:$A$500,0))</f>
        <v>0</v>
      </c>
      <c r="Y4" s="117">
        <f>INDEX('Lote 1'!Z$1:Z$500,MATCH(Resumo!$A4,'Lote 1'!$A$1:$A$500,0))</f>
        <v>0</v>
      </c>
      <c r="Z4" s="117">
        <f>INDEX('Lote 1'!AA$1:AA$500,MATCH(Resumo!$A4,'Lote 1'!$A$1:$A$500,0))</f>
        <v>0</v>
      </c>
      <c r="AA4" s="117">
        <f>INDEX('Lote 1'!AB$1:AB$500,MATCH(Resumo!$A4,'Lote 1'!$A$1:$A$500,0))</f>
        <v>0</v>
      </c>
      <c r="AB4" s="117">
        <f>INDEX('Lote 1'!AC$1:AC$500,MATCH(Resumo!$A4,'Lote 1'!$A$1:$A$500,0))</f>
        <v>0</v>
      </c>
      <c r="AC4" s="117">
        <f>INDEX('Lote 1'!AD$1:AD$500,MATCH(Resumo!$A4,'Lote 1'!$A$1:$A$500,0))</f>
        <v>0</v>
      </c>
      <c r="AD4" s="117">
        <f>INDEX('Lote 1'!AE$1:AE$500,MATCH(Resumo!$A4,'Lote 1'!$A$1:$A$500,0))</f>
        <v>0</v>
      </c>
      <c r="AE4" s="117">
        <f>INDEX('Lote 1'!AF$1:AF$500,MATCH(Resumo!$A4,'Lote 1'!$A$1:$A$500,0))</f>
        <v>0</v>
      </c>
      <c r="AF4" s="117">
        <f>INDEX('Lote 1'!AG$1:AG$500,MATCH(Resumo!$A4,'Lote 1'!$A$1:$A$500,0))</f>
        <v>0</v>
      </c>
      <c r="AG4" s="117">
        <f>INDEX('Lote 1'!AH$1:AH$500,MATCH(Resumo!$A4,'Lote 1'!$A$1:$A$500,0))</f>
        <v>0</v>
      </c>
      <c r="AH4" s="117">
        <f>INDEX('Lote 1'!AI$1:AI$500,MATCH(Resumo!$A4,'Lote 1'!$A$1:$A$500,0))</f>
        <v>0</v>
      </c>
      <c r="AI4" s="117">
        <f>INDEX('Lote 1'!AJ$1:AJ$500,MATCH(Resumo!$A4,'Lote 1'!$A$1:$A$500,0))</f>
        <v>0</v>
      </c>
      <c r="AK4" s="94">
        <v>2</v>
      </c>
      <c r="AL4" s="114">
        <f>SUM('Auxiliar OAE-Lote 2'!E:E)+SUM('Auxiliar OAE-Lote 2'!F:F)</f>
        <v>29930.3</v>
      </c>
      <c r="AM4" s="115">
        <f>SUMIF('Lote 2'!$B$1:$B$100,"PAV",'Lote 2'!$D$1:$D$100)</f>
        <v>164</v>
      </c>
      <c r="AN4" s="116">
        <f>SUMIF('Lote 2'!$B$1:$B$100,"PAV",'Lote 2'!$F$1:$F$100)</f>
        <v>88</v>
      </c>
      <c r="AO4" s="116">
        <f>SUMIF('Lote 2'!$B$1:$B$100,"PAV",'Lote 2'!$H$1:$H$100)</f>
        <v>10142</v>
      </c>
      <c r="AP4" s="115">
        <f>SUMIF('Lote 2'!$B$1:$B$100,"DUP",'Lote 2'!$D$1:$D$100)</f>
        <v>0</v>
      </c>
      <c r="AQ4" s="116">
        <f>SUMIF('Lote 2'!$B$1:$B$100,"DUP",'Lote 2'!$F$1:$F$100)</f>
        <v>0</v>
      </c>
      <c r="AR4" s="116">
        <f>SUMIF('Lote 2'!$B$1:$B$100,"DUP",'Lote 2'!$H$1:$H$100)</f>
        <v>0</v>
      </c>
      <c r="AS4" s="115">
        <f>SUMIF('Lote 2'!$B$1:$B$100,"PAC",'Lote 2'!$D$1:$D$100)</f>
        <v>381</v>
      </c>
      <c r="AT4" s="116">
        <f>SUMIF('Lote 2'!$B$1:$B$100,"PAC",'Lote 2'!$F$1:$F$100)</f>
        <v>73</v>
      </c>
      <c r="AU4" s="116">
        <f>SUMIF('Lote 2'!$B$1:$B$100,"PAC",'Lote 2'!$H$1:$H$100)</f>
        <v>15820</v>
      </c>
    </row>
    <row r="5" spans="1:47" x14ac:dyDescent="0.2">
      <c r="A5" s="94" t="s">
        <v>1070</v>
      </c>
      <c r="B5" s="94">
        <v>1</v>
      </c>
      <c r="C5" s="117">
        <f>INDEX('Lote 1'!D$1:D$500,MATCH(Resumo!$A5,'Lote 1'!$A$1:$A$500,0))</f>
        <v>0</v>
      </c>
      <c r="D5" s="117">
        <f>INDEX('Lote 1'!E$1:E$500,MATCH(Resumo!$A5,'Lote 1'!$A$1:$A$500,0))</f>
        <v>0</v>
      </c>
      <c r="E5" s="117">
        <f>INDEX('Lote 1'!F$1:F$500,MATCH(Resumo!$A5,'Lote 1'!$A$1:$A$500,0))</f>
        <v>0</v>
      </c>
      <c r="F5" s="117">
        <f>INDEX('Lote 1'!G$1:G$500,MATCH(Resumo!$A5,'Lote 1'!$A$1:$A$500,0))</f>
        <v>49.92</v>
      </c>
      <c r="G5" s="117">
        <f>INDEX('Lote 1'!H$1:H$500,MATCH(Resumo!$A5,'Lote 1'!$A$1:$A$500,0))</f>
        <v>150</v>
      </c>
      <c r="H5" s="117">
        <f>INDEX('Lote 1'!I$1:I$500,MATCH(Resumo!$A5,'Lote 1'!$A$1:$A$500,0))</f>
        <v>0</v>
      </c>
      <c r="I5" s="117">
        <f>INDEX('Lote 1'!J$1:J$500,MATCH(Resumo!$A5,'Lote 1'!$A$1:$A$500,0))</f>
        <v>0</v>
      </c>
      <c r="J5" s="117">
        <f>INDEX('Lote 1'!K$1:K$500,MATCH(Resumo!$A5,'Lote 1'!$A$1:$A$500,0))</f>
        <v>2.08</v>
      </c>
      <c r="K5" s="117">
        <f>INDEX('Lote 1'!L$1:L$500,MATCH(Resumo!$A5,'Lote 1'!$A$1:$A$500,0))</f>
        <v>0</v>
      </c>
      <c r="L5" s="117">
        <f>INDEX('Lote 1'!M$1:M$500,MATCH(Resumo!$A5,'Lote 1'!$A$1:$A$500,0))</f>
        <v>5</v>
      </c>
      <c r="M5" s="117">
        <f>INDEX('Lote 1'!N$1:N$500,MATCH(Resumo!$A5,'Lote 1'!$A$1:$A$500,0))</f>
        <v>20</v>
      </c>
      <c r="N5" s="117">
        <f>INDEX('Lote 1'!O$1:O$500,MATCH(Resumo!$A5,'Lote 1'!$A$1:$A$500,0))</f>
        <v>0</v>
      </c>
      <c r="O5" s="117">
        <f>INDEX('Lote 1'!P$1:P$500,MATCH(Resumo!$A5,'Lote 1'!$A$1:$A$500,0))</f>
        <v>25</v>
      </c>
      <c r="P5" s="117">
        <f>INDEX('Lote 1'!Q$1:Q$500,MATCH(Resumo!$A5,'Lote 1'!$A$1:$A$500,0))</f>
        <v>0</v>
      </c>
      <c r="Q5" s="117">
        <f>INDEX('Lote 1'!R$1:R$500,MATCH(Resumo!$A5,'Lote 1'!$A$1:$A$500,0))</f>
        <v>0</v>
      </c>
      <c r="R5" s="117">
        <f>INDEX('Lote 1'!S$1:S$500,MATCH(Resumo!$A5,'Lote 1'!$A$1:$A$500,0))</f>
        <v>0</v>
      </c>
      <c r="S5" s="117">
        <f>INDEX('Lote 1'!T$1:T$500,MATCH(Resumo!$A5,'Lote 1'!$A$1:$A$500,0))</f>
        <v>0</v>
      </c>
      <c r="T5" s="117">
        <f>INDEX('Lote 1'!U$1:U$500,MATCH(Resumo!$A5,'Lote 1'!$A$1:$A$500,0))</f>
        <v>80</v>
      </c>
      <c r="U5" s="117">
        <f>INDEX('Lote 1'!V$1:V$500,MATCH(Resumo!$A5,'Lote 1'!$A$1:$A$500,0))</f>
        <v>0</v>
      </c>
      <c r="V5" s="117">
        <f>INDEX('Lote 1'!W$1:W$500,MATCH(Resumo!$A5,'Lote 1'!$A$1:$A$500,0))</f>
        <v>22</v>
      </c>
      <c r="W5" s="117">
        <f>INDEX('Lote 1'!X$1:X$500,MATCH(Resumo!$A5,'Lote 1'!$A$1:$A$500,0))</f>
        <v>0</v>
      </c>
      <c r="X5" s="117">
        <f>INDEX('Lote 1'!Y$1:Y$500,MATCH(Resumo!$A5,'Lote 1'!$A$1:$A$500,0))</f>
        <v>13.520000000000008</v>
      </c>
      <c r="Y5" s="117">
        <f>INDEX('Lote 1'!Z$1:Z$500,MATCH(Resumo!$A5,'Lote 1'!$A$1:$A$500,0))</f>
        <v>38.866143751650583</v>
      </c>
      <c r="Z5" s="117">
        <f>INDEX('Lote 1'!AA$1:AA$500,MATCH(Resumo!$A5,'Lote 1'!$A$1:$A$500,0))</f>
        <v>80.421808307772196</v>
      </c>
      <c r="AA5" s="117">
        <f>INDEX('Lote 1'!AB$1:AB$500,MATCH(Resumo!$A5,'Lote 1'!$A$1:$A$500,0))</f>
        <v>0</v>
      </c>
      <c r="AB5" s="117">
        <f>INDEX('Lote 1'!AC$1:AC$500,MATCH(Resumo!$A5,'Lote 1'!$A$1:$A$500,0))</f>
        <v>186.55749000792295</v>
      </c>
      <c r="AC5" s="117">
        <f>INDEX('Lote 1'!AD$1:AD$500,MATCH(Resumo!$A5,'Lote 1'!$A$1:$A$500,0))</f>
        <v>1126.4643783371473</v>
      </c>
      <c r="AD5" s="117">
        <f>INDEX('Lote 1'!AE$1:AE$500,MATCH(Resumo!$A5,'Lote 1'!$A$1:$A$500,0))</f>
        <v>29.417336885300465</v>
      </c>
      <c r="AE5" s="117">
        <f>INDEX('Lote 1'!AF$1:AF$500,MATCH(Resumo!$A5,'Lote 1'!$A$1:$A$500,0))</f>
        <v>0</v>
      </c>
      <c r="AF5" s="117">
        <f>INDEX('Lote 1'!AG$1:AG$500,MATCH(Resumo!$A5,'Lote 1'!$A$1:$A$500,0))</f>
        <v>54.747323025417394</v>
      </c>
      <c r="AG5" s="117">
        <f>INDEX('Lote 1'!AH$1:AH$500,MATCH(Resumo!$A5,'Lote 1'!$A$1:$A$500,0))</f>
        <v>56.323218916857364</v>
      </c>
      <c r="AH5" s="117">
        <f>INDEX('Lote 1'!AI$1:AI$500,MATCH(Resumo!$A5,'Lote 1'!$A$1:$A$500,0))</f>
        <v>65.105042513355983</v>
      </c>
      <c r="AI5" s="117">
        <f>INDEX('Lote 1'!AJ$1:AJ$500,MATCH(Resumo!$A5,'Lote 1'!$A$1:$A$500,0))</f>
        <v>11.264643783371476</v>
      </c>
      <c r="AK5" s="94">
        <v>3</v>
      </c>
      <c r="AL5" s="114">
        <f>SUM('Auxiliar OAE-Lote 3'!E:E)+SUM('Auxiliar OAE-Lote 3'!F:F)</f>
        <v>69321.202499999999</v>
      </c>
      <c r="AM5" s="115">
        <f>SUMIF('Lote 3'!$B$1:$B$100,"PAV",'Lote 3'!$D$1:$D$100)</f>
        <v>416.31872811791163</v>
      </c>
      <c r="AN5" s="116">
        <f>SUMIF('Lote 3'!$B$1:$B$100,"PAV",'Lote 3'!$F$1:$F$100)</f>
        <v>418.07903168363237</v>
      </c>
      <c r="AO5" s="116">
        <f>SUMIF('Lote 3'!$B$1:$B$100,"PAV",'Lote 3'!$H$1:$H$100)</f>
        <v>4119.2275387279014</v>
      </c>
      <c r="AP5" s="115">
        <f>SUMIF('Lote 3'!$B$1:$B$100,"DUP",'Lote 3'!$D$1:$D$100)</f>
        <v>6.5125861148330699</v>
      </c>
      <c r="AQ5" s="116">
        <f>SUMIF('Lote 3'!$B$1:$B$100,"DUP",'Lote 3'!$F$1:$F$100)</f>
        <v>10.020171454660112</v>
      </c>
      <c r="AR5" s="116">
        <f>SUMIF('Lote 3'!$B$1:$B$100,"DUP",'Lote 3'!$H$1:$H$100)</f>
        <v>1877.3430409951989</v>
      </c>
      <c r="AS5" s="115">
        <f>SUMIF('Lote 3'!$B$1:$B$100,"PAC",'Lote 3'!$D$1:$D$100)</f>
        <v>0</v>
      </c>
      <c r="AT5" s="116">
        <f>SUMIF('Lote 3'!$B$1:$B$100,"PAC",'Lote 3'!$F$1:$F$100)</f>
        <v>0</v>
      </c>
      <c r="AU5" s="116">
        <f>SUMIF('Lote 3'!$B$1:$B$100,"PAC",'Lote 3'!$H$1:$H$100)</f>
        <v>0</v>
      </c>
    </row>
    <row r="6" spans="1:47" x14ac:dyDescent="0.2">
      <c r="A6" s="94" t="s">
        <v>1071</v>
      </c>
      <c r="B6" s="94">
        <v>1</v>
      </c>
      <c r="C6" s="117">
        <f>INDEX('Lote 1'!D$1:D$500,MATCH(Resumo!$A6,'Lote 1'!$A$1:$A$500,0))</f>
        <v>0</v>
      </c>
      <c r="D6" s="117">
        <f>INDEX('Lote 1'!E$1:E$500,MATCH(Resumo!$A6,'Lote 1'!$A$1:$A$500,0))</f>
        <v>0</v>
      </c>
      <c r="E6" s="117">
        <f>INDEX('Lote 1'!F$1:F$500,MATCH(Resumo!$A6,'Lote 1'!$A$1:$A$500,0))</f>
        <v>0</v>
      </c>
      <c r="F6" s="117">
        <f>INDEX('Lote 1'!G$1:G$500,MATCH(Resumo!$A6,'Lote 1'!$A$1:$A$500,0))</f>
        <v>408</v>
      </c>
      <c r="G6" s="117">
        <f>INDEX('Lote 1'!H$1:H$500,MATCH(Resumo!$A6,'Lote 1'!$A$1:$A$500,0))</f>
        <v>740</v>
      </c>
      <c r="H6" s="117">
        <f>INDEX('Lote 1'!I$1:I$500,MATCH(Resumo!$A6,'Lote 1'!$A$1:$A$500,0))</f>
        <v>0</v>
      </c>
      <c r="I6" s="117">
        <f>INDEX('Lote 1'!J$1:J$500,MATCH(Resumo!$A6,'Lote 1'!$A$1:$A$500,0))</f>
        <v>0</v>
      </c>
      <c r="J6" s="117">
        <f>INDEX('Lote 1'!K$1:K$500,MATCH(Resumo!$A6,'Lote 1'!$A$1:$A$500,0))</f>
        <v>17</v>
      </c>
      <c r="K6" s="117">
        <f>INDEX('Lote 1'!L$1:L$500,MATCH(Resumo!$A6,'Lote 1'!$A$1:$A$500,0))</f>
        <v>0</v>
      </c>
      <c r="L6" s="117">
        <f>INDEX('Lote 1'!M$1:M$500,MATCH(Resumo!$A6,'Lote 1'!$A$1:$A$500,0))</f>
        <v>22</v>
      </c>
      <c r="M6" s="117">
        <f>INDEX('Lote 1'!N$1:N$500,MATCH(Resumo!$A6,'Lote 1'!$A$1:$A$500,0))</f>
        <v>110</v>
      </c>
      <c r="N6" s="117">
        <f>INDEX('Lote 1'!O$1:O$500,MATCH(Resumo!$A6,'Lote 1'!$A$1:$A$500,0))</f>
        <v>170</v>
      </c>
      <c r="O6" s="117">
        <f>INDEX('Lote 1'!P$1:P$500,MATCH(Resumo!$A6,'Lote 1'!$A$1:$A$500,0))</f>
        <v>121.5</v>
      </c>
      <c r="P6" s="117">
        <f>INDEX('Lote 1'!Q$1:Q$500,MATCH(Resumo!$A6,'Lote 1'!$A$1:$A$500,0))</f>
        <v>0</v>
      </c>
      <c r="Q6" s="117">
        <f>INDEX('Lote 1'!R$1:R$500,MATCH(Resumo!$A6,'Lote 1'!$A$1:$A$500,0))</f>
        <v>0</v>
      </c>
      <c r="R6" s="117">
        <f>INDEX('Lote 1'!S$1:S$500,MATCH(Resumo!$A6,'Lote 1'!$A$1:$A$500,0))</f>
        <v>0</v>
      </c>
      <c r="S6" s="117">
        <f>INDEX('Lote 1'!T$1:T$500,MATCH(Resumo!$A6,'Lote 1'!$A$1:$A$500,0))</f>
        <v>460</v>
      </c>
      <c r="T6" s="117">
        <f>INDEX('Lote 1'!U$1:U$500,MATCH(Resumo!$A6,'Lote 1'!$A$1:$A$500,0))</f>
        <v>150</v>
      </c>
      <c r="U6" s="117">
        <f>INDEX('Lote 1'!V$1:V$500,MATCH(Resumo!$A6,'Lote 1'!$A$1:$A$500,0))</f>
        <v>0</v>
      </c>
      <c r="V6" s="117">
        <f>INDEX('Lote 1'!W$1:W$500,MATCH(Resumo!$A6,'Lote 1'!$A$1:$A$500,0))</f>
        <v>170</v>
      </c>
      <c r="W6" s="117">
        <f>INDEX('Lote 1'!X$1:X$500,MATCH(Resumo!$A6,'Lote 1'!$A$1:$A$500,0))</f>
        <v>0</v>
      </c>
      <c r="X6" s="117">
        <f>INDEX('Lote 1'!Y$1:Y$500,MATCH(Resumo!$A6,'Lote 1'!$A$1:$A$500,0))</f>
        <v>127.5</v>
      </c>
      <c r="Y6" s="117">
        <f>INDEX('Lote 1'!Z$1:Z$500,MATCH(Resumo!$A6,'Lote 1'!$A$1:$A$500,0))</f>
        <v>317.65598258560573</v>
      </c>
      <c r="Z6" s="117">
        <f>INDEX('Lote 1'!AA$1:AA$500,MATCH(Resumo!$A6,'Lote 1'!$A$1:$A$500,0))</f>
        <v>657.29362559236893</v>
      </c>
      <c r="AA6" s="117">
        <f>INDEX('Lote 1'!AB$1:AB$500,MATCH(Resumo!$A6,'Lote 1'!$A$1:$A$500,0))</f>
        <v>0</v>
      </c>
      <c r="AB6" s="117">
        <f>INDEX('Lote 1'!AC$1:AC$500,MATCH(Resumo!$A6,'Lote 1'!$A$1:$A$500,0))</f>
        <v>1524.7487164109086</v>
      </c>
      <c r="AC6" s="117">
        <f>INDEX('Lote 1'!AD$1:AD$500,MATCH(Resumo!$A6,'Lote 1'!$A$1:$A$500,0))</f>
        <v>9121.6800152555297</v>
      </c>
      <c r="AD6" s="117">
        <f>INDEX('Lote 1'!AE$1:AE$500,MATCH(Resumo!$A6,'Lote 1'!$A$1:$A$500,0))</f>
        <v>120.05515723562881</v>
      </c>
      <c r="AE6" s="117">
        <f>INDEX('Lote 1'!AF$1:AF$500,MATCH(Resumo!$A6,'Lote 1'!$A$1:$A$500,0))</f>
        <v>0</v>
      </c>
      <c r="AF6" s="117">
        <f>INDEX('Lote 1'!AG$1:AG$500,MATCH(Resumo!$A6,'Lote 1'!$A$1:$A$500,0))</f>
        <v>447.45408241927674</v>
      </c>
      <c r="AG6" s="117">
        <f>INDEX('Lote 1'!AH$1:AH$500,MATCH(Resumo!$A6,'Lote 1'!$A$1:$A$500,0))</f>
        <v>456.08400076277655</v>
      </c>
      <c r="AH6" s="117">
        <f>INDEX('Lote 1'!AI$1:AI$500,MATCH(Resumo!$A6,'Lote 1'!$A$1:$A$500,0))</f>
        <v>532.10852054185182</v>
      </c>
      <c r="AI6" s="117">
        <f>INDEX('Lote 1'!AJ$1:AJ$500,MATCH(Resumo!$A6,'Lote 1'!$A$1:$A$500,0))</f>
        <v>91.216800152555336</v>
      </c>
      <c r="AK6" s="94">
        <v>4</v>
      </c>
      <c r="AL6" s="114">
        <f>SUM('Auxiliar OAE-Lote 4'!E:E)+SUM('Auxiliar OAE-Lote 4'!F:F)</f>
        <v>61195.070000000007</v>
      </c>
      <c r="AM6" s="115">
        <f>SUMIF('Lote 4'!$B$1:$B$100,"PAV",'Lote 4'!$D$1:$D$100)</f>
        <v>103.98139715078364</v>
      </c>
      <c r="AN6" s="116">
        <f>SUMIF('Lote 4'!$B$1:$B$100,"PAV",'Lote 4'!$F$1:$F$100)</f>
        <v>328.05183970542657</v>
      </c>
      <c r="AO6" s="116">
        <f>SUMIF('Lote 4'!$B$1:$B$100,"PAV",'Lote 4'!$H$1:$H$100)</f>
        <v>2293.1872909829003</v>
      </c>
      <c r="AP6" s="115">
        <f>SUMIF('Lote 4'!$B$1:$B$100,"DUP",'Lote 4'!$D$1:$D$100)</f>
        <v>860</v>
      </c>
      <c r="AQ6" s="116">
        <f>SUMIF('Lote 4'!$B$1:$B$100,"DUP",'Lote 4'!$F$1:$F$100)</f>
        <v>360</v>
      </c>
      <c r="AR6" s="116">
        <f>SUMIF('Lote 4'!$B$1:$B$100,"DUP",'Lote 4'!$H$1:$H$100)</f>
        <v>540</v>
      </c>
      <c r="AS6" s="115">
        <f>SUMIF('Lote 4'!$B$1:$B$100,"PAC",'Lote 4'!$D$1:$D$100)</f>
        <v>0</v>
      </c>
      <c r="AT6" s="116">
        <f>SUMIF('Lote 4'!$B$1:$B$100,"PAC",'Lote 4'!$F$1:$F$100)</f>
        <v>0</v>
      </c>
      <c r="AU6" s="116">
        <f>SUMIF('Lote 4'!$B$1:$B$100,"PAC",'Lote 4'!$H$1:$H$100)</f>
        <v>0</v>
      </c>
    </row>
    <row r="7" spans="1:47" x14ac:dyDescent="0.2">
      <c r="A7" s="94" t="s">
        <v>1072</v>
      </c>
      <c r="B7" s="94">
        <v>1</v>
      </c>
      <c r="C7" s="117">
        <f>INDEX('Lote 1'!D$1:D$500,MATCH(Resumo!$A7,'Lote 1'!$A$1:$A$500,0))</f>
        <v>0</v>
      </c>
      <c r="D7" s="117">
        <f>INDEX('Lote 1'!E$1:E$500,MATCH(Resumo!$A7,'Lote 1'!$A$1:$A$500,0))</f>
        <v>100</v>
      </c>
      <c r="E7" s="117">
        <f>INDEX('Lote 1'!F$1:F$500,MATCH(Resumo!$A7,'Lote 1'!$A$1:$A$500,0))</f>
        <v>2</v>
      </c>
      <c r="F7" s="117">
        <f>INDEX('Lote 1'!G$1:G$500,MATCH(Resumo!$A7,'Lote 1'!$A$1:$A$500,0))</f>
        <v>2520</v>
      </c>
      <c r="G7" s="117">
        <f>INDEX('Lote 1'!H$1:H$500,MATCH(Resumo!$A7,'Lote 1'!$A$1:$A$500,0))</f>
        <v>350</v>
      </c>
      <c r="H7" s="117">
        <f>INDEX('Lote 1'!I$1:I$500,MATCH(Resumo!$A7,'Lote 1'!$A$1:$A$500,0))</f>
        <v>70</v>
      </c>
      <c r="I7" s="117">
        <f>INDEX('Lote 1'!J$1:J$500,MATCH(Resumo!$A7,'Lote 1'!$A$1:$A$500,0))</f>
        <v>0</v>
      </c>
      <c r="J7" s="117">
        <f>INDEX('Lote 1'!K$1:K$500,MATCH(Resumo!$A7,'Lote 1'!$A$1:$A$500,0))</f>
        <v>105</v>
      </c>
      <c r="K7" s="117">
        <f>INDEX('Lote 1'!L$1:L$500,MATCH(Resumo!$A7,'Lote 1'!$A$1:$A$500,0))</f>
        <v>0</v>
      </c>
      <c r="L7" s="117">
        <f>INDEX('Lote 1'!M$1:M$500,MATCH(Resumo!$A7,'Lote 1'!$A$1:$A$500,0))</f>
        <v>214</v>
      </c>
      <c r="M7" s="117">
        <f>INDEX('Lote 1'!N$1:N$500,MATCH(Resumo!$A7,'Lote 1'!$A$1:$A$500,0))</f>
        <v>50</v>
      </c>
      <c r="N7" s="117">
        <f>INDEX('Lote 1'!O$1:O$500,MATCH(Resumo!$A7,'Lote 1'!$A$1:$A$500,0))</f>
        <v>0</v>
      </c>
      <c r="O7" s="117">
        <f>INDEX('Lote 1'!P$1:P$500,MATCH(Resumo!$A7,'Lote 1'!$A$1:$A$500,0))</f>
        <v>106</v>
      </c>
      <c r="P7" s="117">
        <f>INDEX('Lote 1'!Q$1:Q$500,MATCH(Resumo!$A7,'Lote 1'!$A$1:$A$500,0))</f>
        <v>0</v>
      </c>
      <c r="Q7" s="117">
        <f>INDEX('Lote 1'!R$1:R$500,MATCH(Resumo!$A7,'Lote 1'!$A$1:$A$500,0))</f>
        <v>0</v>
      </c>
      <c r="R7" s="117">
        <f>INDEX('Lote 1'!S$1:S$500,MATCH(Resumo!$A7,'Lote 1'!$A$1:$A$500,0))</f>
        <v>0</v>
      </c>
      <c r="S7" s="117">
        <f>INDEX('Lote 1'!T$1:T$500,MATCH(Resumo!$A7,'Lote 1'!$A$1:$A$500,0))</f>
        <v>120</v>
      </c>
      <c r="T7" s="117">
        <f>INDEX('Lote 1'!U$1:U$500,MATCH(Resumo!$A7,'Lote 1'!$A$1:$A$500,0))</f>
        <v>0</v>
      </c>
      <c r="U7" s="117">
        <f>INDEX('Lote 1'!V$1:V$500,MATCH(Resumo!$A7,'Lote 1'!$A$1:$A$500,0))</f>
        <v>0</v>
      </c>
      <c r="V7" s="117">
        <f>INDEX('Lote 1'!W$1:W$500,MATCH(Resumo!$A7,'Lote 1'!$A$1:$A$500,0))</f>
        <v>50.5</v>
      </c>
      <c r="W7" s="117">
        <f>INDEX('Lote 1'!X$1:X$500,MATCH(Resumo!$A7,'Lote 1'!$A$1:$A$500,0))</f>
        <v>0</v>
      </c>
      <c r="X7" s="117">
        <f>INDEX('Lote 1'!Y$1:Y$500,MATCH(Resumo!$A7,'Lote 1'!$A$1:$A$500,0))</f>
        <v>37.5</v>
      </c>
      <c r="Y7" s="117">
        <f>INDEX('Lote 1'!Z$1:Z$500,MATCH(Resumo!$A7,'Lote 1'!$A$1:$A$500,0))</f>
        <v>1961.9928336169764</v>
      </c>
      <c r="Z7" s="117">
        <f>INDEX('Lote 1'!AA$1:AA$500,MATCH(Resumo!$A7,'Lote 1'!$A$1:$A$500,0))</f>
        <v>4059.7547463058077</v>
      </c>
      <c r="AA7" s="117">
        <f>INDEX('Lote 1'!AB$1:AB$500,MATCH(Resumo!$A7,'Lote 1'!$A$1:$A$500,0))</f>
        <v>0</v>
      </c>
      <c r="AB7" s="117">
        <f>INDEX('Lote 1'!AC$1:AC$500,MATCH(Resumo!$A7,'Lote 1'!$A$1:$A$500,0))</f>
        <v>9417.5656013614935</v>
      </c>
      <c r="AC7" s="117">
        <f>INDEX('Lote 1'!AD$1:AD$500,MATCH(Resumo!$A7,'Lote 1'!$A$1:$A$500,0))</f>
        <v>63839.788329519448</v>
      </c>
      <c r="AD7" s="117">
        <f>INDEX('Lote 1'!AE$1:AE$500,MATCH(Resumo!$A7,'Lote 1'!$A$1:$A$500,0))</f>
        <v>539.63479469064839</v>
      </c>
      <c r="AE7" s="117">
        <f>INDEX('Lote 1'!AF$1:AF$500,MATCH(Resumo!$A7,'Lote 1'!$A$1:$A$500,0))</f>
        <v>0</v>
      </c>
      <c r="AF7" s="117">
        <f>INDEX('Lote 1'!AG$1:AG$500,MATCH(Resumo!$A7,'Lote 1'!$A$1:$A$500,0))</f>
        <v>2763.6869796484739</v>
      </c>
      <c r="AG7" s="117">
        <f>INDEX('Lote 1'!AH$1:AH$500,MATCH(Resumo!$A7,'Lote 1'!$A$1:$A$500,0))</f>
        <v>3191.9894164759726</v>
      </c>
      <c r="AH7" s="117">
        <f>INDEX('Lote 1'!AI$1:AI$500,MATCH(Resumo!$A7,'Lote 1'!$A$1:$A$500,0))</f>
        <v>3286.5526268761428</v>
      </c>
      <c r="AI7" s="117">
        <f>INDEX('Lote 1'!AJ$1:AJ$500,MATCH(Resumo!$A7,'Lote 1'!$A$1:$A$500,0))</f>
        <v>638.39788329519467</v>
      </c>
      <c r="AK7" s="94">
        <v>5</v>
      </c>
      <c r="AL7" s="114">
        <f>SUM('Auxiliar OAE-Lote 5'!E:E)+SUM('Auxiliar OAE-Lote 5'!F:F)</f>
        <v>162106.69500000004</v>
      </c>
      <c r="AM7" s="115">
        <f>SUMIF('Lote 5'!$B$1:$B$100,"PAV",'Lote 5'!$D$1:$D$100)</f>
        <v>698</v>
      </c>
      <c r="AN7" s="116">
        <f>SUMIF('Lote 5'!$B$1:$B$100,"PAV",'Lote 5'!$F$1:$F$100)</f>
        <v>30</v>
      </c>
      <c r="AO7" s="116">
        <f>SUMIF('Lote 5'!$B$1:$B$100,"PAV",'Lote 5'!$H$1:$H$100)</f>
        <v>1790</v>
      </c>
      <c r="AP7" s="115">
        <f>SUMIF('Lote 5'!$B$1:$B$100,"DUP",'Lote 5'!$D$1:$D$100)</f>
        <v>389.1775215121221</v>
      </c>
      <c r="AQ7" s="116">
        <f>SUMIF('Lote 5'!$B$1:$B$100,"DUP",'Lote 5'!$F$1:$F$100)</f>
        <v>340.58955697545144</v>
      </c>
      <c r="AR7" s="116">
        <f>SUMIF('Lote 5'!$B$1:$B$100,"DUP",'Lote 5'!$H$1:$H$100)</f>
        <v>9588.1681781678835</v>
      </c>
      <c r="AS7" s="115">
        <f>SUMIF('Lote 5'!$B$1:$B$100,"PAC",'Lote 5'!$D$1:$D$100)</f>
        <v>0</v>
      </c>
      <c r="AT7" s="116">
        <f>SUMIF('Lote 5'!$B$1:$B$100,"PAC",'Lote 5'!$F$1:$F$100)</f>
        <v>0</v>
      </c>
      <c r="AU7" s="116">
        <f>SUMIF('Lote 5'!$B$1:$B$100,"PAC",'Lote 5'!$H$1:$H$100)</f>
        <v>0</v>
      </c>
    </row>
    <row r="8" spans="1:47" x14ac:dyDescent="0.2">
      <c r="A8" s="94" t="s">
        <v>1073</v>
      </c>
      <c r="B8" s="94">
        <v>1</v>
      </c>
      <c r="C8" s="117">
        <f>INDEX('Lote 1'!D$1:D$500,MATCH(Resumo!$A8,'Lote 1'!$A$1:$A$500,0))</f>
        <v>0</v>
      </c>
      <c r="D8" s="117">
        <f>INDEX('Lote 1'!E$1:E$500,MATCH(Resumo!$A8,'Lote 1'!$A$1:$A$500,0))</f>
        <v>0</v>
      </c>
      <c r="E8" s="117">
        <f>INDEX('Lote 1'!F$1:F$500,MATCH(Resumo!$A8,'Lote 1'!$A$1:$A$500,0))</f>
        <v>0</v>
      </c>
      <c r="F8" s="117">
        <f>INDEX('Lote 1'!G$1:G$500,MATCH(Resumo!$A8,'Lote 1'!$A$1:$A$500,0))</f>
        <v>206.39999999999998</v>
      </c>
      <c r="G8" s="117">
        <f>INDEX('Lote 1'!H$1:H$500,MATCH(Resumo!$A8,'Lote 1'!$A$1:$A$500,0))</f>
        <v>600</v>
      </c>
      <c r="H8" s="117">
        <f>INDEX('Lote 1'!I$1:I$500,MATCH(Resumo!$A8,'Lote 1'!$A$1:$A$500,0))</f>
        <v>0</v>
      </c>
      <c r="I8" s="117">
        <f>INDEX('Lote 1'!J$1:J$500,MATCH(Resumo!$A8,'Lote 1'!$A$1:$A$500,0))</f>
        <v>0</v>
      </c>
      <c r="J8" s="117">
        <f>INDEX('Lote 1'!K$1:K$500,MATCH(Resumo!$A8,'Lote 1'!$A$1:$A$500,0))</f>
        <v>8.6000000000000014</v>
      </c>
      <c r="K8" s="117">
        <f>INDEX('Lote 1'!L$1:L$500,MATCH(Resumo!$A8,'Lote 1'!$A$1:$A$500,0))</f>
        <v>0</v>
      </c>
      <c r="L8" s="117">
        <f>INDEX('Lote 1'!M$1:M$500,MATCH(Resumo!$A8,'Lote 1'!$A$1:$A$500,0))</f>
        <v>30</v>
      </c>
      <c r="M8" s="117">
        <f>INDEX('Lote 1'!N$1:N$500,MATCH(Resumo!$A8,'Lote 1'!$A$1:$A$500,0))</f>
        <v>84</v>
      </c>
      <c r="N8" s="117">
        <f>INDEX('Lote 1'!O$1:O$500,MATCH(Resumo!$A8,'Lote 1'!$A$1:$A$500,0))</f>
        <v>40</v>
      </c>
      <c r="O8" s="117">
        <f>INDEX('Lote 1'!P$1:P$500,MATCH(Resumo!$A8,'Lote 1'!$A$1:$A$500,0))</f>
        <v>168</v>
      </c>
      <c r="P8" s="117">
        <f>INDEX('Lote 1'!Q$1:Q$500,MATCH(Resumo!$A8,'Lote 1'!$A$1:$A$500,0))</f>
        <v>0</v>
      </c>
      <c r="Q8" s="117">
        <f>INDEX('Lote 1'!R$1:R$500,MATCH(Resumo!$A8,'Lote 1'!$A$1:$A$500,0))</f>
        <v>0</v>
      </c>
      <c r="R8" s="117">
        <f>INDEX('Lote 1'!S$1:S$500,MATCH(Resumo!$A8,'Lote 1'!$A$1:$A$500,0))</f>
        <v>0</v>
      </c>
      <c r="S8" s="117">
        <f>INDEX('Lote 1'!T$1:T$500,MATCH(Resumo!$A8,'Lote 1'!$A$1:$A$500,0))</f>
        <v>220</v>
      </c>
      <c r="T8" s="117">
        <f>INDEX('Lote 1'!U$1:U$500,MATCH(Resumo!$A8,'Lote 1'!$A$1:$A$500,0))</f>
        <v>60</v>
      </c>
      <c r="U8" s="117">
        <f>INDEX('Lote 1'!V$1:V$500,MATCH(Resumo!$A8,'Lote 1'!$A$1:$A$500,0))</f>
        <v>0</v>
      </c>
      <c r="V8" s="117">
        <f>INDEX('Lote 1'!W$1:W$500,MATCH(Resumo!$A8,'Lote 1'!$A$1:$A$500,0))</f>
        <v>86</v>
      </c>
      <c r="W8" s="117">
        <f>INDEX('Lote 1'!X$1:X$500,MATCH(Resumo!$A8,'Lote 1'!$A$1:$A$500,0))</f>
        <v>0</v>
      </c>
      <c r="X8" s="117">
        <f>INDEX('Lote 1'!Y$1:Y$500,MATCH(Resumo!$A8,'Lote 1'!$A$1:$A$500,0))</f>
        <v>64.5</v>
      </c>
      <c r="Y8" s="117">
        <f>INDEX('Lote 1'!Z$1:Z$500,MATCH(Resumo!$A8,'Lote 1'!$A$1:$A$500,0))</f>
        <v>160.69655589624762</v>
      </c>
      <c r="Z8" s="117">
        <f>INDEX('Lote 1'!AA$1:AA$500,MATCH(Resumo!$A8,'Lote 1'!$A$1:$A$500,0))</f>
        <v>332.51324588790425</v>
      </c>
      <c r="AA8" s="117">
        <f>INDEX('Lote 1'!AB$1:AB$500,MATCH(Resumo!$A8,'Lote 1'!$A$1:$A$500,0))</f>
        <v>0</v>
      </c>
      <c r="AB8" s="117">
        <f>INDEX('Lote 1'!AC$1:AC$500,MATCH(Resumo!$A8,'Lote 1'!$A$1:$A$500,0))</f>
        <v>771.34346830198911</v>
      </c>
      <c r="AC8" s="117">
        <f>INDEX('Lote 1'!AD$1:AD$500,MATCH(Resumo!$A8,'Lote 1'!$A$1:$A$500,0))</f>
        <v>4614.4969488939732</v>
      </c>
      <c r="AD8" s="117">
        <f>INDEX('Lote 1'!AE$1:AE$500,MATCH(Resumo!$A8,'Lote 1'!$A$1:$A$500,0))</f>
        <v>80.004373660376928</v>
      </c>
      <c r="AE8" s="117">
        <f>INDEX('Lote 1'!AF$1:AF$500,MATCH(Resumo!$A8,'Lote 1'!$A$1:$A$500,0))</f>
        <v>0</v>
      </c>
      <c r="AF8" s="117">
        <f>INDEX('Lote 1'!AG$1:AG$500,MATCH(Resumo!$A8,'Lote 1'!$A$1:$A$500,0))</f>
        <v>226.35912404739881</v>
      </c>
      <c r="AG8" s="117">
        <f>INDEX('Lote 1'!AH$1:AH$500,MATCH(Resumo!$A8,'Lote 1'!$A$1:$A$500,0))</f>
        <v>230.72484744469875</v>
      </c>
      <c r="AH8" s="117">
        <f>INDEX('Lote 1'!AI$1:AI$500,MATCH(Resumo!$A8,'Lote 1'!$A$1:$A$500,0))</f>
        <v>269.18431039176028</v>
      </c>
      <c r="AI8" s="117">
        <f>INDEX('Lote 1'!AJ$1:AJ$500,MATCH(Resumo!$A8,'Lote 1'!$A$1:$A$500,0))</f>
        <v>46.144969488939758</v>
      </c>
      <c r="AK8" s="94">
        <v>6</v>
      </c>
      <c r="AL8" s="114">
        <f>SUM('Auxiliar OAE-Lote 6'!E:E)+SUM('Auxiliar OAE-Lote 6'!F:F)</f>
        <v>64376.75</v>
      </c>
      <c r="AM8" s="115">
        <f>SUMIF('Lote 6'!$B$1:$B$100,"PAV",'Lote 6'!$D$1:$D$100)</f>
        <v>105</v>
      </c>
      <c r="AN8" s="116">
        <f>SUMIF('Lote 6'!$B$1:$B$100,"PAV",'Lote 6'!$F$1:$F$100)</f>
        <v>1891</v>
      </c>
      <c r="AO8" s="116">
        <f>SUMIF('Lote 6'!$B$1:$B$100,"PAV",'Lote 6'!$H$1:$H$100)</f>
        <v>8350</v>
      </c>
      <c r="AP8" s="115">
        <f>SUMIF('Lote 6'!$B$1:$B$100,"DUP",'Lote 6'!$D$1:$D$100)</f>
        <v>10</v>
      </c>
      <c r="AQ8" s="116">
        <f>SUMIF('Lote 6'!$B$1:$B$100,"DUP",'Lote 6'!$F$1:$F$100)</f>
        <v>1</v>
      </c>
      <c r="AR8" s="116">
        <f>SUMIF('Lote 6'!$B$1:$B$100,"DUP",'Lote 6'!$H$1:$H$100)</f>
        <v>0</v>
      </c>
      <c r="AS8" s="115">
        <f>SUMIF('Lote 6'!$B$1:$B$100,"PAC",'Lote 6'!$D$1:$D$100)</f>
        <v>0</v>
      </c>
      <c r="AT8" s="116">
        <f>SUMIF('Lote 6'!$B$1:$B$100,"PAC",'Lote 6'!$F$1:$F$100)</f>
        <v>0</v>
      </c>
      <c r="AU8" s="116">
        <f>SUMIF('Lote 6'!$B$1:$B$100,"PAC",'Lote 6'!$H$1:$H$100)</f>
        <v>0</v>
      </c>
    </row>
    <row r="9" spans="1:47" x14ac:dyDescent="0.2">
      <c r="A9" s="94" t="s">
        <v>1074</v>
      </c>
      <c r="B9" s="94">
        <v>1</v>
      </c>
      <c r="C9" s="117">
        <f>INDEX('Lote 1'!D$1:D$500,MATCH(Resumo!$A9,'Lote 1'!$A$1:$A$500,0))</f>
        <v>0</v>
      </c>
      <c r="D9" s="117">
        <f>INDEX('Lote 1'!E$1:E$500,MATCH(Resumo!$A9,'Lote 1'!$A$1:$A$500,0))</f>
        <v>0</v>
      </c>
      <c r="E9" s="117">
        <f>INDEX('Lote 1'!F$1:F$500,MATCH(Resumo!$A9,'Lote 1'!$A$1:$A$500,0))</f>
        <v>0</v>
      </c>
      <c r="F9" s="117">
        <f>INDEX('Lote 1'!G$1:G$500,MATCH(Resumo!$A9,'Lote 1'!$A$1:$A$500,0))</f>
        <v>0</v>
      </c>
      <c r="G9" s="117">
        <f>INDEX('Lote 1'!H$1:H$500,MATCH(Resumo!$A9,'Lote 1'!$A$1:$A$500,0))</f>
        <v>0</v>
      </c>
      <c r="H9" s="117">
        <f>INDEX('Lote 1'!I$1:I$500,MATCH(Resumo!$A9,'Lote 1'!$A$1:$A$500,0))</f>
        <v>0</v>
      </c>
      <c r="I9" s="117">
        <f>INDEX('Lote 1'!J$1:J$500,MATCH(Resumo!$A9,'Lote 1'!$A$1:$A$500,0))</f>
        <v>0</v>
      </c>
      <c r="J9" s="117">
        <f>INDEX('Lote 1'!K$1:K$500,MATCH(Resumo!$A9,'Lote 1'!$A$1:$A$500,0))</f>
        <v>0</v>
      </c>
      <c r="K9" s="117">
        <f>INDEX('Lote 1'!L$1:L$500,MATCH(Resumo!$A9,'Lote 1'!$A$1:$A$500,0))</f>
        <v>0</v>
      </c>
      <c r="L9" s="117">
        <f>INDEX('Lote 1'!M$1:M$500,MATCH(Resumo!$A9,'Lote 1'!$A$1:$A$500,0))</f>
        <v>0</v>
      </c>
      <c r="M9" s="117">
        <f>INDEX('Lote 1'!N$1:N$500,MATCH(Resumo!$A9,'Lote 1'!$A$1:$A$500,0))</f>
        <v>0</v>
      </c>
      <c r="N9" s="117">
        <f>INDEX('Lote 1'!O$1:O$500,MATCH(Resumo!$A9,'Lote 1'!$A$1:$A$500,0))</f>
        <v>0</v>
      </c>
      <c r="O9" s="117">
        <f>INDEX('Lote 1'!P$1:P$500,MATCH(Resumo!$A9,'Lote 1'!$A$1:$A$500,0))</f>
        <v>0</v>
      </c>
      <c r="P9" s="117">
        <f>INDEX('Lote 1'!Q$1:Q$500,MATCH(Resumo!$A9,'Lote 1'!$A$1:$A$500,0))</f>
        <v>0</v>
      </c>
      <c r="Q9" s="117">
        <f>INDEX('Lote 1'!R$1:R$500,MATCH(Resumo!$A9,'Lote 1'!$A$1:$A$500,0))</f>
        <v>0</v>
      </c>
      <c r="R9" s="117">
        <f>INDEX('Lote 1'!S$1:S$500,MATCH(Resumo!$A9,'Lote 1'!$A$1:$A$500,0))</f>
        <v>0</v>
      </c>
      <c r="S9" s="117">
        <f>INDEX('Lote 1'!T$1:T$500,MATCH(Resumo!$A9,'Lote 1'!$A$1:$A$500,0))</f>
        <v>0</v>
      </c>
      <c r="T9" s="117">
        <f>INDEX('Lote 1'!U$1:U$500,MATCH(Resumo!$A9,'Lote 1'!$A$1:$A$500,0))</f>
        <v>0</v>
      </c>
      <c r="U9" s="117">
        <f>INDEX('Lote 1'!V$1:V$500,MATCH(Resumo!$A9,'Lote 1'!$A$1:$A$500,0))</f>
        <v>0</v>
      </c>
      <c r="V9" s="117">
        <f>INDEX('Lote 1'!W$1:W$500,MATCH(Resumo!$A9,'Lote 1'!$A$1:$A$500,0))</f>
        <v>0</v>
      </c>
      <c r="W9" s="117">
        <f>INDEX('Lote 1'!X$1:X$500,MATCH(Resumo!$A9,'Lote 1'!$A$1:$A$500,0))</f>
        <v>0</v>
      </c>
      <c r="X9" s="117">
        <f>INDEX('Lote 1'!Y$1:Y$500,MATCH(Resumo!$A9,'Lote 1'!$A$1:$A$500,0))</f>
        <v>0</v>
      </c>
      <c r="Y9" s="117">
        <f>INDEX('Lote 1'!Z$1:Z$500,MATCH(Resumo!$A9,'Lote 1'!$A$1:$A$500,0))</f>
        <v>0</v>
      </c>
      <c r="Z9" s="117">
        <f>INDEX('Lote 1'!AA$1:AA$500,MATCH(Resumo!$A9,'Lote 1'!$A$1:$A$500,0))</f>
        <v>0</v>
      </c>
      <c r="AA9" s="117">
        <f>INDEX('Lote 1'!AB$1:AB$500,MATCH(Resumo!$A9,'Lote 1'!$A$1:$A$500,0))</f>
        <v>0</v>
      </c>
      <c r="AB9" s="117">
        <f>INDEX('Lote 1'!AC$1:AC$500,MATCH(Resumo!$A9,'Lote 1'!$A$1:$A$500,0))</f>
        <v>0</v>
      </c>
      <c r="AC9" s="117">
        <f>INDEX('Lote 1'!AD$1:AD$500,MATCH(Resumo!$A9,'Lote 1'!$A$1:$A$500,0))</f>
        <v>0</v>
      </c>
      <c r="AD9" s="117">
        <f>INDEX('Lote 1'!AE$1:AE$500,MATCH(Resumo!$A9,'Lote 1'!$A$1:$A$500,0))</f>
        <v>0</v>
      </c>
      <c r="AE9" s="117">
        <f>INDEX('Lote 1'!AF$1:AF$500,MATCH(Resumo!$A9,'Lote 1'!$A$1:$A$500,0))</f>
        <v>0</v>
      </c>
      <c r="AF9" s="117">
        <f>INDEX('Lote 1'!AG$1:AG$500,MATCH(Resumo!$A9,'Lote 1'!$A$1:$A$500,0))</f>
        <v>0</v>
      </c>
      <c r="AG9" s="117">
        <f>INDEX('Lote 1'!AH$1:AH$500,MATCH(Resumo!$A9,'Lote 1'!$A$1:$A$500,0))</f>
        <v>0</v>
      </c>
      <c r="AH9" s="117">
        <f>INDEX('Lote 1'!AI$1:AI$500,MATCH(Resumo!$A9,'Lote 1'!$A$1:$A$500,0))</f>
        <v>0</v>
      </c>
      <c r="AI9" s="117">
        <f>INDEX('Lote 1'!AJ$1:AJ$500,MATCH(Resumo!$A9,'Lote 1'!$A$1:$A$500,0))</f>
        <v>0</v>
      </c>
      <c r="AK9" s="94">
        <v>7</v>
      </c>
      <c r="AL9" s="114">
        <f>SUM('Auxiliar OAE-Lote 7'!E:E)+SUM('Auxiliar OAE-Lote 7'!F:F)</f>
        <v>69327.399999999994</v>
      </c>
      <c r="AM9" s="115">
        <f>SUMIF('Lote 7'!$B$1:$B$100,"PAV",'Lote 7'!$D$1:$D$100)</f>
        <v>616</v>
      </c>
      <c r="AN9" s="116">
        <f>SUMIF('Lote 7'!$B$1:$B$100,"PAV",'Lote 7'!$F$1:$F$100)</f>
        <v>1605</v>
      </c>
      <c r="AO9" s="116">
        <f>SUMIF('Lote 7'!$B$1:$B$100,"PAV",'Lote 7'!$H$1:$H$100)</f>
        <v>162</v>
      </c>
      <c r="AP9" s="115">
        <f>SUMIF('Lote 7'!$B$1:$B$100,"DUP",'Lote 7'!$D$1:$D$100)</f>
        <v>76.511428321745981</v>
      </c>
      <c r="AQ9" s="116">
        <f>SUMIF('Lote 7'!$B$1:$B$100,"DUP",'Lote 7'!$F$1:$F$100)</f>
        <v>76.018745646401499</v>
      </c>
      <c r="AR9" s="116">
        <f>SUMIF('Lote 7'!$B$1:$B$100,"DUP",'Lote 7'!$H$1:$H$100)</f>
        <v>127.32040223235532</v>
      </c>
      <c r="AS9" s="115">
        <f>SUMIF('Lote 7'!$B$1:$B$100,"PAC",'Lote 7'!$D$1:$D$100)</f>
        <v>268</v>
      </c>
      <c r="AT9" s="116">
        <f>SUMIF('Lote 7'!$B$1:$B$100,"PAC",'Lote 7'!$F$1:$F$100)</f>
        <v>119</v>
      </c>
      <c r="AU9" s="116">
        <f>SUMIF('Lote 7'!$B$1:$B$100,"PAC",'Lote 7'!$H$1:$H$100)</f>
        <v>1860</v>
      </c>
    </row>
    <row r="10" spans="1:47" x14ac:dyDescent="0.2">
      <c r="A10" s="94" t="s">
        <v>1075</v>
      </c>
      <c r="B10" s="94">
        <v>1</v>
      </c>
      <c r="C10" s="117">
        <f>INDEX('Lote 1'!D$1:D$500,MATCH(Resumo!$A10,'Lote 1'!$A$1:$A$500,0))</f>
        <v>0</v>
      </c>
      <c r="D10" s="117">
        <f>INDEX('Lote 1'!E$1:E$500,MATCH(Resumo!$A10,'Lote 1'!$A$1:$A$500,0))</f>
        <v>0</v>
      </c>
      <c r="E10" s="117">
        <f>INDEX('Lote 1'!F$1:F$500,MATCH(Resumo!$A10,'Lote 1'!$A$1:$A$500,0))</f>
        <v>0</v>
      </c>
      <c r="F10" s="117">
        <f>INDEX('Lote 1'!G$1:G$500,MATCH(Resumo!$A10,'Lote 1'!$A$1:$A$500,0))</f>
        <v>0</v>
      </c>
      <c r="G10" s="117">
        <f>INDEX('Lote 1'!H$1:H$500,MATCH(Resumo!$A10,'Lote 1'!$A$1:$A$500,0))</f>
        <v>0</v>
      </c>
      <c r="H10" s="117">
        <f>INDEX('Lote 1'!I$1:I$500,MATCH(Resumo!$A10,'Lote 1'!$A$1:$A$500,0))</f>
        <v>0</v>
      </c>
      <c r="I10" s="117">
        <f>INDEX('Lote 1'!J$1:J$500,MATCH(Resumo!$A10,'Lote 1'!$A$1:$A$500,0))</f>
        <v>0</v>
      </c>
      <c r="J10" s="117">
        <f>INDEX('Lote 1'!K$1:K$500,MATCH(Resumo!$A10,'Lote 1'!$A$1:$A$500,0))</f>
        <v>0</v>
      </c>
      <c r="K10" s="117">
        <f>INDEX('Lote 1'!L$1:L$500,MATCH(Resumo!$A10,'Lote 1'!$A$1:$A$500,0))</f>
        <v>0</v>
      </c>
      <c r="L10" s="117">
        <f>INDEX('Lote 1'!M$1:M$500,MATCH(Resumo!$A10,'Lote 1'!$A$1:$A$500,0))</f>
        <v>0</v>
      </c>
      <c r="M10" s="117">
        <f>INDEX('Lote 1'!N$1:N$500,MATCH(Resumo!$A10,'Lote 1'!$A$1:$A$500,0))</f>
        <v>0</v>
      </c>
      <c r="N10" s="117">
        <f>INDEX('Lote 1'!O$1:O$500,MATCH(Resumo!$A10,'Lote 1'!$A$1:$A$500,0))</f>
        <v>0</v>
      </c>
      <c r="O10" s="117">
        <f>INDEX('Lote 1'!P$1:P$500,MATCH(Resumo!$A10,'Lote 1'!$A$1:$A$500,0))</f>
        <v>0</v>
      </c>
      <c r="P10" s="117">
        <f>INDEX('Lote 1'!Q$1:Q$500,MATCH(Resumo!$A10,'Lote 1'!$A$1:$A$500,0))</f>
        <v>0</v>
      </c>
      <c r="Q10" s="117">
        <f>INDEX('Lote 1'!R$1:R$500,MATCH(Resumo!$A10,'Lote 1'!$A$1:$A$500,0))</f>
        <v>0</v>
      </c>
      <c r="R10" s="117">
        <f>INDEX('Lote 1'!S$1:S$500,MATCH(Resumo!$A10,'Lote 1'!$A$1:$A$500,0))</f>
        <v>0</v>
      </c>
      <c r="S10" s="117">
        <f>INDEX('Lote 1'!T$1:T$500,MATCH(Resumo!$A10,'Lote 1'!$A$1:$A$500,0))</f>
        <v>0</v>
      </c>
      <c r="T10" s="117">
        <f>INDEX('Lote 1'!U$1:U$500,MATCH(Resumo!$A10,'Lote 1'!$A$1:$A$500,0))</f>
        <v>0</v>
      </c>
      <c r="U10" s="117">
        <f>INDEX('Lote 1'!V$1:V$500,MATCH(Resumo!$A10,'Lote 1'!$A$1:$A$500,0))</f>
        <v>0</v>
      </c>
      <c r="V10" s="117">
        <f>INDEX('Lote 1'!W$1:W$500,MATCH(Resumo!$A10,'Lote 1'!$A$1:$A$500,0))</f>
        <v>0</v>
      </c>
      <c r="W10" s="117">
        <f>INDEX('Lote 1'!X$1:X$500,MATCH(Resumo!$A10,'Lote 1'!$A$1:$A$500,0))</f>
        <v>0</v>
      </c>
      <c r="X10" s="117">
        <f>INDEX('Lote 1'!Y$1:Y$500,MATCH(Resumo!$A10,'Lote 1'!$A$1:$A$500,0))</f>
        <v>0</v>
      </c>
      <c r="Y10" s="117">
        <f>INDEX('Lote 1'!Z$1:Z$500,MATCH(Resumo!$A10,'Lote 1'!$A$1:$A$500,0))</f>
        <v>0</v>
      </c>
      <c r="Z10" s="117">
        <f>INDEX('Lote 1'!AA$1:AA$500,MATCH(Resumo!$A10,'Lote 1'!$A$1:$A$500,0))</f>
        <v>0</v>
      </c>
      <c r="AA10" s="117">
        <f>INDEX('Lote 1'!AB$1:AB$500,MATCH(Resumo!$A10,'Lote 1'!$A$1:$A$500,0))</f>
        <v>0</v>
      </c>
      <c r="AB10" s="117">
        <f>INDEX('Lote 1'!AC$1:AC$500,MATCH(Resumo!$A10,'Lote 1'!$A$1:$A$500,0))</f>
        <v>0</v>
      </c>
      <c r="AC10" s="117">
        <f>INDEX('Lote 1'!AD$1:AD$500,MATCH(Resumo!$A10,'Lote 1'!$A$1:$A$500,0))</f>
        <v>0</v>
      </c>
      <c r="AD10" s="117">
        <f>INDEX('Lote 1'!AE$1:AE$500,MATCH(Resumo!$A10,'Lote 1'!$A$1:$A$500,0))</f>
        <v>0</v>
      </c>
      <c r="AE10" s="117">
        <f>INDEX('Lote 1'!AF$1:AF$500,MATCH(Resumo!$A10,'Lote 1'!$A$1:$A$500,0))</f>
        <v>0</v>
      </c>
      <c r="AF10" s="117">
        <f>INDEX('Lote 1'!AG$1:AG$500,MATCH(Resumo!$A10,'Lote 1'!$A$1:$A$500,0))</f>
        <v>0</v>
      </c>
      <c r="AG10" s="117">
        <f>INDEX('Lote 1'!AH$1:AH$500,MATCH(Resumo!$A10,'Lote 1'!$A$1:$A$500,0))</f>
        <v>0</v>
      </c>
      <c r="AH10" s="117">
        <f>INDEX('Lote 1'!AI$1:AI$500,MATCH(Resumo!$A10,'Lote 1'!$A$1:$A$500,0))</f>
        <v>0</v>
      </c>
      <c r="AI10" s="117">
        <f>INDEX('Lote 1'!AJ$1:AJ$500,MATCH(Resumo!$A10,'Lote 1'!$A$1:$A$500,0))</f>
        <v>0</v>
      </c>
      <c r="AL10" s="114"/>
    </row>
    <row r="11" spans="1:47" x14ac:dyDescent="0.2">
      <c r="A11" s="94" t="s">
        <v>1076</v>
      </c>
      <c r="B11" s="94">
        <v>1</v>
      </c>
      <c r="C11" s="117">
        <f>INDEX('Lote 1'!D$1:D$500,MATCH(Resumo!$A11,'Lote 1'!$A$1:$A$500,0))</f>
        <v>26</v>
      </c>
      <c r="D11" s="117">
        <f>INDEX('Lote 1'!E$1:E$500,MATCH(Resumo!$A11,'Lote 1'!$A$1:$A$500,0))</f>
        <v>0</v>
      </c>
      <c r="E11" s="117">
        <f>INDEX('Lote 1'!F$1:F$500,MATCH(Resumo!$A11,'Lote 1'!$A$1:$A$500,0))</f>
        <v>0</v>
      </c>
      <c r="F11" s="117">
        <f>INDEX('Lote 1'!G$1:G$500,MATCH(Resumo!$A11,'Lote 1'!$A$1:$A$500,0))</f>
        <v>552</v>
      </c>
      <c r="G11" s="117">
        <f>INDEX('Lote 1'!H$1:H$500,MATCH(Resumo!$A11,'Lote 1'!$A$1:$A$500,0))</f>
        <v>850</v>
      </c>
      <c r="H11" s="117">
        <f>INDEX('Lote 1'!I$1:I$500,MATCH(Resumo!$A11,'Lote 1'!$A$1:$A$500,0))</f>
        <v>100</v>
      </c>
      <c r="I11" s="117">
        <f>INDEX('Lote 1'!J$1:J$500,MATCH(Resumo!$A11,'Lote 1'!$A$1:$A$500,0))</f>
        <v>0</v>
      </c>
      <c r="J11" s="117">
        <f>INDEX('Lote 1'!K$1:K$500,MATCH(Resumo!$A11,'Lote 1'!$A$1:$A$500,0))</f>
        <v>23</v>
      </c>
      <c r="K11" s="117">
        <f>INDEX('Lote 1'!L$1:L$500,MATCH(Resumo!$A11,'Lote 1'!$A$1:$A$500,0))</f>
        <v>0</v>
      </c>
      <c r="L11" s="117">
        <f>INDEX('Lote 1'!M$1:M$500,MATCH(Resumo!$A11,'Lote 1'!$A$1:$A$500,0))</f>
        <v>110</v>
      </c>
      <c r="M11" s="117">
        <f>INDEX('Lote 1'!N$1:N$500,MATCH(Resumo!$A11,'Lote 1'!$A$1:$A$500,0))</f>
        <v>230</v>
      </c>
      <c r="N11" s="117">
        <f>INDEX('Lote 1'!O$1:O$500,MATCH(Resumo!$A11,'Lote 1'!$A$1:$A$500,0))</f>
        <v>230</v>
      </c>
      <c r="O11" s="117">
        <f>INDEX('Lote 1'!P$1:P$500,MATCH(Resumo!$A11,'Lote 1'!$A$1:$A$500,0))</f>
        <v>123</v>
      </c>
      <c r="P11" s="117">
        <f>INDEX('Lote 1'!Q$1:Q$500,MATCH(Resumo!$A11,'Lote 1'!$A$1:$A$500,0))</f>
        <v>0</v>
      </c>
      <c r="Q11" s="117">
        <f>INDEX('Lote 1'!R$1:R$500,MATCH(Resumo!$A11,'Lote 1'!$A$1:$A$500,0))</f>
        <v>0</v>
      </c>
      <c r="R11" s="117">
        <f>INDEX('Lote 1'!S$1:S$500,MATCH(Resumo!$A11,'Lote 1'!$A$1:$A$500,0))</f>
        <v>0</v>
      </c>
      <c r="S11" s="117">
        <f>INDEX('Lote 1'!T$1:T$500,MATCH(Resumo!$A11,'Lote 1'!$A$1:$A$500,0))</f>
        <v>700</v>
      </c>
      <c r="T11" s="117">
        <f>INDEX('Lote 1'!U$1:U$500,MATCH(Resumo!$A11,'Lote 1'!$A$1:$A$500,0))</f>
        <v>180</v>
      </c>
      <c r="U11" s="117">
        <f>INDEX('Lote 1'!V$1:V$500,MATCH(Resumo!$A11,'Lote 1'!$A$1:$A$500,0))</f>
        <v>0</v>
      </c>
      <c r="V11" s="117">
        <f>INDEX('Lote 1'!W$1:W$500,MATCH(Resumo!$A11,'Lote 1'!$A$1:$A$500,0))</f>
        <v>230</v>
      </c>
      <c r="W11" s="117">
        <f>INDEX('Lote 1'!X$1:X$500,MATCH(Resumo!$A11,'Lote 1'!$A$1:$A$500,0))</f>
        <v>0</v>
      </c>
      <c r="X11" s="117">
        <f>INDEX('Lote 1'!Y$1:Y$500,MATCH(Resumo!$A11,'Lote 1'!$A$1:$A$500,0))</f>
        <v>172.5</v>
      </c>
      <c r="Y11" s="117">
        <f>INDEX('Lote 1'!Z$1:Z$500,MATCH(Resumo!$A11,'Lote 1'!$A$1:$A$500,0))</f>
        <v>429.76985879228999</v>
      </c>
      <c r="Z11" s="117">
        <f>INDEX('Lote 1'!AA$1:AA$500,MATCH(Resumo!$A11,'Lote 1'!$A$1:$A$500,0))</f>
        <v>889.27961109555793</v>
      </c>
      <c r="AA11" s="117">
        <f>INDEX('Lote 1'!AB$1:AB$500,MATCH(Resumo!$A11,'Lote 1'!$A$1:$A$500,0))</f>
        <v>0</v>
      </c>
      <c r="AB11" s="117">
        <f>INDEX('Lote 1'!AC$1:AC$500,MATCH(Resumo!$A11,'Lote 1'!$A$1:$A$500,0))</f>
        <v>2062.8953222029941</v>
      </c>
      <c r="AC11" s="117">
        <f>INDEX('Lote 1'!AD$1:AD$500,MATCH(Resumo!$A11,'Lote 1'!$A$1:$A$500,0))</f>
        <v>12341.096491228069</v>
      </c>
      <c r="AD11" s="117">
        <f>INDEX('Lote 1'!AE$1:AE$500,MATCH(Resumo!$A11,'Lote 1'!$A$1:$A$500,0))</f>
        <v>148.66285978938015</v>
      </c>
      <c r="AE11" s="117">
        <f>INDEX('Lote 1'!AF$1:AF$500,MATCH(Resumo!$A11,'Lote 1'!$A$1:$A$500,0))</f>
        <v>0</v>
      </c>
      <c r="AF11" s="117">
        <f>INDEX('Lote 1'!AG$1:AG$500,MATCH(Resumo!$A11,'Lote 1'!$A$1:$A$500,0))</f>
        <v>605.37905268490385</v>
      </c>
      <c r="AG11" s="117">
        <f>INDEX('Lote 1'!AH$1:AH$500,MATCH(Resumo!$A11,'Lote 1'!$A$1:$A$500,0))</f>
        <v>617.05482456140362</v>
      </c>
      <c r="AH11" s="117">
        <f>INDEX('Lote 1'!AI$1:AI$500,MATCH(Resumo!$A11,'Lote 1'!$A$1:$A$500,0))</f>
        <v>719.91152779191714</v>
      </c>
      <c r="AI11" s="117">
        <f>INDEX('Lote 1'!AJ$1:AJ$500,MATCH(Resumo!$A11,'Lote 1'!$A$1:$A$500,0))</f>
        <v>123.41096491228075</v>
      </c>
      <c r="AL11" s="114"/>
    </row>
    <row r="12" spans="1:47" x14ac:dyDescent="0.2">
      <c r="A12" s="94" t="s">
        <v>1077</v>
      </c>
      <c r="B12" s="94">
        <v>1</v>
      </c>
      <c r="C12" s="117">
        <f>INDEX('Lote 1'!D$1:D$500,MATCH(Resumo!$A12,'Lote 1'!$A$1:$A$500,0))</f>
        <v>0</v>
      </c>
      <c r="D12" s="117">
        <f>INDEX('Lote 1'!E$1:E$500,MATCH(Resumo!$A12,'Lote 1'!$A$1:$A$500,0))</f>
        <v>0</v>
      </c>
      <c r="E12" s="117">
        <f>INDEX('Lote 1'!F$1:F$500,MATCH(Resumo!$A12,'Lote 1'!$A$1:$A$500,0))</f>
        <v>0</v>
      </c>
      <c r="F12" s="117">
        <f>INDEX('Lote 1'!G$1:G$500,MATCH(Resumo!$A12,'Lote 1'!$A$1:$A$500,0))</f>
        <v>175.2</v>
      </c>
      <c r="G12" s="117">
        <f>INDEX('Lote 1'!H$1:H$500,MATCH(Resumo!$A12,'Lote 1'!$A$1:$A$500,0))</f>
        <v>495</v>
      </c>
      <c r="H12" s="117">
        <f>INDEX('Lote 1'!I$1:I$500,MATCH(Resumo!$A12,'Lote 1'!$A$1:$A$500,0))</f>
        <v>0</v>
      </c>
      <c r="I12" s="117">
        <f>INDEX('Lote 1'!J$1:J$500,MATCH(Resumo!$A12,'Lote 1'!$A$1:$A$500,0))</f>
        <v>0</v>
      </c>
      <c r="J12" s="117">
        <f>INDEX('Lote 1'!K$1:K$500,MATCH(Resumo!$A12,'Lote 1'!$A$1:$A$500,0))</f>
        <v>7.3000000000000007</v>
      </c>
      <c r="K12" s="117">
        <f>INDEX('Lote 1'!L$1:L$500,MATCH(Resumo!$A12,'Lote 1'!$A$1:$A$500,0))</f>
        <v>0</v>
      </c>
      <c r="L12" s="117">
        <f>INDEX('Lote 1'!M$1:M$500,MATCH(Resumo!$A12,'Lote 1'!$A$1:$A$500,0))</f>
        <v>25</v>
      </c>
      <c r="M12" s="117">
        <f>INDEX('Lote 1'!N$1:N$500,MATCH(Resumo!$A12,'Lote 1'!$A$1:$A$500,0))</f>
        <v>68</v>
      </c>
      <c r="N12" s="117">
        <f>INDEX('Lote 1'!O$1:O$500,MATCH(Resumo!$A12,'Lote 1'!$A$1:$A$500,0))</f>
        <v>0</v>
      </c>
      <c r="O12" s="117">
        <f>INDEX('Lote 1'!P$1:P$500,MATCH(Resumo!$A12,'Lote 1'!$A$1:$A$500,0))</f>
        <v>57</v>
      </c>
      <c r="P12" s="117">
        <f>INDEX('Lote 1'!Q$1:Q$500,MATCH(Resumo!$A12,'Lote 1'!$A$1:$A$500,0))</f>
        <v>0</v>
      </c>
      <c r="Q12" s="117">
        <f>INDEX('Lote 1'!R$1:R$500,MATCH(Resumo!$A12,'Lote 1'!$A$1:$A$500,0))</f>
        <v>0</v>
      </c>
      <c r="R12" s="117">
        <f>INDEX('Lote 1'!S$1:S$500,MATCH(Resumo!$A12,'Lote 1'!$A$1:$A$500,0))</f>
        <v>0</v>
      </c>
      <c r="S12" s="117">
        <f>INDEX('Lote 1'!T$1:T$500,MATCH(Resumo!$A12,'Lote 1'!$A$1:$A$500,0))</f>
        <v>150</v>
      </c>
      <c r="T12" s="117">
        <f>INDEX('Lote 1'!U$1:U$500,MATCH(Resumo!$A12,'Lote 1'!$A$1:$A$500,0))</f>
        <v>120</v>
      </c>
      <c r="U12" s="117">
        <f>INDEX('Lote 1'!V$1:V$500,MATCH(Resumo!$A12,'Lote 1'!$A$1:$A$500,0))</f>
        <v>0</v>
      </c>
      <c r="V12" s="117">
        <f>INDEX('Lote 1'!W$1:W$500,MATCH(Resumo!$A12,'Lote 1'!$A$1:$A$500,0))</f>
        <v>73</v>
      </c>
      <c r="W12" s="117">
        <f>INDEX('Lote 1'!X$1:X$500,MATCH(Resumo!$A12,'Lote 1'!$A$1:$A$500,0))</f>
        <v>0</v>
      </c>
      <c r="X12" s="117">
        <f>INDEX('Lote 1'!Y$1:Y$500,MATCH(Resumo!$A12,'Lote 1'!$A$1:$A$500,0))</f>
        <v>61</v>
      </c>
      <c r="Y12" s="117">
        <f>INDEX('Lote 1'!Z$1:Z$500,MATCH(Resumo!$A12,'Lote 1'!$A$1:$A$500,0))</f>
        <v>136.40521605146597</v>
      </c>
      <c r="Z12" s="117">
        <f>INDEX('Lote 1'!AA$1:AA$500,MATCH(Resumo!$A12,'Lote 1'!$A$1:$A$500,0))</f>
        <v>282.24961569554665</v>
      </c>
      <c r="AA12" s="117">
        <f>INDEX('Lote 1'!AB$1:AB$500,MATCH(Resumo!$A12,'Lote 1'!$A$1:$A$500,0))</f>
        <v>0</v>
      </c>
      <c r="AB12" s="117">
        <f>INDEX('Lote 1'!AC$1:AC$500,MATCH(Resumo!$A12,'Lote 1'!$A$1:$A$500,0))</f>
        <v>654.74503704703727</v>
      </c>
      <c r="AC12" s="117">
        <f>INDEX('Lote 1'!AD$1:AD$500,MATCH(Resumo!$A12,'Lote 1'!$A$1:$A$500,0))</f>
        <v>3885.7067124332566</v>
      </c>
      <c r="AD12" s="117">
        <f>INDEX('Lote 1'!AE$1:AE$500,MATCH(Resumo!$A12,'Lote 1'!$A$1:$A$500,0))</f>
        <v>73.80603810706414</v>
      </c>
      <c r="AE12" s="117">
        <f>INDEX('Lote 1'!AF$1:AF$500,MATCH(Resumo!$A12,'Lote 1'!$A$1:$A$500,0))</f>
        <v>0</v>
      </c>
      <c r="AF12" s="117">
        <f>INDEX('Lote 1'!AG$1:AG$500,MATCH(Resumo!$A12,'Lote 1'!$A$1:$A$500,0))</f>
        <v>192.14204715651297</v>
      </c>
      <c r="AG12" s="117">
        <f>INDEX('Lote 1'!AH$1:AH$500,MATCH(Resumo!$A12,'Lote 1'!$A$1:$A$500,0))</f>
        <v>194.28533562166288</v>
      </c>
      <c r="AH12" s="117">
        <f>INDEX('Lote 1'!AI$1:AI$500,MATCH(Resumo!$A12,'Lote 1'!$A$1:$A$500,0))</f>
        <v>228.49365882091286</v>
      </c>
      <c r="AI12" s="117">
        <f>INDEX('Lote 1'!AJ$1:AJ$500,MATCH(Resumo!$A12,'Lote 1'!$A$1:$A$500,0))</f>
        <v>38.85706712433258</v>
      </c>
      <c r="AL12" s="114"/>
    </row>
    <row r="13" spans="1:47" x14ac:dyDescent="0.2">
      <c r="A13" s="94" t="s">
        <v>1078</v>
      </c>
      <c r="B13" s="94">
        <v>1</v>
      </c>
      <c r="C13" s="117">
        <f>INDEX('Lote 1'!D$1:D$500,MATCH(Resumo!$A13,'Lote 1'!$A$1:$A$500,0))</f>
        <v>0</v>
      </c>
      <c r="D13" s="117">
        <f>INDEX('Lote 1'!E$1:E$500,MATCH(Resumo!$A13,'Lote 1'!$A$1:$A$500,0))</f>
        <v>11.04</v>
      </c>
      <c r="E13" s="117">
        <f>INDEX('Lote 1'!F$1:F$500,MATCH(Resumo!$A13,'Lote 1'!$A$1:$A$500,0))</f>
        <v>0</v>
      </c>
      <c r="F13" s="117">
        <f>INDEX('Lote 1'!G$1:G$500,MATCH(Resumo!$A13,'Lote 1'!$A$1:$A$500,0))</f>
        <v>230.39999999999998</v>
      </c>
      <c r="G13" s="117">
        <f>INDEX('Lote 1'!H$1:H$500,MATCH(Resumo!$A13,'Lote 1'!$A$1:$A$500,0))</f>
        <v>500</v>
      </c>
      <c r="H13" s="117">
        <f>INDEX('Lote 1'!I$1:I$500,MATCH(Resumo!$A13,'Lote 1'!$A$1:$A$500,0))</f>
        <v>0</v>
      </c>
      <c r="I13" s="117">
        <f>INDEX('Lote 1'!J$1:J$500,MATCH(Resumo!$A13,'Lote 1'!$A$1:$A$500,0))</f>
        <v>0</v>
      </c>
      <c r="J13" s="117">
        <f>INDEX('Lote 1'!K$1:K$500,MATCH(Resumo!$A13,'Lote 1'!$A$1:$A$500,0))</f>
        <v>0</v>
      </c>
      <c r="K13" s="117">
        <f>INDEX('Lote 1'!L$1:L$500,MATCH(Resumo!$A13,'Lote 1'!$A$1:$A$500,0))</f>
        <v>0</v>
      </c>
      <c r="L13" s="117">
        <f>INDEX('Lote 1'!M$1:M$500,MATCH(Resumo!$A13,'Lote 1'!$A$1:$A$500,0))</f>
        <v>0</v>
      </c>
      <c r="M13" s="117">
        <f>INDEX('Lote 1'!N$1:N$500,MATCH(Resumo!$A13,'Lote 1'!$A$1:$A$500,0))</f>
        <v>0</v>
      </c>
      <c r="N13" s="117">
        <f>INDEX('Lote 1'!O$1:O$500,MATCH(Resumo!$A13,'Lote 1'!$A$1:$A$500,0))</f>
        <v>200</v>
      </c>
      <c r="O13" s="117">
        <f>INDEX('Lote 1'!P$1:P$500,MATCH(Resumo!$A13,'Lote 1'!$A$1:$A$500,0))</f>
        <v>3</v>
      </c>
      <c r="P13" s="117">
        <f>INDEX('Lote 1'!Q$1:Q$500,MATCH(Resumo!$A13,'Lote 1'!$A$1:$A$500,0))</f>
        <v>0</v>
      </c>
      <c r="Q13" s="117">
        <f>INDEX('Lote 1'!R$1:R$500,MATCH(Resumo!$A13,'Lote 1'!$A$1:$A$500,0))</f>
        <v>0</v>
      </c>
      <c r="R13" s="117">
        <f>INDEX('Lote 1'!S$1:S$500,MATCH(Resumo!$A13,'Lote 1'!$A$1:$A$500,0))</f>
        <v>0</v>
      </c>
      <c r="S13" s="117">
        <f>INDEX('Lote 1'!T$1:T$500,MATCH(Resumo!$A13,'Lote 1'!$A$1:$A$500,0))</f>
        <v>0</v>
      </c>
      <c r="T13" s="117">
        <f>INDEX('Lote 1'!U$1:U$500,MATCH(Resumo!$A13,'Lote 1'!$A$1:$A$500,0))</f>
        <v>0</v>
      </c>
      <c r="U13" s="117">
        <f>INDEX('Lote 1'!V$1:V$500,MATCH(Resumo!$A13,'Lote 1'!$A$1:$A$500,0))</f>
        <v>0</v>
      </c>
      <c r="V13" s="117">
        <f>INDEX('Lote 1'!W$1:W$500,MATCH(Resumo!$A13,'Lote 1'!$A$1:$A$500,0))</f>
        <v>50</v>
      </c>
      <c r="W13" s="117">
        <f>INDEX('Lote 1'!X$1:X$500,MATCH(Resumo!$A13,'Lote 1'!$A$1:$A$500,0))</f>
        <v>0</v>
      </c>
      <c r="X13" s="117">
        <f>INDEX('Lote 1'!Y$1:Y$500,MATCH(Resumo!$A13,'Lote 1'!$A$1:$A$500,0))</f>
        <v>0</v>
      </c>
      <c r="Y13" s="117">
        <f>INDEX('Lote 1'!Z$1:Z$500,MATCH(Resumo!$A13,'Lote 1'!$A$1:$A$500,0))</f>
        <v>135.84109987157299</v>
      </c>
      <c r="Z13" s="117">
        <f>INDEX('Lote 1'!AA$1:AA$500,MATCH(Resumo!$A13,'Lote 1'!$A$1:$A$500,0))</f>
        <v>167.34856307606165</v>
      </c>
      <c r="AA13" s="117">
        <f>INDEX('Lote 1'!AB$1:AB$500,MATCH(Resumo!$A13,'Lote 1'!$A$1:$A$500,0))</f>
        <v>0</v>
      </c>
      <c r="AB13" s="117">
        <f>INDEX('Lote 1'!AC$1:AC$500,MATCH(Resumo!$A13,'Lote 1'!$A$1:$A$500,0))</f>
        <v>652.03727938355041</v>
      </c>
      <c r="AC13" s="117">
        <f>INDEX('Lote 1'!AD$1:AD$500,MATCH(Resumo!$A13,'Lote 1'!$A$1:$A$500,0))</f>
        <v>917.04534412955456</v>
      </c>
      <c r="AD13" s="117">
        <f>INDEX('Lote 1'!AE$1:AE$500,MATCH(Resumo!$A13,'Lote 1'!$A$1:$A$500,0))</f>
        <v>45.073635311411827</v>
      </c>
      <c r="AE13" s="117">
        <f>INDEX('Lote 1'!AF$1:AF$500,MATCH(Resumo!$A13,'Lote 1'!$A$1:$A$500,0))</f>
        <v>0</v>
      </c>
      <c r="AF13" s="117">
        <f>INDEX('Lote 1'!AG$1:AG$500,MATCH(Resumo!$A13,'Lote 1'!$A$1:$A$500,0))</f>
        <v>17.605609071779288</v>
      </c>
      <c r="AG13" s="117">
        <f>INDEX('Lote 1'!AH$1:AH$500,MATCH(Resumo!$A13,'Lote 1'!$A$1:$A$500,0))</f>
        <v>45.852267206477734</v>
      </c>
      <c r="AH13" s="117">
        <f>INDEX('Lote 1'!AI$1:AI$500,MATCH(Resumo!$A13,'Lote 1'!$A$1:$A$500,0))</f>
        <v>143.94894615462928</v>
      </c>
      <c r="AI13" s="117">
        <f>INDEX('Lote 1'!AJ$1:AJ$500,MATCH(Resumo!$A13,'Lote 1'!$A$1:$A$500,0))</f>
        <v>9.1704534412955478</v>
      </c>
      <c r="AL13" s="114"/>
    </row>
    <row r="14" spans="1:47" x14ac:dyDescent="0.2">
      <c r="A14" s="94" t="s">
        <v>1079</v>
      </c>
      <c r="B14" s="94">
        <v>1</v>
      </c>
      <c r="C14" s="117">
        <f>INDEX('Lote 1'!D$1:D$500,MATCH(Resumo!$A14,'Lote 1'!$A$1:$A$500,0))</f>
        <v>0</v>
      </c>
      <c r="D14" s="117">
        <f>INDEX('Lote 1'!E$1:E$500,MATCH(Resumo!$A14,'Lote 1'!$A$1:$A$500,0))</f>
        <v>0</v>
      </c>
      <c r="E14" s="117">
        <f>INDEX('Lote 1'!F$1:F$500,MATCH(Resumo!$A14,'Lote 1'!$A$1:$A$500,0))</f>
        <v>0</v>
      </c>
      <c r="F14" s="117">
        <f>INDEX('Lote 1'!G$1:G$500,MATCH(Resumo!$A14,'Lote 1'!$A$1:$A$500,0))</f>
        <v>144</v>
      </c>
      <c r="G14" s="117">
        <f>INDEX('Lote 1'!H$1:H$500,MATCH(Resumo!$A14,'Lote 1'!$A$1:$A$500,0))</f>
        <v>350</v>
      </c>
      <c r="H14" s="117">
        <f>INDEX('Lote 1'!I$1:I$500,MATCH(Resumo!$A14,'Lote 1'!$A$1:$A$500,0))</f>
        <v>0</v>
      </c>
      <c r="I14" s="117">
        <f>INDEX('Lote 1'!J$1:J$500,MATCH(Resumo!$A14,'Lote 1'!$A$1:$A$500,0))</f>
        <v>0</v>
      </c>
      <c r="J14" s="117">
        <f>INDEX('Lote 1'!K$1:K$500,MATCH(Resumo!$A14,'Lote 1'!$A$1:$A$500,0))</f>
        <v>6</v>
      </c>
      <c r="K14" s="117">
        <f>INDEX('Lote 1'!L$1:L$500,MATCH(Resumo!$A14,'Lote 1'!$A$1:$A$500,0))</f>
        <v>0</v>
      </c>
      <c r="L14" s="117">
        <f>INDEX('Lote 1'!M$1:M$500,MATCH(Resumo!$A14,'Lote 1'!$A$1:$A$500,0))</f>
        <v>30</v>
      </c>
      <c r="M14" s="117">
        <f>INDEX('Lote 1'!N$1:N$500,MATCH(Resumo!$A14,'Lote 1'!$A$1:$A$500,0))</f>
        <v>60</v>
      </c>
      <c r="N14" s="117">
        <f>INDEX('Lote 1'!O$1:O$500,MATCH(Resumo!$A14,'Lote 1'!$A$1:$A$500,0))</f>
        <v>60</v>
      </c>
      <c r="O14" s="117">
        <f>INDEX('Lote 1'!P$1:P$500,MATCH(Resumo!$A14,'Lote 1'!$A$1:$A$500,0))</f>
        <v>22</v>
      </c>
      <c r="P14" s="117">
        <f>INDEX('Lote 1'!Q$1:Q$500,MATCH(Resumo!$A14,'Lote 1'!$A$1:$A$500,0))</f>
        <v>0</v>
      </c>
      <c r="Q14" s="117">
        <f>INDEX('Lote 1'!R$1:R$500,MATCH(Resumo!$A14,'Lote 1'!$A$1:$A$500,0))</f>
        <v>0</v>
      </c>
      <c r="R14" s="117">
        <f>INDEX('Lote 1'!S$1:S$500,MATCH(Resumo!$A14,'Lote 1'!$A$1:$A$500,0))</f>
        <v>0</v>
      </c>
      <c r="S14" s="117">
        <f>INDEX('Lote 1'!T$1:T$500,MATCH(Resumo!$A14,'Lote 1'!$A$1:$A$500,0))</f>
        <v>100</v>
      </c>
      <c r="T14" s="117">
        <f>INDEX('Lote 1'!U$1:U$500,MATCH(Resumo!$A14,'Lote 1'!$A$1:$A$500,0))</f>
        <v>80</v>
      </c>
      <c r="U14" s="117">
        <f>INDEX('Lote 1'!V$1:V$500,MATCH(Resumo!$A14,'Lote 1'!$A$1:$A$500,0))</f>
        <v>0</v>
      </c>
      <c r="V14" s="117">
        <f>INDEX('Lote 1'!W$1:W$500,MATCH(Resumo!$A14,'Lote 1'!$A$1:$A$500,0))</f>
        <v>60</v>
      </c>
      <c r="W14" s="117">
        <f>INDEX('Lote 1'!X$1:X$500,MATCH(Resumo!$A14,'Lote 1'!$A$1:$A$500,0))</f>
        <v>0</v>
      </c>
      <c r="X14" s="117">
        <f>INDEX('Lote 1'!Y$1:Y$500,MATCH(Resumo!$A14,'Lote 1'!$A$1:$A$500,0))</f>
        <v>45</v>
      </c>
      <c r="Y14" s="117">
        <f>INDEX('Lote 1'!Z$1:Z$500,MATCH(Resumo!$A14,'Lote 1'!$A$1:$A$500,0))</f>
        <v>112.11387620668435</v>
      </c>
      <c r="Z14" s="117">
        <f>INDEX('Lote 1'!AA$1:AA$500,MATCH(Resumo!$A14,'Lote 1'!$A$1:$A$500,0))</f>
        <v>231.985985503189</v>
      </c>
      <c r="AA14" s="117">
        <f>INDEX('Lote 1'!AB$1:AB$500,MATCH(Resumo!$A14,'Lote 1'!$A$1:$A$500,0))</f>
        <v>0</v>
      </c>
      <c r="AB14" s="117">
        <f>INDEX('Lote 1'!AC$1:AC$500,MATCH(Resumo!$A14,'Lote 1'!$A$1:$A$500,0))</f>
        <v>538.14660579208532</v>
      </c>
      <c r="AC14" s="117">
        <f>INDEX('Lote 1'!AD$1:AD$500,MATCH(Resumo!$A14,'Lote 1'!$A$1:$A$500,0))</f>
        <v>3219.4164759725395</v>
      </c>
      <c r="AD14" s="117">
        <f>INDEX('Lote 1'!AE$1:AE$500,MATCH(Resumo!$A14,'Lote 1'!$A$1:$A$500,0))</f>
        <v>48.107702553751338</v>
      </c>
      <c r="AE14" s="117">
        <f>INDEX('Lote 1'!AF$1:AF$500,MATCH(Resumo!$A14,'Lote 1'!$A$1:$A$500,0))</f>
        <v>0</v>
      </c>
      <c r="AF14" s="117">
        <f>INDEX('Lote 1'!AG$1:AG$500,MATCH(Resumo!$A14,'Lote 1'!$A$1:$A$500,0))</f>
        <v>157.92497026562708</v>
      </c>
      <c r="AG14" s="117">
        <f>INDEX('Lote 1'!AH$1:AH$500,MATCH(Resumo!$A14,'Lote 1'!$A$1:$A$500,0))</f>
        <v>160.97082379862701</v>
      </c>
      <c r="AH14" s="117">
        <f>INDEX('Lote 1'!AI$1:AI$500,MATCH(Resumo!$A14,'Lote 1'!$A$1:$A$500,0))</f>
        <v>187.80300725006532</v>
      </c>
      <c r="AI14" s="117">
        <f>INDEX('Lote 1'!AJ$1:AJ$500,MATCH(Resumo!$A14,'Lote 1'!$A$1:$A$500,0))</f>
        <v>32.19416475972541</v>
      </c>
      <c r="AL14" s="114"/>
    </row>
    <row r="15" spans="1:47" x14ac:dyDescent="0.2">
      <c r="A15" s="94" t="s">
        <v>1080</v>
      </c>
      <c r="B15" s="94">
        <v>1</v>
      </c>
      <c r="C15" s="117">
        <f>INDEX('Lote 1'!D$1:D$500,MATCH(Resumo!$A15,'Lote 1'!$A$1:$A$500,0))</f>
        <v>0</v>
      </c>
      <c r="D15" s="117">
        <f>INDEX('Lote 1'!E$1:E$500,MATCH(Resumo!$A15,'Lote 1'!$A$1:$A$500,0))</f>
        <v>0</v>
      </c>
      <c r="E15" s="117">
        <f>INDEX('Lote 1'!F$1:F$500,MATCH(Resumo!$A15,'Lote 1'!$A$1:$A$500,0))</f>
        <v>10</v>
      </c>
      <c r="F15" s="117">
        <f>INDEX('Lote 1'!G$1:G$500,MATCH(Resumo!$A15,'Lote 1'!$A$1:$A$500,0))</f>
        <v>576</v>
      </c>
      <c r="G15" s="117">
        <f>INDEX('Lote 1'!H$1:H$500,MATCH(Resumo!$A15,'Lote 1'!$A$1:$A$500,0))</f>
        <v>1600</v>
      </c>
      <c r="H15" s="117">
        <f>INDEX('Lote 1'!I$1:I$500,MATCH(Resumo!$A15,'Lote 1'!$A$1:$A$500,0))</f>
        <v>20</v>
      </c>
      <c r="I15" s="117">
        <f>INDEX('Lote 1'!J$1:J$500,MATCH(Resumo!$A15,'Lote 1'!$A$1:$A$500,0))</f>
        <v>0</v>
      </c>
      <c r="J15" s="117">
        <f>INDEX('Lote 1'!K$1:K$500,MATCH(Resumo!$A15,'Lote 1'!$A$1:$A$500,0))</f>
        <v>24</v>
      </c>
      <c r="K15" s="117">
        <f>INDEX('Lote 1'!L$1:L$500,MATCH(Resumo!$A15,'Lote 1'!$A$1:$A$500,0))</f>
        <v>0</v>
      </c>
      <c r="L15" s="117">
        <f>INDEX('Lote 1'!M$1:M$500,MATCH(Resumo!$A15,'Lote 1'!$A$1:$A$500,0))</f>
        <v>320</v>
      </c>
      <c r="M15" s="117">
        <f>INDEX('Lote 1'!N$1:N$500,MATCH(Resumo!$A15,'Lote 1'!$A$1:$A$500,0))</f>
        <v>240</v>
      </c>
      <c r="N15" s="117">
        <f>INDEX('Lote 1'!O$1:O$500,MATCH(Resumo!$A15,'Lote 1'!$A$1:$A$500,0))</f>
        <v>240</v>
      </c>
      <c r="O15" s="117">
        <f>INDEX('Lote 1'!P$1:P$500,MATCH(Resumo!$A15,'Lote 1'!$A$1:$A$500,0))</f>
        <v>95</v>
      </c>
      <c r="P15" s="117">
        <f>INDEX('Lote 1'!Q$1:Q$500,MATCH(Resumo!$A15,'Lote 1'!$A$1:$A$500,0))</f>
        <v>0</v>
      </c>
      <c r="Q15" s="117">
        <f>INDEX('Lote 1'!R$1:R$500,MATCH(Resumo!$A15,'Lote 1'!$A$1:$A$500,0))</f>
        <v>0</v>
      </c>
      <c r="R15" s="117">
        <f>INDEX('Lote 1'!S$1:S$500,MATCH(Resumo!$A15,'Lote 1'!$A$1:$A$500,0))</f>
        <v>0</v>
      </c>
      <c r="S15" s="117">
        <f>INDEX('Lote 1'!T$1:T$500,MATCH(Resumo!$A15,'Lote 1'!$A$1:$A$500,0))</f>
        <v>300</v>
      </c>
      <c r="T15" s="117">
        <f>INDEX('Lote 1'!U$1:U$500,MATCH(Resumo!$A15,'Lote 1'!$A$1:$A$500,0))</f>
        <v>100</v>
      </c>
      <c r="U15" s="117">
        <f>INDEX('Lote 1'!V$1:V$500,MATCH(Resumo!$A15,'Lote 1'!$A$1:$A$500,0))</f>
        <v>0</v>
      </c>
      <c r="V15" s="117">
        <f>INDEX('Lote 1'!W$1:W$500,MATCH(Resumo!$A15,'Lote 1'!$A$1:$A$500,0))</f>
        <v>240</v>
      </c>
      <c r="W15" s="117">
        <f>INDEX('Lote 1'!X$1:X$500,MATCH(Resumo!$A15,'Lote 1'!$A$1:$A$500,0))</f>
        <v>0</v>
      </c>
      <c r="X15" s="117">
        <f>INDEX('Lote 1'!Y$1:Y$500,MATCH(Resumo!$A15,'Lote 1'!$A$1:$A$500,0))</f>
        <v>180</v>
      </c>
      <c r="Y15" s="117">
        <f>INDEX('Lote 1'!Z$1:Z$500,MATCH(Resumo!$A15,'Lote 1'!$A$1:$A$500,0))</f>
        <v>448.45550482673741</v>
      </c>
      <c r="Z15" s="117">
        <f>INDEX('Lote 1'!AA$1:AA$500,MATCH(Resumo!$A15,'Lote 1'!$A$1:$A$500,0))</f>
        <v>927.943942012756</v>
      </c>
      <c r="AA15" s="117">
        <f>INDEX('Lote 1'!AB$1:AB$500,MATCH(Resumo!$A15,'Lote 1'!$A$1:$A$500,0))</f>
        <v>0</v>
      </c>
      <c r="AB15" s="117">
        <f>INDEX('Lote 1'!AC$1:AC$500,MATCH(Resumo!$A15,'Lote 1'!$A$1:$A$500,0))</f>
        <v>2152.5864231683413</v>
      </c>
      <c r="AC15" s="117">
        <f>INDEX('Lote 1'!AD$1:AD$500,MATCH(Resumo!$A15,'Lote 1'!$A$1:$A$500,0))</f>
        <v>12877.665903890158</v>
      </c>
      <c r="AD15" s="117">
        <f>INDEX('Lote 1'!AE$1:AE$500,MATCH(Resumo!$A15,'Lote 1'!$A$1:$A$500,0))</f>
        <v>133.93081021500538</v>
      </c>
      <c r="AE15" s="117">
        <f>INDEX('Lote 1'!AF$1:AF$500,MATCH(Resumo!$A15,'Lote 1'!$A$1:$A$500,0))</f>
        <v>0</v>
      </c>
      <c r="AF15" s="117">
        <f>INDEX('Lote 1'!AG$1:AG$500,MATCH(Resumo!$A15,'Lote 1'!$A$1:$A$500,0))</f>
        <v>631.69988106250833</v>
      </c>
      <c r="AG15" s="117">
        <f>INDEX('Lote 1'!AH$1:AH$500,MATCH(Resumo!$A15,'Lote 1'!$A$1:$A$500,0))</f>
        <v>643.88329519450804</v>
      </c>
      <c r="AH15" s="117">
        <f>INDEX('Lote 1'!AI$1:AI$500,MATCH(Resumo!$A15,'Lote 1'!$A$1:$A$500,0))</f>
        <v>751.21202900026128</v>
      </c>
      <c r="AI15" s="117">
        <f>INDEX('Lote 1'!AJ$1:AJ$500,MATCH(Resumo!$A15,'Lote 1'!$A$1:$A$500,0))</f>
        <v>128.77665903890164</v>
      </c>
      <c r="AL15" s="114"/>
    </row>
    <row r="16" spans="1:47" x14ac:dyDescent="0.2">
      <c r="A16" s="94" t="s">
        <v>1081</v>
      </c>
      <c r="B16" s="94">
        <v>1</v>
      </c>
      <c r="C16" s="117">
        <f>INDEX('Lote 1'!D$1:D$500,MATCH(Resumo!$A16,'Lote 1'!$A$1:$A$500,0))</f>
        <v>0</v>
      </c>
      <c r="D16" s="117">
        <f>INDEX('Lote 1'!E$1:E$500,MATCH(Resumo!$A16,'Lote 1'!$A$1:$A$500,0))</f>
        <v>0</v>
      </c>
      <c r="E16" s="117">
        <f>INDEX('Lote 1'!F$1:F$500,MATCH(Resumo!$A16,'Lote 1'!$A$1:$A$500,0))</f>
        <v>0</v>
      </c>
      <c r="F16" s="117">
        <f>INDEX('Lote 1'!G$1:G$500,MATCH(Resumo!$A16,'Lote 1'!$A$1:$A$500,0))</f>
        <v>0</v>
      </c>
      <c r="G16" s="117">
        <f>INDEX('Lote 1'!H$1:H$500,MATCH(Resumo!$A16,'Lote 1'!$A$1:$A$500,0))</f>
        <v>0</v>
      </c>
      <c r="H16" s="117">
        <f>INDEX('Lote 1'!I$1:I$500,MATCH(Resumo!$A16,'Lote 1'!$A$1:$A$500,0))</f>
        <v>0</v>
      </c>
      <c r="I16" s="117">
        <f>INDEX('Lote 1'!J$1:J$500,MATCH(Resumo!$A16,'Lote 1'!$A$1:$A$500,0))</f>
        <v>0</v>
      </c>
      <c r="J16" s="117">
        <f>INDEX('Lote 1'!K$1:K$500,MATCH(Resumo!$A16,'Lote 1'!$A$1:$A$500,0))</f>
        <v>0</v>
      </c>
      <c r="K16" s="117">
        <f>INDEX('Lote 1'!L$1:L$500,MATCH(Resumo!$A16,'Lote 1'!$A$1:$A$500,0))</f>
        <v>0</v>
      </c>
      <c r="L16" s="117">
        <f>INDEX('Lote 1'!M$1:M$500,MATCH(Resumo!$A16,'Lote 1'!$A$1:$A$500,0))</f>
        <v>0</v>
      </c>
      <c r="M16" s="117">
        <f>INDEX('Lote 1'!N$1:N$500,MATCH(Resumo!$A16,'Lote 1'!$A$1:$A$500,0))</f>
        <v>0</v>
      </c>
      <c r="N16" s="117">
        <f>INDEX('Lote 1'!O$1:O$500,MATCH(Resumo!$A16,'Lote 1'!$A$1:$A$500,0))</f>
        <v>0</v>
      </c>
      <c r="O16" s="117">
        <f>INDEX('Lote 1'!P$1:P$500,MATCH(Resumo!$A16,'Lote 1'!$A$1:$A$500,0))</f>
        <v>0</v>
      </c>
      <c r="P16" s="117">
        <f>INDEX('Lote 1'!Q$1:Q$500,MATCH(Resumo!$A16,'Lote 1'!$A$1:$A$500,0))</f>
        <v>0</v>
      </c>
      <c r="Q16" s="117">
        <f>INDEX('Lote 1'!R$1:R$500,MATCH(Resumo!$A16,'Lote 1'!$A$1:$A$500,0))</f>
        <v>0</v>
      </c>
      <c r="R16" s="117">
        <f>INDEX('Lote 1'!S$1:S$500,MATCH(Resumo!$A16,'Lote 1'!$A$1:$A$500,0))</f>
        <v>0</v>
      </c>
      <c r="S16" s="117">
        <f>INDEX('Lote 1'!T$1:T$500,MATCH(Resumo!$A16,'Lote 1'!$A$1:$A$500,0))</f>
        <v>0</v>
      </c>
      <c r="T16" s="117">
        <f>INDEX('Lote 1'!U$1:U$500,MATCH(Resumo!$A16,'Lote 1'!$A$1:$A$500,0))</f>
        <v>0</v>
      </c>
      <c r="U16" s="117">
        <f>INDEX('Lote 1'!V$1:V$500,MATCH(Resumo!$A16,'Lote 1'!$A$1:$A$500,0))</f>
        <v>0</v>
      </c>
      <c r="V16" s="117">
        <f>INDEX('Lote 1'!W$1:W$500,MATCH(Resumo!$A16,'Lote 1'!$A$1:$A$500,0))</f>
        <v>0</v>
      </c>
      <c r="W16" s="117">
        <f>INDEX('Lote 1'!X$1:X$500,MATCH(Resumo!$A16,'Lote 1'!$A$1:$A$500,0))</f>
        <v>0</v>
      </c>
      <c r="X16" s="117">
        <f>INDEX('Lote 1'!Y$1:Y$500,MATCH(Resumo!$A16,'Lote 1'!$A$1:$A$500,0))</f>
        <v>0</v>
      </c>
      <c r="Y16" s="117">
        <f>INDEX('Lote 1'!Z$1:Z$500,MATCH(Resumo!$A16,'Lote 1'!$A$1:$A$500,0))</f>
        <v>0</v>
      </c>
      <c r="Z16" s="117">
        <f>INDEX('Lote 1'!AA$1:AA$500,MATCH(Resumo!$A16,'Lote 1'!$A$1:$A$500,0))</f>
        <v>0</v>
      </c>
      <c r="AA16" s="117">
        <f>INDEX('Lote 1'!AB$1:AB$500,MATCH(Resumo!$A16,'Lote 1'!$A$1:$A$500,0))</f>
        <v>0</v>
      </c>
      <c r="AB16" s="117">
        <f>INDEX('Lote 1'!AC$1:AC$500,MATCH(Resumo!$A16,'Lote 1'!$A$1:$A$500,0))</f>
        <v>0</v>
      </c>
      <c r="AC16" s="117">
        <f>INDEX('Lote 1'!AD$1:AD$500,MATCH(Resumo!$A16,'Lote 1'!$A$1:$A$500,0))</f>
        <v>0</v>
      </c>
      <c r="AD16" s="117">
        <f>INDEX('Lote 1'!AE$1:AE$500,MATCH(Resumo!$A16,'Lote 1'!$A$1:$A$500,0))</f>
        <v>0</v>
      </c>
      <c r="AE16" s="117">
        <f>INDEX('Lote 1'!AF$1:AF$500,MATCH(Resumo!$A16,'Lote 1'!$A$1:$A$500,0))</f>
        <v>0</v>
      </c>
      <c r="AF16" s="117">
        <f>INDEX('Lote 1'!AG$1:AG$500,MATCH(Resumo!$A16,'Lote 1'!$A$1:$A$500,0))</f>
        <v>0</v>
      </c>
      <c r="AG16" s="117">
        <f>INDEX('Lote 1'!AH$1:AH$500,MATCH(Resumo!$A16,'Lote 1'!$A$1:$A$500,0))</f>
        <v>0</v>
      </c>
      <c r="AH16" s="117">
        <f>INDEX('Lote 1'!AI$1:AI$500,MATCH(Resumo!$A16,'Lote 1'!$A$1:$A$500,0))</f>
        <v>0</v>
      </c>
      <c r="AI16" s="117">
        <f>INDEX('Lote 1'!AJ$1:AJ$500,MATCH(Resumo!$A16,'Lote 1'!$A$1:$A$500,0))</f>
        <v>0</v>
      </c>
      <c r="AL16" s="114"/>
    </row>
    <row r="17" spans="1:35" x14ac:dyDescent="0.2">
      <c r="A17" s="94" t="s">
        <v>1082</v>
      </c>
      <c r="B17" s="94">
        <v>1</v>
      </c>
      <c r="C17" s="117">
        <f>INDEX('Lote 1'!D$1:D$500,MATCH(Resumo!$A17,'Lote 1'!$A$1:$A$500,0))</f>
        <v>0</v>
      </c>
      <c r="D17" s="117">
        <f>INDEX('Lote 1'!E$1:E$500,MATCH(Resumo!$A17,'Lote 1'!$A$1:$A$500,0))</f>
        <v>0</v>
      </c>
      <c r="E17" s="117">
        <f>INDEX('Lote 1'!F$1:F$500,MATCH(Resumo!$A17,'Lote 1'!$A$1:$A$500,0))</f>
        <v>1</v>
      </c>
      <c r="F17" s="117">
        <f>INDEX('Lote 1'!G$1:G$500,MATCH(Resumo!$A17,'Lote 1'!$A$1:$A$500,0))</f>
        <v>283.2</v>
      </c>
      <c r="G17" s="117">
        <f>INDEX('Lote 1'!H$1:H$500,MATCH(Resumo!$A17,'Lote 1'!$A$1:$A$500,0))</f>
        <v>50</v>
      </c>
      <c r="H17" s="117">
        <f>INDEX('Lote 1'!I$1:I$500,MATCH(Resumo!$A17,'Lote 1'!$A$1:$A$500,0))</f>
        <v>0</v>
      </c>
      <c r="I17" s="117">
        <f>INDEX('Lote 1'!J$1:J$500,MATCH(Resumo!$A17,'Lote 1'!$A$1:$A$500,0))</f>
        <v>0</v>
      </c>
      <c r="J17" s="117">
        <f>INDEX('Lote 1'!K$1:K$500,MATCH(Resumo!$A17,'Lote 1'!$A$1:$A$500,0))</f>
        <v>11.8</v>
      </c>
      <c r="K17" s="117">
        <f>INDEX('Lote 1'!L$1:L$500,MATCH(Resumo!$A17,'Lote 1'!$A$1:$A$500,0))</f>
        <v>0</v>
      </c>
      <c r="L17" s="117">
        <f>INDEX('Lote 1'!M$1:M$500,MATCH(Resumo!$A17,'Lote 1'!$A$1:$A$500,0))</f>
        <v>102</v>
      </c>
      <c r="M17" s="117">
        <f>INDEX('Lote 1'!N$1:N$500,MATCH(Resumo!$A17,'Lote 1'!$A$1:$A$500,0))</f>
        <v>116</v>
      </c>
      <c r="N17" s="117">
        <f>INDEX('Lote 1'!O$1:O$500,MATCH(Resumo!$A17,'Lote 1'!$A$1:$A$500,0))</f>
        <v>0</v>
      </c>
      <c r="O17" s="117">
        <f>INDEX('Lote 1'!P$1:P$500,MATCH(Resumo!$A17,'Lote 1'!$A$1:$A$500,0))</f>
        <v>43</v>
      </c>
      <c r="P17" s="117">
        <f>INDEX('Lote 1'!Q$1:Q$500,MATCH(Resumo!$A17,'Lote 1'!$A$1:$A$500,0))</f>
        <v>0</v>
      </c>
      <c r="Q17" s="117">
        <f>INDEX('Lote 1'!R$1:R$500,MATCH(Resumo!$A17,'Lote 1'!$A$1:$A$500,0))</f>
        <v>0</v>
      </c>
      <c r="R17" s="117">
        <f>INDEX('Lote 1'!S$1:S$500,MATCH(Resumo!$A17,'Lote 1'!$A$1:$A$500,0))</f>
        <v>0</v>
      </c>
      <c r="S17" s="117">
        <f>INDEX('Lote 1'!T$1:T$500,MATCH(Resumo!$A17,'Lote 1'!$A$1:$A$500,0))</f>
        <v>30</v>
      </c>
      <c r="T17" s="117">
        <f>INDEX('Lote 1'!U$1:U$500,MATCH(Resumo!$A17,'Lote 1'!$A$1:$A$500,0))</f>
        <v>100</v>
      </c>
      <c r="U17" s="117">
        <f>INDEX('Lote 1'!V$1:V$500,MATCH(Resumo!$A17,'Lote 1'!$A$1:$A$500,0))</f>
        <v>0</v>
      </c>
      <c r="V17" s="117">
        <f>INDEX('Lote 1'!W$1:W$500,MATCH(Resumo!$A17,'Lote 1'!$A$1:$A$500,0))</f>
        <v>118</v>
      </c>
      <c r="W17" s="117">
        <f>INDEX('Lote 1'!X$1:X$500,MATCH(Resumo!$A17,'Lote 1'!$A$1:$A$500,0))</f>
        <v>0</v>
      </c>
      <c r="X17" s="117">
        <f>INDEX('Lote 1'!Y$1:Y$500,MATCH(Resumo!$A17,'Lote 1'!$A$1:$A$500,0))</f>
        <v>88.5</v>
      </c>
      <c r="Y17" s="117">
        <f>INDEX('Lote 1'!Z$1:Z$500,MATCH(Resumo!$A17,'Lote 1'!$A$1:$A$500,0))</f>
        <v>220.49062320647926</v>
      </c>
      <c r="Z17" s="117">
        <f>INDEX('Lote 1'!AA$1:AA$500,MATCH(Resumo!$A17,'Lote 1'!$A$1:$A$500,0))</f>
        <v>456.23910482293837</v>
      </c>
      <c r="AA17" s="117">
        <f>INDEX('Lote 1'!AB$1:AB$500,MATCH(Resumo!$A17,'Lote 1'!$A$1:$A$500,0))</f>
        <v>0</v>
      </c>
      <c r="AB17" s="117">
        <f>INDEX('Lote 1'!AC$1:AC$500,MATCH(Resumo!$A17,'Lote 1'!$A$1:$A$500,0))</f>
        <v>1058.3549913911015</v>
      </c>
      <c r="AC17" s="117">
        <f>INDEX('Lote 1'!AD$1:AD$500,MATCH(Resumo!$A17,'Lote 1'!$A$1:$A$500,0))</f>
        <v>6331.5190694126613</v>
      </c>
      <c r="AD17" s="117">
        <f>INDEX('Lote 1'!AE$1:AE$500,MATCH(Resumo!$A17,'Lote 1'!$A$1:$A$500,0))</f>
        <v>95.261815022377633</v>
      </c>
      <c r="AE17" s="117">
        <f>INDEX('Lote 1'!AF$1:AF$500,MATCH(Resumo!$A17,'Lote 1'!$A$1:$A$500,0))</f>
        <v>0</v>
      </c>
      <c r="AF17" s="117">
        <f>INDEX('Lote 1'!AG$1:AG$500,MATCH(Resumo!$A17,'Lote 1'!$A$1:$A$500,0))</f>
        <v>310.58577485573329</v>
      </c>
      <c r="AG17" s="117">
        <f>INDEX('Lote 1'!AH$1:AH$500,MATCH(Resumo!$A17,'Lote 1'!$A$1:$A$500,0))</f>
        <v>316.57595347063312</v>
      </c>
      <c r="AH17" s="117">
        <f>INDEX('Lote 1'!AI$1:AI$500,MATCH(Resumo!$A17,'Lote 1'!$A$1:$A$500,0))</f>
        <v>369.34591425846179</v>
      </c>
      <c r="AI17" s="117">
        <f>INDEX('Lote 1'!AJ$1:AJ$500,MATCH(Resumo!$A17,'Lote 1'!$A$1:$A$500,0))</f>
        <v>63.315190694126635</v>
      </c>
    </row>
    <row r="18" spans="1:35" x14ac:dyDescent="0.2">
      <c r="A18" s="94" t="s">
        <v>1083</v>
      </c>
      <c r="B18" s="94">
        <v>1</v>
      </c>
      <c r="C18" s="117">
        <f>INDEX('Lote 1'!D$1:D$500,MATCH(Resumo!$A18,'Lote 1'!$A$1:$A$500,0))</f>
        <v>4</v>
      </c>
      <c r="D18" s="117">
        <f>INDEX('Lote 1'!E$1:E$500,MATCH(Resumo!$A18,'Lote 1'!$A$1:$A$500,0))</f>
        <v>0</v>
      </c>
      <c r="E18" s="117">
        <f>INDEX('Lote 1'!F$1:F$500,MATCH(Resumo!$A18,'Lote 1'!$A$1:$A$500,0))</f>
        <v>0</v>
      </c>
      <c r="F18" s="117">
        <f>INDEX('Lote 1'!G$1:G$500,MATCH(Resumo!$A18,'Lote 1'!$A$1:$A$500,0))</f>
        <v>811.2</v>
      </c>
      <c r="G18" s="117">
        <f>INDEX('Lote 1'!H$1:H$500,MATCH(Resumo!$A18,'Lote 1'!$A$1:$A$500,0))</f>
        <v>1080</v>
      </c>
      <c r="H18" s="117">
        <f>INDEX('Lote 1'!I$1:I$500,MATCH(Resumo!$A18,'Lote 1'!$A$1:$A$500,0))</f>
        <v>0</v>
      </c>
      <c r="I18" s="117">
        <f>INDEX('Lote 1'!J$1:J$500,MATCH(Resumo!$A18,'Lote 1'!$A$1:$A$500,0))</f>
        <v>0</v>
      </c>
      <c r="J18" s="117">
        <f>INDEX('Lote 1'!K$1:K$500,MATCH(Resumo!$A18,'Lote 1'!$A$1:$A$500,0))</f>
        <v>33.799999999999997</v>
      </c>
      <c r="K18" s="117">
        <f>INDEX('Lote 1'!L$1:L$500,MATCH(Resumo!$A18,'Lote 1'!$A$1:$A$500,0))</f>
        <v>0</v>
      </c>
      <c r="L18" s="117">
        <f>INDEX('Lote 1'!M$1:M$500,MATCH(Resumo!$A18,'Lote 1'!$A$1:$A$500,0))</f>
        <v>136</v>
      </c>
      <c r="M18" s="117">
        <f>INDEX('Lote 1'!N$1:N$500,MATCH(Resumo!$A18,'Lote 1'!$A$1:$A$500,0))</f>
        <v>336</v>
      </c>
      <c r="N18" s="117">
        <f>INDEX('Lote 1'!O$1:O$500,MATCH(Resumo!$A18,'Lote 1'!$A$1:$A$500,0))</f>
        <v>46</v>
      </c>
      <c r="O18" s="117">
        <f>INDEX('Lote 1'!P$1:P$500,MATCH(Resumo!$A18,'Lote 1'!$A$1:$A$500,0))</f>
        <v>235</v>
      </c>
      <c r="P18" s="117">
        <f>INDEX('Lote 1'!Q$1:Q$500,MATCH(Resumo!$A18,'Lote 1'!$A$1:$A$500,0))</f>
        <v>0</v>
      </c>
      <c r="Q18" s="117">
        <f>INDEX('Lote 1'!R$1:R$500,MATCH(Resumo!$A18,'Lote 1'!$A$1:$A$500,0))</f>
        <v>0</v>
      </c>
      <c r="R18" s="117">
        <f>INDEX('Lote 1'!S$1:S$500,MATCH(Resumo!$A18,'Lote 1'!$A$1:$A$500,0))</f>
        <v>0</v>
      </c>
      <c r="S18" s="117">
        <f>INDEX('Lote 1'!T$1:T$500,MATCH(Resumo!$A18,'Lote 1'!$A$1:$A$500,0))</f>
        <v>200</v>
      </c>
      <c r="T18" s="117">
        <f>INDEX('Lote 1'!U$1:U$500,MATCH(Resumo!$A18,'Lote 1'!$A$1:$A$500,0))</f>
        <v>120</v>
      </c>
      <c r="U18" s="117">
        <f>INDEX('Lote 1'!V$1:V$500,MATCH(Resumo!$A18,'Lote 1'!$A$1:$A$500,0))</f>
        <v>0</v>
      </c>
      <c r="V18" s="117">
        <f>INDEX('Lote 1'!W$1:W$500,MATCH(Resumo!$A18,'Lote 1'!$A$1:$A$500,0))</f>
        <v>338</v>
      </c>
      <c r="W18" s="117">
        <f>INDEX('Lote 1'!X$1:X$500,MATCH(Resumo!$A18,'Lote 1'!$A$1:$A$500,0))</f>
        <v>0</v>
      </c>
      <c r="X18" s="117">
        <f>INDEX('Lote 1'!Y$1:Y$500,MATCH(Resumo!$A18,'Lote 1'!$A$1:$A$500,0))</f>
        <v>253.5</v>
      </c>
      <c r="Y18" s="117">
        <f>INDEX('Lote 1'!Z$1:Z$500,MATCH(Resumo!$A18,'Lote 1'!$A$1:$A$500,0))</f>
        <v>631.57483596432189</v>
      </c>
      <c r="Z18" s="117">
        <f>INDEX('Lote 1'!AA$1:AA$500,MATCH(Resumo!$A18,'Lote 1'!$A$1:$A$500,0))</f>
        <v>1306.8543850012982</v>
      </c>
      <c r="AA18" s="117">
        <f>INDEX('Lote 1'!AB$1:AB$500,MATCH(Resumo!$A18,'Lote 1'!$A$1:$A$500,0))</f>
        <v>0</v>
      </c>
      <c r="AB18" s="117">
        <f>INDEX('Lote 1'!AC$1:AC$500,MATCH(Resumo!$A18,'Lote 1'!$A$1:$A$500,0))</f>
        <v>3031.5592126287479</v>
      </c>
      <c r="AC18" s="117">
        <f>INDEX('Lote 1'!AD$1:AD$500,MATCH(Resumo!$A18,'Lote 1'!$A$1:$A$500,0))</f>
        <v>18136.046147978639</v>
      </c>
      <c r="AD18" s="117">
        <f>INDEX('Lote 1'!AE$1:AE$500,MATCH(Resumo!$A18,'Lote 1'!$A$1:$A$500,0))</f>
        <v>219.65672438613257</v>
      </c>
      <c r="AE18" s="117">
        <f>INDEX('Lote 1'!AF$1:AF$500,MATCH(Resumo!$A18,'Lote 1'!$A$1:$A$500,0))</f>
        <v>0</v>
      </c>
      <c r="AF18" s="117">
        <f>INDEX('Lote 1'!AG$1:AG$500,MATCH(Resumo!$A18,'Lote 1'!$A$1:$A$500,0))</f>
        <v>889.6439991630325</v>
      </c>
      <c r="AG18" s="117">
        <f>INDEX('Lote 1'!AH$1:AH$500,MATCH(Resumo!$A18,'Lote 1'!$A$1:$A$500,0))</f>
        <v>906.80230739893216</v>
      </c>
      <c r="AH18" s="117">
        <f>INDEX('Lote 1'!AI$1:AI$500,MATCH(Resumo!$A18,'Lote 1'!$A$1:$A$500,0))</f>
        <v>1057.9569408420348</v>
      </c>
      <c r="AI18" s="117">
        <f>INDEX('Lote 1'!AJ$1:AJ$500,MATCH(Resumo!$A18,'Lote 1'!$A$1:$A$500,0))</f>
        <v>181.36046147978649</v>
      </c>
    </row>
    <row r="19" spans="1:35" x14ac:dyDescent="0.2">
      <c r="A19" s="94" t="s">
        <v>1084</v>
      </c>
      <c r="B19" s="94">
        <v>1</v>
      </c>
      <c r="C19" s="117">
        <f>INDEX('Lote 1'!D$1:D$500,MATCH(Resumo!$A19,'Lote 1'!$A$1:$A$500,0))</f>
        <v>0</v>
      </c>
      <c r="D19" s="117">
        <f>INDEX('Lote 1'!E$1:E$500,MATCH(Resumo!$A19,'Lote 1'!$A$1:$A$500,0))</f>
        <v>0</v>
      </c>
      <c r="E19" s="117">
        <f>INDEX('Lote 1'!F$1:F$500,MATCH(Resumo!$A19,'Lote 1'!$A$1:$A$500,0))</f>
        <v>0</v>
      </c>
      <c r="F19" s="117">
        <f>INDEX('Lote 1'!G$1:G$500,MATCH(Resumo!$A19,'Lote 1'!$A$1:$A$500,0))</f>
        <v>364.8</v>
      </c>
      <c r="G19" s="117">
        <f>INDEX('Lote 1'!H$1:H$500,MATCH(Resumo!$A19,'Lote 1'!$A$1:$A$500,0))</f>
        <v>0</v>
      </c>
      <c r="H19" s="117">
        <f>INDEX('Lote 1'!I$1:I$500,MATCH(Resumo!$A19,'Lote 1'!$A$1:$A$500,0))</f>
        <v>0</v>
      </c>
      <c r="I19" s="117">
        <f>INDEX('Lote 1'!J$1:J$500,MATCH(Resumo!$A19,'Lote 1'!$A$1:$A$500,0))</f>
        <v>0</v>
      </c>
      <c r="J19" s="117">
        <f>INDEX('Lote 1'!K$1:K$500,MATCH(Resumo!$A19,'Lote 1'!$A$1:$A$500,0))</f>
        <v>15.200000000000001</v>
      </c>
      <c r="K19" s="117">
        <f>INDEX('Lote 1'!L$1:L$500,MATCH(Resumo!$A19,'Lote 1'!$A$1:$A$500,0))</f>
        <v>0</v>
      </c>
      <c r="L19" s="117">
        <f>INDEX('Lote 1'!M$1:M$500,MATCH(Resumo!$A19,'Lote 1'!$A$1:$A$500,0))</f>
        <v>135</v>
      </c>
      <c r="M19" s="117">
        <f>INDEX('Lote 1'!N$1:N$500,MATCH(Resumo!$A19,'Lote 1'!$A$1:$A$500,0))</f>
        <v>144</v>
      </c>
      <c r="N19" s="117">
        <f>INDEX('Lote 1'!O$1:O$500,MATCH(Resumo!$A19,'Lote 1'!$A$1:$A$500,0))</f>
        <v>0</v>
      </c>
      <c r="O19" s="117">
        <f>INDEX('Lote 1'!P$1:P$500,MATCH(Resumo!$A19,'Lote 1'!$A$1:$A$500,0))</f>
        <v>30</v>
      </c>
      <c r="P19" s="117">
        <f>INDEX('Lote 1'!Q$1:Q$500,MATCH(Resumo!$A19,'Lote 1'!$A$1:$A$500,0))</f>
        <v>0</v>
      </c>
      <c r="Q19" s="117">
        <f>INDEX('Lote 1'!R$1:R$500,MATCH(Resumo!$A19,'Lote 1'!$A$1:$A$500,0))</f>
        <v>0</v>
      </c>
      <c r="R19" s="117">
        <f>INDEX('Lote 1'!S$1:S$500,MATCH(Resumo!$A19,'Lote 1'!$A$1:$A$500,0))</f>
        <v>0</v>
      </c>
      <c r="S19" s="117">
        <f>INDEX('Lote 1'!T$1:T$500,MATCH(Resumo!$A19,'Lote 1'!$A$1:$A$500,0))</f>
        <v>100</v>
      </c>
      <c r="T19" s="117">
        <f>INDEX('Lote 1'!U$1:U$500,MATCH(Resumo!$A19,'Lote 1'!$A$1:$A$500,0))</f>
        <v>60</v>
      </c>
      <c r="U19" s="117">
        <f>INDEX('Lote 1'!V$1:V$500,MATCH(Resumo!$A19,'Lote 1'!$A$1:$A$500,0))</f>
        <v>0</v>
      </c>
      <c r="V19" s="117">
        <f>INDEX('Lote 1'!W$1:W$500,MATCH(Resumo!$A19,'Lote 1'!$A$1:$A$500,0))</f>
        <v>144</v>
      </c>
      <c r="W19" s="117">
        <f>INDEX('Lote 1'!X$1:X$500,MATCH(Resumo!$A19,'Lote 1'!$A$1:$A$500,0))</f>
        <v>14</v>
      </c>
      <c r="X19" s="117">
        <f>INDEX('Lote 1'!Y$1:Y$500,MATCH(Resumo!$A19,'Lote 1'!$A$1:$A$500,0))</f>
        <v>114</v>
      </c>
      <c r="Y19" s="117">
        <f>INDEX('Lote 1'!Z$1:Z$500,MATCH(Resumo!$A19,'Lote 1'!$A$1:$A$500,0))</f>
        <v>284.0218197236004</v>
      </c>
      <c r="Z19" s="117">
        <f>INDEX('Lote 1'!AA$1:AA$500,MATCH(Resumo!$A19,'Lote 1'!$A$1:$A$500,0))</f>
        <v>587.69782994141212</v>
      </c>
      <c r="AA19" s="117">
        <f>INDEX('Lote 1'!AB$1:AB$500,MATCH(Resumo!$A19,'Lote 1'!$A$1:$A$500,0))</f>
        <v>0</v>
      </c>
      <c r="AB19" s="117">
        <f>INDEX('Lote 1'!AC$1:AC$500,MATCH(Resumo!$A19,'Lote 1'!$A$1:$A$500,0))</f>
        <v>1363.3047346732831</v>
      </c>
      <c r="AC19" s="117">
        <f>INDEX('Lote 1'!AD$1:AD$500,MATCH(Resumo!$A19,'Lote 1'!$A$1:$A$500,0))</f>
        <v>8155.8550724637671</v>
      </c>
      <c r="AD19" s="117">
        <f>INDEX('Lote 1'!AE$1:AE$500,MATCH(Resumo!$A19,'Lote 1'!$A$1:$A$500,0))</f>
        <v>91.972846469503409</v>
      </c>
      <c r="AE19" s="117">
        <f>INDEX('Lote 1'!AF$1:AF$500,MATCH(Resumo!$A19,'Lote 1'!$A$1:$A$500,0))</f>
        <v>0</v>
      </c>
      <c r="AF19" s="117">
        <f>INDEX('Lote 1'!AG$1:AG$500,MATCH(Resumo!$A19,'Lote 1'!$A$1:$A$500,0))</f>
        <v>400.07659133958862</v>
      </c>
      <c r="AG19" s="117">
        <f>INDEX('Lote 1'!AH$1:AH$500,MATCH(Resumo!$A19,'Lote 1'!$A$1:$A$500,0))</f>
        <v>407.79275362318845</v>
      </c>
      <c r="AH19" s="117">
        <f>INDEX('Lote 1'!AI$1:AI$500,MATCH(Resumo!$A19,'Lote 1'!$A$1:$A$500,0))</f>
        <v>475.76761836683215</v>
      </c>
      <c r="AI19" s="117">
        <f>INDEX('Lote 1'!AJ$1:AJ$500,MATCH(Resumo!$A19,'Lote 1'!$A$1:$A$500,0))</f>
        <v>81.558550724637712</v>
      </c>
    </row>
    <row r="20" spans="1:35" x14ac:dyDescent="0.2">
      <c r="A20" s="94" t="s">
        <v>1085</v>
      </c>
      <c r="B20" s="94">
        <v>1</v>
      </c>
      <c r="C20" s="117">
        <f>INDEX('Lote 1'!D$1:D$500,MATCH(Resumo!$A20,'Lote 1'!$A$1:$A$500,0))</f>
        <v>260</v>
      </c>
      <c r="D20" s="117">
        <f>INDEX('Lote 1'!E$1:E$500,MATCH(Resumo!$A20,'Lote 1'!$A$1:$A$500,0))</f>
        <v>9</v>
      </c>
      <c r="E20" s="117">
        <f>INDEX('Lote 1'!F$1:F$500,MATCH(Resumo!$A20,'Lote 1'!$A$1:$A$500,0))</f>
        <v>0</v>
      </c>
      <c r="F20" s="117">
        <f>INDEX('Lote 1'!G$1:G$500,MATCH(Resumo!$A20,'Lote 1'!$A$1:$A$500,0))</f>
        <v>144</v>
      </c>
      <c r="G20" s="117">
        <f>INDEX('Lote 1'!H$1:H$500,MATCH(Resumo!$A20,'Lote 1'!$A$1:$A$500,0))</f>
        <v>0</v>
      </c>
      <c r="H20" s="117">
        <f>INDEX('Lote 1'!I$1:I$500,MATCH(Resumo!$A20,'Lote 1'!$A$1:$A$500,0))</f>
        <v>0</v>
      </c>
      <c r="I20" s="117">
        <f>INDEX('Lote 1'!J$1:J$500,MATCH(Resumo!$A20,'Lote 1'!$A$1:$A$500,0))</f>
        <v>0</v>
      </c>
      <c r="J20" s="117">
        <f>INDEX('Lote 1'!K$1:K$500,MATCH(Resumo!$A20,'Lote 1'!$A$1:$A$500,0))</f>
        <v>0</v>
      </c>
      <c r="K20" s="117">
        <f>INDEX('Lote 1'!L$1:L$500,MATCH(Resumo!$A20,'Lote 1'!$A$1:$A$500,0))</f>
        <v>0</v>
      </c>
      <c r="L20" s="117">
        <f>INDEX('Lote 1'!M$1:M$500,MATCH(Resumo!$A20,'Lote 1'!$A$1:$A$500,0))</f>
        <v>9</v>
      </c>
      <c r="M20" s="117">
        <f>INDEX('Lote 1'!N$1:N$500,MATCH(Resumo!$A20,'Lote 1'!$A$1:$A$500,0))</f>
        <v>0</v>
      </c>
      <c r="N20" s="117">
        <f>INDEX('Lote 1'!O$1:O$500,MATCH(Resumo!$A20,'Lote 1'!$A$1:$A$500,0))</f>
        <v>260</v>
      </c>
      <c r="O20" s="117">
        <f>INDEX('Lote 1'!P$1:P$500,MATCH(Resumo!$A20,'Lote 1'!$A$1:$A$500,0))</f>
        <v>20</v>
      </c>
      <c r="P20" s="117">
        <f>INDEX('Lote 1'!Q$1:Q$500,MATCH(Resumo!$A20,'Lote 1'!$A$1:$A$500,0))</f>
        <v>0</v>
      </c>
      <c r="Q20" s="117">
        <f>INDEX('Lote 1'!R$1:R$500,MATCH(Resumo!$A20,'Lote 1'!$A$1:$A$500,0))</f>
        <v>0</v>
      </c>
      <c r="R20" s="117">
        <f>INDEX('Lote 1'!S$1:S$500,MATCH(Resumo!$A20,'Lote 1'!$A$1:$A$500,0))</f>
        <v>0</v>
      </c>
      <c r="S20" s="117">
        <f>INDEX('Lote 1'!T$1:T$500,MATCH(Resumo!$A20,'Lote 1'!$A$1:$A$500,0))</f>
        <v>0</v>
      </c>
      <c r="T20" s="117">
        <f>INDEX('Lote 1'!U$1:U$500,MATCH(Resumo!$A20,'Lote 1'!$A$1:$A$500,0))</f>
        <v>0</v>
      </c>
      <c r="U20" s="117">
        <f>INDEX('Lote 1'!V$1:V$500,MATCH(Resumo!$A20,'Lote 1'!$A$1:$A$500,0))</f>
        <v>0</v>
      </c>
      <c r="V20" s="117">
        <f>INDEX('Lote 1'!W$1:W$500,MATCH(Resumo!$A20,'Lote 1'!$A$1:$A$500,0))</f>
        <v>100</v>
      </c>
      <c r="W20" s="117">
        <f>INDEX('Lote 1'!X$1:X$500,MATCH(Resumo!$A20,'Lote 1'!$A$1:$A$500,0))</f>
        <v>0</v>
      </c>
      <c r="X20" s="117">
        <f>INDEX('Lote 1'!Y$1:Y$500,MATCH(Resumo!$A20,'Lote 1'!$A$1:$A$500,0))</f>
        <v>0</v>
      </c>
      <c r="Y20" s="117">
        <f>INDEX('Lote 1'!Z$1:Z$500,MATCH(Resumo!$A20,'Lote 1'!$A$1:$A$500,0))</f>
        <v>85.331152090156294</v>
      </c>
      <c r="Z20" s="117">
        <f>INDEX('Lote 1'!AA$1:AA$500,MATCH(Resumo!$A20,'Lote 1'!$A$1:$A$500,0))</f>
        <v>131.6403672235185</v>
      </c>
      <c r="AA20" s="117">
        <f>INDEX('Lote 1'!AB$1:AB$500,MATCH(Resumo!$A20,'Lote 1'!$A$1:$A$500,0))</f>
        <v>0</v>
      </c>
      <c r="AB20" s="117">
        <f>INDEX('Lote 1'!AC$1:AC$500,MATCH(Resumo!$A20,'Lote 1'!$A$1:$A$500,0))</f>
        <v>409.5895300327503</v>
      </c>
      <c r="AC20" s="117">
        <f>INDEX('Lote 1'!AD$1:AD$500,MATCH(Resumo!$A20,'Lote 1'!$A$1:$A$500,0))</f>
        <v>688.07305051927483</v>
      </c>
      <c r="AD20" s="117">
        <f>INDEX('Lote 1'!AE$1:AE$500,MATCH(Resumo!$A20,'Lote 1'!$A$1:$A$500,0))</f>
        <v>23.461066507442492</v>
      </c>
      <c r="AE20" s="117">
        <f>INDEX('Lote 1'!AF$1:AF$500,MATCH(Resumo!$A20,'Lote 1'!$A$1:$A$500,0))</f>
        <v>0</v>
      </c>
      <c r="AF20" s="117">
        <f>INDEX('Lote 1'!AG$1:AG$500,MATCH(Resumo!$A20,'Lote 1'!$A$1:$A$500,0))</f>
        <v>11.481918959856058</v>
      </c>
      <c r="AG20" s="117">
        <f>INDEX('Lote 1'!AH$1:AH$500,MATCH(Resumo!$A20,'Lote 1'!$A$1:$A$500,0))</f>
        <v>34.403652525963743</v>
      </c>
      <c r="AH20" s="117">
        <f>INDEX('Lote 1'!AI$1:AI$500,MATCH(Resumo!$A20,'Lote 1'!$A$1:$A$500,0))</f>
        <v>90.618877926932129</v>
      </c>
      <c r="AI20" s="117">
        <f>INDEX('Lote 1'!AJ$1:AJ$500,MATCH(Resumo!$A20,'Lote 1'!$A$1:$A$500,0))</f>
        <v>6.8807305051927488</v>
      </c>
    </row>
    <row r="21" spans="1:35" x14ac:dyDescent="0.2">
      <c r="A21" s="94" t="s">
        <v>1086</v>
      </c>
      <c r="B21" s="94">
        <v>1</v>
      </c>
      <c r="C21" s="117">
        <f>INDEX('Lote 1'!D$1:D$500,MATCH(Resumo!$A21,'Lote 1'!$A$1:$A$500,0))</f>
        <v>10</v>
      </c>
      <c r="D21" s="117">
        <f>INDEX('Lote 1'!E$1:E$500,MATCH(Resumo!$A21,'Lote 1'!$A$1:$A$500,0))</f>
        <v>81.2</v>
      </c>
      <c r="E21" s="117">
        <f>INDEX('Lote 1'!F$1:F$500,MATCH(Resumo!$A21,'Lote 1'!$A$1:$A$500,0))</f>
        <v>6</v>
      </c>
      <c r="F21" s="117">
        <f>INDEX('Lote 1'!G$1:G$500,MATCH(Resumo!$A21,'Lote 1'!$A$1:$A$500,0))</f>
        <v>2764.8</v>
      </c>
      <c r="G21" s="117">
        <f>INDEX('Lote 1'!H$1:H$500,MATCH(Resumo!$A21,'Lote 1'!$A$1:$A$500,0))</f>
        <v>2680</v>
      </c>
      <c r="H21" s="117">
        <f>INDEX('Lote 1'!I$1:I$500,MATCH(Resumo!$A21,'Lote 1'!$A$1:$A$500,0))</f>
        <v>0</v>
      </c>
      <c r="I21" s="117">
        <f>INDEX('Lote 1'!J$1:J$500,MATCH(Resumo!$A21,'Lote 1'!$A$1:$A$500,0))</f>
        <v>0</v>
      </c>
      <c r="J21" s="117">
        <f>INDEX('Lote 1'!K$1:K$500,MATCH(Resumo!$A21,'Lote 1'!$A$1:$A$500,0))</f>
        <v>115.2</v>
      </c>
      <c r="K21" s="117">
        <f>INDEX('Lote 1'!L$1:L$500,MATCH(Resumo!$A21,'Lote 1'!$A$1:$A$500,0))</f>
        <v>0</v>
      </c>
      <c r="L21" s="117">
        <f>INDEX('Lote 1'!M$1:M$500,MATCH(Resumo!$A21,'Lote 1'!$A$1:$A$500,0))</f>
        <v>525</v>
      </c>
      <c r="M21" s="117">
        <f>INDEX('Lote 1'!N$1:N$500,MATCH(Resumo!$A21,'Lote 1'!$A$1:$A$500,0))</f>
        <v>340</v>
      </c>
      <c r="N21" s="117">
        <f>INDEX('Lote 1'!O$1:O$500,MATCH(Resumo!$A21,'Lote 1'!$A$1:$A$500,0))</f>
        <v>340</v>
      </c>
      <c r="O21" s="117">
        <f>INDEX('Lote 1'!P$1:P$500,MATCH(Resumo!$A21,'Lote 1'!$A$1:$A$500,0))</f>
        <v>210</v>
      </c>
      <c r="P21" s="117">
        <f>INDEX('Lote 1'!Q$1:Q$500,MATCH(Resumo!$A21,'Lote 1'!$A$1:$A$500,0))</f>
        <v>0</v>
      </c>
      <c r="Q21" s="117">
        <f>INDEX('Lote 1'!R$1:R$500,MATCH(Resumo!$A21,'Lote 1'!$A$1:$A$500,0))</f>
        <v>0</v>
      </c>
      <c r="R21" s="117">
        <f>INDEX('Lote 1'!S$1:S$500,MATCH(Resumo!$A21,'Lote 1'!$A$1:$A$500,0))</f>
        <v>0</v>
      </c>
      <c r="S21" s="117">
        <f>INDEX('Lote 1'!T$1:T$500,MATCH(Resumo!$A21,'Lote 1'!$A$1:$A$500,0))</f>
        <v>1500</v>
      </c>
      <c r="T21" s="117">
        <f>INDEX('Lote 1'!U$1:U$500,MATCH(Resumo!$A21,'Lote 1'!$A$1:$A$500,0))</f>
        <v>660</v>
      </c>
      <c r="U21" s="117">
        <f>INDEX('Lote 1'!V$1:V$500,MATCH(Resumo!$A21,'Lote 1'!$A$1:$A$500,0))</f>
        <v>0</v>
      </c>
      <c r="V21" s="117">
        <f>INDEX('Lote 1'!W$1:W$500,MATCH(Resumo!$A21,'Lote 1'!$A$1:$A$500,0))</f>
        <v>340</v>
      </c>
      <c r="W21" s="117">
        <f>INDEX('Lote 1'!X$1:X$500,MATCH(Resumo!$A21,'Lote 1'!$A$1:$A$500,0))</f>
        <v>0</v>
      </c>
      <c r="X21" s="117">
        <f>INDEX('Lote 1'!Y$1:Y$500,MATCH(Resumo!$A21,'Lote 1'!$A$1:$A$500,0))</f>
        <v>255</v>
      </c>
      <c r="Y21" s="117">
        <f>INDEX('Lote 1'!Z$1:Z$500,MATCH(Resumo!$A21,'Lote 1'!$A$1:$A$500,0))</f>
        <v>2152.5864231683399</v>
      </c>
      <c r="Z21" s="117">
        <f>INDEX('Lote 1'!AA$1:AA$500,MATCH(Resumo!$A21,'Lote 1'!$A$1:$A$500,0))</f>
        <v>4454.130921661229</v>
      </c>
      <c r="AA21" s="117">
        <f>INDEX('Lote 1'!AB$1:AB$500,MATCH(Resumo!$A21,'Lote 1'!$A$1:$A$500,0))</f>
        <v>0</v>
      </c>
      <c r="AB21" s="117">
        <f>INDEX('Lote 1'!AC$1:AC$500,MATCH(Resumo!$A21,'Lote 1'!$A$1:$A$500,0))</f>
        <v>10332.414831208042</v>
      </c>
      <c r="AC21" s="117">
        <f>INDEX('Lote 1'!AD$1:AD$500,MATCH(Resumo!$A21,'Lote 1'!$A$1:$A$500,0))</f>
        <v>67902.796338672764</v>
      </c>
      <c r="AD21" s="117">
        <f>INDEX('Lote 1'!AE$1:AE$500,MATCH(Resumo!$A21,'Lote 1'!$A$1:$A$500,0))</f>
        <v>646.76788903202578</v>
      </c>
      <c r="AE21" s="117">
        <f>INDEX('Lote 1'!AF$1:AF$500,MATCH(Resumo!$A21,'Lote 1'!$A$1:$A$500,0))</f>
        <v>0</v>
      </c>
      <c r="AF21" s="117">
        <f>INDEX('Lote 1'!AG$1:AG$500,MATCH(Resumo!$A21,'Lote 1'!$A$1:$A$500,0))</f>
        <v>3032.1594291000401</v>
      </c>
      <c r="AG21" s="117">
        <f>INDEX('Lote 1'!AH$1:AH$500,MATCH(Resumo!$A21,'Lote 1'!$A$1:$A$500,0))</f>
        <v>3395.1398169336385</v>
      </c>
      <c r="AH21" s="117">
        <f>INDEX('Lote 1'!AI$1:AI$500,MATCH(Resumo!$A21,'Lote 1'!$A$1:$A$500,0))</f>
        <v>3605.8177392012544</v>
      </c>
      <c r="AI21" s="117">
        <f>INDEX('Lote 1'!AJ$1:AJ$500,MATCH(Resumo!$A21,'Lote 1'!$A$1:$A$500,0))</f>
        <v>679.02796338672783</v>
      </c>
    </row>
    <row r="22" spans="1:35" x14ac:dyDescent="0.2">
      <c r="A22" s="94" t="s">
        <v>1087</v>
      </c>
      <c r="B22" s="94">
        <v>1</v>
      </c>
      <c r="C22" s="117">
        <f>INDEX('Lote 1'!D$1:D$500,MATCH(Resumo!$A22,'Lote 1'!$A$1:$A$500,0))</f>
        <v>12</v>
      </c>
      <c r="D22" s="117">
        <f>INDEX('Lote 1'!E$1:E$500,MATCH(Resumo!$A22,'Lote 1'!$A$1:$A$500,0))</f>
        <v>6.160000000000001</v>
      </c>
      <c r="E22" s="117">
        <f>INDEX('Lote 1'!F$1:F$500,MATCH(Resumo!$A22,'Lote 1'!$A$1:$A$500,0))</f>
        <v>3</v>
      </c>
      <c r="F22" s="117">
        <f>INDEX('Lote 1'!G$1:G$500,MATCH(Resumo!$A22,'Lote 1'!$A$1:$A$500,0))</f>
        <v>835.19999999999993</v>
      </c>
      <c r="G22" s="117">
        <f>INDEX('Lote 1'!H$1:H$500,MATCH(Resumo!$A22,'Lote 1'!$A$1:$A$500,0))</f>
        <v>2560</v>
      </c>
      <c r="H22" s="117">
        <f>INDEX('Lote 1'!I$1:I$500,MATCH(Resumo!$A22,'Lote 1'!$A$1:$A$500,0))</f>
        <v>0</v>
      </c>
      <c r="I22" s="117">
        <f>INDEX('Lote 1'!J$1:J$500,MATCH(Resumo!$A22,'Lote 1'!$A$1:$A$500,0))</f>
        <v>0</v>
      </c>
      <c r="J22" s="117">
        <f>INDEX('Lote 1'!K$1:K$500,MATCH(Resumo!$A22,'Lote 1'!$A$1:$A$500,0))</f>
        <v>29.200000000000003</v>
      </c>
      <c r="K22" s="117">
        <f>INDEX('Lote 1'!L$1:L$500,MATCH(Resumo!$A22,'Lote 1'!$A$1:$A$500,0))</f>
        <v>0</v>
      </c>
      <c r="L22" s="117">
        <f>INDEX('Lote 1'!M$1:M$500,MATCH(Resumo!$A22,'Lote 1'!$A$1:$A$500,0))</f>
        <v>45</v>
      </c>
      <c r="M22" s="117">
        <f>INDEX('Lote 1'!N$1:N$500,MATCH(Resumo!$A22,'Lote 1'!$A$1:$A$500,0))</f>
        <v>292</v>
      </c>
      <c r="N22" s="117">
        <f>INDEX('Lote 1'!O$1:O$500,MATCH(Resumo!$A22,'Lote 1'!$A$1:$A$500,0))</f>
        <v>292</v>
      </c>
      <c r="O22" s="117">
        <f>INDEX('Lote 1'!P$1:P$500,MATCH(Resumo!$A22,'Lote 1'!$A$1:$A$500,0))</f>
        <v>100.5</v>
      </c>
      <c r="P22" s="117">
        <f>INDEX('Lote 1'!Q$1:Q$500,MATCH(Resumo!$A22,'Lote 1'!$A$1:$A$500,0))</f>
        <v>0</v>
      </c>
      <c r="Q22" s="117">
        <f>INDEX('Lote 1'!R$1:R$500,MATCH(Resumo!$A22,'Lote 1'!$A$1:$A$500,0))</f>
        <v>0</v>
      </c>
      <c r="R22" s="117">
        <f>INDEX('Lote 1'!S$1:S$500,MATCH(Resumo!$A22,'Lote 1'!$A$1:$A$500,0))</f>
        <v>0</v>
      </c>
      <c r="S22" s="117">
        <f>INDEX('Lote 1'!T$1:T$500,MATCH(Resumo!$A22,'Lote 1'!$A$1:$A$500,0))</f>
        <v>450</v>
      </c>
      <c r="T22" s="117">
        <f>INDEX('Lote 1'!U$1:U$500,MATCH(Resumo!$A22,'Lote 1'!$A$1:$A$500,0))</f>
        <v>100</v>
      </c>
      <c r="U22" s="117">
        <f>INDEX('Lote 1'!V$1:V$500,MATCH(Resumo!$A22,'Lote 1'!$A$1:$A$500,0))</f>
        <v>0</v>
      </c>
      <c r="V22" s="117">
        <f>INDEX('Lote 1'!W$1:W$500,MATCH(Resumo!$A22,'Lote 1'!$A$1:$A$500,0))</f>
        <v>352</v>
      </c>
      <c r="W22" s="117">
        <f>INDEX('Lote 1'!X$1:X$500,MATCH(Resumo!$A22,'Lote 1'!$A$1:$A$500,0))</f>
        <v>0</v>
      </c>
      <c r="X22" s="117">
        <f>INDEX('Lote 1'!Y$1:Y$500,MATCH(Resumo!$A22,'Lote 1'!$A$1:$A$500,0))</f>
        <v>219</v>
      </c>
      <c r="Y22" s="117">
        <f>INDEX('Lote 1'!Z$1:Z$500,MATCH(Resumo!$A22,'Lote 1'!$A$1:$A$500,0))</f>
        <v>623.19704240531189</v>
      </c>
      <c r="Z22" s="117">
        <f>INDEX('Lote 1'!AA$1:AA$500,MATCH(Resumo!$A22,'Lote 1'!$A$1:$A$500,0))</f>
        <v>1220.0347320794333</v>
      </c>
      <c r="AA22" s="117">
        <f>INDEX('Lote 1'!AB$1:AB$500,MATCH(Resumo!$A22,'Lote 1'!$A$1:$A$500,0))</f>
        <v>0</v>
      </c>
      <c r="AB22" s="117">
        <f>INDEX('Lote 1'!AC$1:AC$500,MATCH(Resumo!$A22,'Lote 1'!$A$1:$A$500,0))</f>
        <v>2991.3458035454996</v>
      </c>
      <c r="AC22" s="117">
        <f>INDEX('Lote 1'!AD$1:AD$500,MATCH(Resumo!$A22,'Lote 1'!$A$1:$A$500,0))</f>
        <v>16150.413753447163</v>
      </c>
      <c r="AD22" s="117">
        <f>INDEX('Lote 1'!AE$1:AE$500,MATCH(Resumo!$A22,'Lote 1'!$A$1:$A$500,0))</f>
        <v>200.62893453371436</v>
      </c>
      <c r="AE22" s="117">
        <f>INDEX('Lote 1'!AF$1:AF$500,MATCH(Resumo!$A22,'Lote 1'!$A$1:$A$500,0))</f>
        <v>0</v>
      </c>
      <c r="AF22" s="117">
        <f>INDEX('Lote 1'!AG$1:AG$500,MATCH(Resumo!$A22,'Lote 1'!$A$1:$A$500,0))</f>
        <v>776.98826252994627</v>
      </c>
      <c r="AG22" s="117">
        <f>INDEX('Lote 1'!AH$1:AH$500,MATCH(Resumo!$A22,'Lote 1'!$A$1:$A$500,0))</f>
        <v>807.52068767235824</v>
      </c>
      <c r="AH22" s="117">
        <f>INDEX('Lote 1'!AI$1:AI$500,MATCH(Resumo!$A22,'Lote 1'!$A$1:$A$500,0))</f>
        <v>995.42847909673492</v>
      </c>
      <c r="AI22" s="117">
        <f>INDEX('Lote 1'!AJ$1:AJ$500,MATCH(Resumo!$A22,'Lote 1'!$A$1:$A$500,0))</f>
        <v>161.50413753447168</v>
      </c>
    </row>
    <row r="23" spans="1:35" x14ac:dyDescent="0.2">
      <c r="A23" s="94" t="s">
        <v>1088</v>
      </c>
      <c r="B23" s="94">
        <v>1</v>
      </c>
      <c r="C23" s="117">
        <f>INDEX('Lote 1'!D$1:D$500,MATCH(Resumo!$A23,'Lote 1'!$A$1:$A$500,0))</f>
        <v>0</v>
      </c>
      <c r="D23" s="117">
        <f>INDEX('Lote 1'!E$1:E$500,MATCH(Resumo!$A23,'Lote 1'!$A$1:$A$500,0))</f>
        <v>0</v>
      </c>
      <c r="E23" s="117">
        <f>INDEX('Lote 1'!F$1:F$500,MATCH(Resumo!$A23,'Lote 1'!$A$1:$A$500,0))</f>
        <v>10</v>
      </c>
      <c r="F23" s="117">
        <f>INDEX('Lote 1'!G$1:G$500,MATCH(Resumo!$A23,'Lote 1'!$A$1:$A$500,0))</f>
        <v>432</v>
      </c>
      <c r="G23" s="117">
        <f>INDEX('Lote 1'!H$1:H$500,MATCH(Resumo!$A23,'Lote 1'!$A$1:$A$500,0))</f>
        <v>1250</v>
      </c>
      <c r="H23" s="117">
        <f>INDEX('Lote 1'!I$1:I$500,MATCH(Resumo!$A23,'Lote 1'!$A$1:$A$500,0))</f>
        <v>0</v>
      </c>
      <c r="I23" s="117">
        <f>INDEX('Lote 1'!J$1:J$500,MATCH(Resumo!$A23,'Lote 1'!$A$1:$A$500,0))</f>
        <v>0</v>
      </c>
      <c r="J23" s="117">
        <f>INDEX('Lote 1'!K$1:K$500,MATCH(Resumo!$A23,'Lote 1'!$A$1:$A$500,0))</f>
        <v>18</v>
      </c>
      <c r="K23" s="117">
        <f>INDEX('Lote 1'!L$1:L$500,MATCH(Resumo!$A23,'Lote 1'!$A$1:$A$500,0))</f>
        <v>0</v>
      </c>
      <c r="L23" s="117">
        <f>INDEX('Lote 1'!M$1:M$500,MATCH(Resumo!$A23,'Lote 1'!$A$1:$A$500,0))</f>
        <v>20</v>
      </c>
      <c r="M23" s="117">
        <f>INDEX('Lote 1'!N$1:N$500,MATCH(Resumo!$A23,'Lote 1'!$A$1:$A$500,0))</f>
        <v>180</v>
      </c>
      <c r="N23" s="117">
        <f>INDEX('Lote 1'!O$1:O$500,MATCH(Resumo!$A23,'Lote 1'!$A$1:$A$500,0))</f>
        <v>180</v>
      </c>
      <c r="O23" s="117">
        <f>INDEX('Lote 1'!P$1:P$500,MATCH(Resumo!$A23,'Lote 1'!$A$1:$A$500,0))</f>
        <v>60</v>
      </c>
      <c r="P23" s="117">
        <f>INDEX('Lote 1'!Q$1:Q$500,MATCH(Resumo!$A23,'Lote 1'!$A$1:$A$500,0))</f>
        <v>0</v>
      </c>
      <c r="Q23" s="117">
        <f>INDEX('Lote 1'!R$1:R$500,MATCH(Resumo!$A23,'Lote 1'!$A$1:$A$500,0))</f>
        <v>0</v>
      </c>
      <c r="R23" s="117">
        <f>INDEX('Lote 1'!S$1:S$500,MATCH(Resumo!$A23,'Lote 1'!$A$1:$A$500,0))</f>
        <v>0</v>
      </c>
      <c r="S23" s="117">
        <f>INDEX('Lote 1'!T$1:T$500,MATCH(Resumo!$A23,'Lote 1'!$A$1:$A$500,0))</f>
        <v>0</v>
      </c>
      <c r="T23" s="117">
        <f>INDEX('Lote 1'!U$1:U$500,MATCH(Resumo!$A23,'Lote 1'!$A$1:$A$500,0))</f>
        <v>40</v>
      </c>
      <c r="U23" s="117">
        <f>INDEX('Lote 1'!V$1:V$500,MATCH(Resumo!$A23,'Lote 1'!$A$1:$A$500,0))</f>
        <v>0</v>
      </c>
      <c r="V23" s="117">
        <f>INDEX('Lote 1'!W$1:W$500,MATCH(Resumo!$A23,'Lote 1'!$A$1:$A$500,0))</f>
        <v>180</v>
      </c>
      <c r="W23" s="117">
        <f>INDEX('Lote 1'!X$1:X$500,MATCH(Resumo!$A23,'Lote 1'!$A$1:$A$500,0))</f>
        <v>0</v>
      </c>
      <c r="X23" s="117">
        <f>INDEX('Lote 1'!Y$1:Y$500,MATCH(Resumo!$A23,'Lote 1'!$A$1:$A$500,0))</f>
        <v>135</v>
      </c>
      <c r="Y23" s="117">
        <f>INDEX('Lote 1'!Z$1:Z$500,MATCH(Resumo!$A23,'Lote 1'!$A$1:$A$500,0))</f>
        <v>336.34162862005314</v>
      </c>
      <c r="Z23" s="117">
        <f>INDEX('Lote 1'!AA$1:AA$500,MATCH(Resumo!$A23,'Lote 1'!$A$1:$A$500,0))</f>
        <v>695.957956509567</v>
      </c>
      <c r="AA23" s="117">
        <f>INDEX('Lote 1'!AB$1:AB$500,MATCH(Resumo!$A23,'Lote 1'!$A$1:$A$500,0))</f>
        <v>0</v>
      </c>
      <c r="AB23" s="117">
        <f>INDEX('Lote 1'!AC$1:AC$500,MATCH(Resumo!$A23,'Lote 1'!$A$1:$A$500,0))</f>
        <v>1614.4398173762561</v>
      </c>
      <c r="AC23" s="117">
        <f>INDEX('Lote 1'!AD$1:AD$500,MATCH(Resumo!$A23,'Lote 1'!$A$1:$A$500,0))</f>
        <v>9658.249427917619</v>
      </c>
      <c r="AD23" s="117">
        <f>INDEX('Lote 1'!AE$1:AE$500,MATCH(Resumo!$A23,'Lote 1'!$A$1:$A$500,0))</f>
        <v>105.32310766125403</v>
      </c>
      <c r="AE23" s="117">
        <f>INDEX('Lote 1'!AF$1:AF$500,MATCH(Resumo!$A23,'Lote 1'!$A$1:$A$500,0))</f>
        <v>0</v>
      </c>
      <c r="AF23" s="117">
        <f>INDEX('Lote 1'!AG$1:AG$500,MATCH(Resumo!$A23,'Lote 1'!$A$1:$A$500,0))</f>
        <v>473.77491079688127</v>
      </c>
      <c r="AG23" s="117">
        <f>INDEX('Lote 1'!AH$1:AH$500,MATCH(Resumo!$A23,'Lote 1'!$A$1:$A$500,0))</f>
        <v>482.91247139588103</v>
      </c>
      <c r="AH23" s="117">
        <f>INDEX('Lote 1'!AI$1:AI$500,MATCH(Resumo!$A23,'Lote 1'!$A$1:$A$500,0))</f>
        <v>563.40902175019596</v>
      </c>
      <c r="AI23" s="117">
        <f>INDEX('Lote 1'!AJ$1:AJ$500,MATCH(Resumo!$A23,'Lote 1'!$A$1:$A$500,0))</f>
        <v>96.582494279176217</v>
      </c>
    </row>
    <row r="24" spans="1:35" x14ac:dyDescent="0.2">
      <c r="A24" s="94" t="s">
        <v>1089</v>
      </c>
      <c r="B24" s="94">
        <v>1</v>
      </c>
      <c r="C24" s="117">
        <f>INDEX('Lote 1'!D$1:D$500,MATCH(Resumo!$A24,'Lote 1'!$A$1:$A$500,0))</f>
        <v>0</v>
      </c>
      <c r="D24" s="117">
        <f>INDEX('Lote 1'!E$1:E$500,MATCH(Resumo!$A24,'Lote 1'!$A$1:$A$500,0))</f>
        <v>14</v>
      </c>
      <c r="E24" s="117">
        <f>INDEX('Lote 1'!F$1:F$500,MATCH(Resumo!$A24,'Lote 1'!$A$1:$A$500,0))</f>
        <v>0</v>
      </c>
      <c r="F24" s="117">
        <f>INDEX('Lote 1'!G$1:G$500,MATCH(Resumo!$A24,'Lote 1'!$A$1:$A$500,0))</f>
        <v>336</v>
      </c>
      <c r="G24" s="117">
        <f>INDEX('Lote 1'!H$1:H$500,MATCH(Resumo!$A24,'Lote 1'!$A$1:$A$500,0))</f>
        <v>400</v>
      </c>
      <c r="H24" s="117">
        <f>INDEX('Lote 1'!I$1:I$500,MATCH(Resumo!$A24,'Lote 1'!$A$1:$A$500,0))</f>
        <v>0</v>
      </c>
      <c r="I24" s="117">
        <f>INDEX('Lote 1'!J$1:J$500,MATCH(Resumo!$A24,'Lote 1'!$A$1:$A$500,0))</f>
        <v>0</v>
      </c>
      <c r="J24" s="117">
        <f>INDEX('Lote 1'!K$1:K$500,MATCH(Resumo!$A24,'Lote 1'!$A$1:$A$500,0))</f>
        <v>0</v>
      </c>
      <c r="K24" s="117">
        <f>INDEX('Lote 1'!L$1:L$500,MATCH(Resumo!$A24,'Lote 1'!$A$1:$A$500,0))</f>
        <v>0</v>
      </c>
      <c r="L24" s="117">
        <f>INDEX('Lote 1'!M$1:M$500,MATCH(Resumo!$A24,'Lote 1'!$A$1:$A$500,0))</f>
        <v>10</v>
      </c>
      <c r="M24" s="117">
        <f>INDEX('Lote 1'!N$1:N$500,MATCH(Resumo!$A24,'Lote 1'!$A$1:$A$500,0))</f>
        <v>0</v>
      </c>
      <c r="N24" s="117">
        <f>INDEX('Lote 1'!O$1:O$500,MATCH(Resumo!$A24,'Lote 1'!$A$1:$A$500,0))</f>
        <v>230</v>
      </c>
      <c r="O24" s="117">
        <f>INDEX('Lote 1'!P$1:P$500,MATCH(Resumo!$A24,'Lote 1'!$A$1:$A$500,0))</f>
        <v>7</v>
      </c>
      <c r="P24" s="117">
        <f>INDEX('Lote 1'!Q$1:Q$500,MATCH(Resumo!$A24,'Lote 1'!$A$1:$A$500,0))</f>
        <v>0</v>
      </c>
      <c r="Q24" s="117">
        <f>INDEX('Lote 1'!R$1:R$500,MATCH(Resumo!$A24,'Lote 1'!$A$1:$A$500,0))</f>
        <v>0</v>
      </c>
      <c r="R24" s="117">
        <f>INDEX('Lote 1'!S$1:S$500,MATCH(Resumo!$A24,'Lote 1'!$A$1:$A$500,0))</f>
        <v>0</v>
      </c>
      <c r="S24" s="117">
        <f>INDEX('Lote 1'!T$1:T$500,MATCH(Resumo!$A24,'Lote 1'!$A$1:$A$500,0))</f>
        <v>0</v>
      </c>
      <c r="T24" s="117">
        <f>INDEX('Lote 1'!U$1:U$500,MATCH(Resumo!$A24,'Lote 1'!$A$1:$A$500,0))</f>
        <v>0</v>
      </c>
      <c r="U24" s="117">
        <f>INDEX('Lote 1'!V$1:V$500,MATCH(Resumo!$A24,'Lote 1'!$A$1:$A$500,0))</f>
        <v>0</v>
      </c>
      <c r="V24" s="117">
        <f>INDEX('Lote 1'!W$1:W$500,MATCH(Resumo!$A24,'Lote 1'!$A$1:$A$500,0))</f>
        <v>160</v>
      </c>
      <c r="W24" s="117">
        <f>INDEX('Lote 1'!X$1:X$500,MATCH(Resumo!$A24,'Lote 1'!$A$1:$A$500,0))</f>
        <v>0</v>
      </c>
      <c r="X24" s="117">
        <f>INDEX('Lote 1'!Y$1:Y$500,MATCH(Resumo!$A24,'Lote 1'!$A$1:$A$500,0))</f>
        <v>0</v>
      </c>
      <c r="Y24" s="117">
        <f>INDEX('Lote 1'!Z$1:Z$500,MATCH(Resumo!$A24,'Lote 1'!$A$1:$A$500,0))</f>
        <v>181.88743472677086</v>
      </c>
      <c r="Z24" s="117">
        <f>INDEX('Lote 1'!AA$1:AA$500,MATCH(Resumo!$A24,'Lote 1'!$A$1:$A$500,0))</f>
        <v>187.76024481567899</v>
      </c>
      <c r="AA24" s="117">
        <f>INDEX('Lote 1'!AB$1:AB$500,MATCH(Resumo!$A24,'Lote 1'!$A$1:$A$500,0))</f>
        <v>0</v>
      </c>
      <c r="AB24" s="117">
        <f>INDEX('Lote 1'!AC$1:AC$500,MATCH(Resumo!$A24,'Lote 1'!$A$1:$A$500,0))</f>
        <v>873.05968668850028</v>
      </c>
      <c r="AC24" s="117">
        <f>INDEX('Lote 1'!AD$1:AD$500,MATCH(Resumo!$A24,'Lote 1'!$A$1:$A$500,0))</f>
        <v>858.7153670128497</v>
      </c>
      <c r="AD24" s="117">
        <f>INDEX('Lote 1'!AE$1:AE$500,MATCH(Resumo!$A24,'Lote 1'!$A$1:$A$500,0))</f>
        <v>22.140711004961663</v>
      </c>
      <c r="AE24" s="117">
        <f>INDEX('Lote 1'!AF$1:AF$500,MATCH(Resumo!$A24,'Lote 1'!$A$1:$A$500,0))</f>
        <v>0</v>
      </c>
      <c r="AF24" s="117">
        <f>INDEX('Lote 1'!AG$1:AG$500,MATCH(Resumo!$A24,'Lote 1'!$A$1:$A$500,0))</f>
        <v>7.6546126399040393</v>
      </c>
      <c r="AG24" s="117">
        <f>INDEX('Lote 1'!AH$1:AH$500,MATCH(Resumo!$A24,'Lote 1'!$A$1:$A$500,0))</f>
        <v>42.935768350642498</v>
      </c>
      <c r="AH24" s="117">
        <f>INDEX('Lote 1'!AI$1:AI$500,MATCH(Resumo!$A24,'Lote 1'!$A$1:$A$500,0))</f>
        <v>185.4125852846214</v>
      </c>
      <c r="AI24" s="117">
        <f>INDEX('Lote 1'!AJ$1:AJ$500,MATCH(Resumo!$A24,'Lote 1'!$A$1:$A$500,0))</f>
        <v>8.5871536701285009</v>
      </c>
    </row>
    <row r="25" spans="1:35" x14ac:dyDescent="0.2">
      <c r="A25" s="94" t="s">
        <v>1090</v>
      </c>
      <c r="B25" s="94">
        <v>1</v>
      </c>
      <c r="C25" s="117">
        <f>INDEX('Lote 1'!D$1:D$500,MATCH(Resumo!$A25,'Lote 1'!$A$1:$A$500,0))</f>
        <v>10</v>
      </c>
      <c r="D25" s="117">
        <f>INDEX('Lote 1'!E$1:E$500,MATCH(Resumo!$A25,'Lote 1'!$A$1:$A$500,0))</f>
        <v>0</v>
      </c>
      <c r="E25" s="117">
        <f>INDEX('Lote 1'!F$1:F$500,MATCH(Resumo!$A25,'Lote 1'!$A$1:$A$500,0))</f>
        <v>10</v>
      </c>
      <c r="F25" s="117">
        <f>INDEX('Lote 1'!G$1:G$500,MATCH(Resumo!$A25,'Lote 1'!$A$1:$A$500,0))</f>
        <v>1440</v>
      </c>
      <c r="G25" s="117">
        <f>INDEX('Lote 1'!H$1:H$500,MATCH(Resumo!$A25,'Lote 1'!$A$1:$A$500,0))</f>
        <v>0</v>
      </c>
      <c r="H25" s="117">
        <f>INDEX('Lote 1'!I$1:I$500,MATCH(Resumo!$A25,'Lote 1'!$A$1:$A$500,0))</f>
        <v>0</v>
      </c>
      <c r="I25" s="117">
        <f>INDEX('Lote 1'!J$1:J$500,MATCH(Resumo!$A25,'Lote 1'!$A$1:$A$500,0))</f>
        <v>0</v>
      </c>
      <c r="J25" s="117">
        <f>INDEX('Lote 1'!K$1:K$500,MATCH(Resumo!$A25,'Lote 1'!$A$1:$A$500,0))</f>
        <v>60</v>
      </c>
      <c r="K25" s="117">
        <f>INDEX('Lote 1'!L$1:L$500,MATCH(Resumo!$A25,'Lote 1'!$A$1:$A$500,0))</f>
        <v>0</v>
      </c>
      <c r="L25" s="117">
        <f>INDEX('Lote 1'!M$1:M$500,MATCH(Resumo!$A25,'Lote 1'!$A$1:$A$500,0))</f>
        <v>510</v>
      </c>
      <c r="M25" s="117">
        <f>INDEX('Lote 1'!N$1:N$500,MATCH(Resumo!$A25,'Lote 1'!$A$1:$A$500,0))</f>
        <v>0</v>
      </c>
      <c r="N25" s="117">
        <f>INDEX('Lote 1'!O$1:O$500,MATCH(Resumo!$A25,'Lote 1'!$A$1:$A$500,0))</f>
        <v>600</v>
      </c>
      <c r="O25" s="117">
        <f>INDEX('Lote 1'!P$1:P$500,MATCH(Resumo!$A25,'Lote 1'!$A$1:$A$500,0))</f>
        <v>390</v>
      </c>
      <c r="P25" s="117">
        <f>INDEX('Lote 1'!Q$1:Q$500,MATCH(Resumo!$A25,'Lote 1'!$A$1:$A$500,0))</f>
        <v>0</v>
      </c>
      <c r="Q25" s="117">
        <f>INDEX('Lote 1'!R$1:R$500,MATCH(Resumo!$A25,'Lote 1'!$A$1:$A$500,0))</f>
        <v>0</v>
      </c>
      <c r="R25" s="117">
        <f>INDEX('Lote 1'!S$1:S$500,MATCH(Resumo!$A25,'Lote 1'!$A$1:$A$500,0))</f>
        <v>0</v>
      </c>
      <c r="S25" s="117">
        <f>INDEX('Lote 1'!T$1:T$500,MATCH(Resumo!$A25,'Lote 1'!$A$1:$A$500,0))</f>
        <v>100</v>
      </c>
      <c r="T25" s="117">
        <f>INDEX('Lote 1'!U$1:U$500,MATCH(Resumo!$A25,'Lote 1'!$A$1:$A$500,0))</f>
        <v>0</v>
      </c>
      <c r="U25" s="117">
        <f>INDEX('Lote 1'!V$1:V$500,MATCH(Resumo!$A25,'Lote 1'!$A$1:$A$500,0))</f>
        <v>0</v>
      </c>
      <c r="V25" s="117">
        <f>INDEX('Lote 1'!W$1:W$500,MATCH(Resumo!$A25,'Lote 1'!$A$1:$A$500,0))</f>
        <v>600</v>
      </c>
      <c r="W25" s="117">
        <f>INDEX('Lote 1'!X$1:X$500,MATCH(Resumo!$A25,'Lote 1'!$A$1:$A$500,0))</f>
        <v>0</v>
      </c>
      <c r="X25" s="117">
        <f>INDEX('Lote 1'!Y$1:Y$500,MATCH(Resumo!$A25,'Lote 1'!$A$1:$A$500,0))</f>
        <v>450</v>
      </c>
      <c r="Y25" s="117">
        <f>INDEX('Lote 1'!Z$1:Z$500,MATCH(Resumo!$A25,'Lote 1'!$A$1:$A$500,0))</f>
        <v>1121.1387620668436</v>
      </c>
      <c r="Z25" s="117">
        <f>INDEX('Lote 1'!AA$1:AA$500,MATCH(Resumo!$A25,'Lote 1'!$A$1:$A$500,0))</f>
        <v>2319.8598550318902</v>
      </c>
      <c r="AA25" s="117">
        <f>INDEX('Lote 1'!AB$1:AB$500,MATCH(Resumo!$A25,'Lote 1'!$A$1:$A$500,0))</f>
        <v>0</v>
      </c>
      <c r="AB25" s="117">
        <f>INDEX('Lote 1'!AC$1:AC$500,MATCH(Resumo!$A25,'Lote 1'!$A$1:$A$500,0))</f>
        <v>5381.4660579208539</v>
      </c>
      <c r="AC25" s="117">
        <f>INDEX('Lote 1'!AD$1:AD$500,MATCH(Resumo!$A25,'Lote 1'!$A$1:$A$500,0))</f>
        <v>32194.164759725398</v>
      </c>
      <c r="AD25" s="117">
        <f>INDEX('Lote 1'!AE$1:AE$500,MATCH(Resumo!$A25,'Lote 1'!$A$1:$A$500,0))</f>
        <v>305.57702553751341</v>
      </c>
      <c r="AE25" s="117">
        <f>INDEX('Lote 1'!AF$1:AF$500,MATCH(Resumo!$A25,'Lote 1'!$A$1:$A$500,0))</f>
        <v>0</v>
      </c>
      <c r="AF25" s="117">
        <f>INDEX('Lote 1'!AG$1:AG$500,MATCH(Resumo!$A25,'Lote 1'!$A$1:$A$500,0))</f>
        <v>1579.2497026562708</v>
      </c>
      <c r="AG25" s="117">
        <f>INDEX('Lote 1'!AH$1:AH$500,MATCH(Resumo!$A25,'Lote 1'!$A$1:$A$500,0))</f>
        <v>1609.7082379862702</v>
      </c>
      <c r="AH25" s="117">
        <f>INDEX('Lote 1'!AI$1:AI$500,MATCH(Resumo!$A25,'Lote 1'!$A$1:$A$500,0))</f>
        <v>1878.0300725006534</v>
      </c>
      <c r="AI25" s="117">
        <f>INDEX('Lote 1'!AJ$1:AJ$500,MATCH(Resumo!$A25,'Lote 1'!$A$1:$A$500,0))</f>
        <v>321.94164759725408</v>
      </c>
    </row>
    <row r="26" spans="1:35" x14ac:dyDescent="0.2">
      <c r="A26" s="94" t="s">
        <v>1091</v>
      </c>
      <c r="B26" s="94">
        <v>1</v>
      </c>
      <c r="C26" s="117">
        <f>INDEX('Lote 1'!D$1:D$500,MATCH(Resumo!$A26,'Lote 1'!$A$1:$A$500,0))</f>
        <v>0</v>
      </c>
      <c r="D26" s="117">
        <f>INDEX('Lote 1'!E$1:E$500,MATCH(Resumo!$A26,'Lote 1'!$A$1:$A$500,0))</f>
        <v>0</v>
      </c>
      <c r="E26" s="117">
        <f>INDEX('Lote 1'!F$1:F$500,MATCH(Resumo!$A26,'Lote 1'!$A$1:$A$500,0))</f>
        <v>0</v>
      </c>
      <c r="F26" s="117">
        <f>INDEX('Lote 1'!G$1:G$500,MATCH(Resumo!$A26,'Lote 1'!$A$1:$A$500,0))</f>
        <v>0</v>
      </c>
      <c r="G26" s="117">
        <f>INDEX('Lote 1'!H$1:H$500,MATCH(Resumo!$A26,'Lote 1'!$A$1:$A$500,0))</f>
        <v>0</v>
      </c>
      <c r="H26" s="117">
        <f>INDEX('Lote 1'!I$1:I$500,MATCH(Resumo!$A26,'Lote 1'!$A$1:$A$500,0))</f>
        <v>0</v>
      </c>
      <c r="I26" s="117">
        <f>INDEX('Lote 1'!J$1:J$500,MATCH(Resumo!$A26,'Lote 1'!$A$1:$A$500,0))</f>
        <v>0</v>
      </c>
      <c r="J26" s="117">
        <f>INDEX('Lote 1'!K$1:K$500,MATCH(Resumo!$A26,'Lote 1'!$A$1:$A$500,0))</f>
        <v>0</v>
      </c>
      <c r="K26" s="117">
        <f>INDEX('Lote 1'!L$1:L$500,MATCH(Resumo!$A26,'Lote 1'!$A$1:$A$500,0))</f>
        <v>0</v>
      </c>
      <c r="L26" s="117">
        <f>INDEX('Lote 1'!M$1:M$500,MATCH(Resumo!$A26,'Lote 1'!$A$1:$A$500,0))</f>
        <v>0</v>
      </c>
      <c r="M26" s="117">
        <f>INDEX('Lote 1'!N$1:N$500,MATCH(Resumo!$A26,'Lote 1'!$A$1:$A$500,0))</f>
        <v>0</v>
      </c>
      <c r="N26" s="117">
        <f>INDEX('Lote 1'!O$1:O$500,MATCH(Resumo!$A26,'Lote 1'!$A$1:$A$500,0))</f>
        <v>0</v>
      </c>
      <c r="O26" s="117">
        <f>INDEX('Lote 1'!P$1:P$500,MATCH(Resumo!$A26,'Lote 1'!$A$1:$A$500,0))</f>
        <v>0</v>
      </c>
      <c r="P26" s="117">
        <f>INDEX('Lote 1'!Q$1:Q$500,MATCH(Resumo!$A26,'Lote 1'!$A$1:$A$500,0))</f>
        <v>0</v>
      </c>
      <c r="Q26" s="117">
        <f>INDEX('Lote 1'!R$1:R$500,MATCH(Resumo!$A26,'Lote 1'!$A$1:$A$500,0))</f>
        <v>0</v>
      </c>
      <c r="R26" s="117">
        <f>INDEX('Lote 1'!S$1:S$500,MATCH(Resumo!$A26,'Lote 1'!$A$1:$A$500,0))</f>
        <v>0</v>
      </c>
      <c r="S26" s="117">
        <f>INDEX('Lote 1'!T$1:T$500,MATCH(Resumo!$A26,'Lote 1'!$A$1:$A$500,0))</f>
        <v>0</v>
      </c>
      <c r="T26" s="117">
        <f>INDEX('Lote 1'!U$1:U$500,MATCH(Resumo!$A26,'Lote 1'!$A$1:$A$500,0))</f>
        <v>0</v>
      </c>
      <c r="U26" s="117">
        <f>INDEX('Lote 1'!V$1:V$500,MATCH(Resumo!$A26,'Lote 1'!$A$1:$A$500,0))</f>
        <v>0</v>
      </c>
      <c r="V26" s="117">
        <f>INDEX('Lote 1'!W$1:W$500,MATCH(Resumo!$A26,'Lote 1'!$A$1:$A$500,0))</f>
        <v>0</v>
      </c>
      <c r="W26" s="117">
        <f>INDEX('Lote 1'!X$1:X$500,MATCH(Resumo!$A26,'Lote 1'!$A$1:$A$500,0))</f>
        <v>0</v>
      </c>
      <c r="X26" s="117">
        <f>INDEX('Lote 1'!Y$1:Y$500,MATCH(Resumo!$A26,'Lote 1'!$A$1:$A$500,0))</f>
        <v>0</v>
      </c>
      <c r="Y26" s="117">
        <f>INDEX('Lote 1'!Z$1:Z$500,MATCH(Resumo!$A26,'Lote 1'!$A$1:$A$500,0))</f>
        <v>0</v>
      </c>
      <c r="Z26" s="117">
        <f>INDEX('Lote 1'!AA$1:AA$500,MATCH(Resumo!$A26,'Lote 1'!$A$1:$A$500,0))</f>
        <v>0</v>
      </c>
      <c r="AA26" s="117">
        <f>INDEX('Lote 1'!AB$1:AB$500,MATCH(Resumo!$A26,'Lote 1'!$A$1:$A$500,0))</f>
        <v>0</v>
      </c>
      <c r="AB26" s="117">
        <f>INDEX('Lote 1'!AC$1:AC$500,MATCH(Resumo!$A26,'Lote 1'!$A$1:$A$500,0))</f>
        <v>0</v>
      </c>
      <c r="AC26" s="117">
        <f>INDEX('Lote 1'!AD$1:AD$500,MATCH(Resumo!$A26,'Lote 1'!$A$1:$A$500,0))</f>
        <v>0</v>
      </c>
      <c r="AD26" s="117">
        <f>INDEX('Lote 1'!AE$1:AE$500,MATCH(Resumo!$A26,'Lote 1'!$A$1:$A$500,0))</f>
        <v>0</v>
      </c>
      <c r="AE26" s="117">
        <f>INDEX('Lote 1'!AF$1:AF$500,MATCH(Resumo!$A26,'Lote 1'!$A$1:$A$500,0))</f>
        <v>0</v>
      </c>
      <c r="AF26" s="117">
        <f>INDEX('Lote 1'!AG$1:AG$500,MATCH(Resumo!$A26,'Lote 1'!$A$1:$A$500,0))</f>
        <v>0</v>
      </c>
      <c r="AG26" s="117">
        <f>INDEX('Lote 1'!AH$1:AH$500,MATCH(Resumo!$A26,'Lote 1'!$A$1:$A$500,0))</f>
        <v>0</v>
      </c>
      <c r="AH26" s="117">
        <f>INDEX('Lote 1'!AI$1:AI$500,MATCH(Resumo!$A26,'Lote 1'!$A$1:$A$500,0))</f>
        <v>0</v>
      </c>
      <c r="AI26" s="117">
        <f>INDEX('Lote 1'!AJ$1:AJ$500,MATCH(Resumo!$A26,'Lote 1'!$A$1:$A$500,0))</f>
        <v>0</v>
      </c>
    </row>
    <row r="27" spans="1:35" x14ac:dyDescent="0.2">
      <c r="A27" s="94" t="s">
        <v>1092</v>
      </c>
      <c r="B27" s="94">
        <v>1</v>
      </c>
      <c r="C27" s="117">
        <f>INDEX('Lote 1'!D$1:D$500,MATCH(Resumo!$A27,'Lote 1'!$A$1:$A$500,0))</f>
        <v>10</v>
      </c>
      <c r="D27" s="117">
        <f>INDEX('Lote 1'!E$1:E$500,MATCH(Resumo!$A27,'Lote 1'!$A$1:$A$500,0))</f>
        <v>0</v>
      </c>
      <c r="E27" s="117">
        <f>INDEX('Lote 1'!F$1:F$500,MATCH(Resumo!$A27,'Lote 1'!$A$1:$A$500,0))</f>
        <v>2</v>
      </c>
      <c r="F27" s="117">
        <f>INDEX('Lote 1'!G$1:G$500,MATCH(Resumo!$A27,'Lote 1'!$A$1:$A$500,0))</f>
        <v>364.8</v>
      </c>
      <c r="G27" s="117">
        <f>INDEX('Lote 1'!H$1:H$500,MATCH(Resumo!$A27,'Lote 1'!$A$1:$A$500,0))</f>
        <v>1340</v>
      </c>
      <c r="H27" s="117">
        <f>INDEX('Lote 1'!I$1:I$500,MATCH(Resumo!$A27,'Lote 1'!$A$1:$A$500,0))</f>
        <v>0</v>
      </c>
      <c r="I27" s="117">
        <f>INDEX('Lote 1'!J$1:J$500,MATCH(Resumo!$A27,'Lote 1'!$A$1:$A$500,0))</f>
        <v>0</v>
      </c>
      <c r="J27" s="117">
        <f>INDEX('Lote 1'!K$1:K$500,MATCH(Resumo!$A27,'Lote 1'!$A$1:$A$500,0))</f>
        <v>15.200000000000001</v>
      </c>
      <c r="K27" s="117">
        <f>INDEX('Lote 1'!L$1:L$500,MATCH(Resumo!$A27,'Lote 1'!$A$1:$A$500,0))</f>
        <v>0</v>
      </c>
      <c r="L27" s="117">
        <f>INDEX('Lote 1'!M$1:M$500,MATCH(Resumo!$A27,'Lote 1'!$A$1:$A$500,0))</f>
        <v>26</v>
      </c>
      <c r="M27" s="117">
        <f>INDEX('Lote 1'!N$1:N$500,MATCH(Resumo!$A27,'Lote 1'!$A$1:$A$500,0))</f>
        <v>152</v>
      </c>
      <c r="N27" s="117">
        <f>INDEX('Lote 1'!O$1:O$500,MATCH(Resumo!$A27,'Lote 1'!$A$1:$A$500,0))</f>
        <v>152</v>
      </c>
      <c r="O27" s="117">
        <f>INDEX('Lote 1'!P$1:P$500,MATCH(Resumo!$A27,'Lote 1'!$A$1:$A$500,0))</f>
        <v>135</v>
      </c>
      <c r="P27" s="117">
        <f>INDEX('Lote 1'!Q$1:Q$500,MATCH(Resumo!$A27,'Lote 1'!$A$1:$A$500,0))</f>
        <v>0</v>
      </c>
      <c r="Q27" s="117">
        <f>INDEX('Lote 1'!R$1:R$500,MATCH(Resumo!$A27,'Lote 1'!$A$1:$A$500,0))</f>
        <v>0</v>
      </c>
      <c r="R27" s="117">
        <f>INDEX('Lote 1'!S$1:S$500,MATCH(Resumo!$A27,'Lote 1'!$A$1:$A$500,0))</f>
        <v>0</v>
      </c>
      <c r="S27" s="117">
        <f>INDEX('Lote 1'!T$1:T$500,MATCH(Resumo!$A27,'Lote 1'!$A$1:$A$500,0))</f>
        <v>100</v>
      </c>
      <c r="T27" s="117">
        <f>INDEX('Lote 1'!U$1:U$500,MATCH(Resumo!$A27,'Lote 1'!$A$1:$A$500,0))</f>
        <v>80</v>
      </c>
      <c r="U27" s="117">
        <f>INDEX('Lote 1'!V$1:V$500,MATCH(Resumo!$A27,'Lote 1'!$A$1:$A$500,0))</f>
        <v>0</v>
      </c>
      <c r="V27" s="117">
        <f>INDEX('Lote 1'!W$1:W$500,MATCH(Resumo!$A27,'Lote 1'!$A$1:$A$500,0))</f>
        <v>152</v>
      </c>
      <c r="W27" s="117">
        <f>INDEX('Lote 1'!X$1:X$500,MATCH(Resumo!$A27,'Lote 1'!$A$1:$A$500,0))</f>
        <v>10</v>
      </c>
      <c r="X27" s="117">
        <f>INDEX('Lote 1'!Y$1:Y$500,MATCH(Resumo!$A27,'Lote 1'!$A$1:$A$500,0))</f>
        <v>114</v>
      </c>
      <c r="Y27" s="117">
        <f>INDEX('Lote 1'!Z$1:Z$500,MATCH(Resumo!$A27,'Lote 1'!$A$1:$A$500,0))</f>
        <v>284.0218197236004</v>
      </c>
      <c r="Z27" s="117">
        <f>INDEX('Lote 1'!AA$1:AA$500,MATCH(Resumo!$A27,'Lote 1'!$A$1:$A$500,0))</f>
        <v>587.69782994141212</v>
      </c>
      <c r="AA27" s="117">
        <f>INDEX('Lote 1'!AB$1:AB$500,MATCH(Resumo!$A27,'Lote 1'!$A$1:$A$500,0))</f>
        <v>0</v>
      </c>
      <c r="AB27" s="117">
        <f>INDEX('Lote 1'!AC$1:AC$500,MATCH(Resumo!$A27,'Lote 1'!$A$1:$A$500,0))</f>
        <v>1363.3047346732831</v>
      </c>
      <c r="AC27" s="117">
        <f>INDEX('Lote 1'!AD$1:AD$500,MATCH(Resumo!$A27,'Lote 1'!$A$1:$A$500,0))</f>
        <v>8155.8550724637671</v>
      </c>
      <c r="AD27" s="117">
        <f>INDEX('Lote 1'!AE$1:AE$500,MATCH(Resumo!$A27,'Lote 1'!$A$1:$A$500,0))</f>
        <v>91.972846469503409</v>
      </c>
      <c r="AE27" s="117">
        <f>INDEX('Lote 1'!AF$1:AF$500,MATCH(Resumo!$A27,'Lote 1'!$A$1:$A$500,0))</f>
        <v>0</v>
      </c>
      <c r="AF27" s="117">
        <f>INDEX('Lote 1'!AG$1:AG$500,MATCH(Resumo!$A27,'Lote 1'!$A$1:$A$500,0))</f>
        <v>400.07659133958862</v>
      </c>
      <c r="AG27" s="117">
        <f>INDEX('Lote 1'!AH$1:AH$500,MATCH(Resumo!$A27,'Lote 1'!$A$1:$A$500,0))</f>
        <v>407.79275362318845</v>
      </c>
      <c r="AH27" s="117">
        <f>INDEX('Lote 1'!AI$1:AI$500,MATCH(Resumo!$A27,'Lote 1'!$A$1:$A$500,0))</f>
        <v>475.76761836683215</v>
      </c>
      <c r="AI27" s="117">
        <f>INDEX('Lote 1'!AJ$1:AJ$500,MATCH(Resumo!$A27,'Lote 1'!$A$1:$A$500,0))</f>
        <v>81.558550724637712</v>
      </c>
    </row>
    <row r="28" spans="1:35" x14ac:dyDescent="0.2">
      <c r="A28" s="94" t="s">
        <v>1093</v>
      </c>
      <c r="B28" s="94">
        <v>1</v>
      </c>
      <c r="C28" s="117">
        <f>INDEX('Lote 1'!D$1:D$500,MATCH(Resumo!$A28,'Lote 1'!$A$1:$A$500,0))</f>
        <v>0</v>
      </c>
      <c r="D28" s="117">
        <f>INDEX('Lote 1'!E$1:E$500,MATCH(Resumo!$A28,'Lote 1'!$A$1:$A$500,0))</f>
        <v>0</v>
      </c>
      <c r="E28" s="117">
        <f>INDEX('Lote 1'!F$1:F$500,MATCH(Resumo!$A28,'Lote 1'!$A$1:$A$500,0))</f>
        <v>0</v>
      </c>
      <c r="F28" s="117">
        <f>INDEX('Lote 1'!G$1:G$500,MATCH(Resumo!$A28,'Lote 1'!$A$1:$A$500,0))</f>
        <v>0</v>
      </c>
      <c r="G28" s="117">
        <f>INDEX('Lote 1'!H$1:H$500,MATCH(Resumo!$A28,'Lote 1'!$A$1:$A$500,0))</f>
        <v>0</v>
      </c>
      <c r="H28" s="117">
        <f>INDEX('Lote 1'!I$1:I$500,MATCH(Resumo!$A28,'Lote 1'!$A$1:$A$500,0))</f>
        <v>0</v>
      </c>
      <c r="I28" s="117">
        <f>INDEX('Lote 1'!J$1:J$500,MATCH(Resumo!$A28,'Lote 1'!$A$1:$A$500,0))</f>
        <v>0</v>
      </c>
      <c r="J28" s="117">
        <f>INDEX('Lote 1'!K$1:K$500,MATCH(Resumo!$A28,'Lote 1'!$A$1:$A$500,0))</f>
        <v>0</v>
      </c>
      <c r="K28" s="117">
        <f>INDEX('Lote 1'!L$1:L$500,MATCH(Resumo!$A28,'Lote 1'!$A$1:$A$500,0))</f>
        <v>0</v>
      </c>
      <c r="L28" s="117">
        <f>INDEX('Lote 1'!M$1:M$500,MATCH(Resumo!$A28,'Lote 1'!$A$1:$A$500,0))</f>
        <v>0</v>
      </c>
      <c r="M28" s="117">
        <f>INDEX('Lote 1'!N$1:N$500,MATCH(Resumo!$A28,'Lote 1'!$A$1:$A$500,0))</f>
        <v>0</v>
      </c>
      <c r="N28" s="117">
        <f>INDEX('Lote 1'!O$1:O$500,MATCH(Resumo!$A28,'Lote 1'!$A$1:$A$500,0))</f>
        <v>0</v>
      </c>
      <c r="O28" s="117">
        <f>INDEX('Lote 1'!P$1:P$500,MATCH(Resumo!$A28,'Lote 1'!$A$1:$A$500,0))</f>
        <v>0</v>
      </c>
      <c r="P28" s="117">
        <f>INDEX('Lote 1'!Q$1:Q$500,MATCH(Resumo!$A28,'Lote 1'!$A$1:$A$500,0))</f>
        <v>0</v>
      </c>
      <c r="Q28" s="117">
        <f>INDEX('Lote 1'!R$1:R$500,MATCH(Resumo!$A28,'Lote 1'!$A$1:$A$500,0))</f>
        <v>0</v>
      </c>
      <c r="R28" s="117">
        <f>INDEX('Lote 1'!S$1:S$500,MATCH(Resumo!$A28,'Lote 1'!$A$1:$A$500,0))</f>
        <v>0</v>
      </c>
      <c r="S28" s="117">
        <f>INDEX('Lote 1'!T$1:T$500,MATCH(Resumo!$A28,'Lote 1'!$A$1:$A$500,0))</f>
        <v>0</v>
      </c>
      <c r="T28" s="117">
        <f>INDEX('Lote 1'!U$1:U$500,MATCH(Resumo!$A28,'Lote 1'!$A$1:$A$500,0))</f>
        <v>0</v>
      </c>
      <c r="U28" s="117">
        <f>INDEX('Lote 1'!V$1:V$500,MATCH(Resumo!$A28,'Lote 1'!$A$1:$A$500,0))</f>
        <v>0</v>
      </c>
      <c r="V28" s="117">
        <f>INDEX('Lote 1'!W$1:W$500,MATCH(Resumo!$A28,'Lote 1'!$A$1:$A$500,0))</f>
        <v>0</v>
      </c>
      <c r="W28" s="117">
        <f>INDEX('Lote 1'!X$1:X$500,MATCH(Resumo!$A28,'Lote 1'!$A$1:$A$500,0))</f>
        <v>0</v>
      </c>
      <c r="X28" s="117">
        <f>INDEX('Lote 1'!Y$1:Y$500,MATCH(Resumo!$A28,'Lote 1'!$A$1:$A$500,0))</f>
        <v>0</v>
      </c>
      <c r="Y28" s="117">
        <f>INDEX('Lote 1'!Z$1:Z$500,MATCH(Resumo!$A28,'Lote 1'!$A$1:$A$500,0))</f>
        <v>0</v>
      </c>
      <c r="Z28" s="117">
        <f>INDEX('Lote 1'!AA$1:AA$500,MATCH(Resumo!$A28,'Lote 1'!$A$1:$A$500,0))</f>
        <v>0</v>
      </c>
      <c r="AA28" s="117">
        <f>INDEX('Lote 1'!AB$1:AB$500,MATCH(Resumo!$A28,'Lote 1'!$A$1:$A$500,0))</f>
        <v>0</v>
      </c>
      <c r="AB28" s="117">
        <f>INDEX('Lote 1'!AC$1:AC$500,MATCH(Resumo!$A28,'Lote 1'!$A$1:$A$500,0))</f>
        <v>0</v>
      </c>
      <c r="AC28" s="117">
        <f>INDEX('Lote 1'!AD$1:AD$500,MATCH(Resumo!$A28,'Lote 1'!$A$1:$A$500,0))</f>
        <v>0</v>
      </c>
      <c r="AD28" s="117">
        <f>INDEX('Lote 1'!AE$1:AE$500,MATCH(Resumo!$A28,'Lote 1'!$A$1:$A$500,0))</f>
        <v>0</v>
      </c>
      <c r="AE28" s="117">
        <f>INDEX('Lote 1'!AF$1:AF$500,MATCH(Resumo!$A28,'Lote 1'!$A$1:$A$500,0))</f>
        <v>0</v>
      </c>
      <c r="AF28" s="117">
        <f>INDEX('Lote 1'!AG$1:AG$500,MATCH(Resumo!$A28,'Lote 1'!$A$1:$A$500,0))</f>
        <v>0</v>
      </c>
      <c r="AG28" s="117">
        <f>INDEX('Lote 1'!AH$1:AH$500,MATCH(Resumo!$A28,'Lote 1'!$A$1:$A$500,0))</f>
        <v>0</v>
      </c>
      <c r="AH28" s="117">
        <f>INDEX('Lote 1'!AI$1:AI$500,MATCH(Resumo!$A28,'Lote 1'!$A$1:$A$500,0))</f>
        <v>0</v>
      </c>
      <c r="AI28" s="117">
        <f>INDEX('Lote 1'!AJ$1:AJ$500,MATCH(Resumo!$A28,'Lote 1'!$A$1:$A$500,0))</f>
        <v>0</v>
      </c>
    </row>
    <row r="29" spans="1:35" x14ac:dyDescent="0.2">
      <c r="A29" s="94" t="s">
        <v>1094</v>
      </c>
      <c r="B29" s="94">
        <v>1</v>
      </c>
      <c r="C29" s="117">
        <f>INDEX('Lote 1'!D$1:D$500,MATCH(Resumo!$A29,'Lote 1'!$A$1:$A$500,0))</f>
        <v>0</v>
      </c>
      <c r="D29" s="117">
        <f>INDEX('Lote 1'!E$1:E$500,MATCH(Resumo!$A29,'Lote 1'!$A$1:$A$500,0))</f>
        <v>0</v>
      </c>
      <c r="E29" s="117">
        <f>INDEX('Lote 1'!F$1:F$500,MATCH(Resumo!$A29,'Lote 1'!$A$1:$A$500,0))</f>
        <v>0</v>
      </c>
      <c r="F29" s="117">
        <f>INDEX('Lote 1'!G$1:G$500,MATCH(Resumo!$A29,'Lote 1'!$A$1:$A$500,0))</f>
        <v>0</v>
      </c>
      <c r="G29" s="117">
        <f>INDEX('Lote 1'!H$1:H$500,MATCH(Resumo!$A29,'Lote 1'!$A$1:$A$500,0))</f>
        <v>0</v>
      </c>
      <c r="H29" s="117">
        <f>INDEX('Lote 1'!I$1:I$500,MATCH(Resumo!$A29,'Lote 1'!$A$1:$A$500,0))</f>
        <v>0</v>
      </c>
      <c r="I29" s="117">
        <f>INDEX('Lote 1'!J$1:J$500,MATCH(Resumo!$A29,'Lote 1'!$A$1:$A$500,0))</f>
        <v>0</v>
      </c>
      <c r="J29" s="117">
        <f>INDEX('Lote 1'!K$1:K$500,MATCH(Resumo!$A29,'Lote 1'!$A$1:$A$500,0))</f>
        <v>0</v>
      </c>
      <c r="K29" s="117">
        <f>INDEX('Lote 1'!L$1:L$500,MATCH(Resumo!$A29,'Lote 1'!$A$1:$A$500,0))</f>
        <v>0</v>
      </c>
      <c r="L29" s="117">
        <f>INDEX('Lote 1'!M$1:M$500,MATCH(Resumo!$A29,'Lote 1'!$A$1:$A$500,0))</f>
        <v>0</v>
      </c>
      <c r="M29" s="117">
        <f>INDEX('Lote 1'!N$1:N$500,MATCH(Resumo!$A29,'Lote 1'!$A$1:$A$500,0))</f>
        <v>0</v>
      </c>
      <c r="N29" s="117">
        <f>INDEX('Lote 1'!O$1:O$500,MATCH(Resumo!$A29,'Lote 1'!$A$1:$A$500,0))</f>
        <v>0</v>
      </c>
      <c r="O29" s="117">
        <f>INDEX('Lote 1'!P$1:P$500,MATCH(Resumo!$A29,'Lote 1'!$A$1:$A$500,0))</f>
        <v>0</v>
      </c>
      <c r="P29" s="117">
        <f>INDEX('Lote 1'!Q$1:Q$500,MATCH(Resumo!$A29,'Lote 1'!$A$1:$A$500,0))</f>
        <v>0</v>
      </c>
      <c r="Q29" s="117">
        <f>INDEX('Lote 1'!R$1:R$500,MATCH(Resumo!$A29,'Lote 1'!$A$1:$A$500,0))</f>
        <v>0</v>
      </c>
      <c r="R29" s="117">
        <f>INDEX('Lote 1'!S$1:S$500,MATCH(Resumo!$A29,'Lote 1'!$A$1:$A$500,0))</f>
        <v>0</v>
      </c>
      <c r="S29" s="117">
        <f>INDEX('Lote 1'!T$1:T$500,MATCH(Resumo!$A29,'Lote 1'!$A$1:$A$500,0))</f>
        <v>0</v>
      </c>
      <c r="T29" s="117">
        <f>INDEX('Lote 1'!U$1:U$500,MATCH(Resumo!$A29,'Lote 1'!$A$1:$A$500,0))</f>
        <v>0</v>
      </c>
      <c r="U29" s="117">
        <f>INDEX('Lote 1'!V$1:V$500,MATCH(Resumo!$A29,'Lote 1'!$A$1:$A$500,0))</f>
        <v>0</v>
      </c>
      <c r="V29" s="117">
        <f>INDEX('Lote 1'!W$1:W$500,MATCH(Resumo!$A29,'Lote 1'!$A$1:$A$500,0))</f>
        <v>0</v>
      </c>
      <c r="W29" s="117">
        <f>INDEX('Lote 1'!X$1:X$500,MATCH(Resumo!$A29,'Lote 1'!$A$1:$A$500,0))</f>
        <v>0</v>
      </c>
      <c r="X29" s="117">
        <f>INDEX('Lote 1'!Y$1:Y$500,MATCH(Resumo!$A29,'Lote 1'!$A$1:$A$500,0))</f>
        <v>0</v>
      </c>
      <c r="Y29" s="117">
        <f>INDEX('Lote 1'!Z$1:Z$500,MATCH(Resumo!$A29,'Lote 1'!$A$1:$A$500,0))</f>
        <v>0</v>
      </c>
      <c r="Z29" s="117">
        <f>INDEX('Lote 1'!AA$1:AA$500,MATCH(Resumo!$A29,'Lote 1'!$A$1:$A$500,0))</f>
        <v>0</v>
      </c>
      <c r="AA29" s="117">
        <f>INDEX('Lote 1'!AB$1:AB$500,MATCH(Resumo!$A29,'Lote 1'!$A$1:$A$500,0))</f>
        <v>0</v>
      </c>
      <c r="AB29" s="117">
        <f>INDEX('Lote 1'!AC$1:AC$500,MATCH(Resumo!$A29,'Lote 1'!$A$1:$A$500,0))</f>
        <v>0</v>
      </c>
      <c r="AC29" s="117">
        <f>INDEX('Lote 1'!AD$1:AD$500,MATCH(Resumo!$A29,'Lote 1'!$A$1:$A$500,0))</f>
        <v>0</v>
      </c>
      <c r="AD29" s="117">
        <f>INDEX('Lote 1'!AE$1:AE$500,MATCH(Resumo!$A29,'Lote 1'!$A$1:$A$500,0))</f>
        <v>0</v>
      </c>
      <c r="AE29" s="117">
        <f>INDEX('Lote 1'!AF$1:AF$500,MATCH(Resumo!$A29,'Lote 1'!$A$1:$A$500,0))</f>
        <v>0</v>
      </c>
      <c r="AF29" s="117">
        <f>INDEX('Lote 1'!AG$1:AG$500,MATCH(Resumo!$A29,'Lote 1'!$A$1:$A$500,0))</f>
        <v>0</v>
      </c>
      <c r="AG29" s="117">
        <f>INDEX('Lote 1'!AH$1:AH$500,MATCH(Resumo!$A29,'Lote 1'!$A$1:$A$500,0))</f>
        <v>0</v>
      </c>
      <c r="AH29" s="117">
        <f>INDEX('Lote 1'!AI$1:AI$500,MATCH(Resumo!$A29,'Lote 1'!$A$1:$A$500,0))</f>
        <v>0</v>
      </c>
      <c r="AI29" s="117">
        <f>INDEX('Lote 1'!AJ$1:AJ$500,MATCH(Resumo!$A29,'Lote 1'!$A$1:$A$500,0))</f>
        <v>0</v>
      </c>
    </row>
    <row r="30" spans="1:35" x14ac:dyDescent="0.2">
      <c r="A30" s="94" t="s">
        <v>1095</v>
      </c>
      <c r="B30" s="94">
        <v>1</v>
      </c>
      <c r="C30" s="117">
        <f>INDEX('Lote 1'!D$1:D$500,MATCH(Resumo!$A30,'Lote 1'!$A$1:$A$500,0))</f>
        <v>2</v>
      </c>
      <c r="D30" s="117">
        <f>INDEX('Lote 1'!E$1:E$500,MATCH(Resumo!$A30,'Lote 1'!$A$1:$A$500,0))</f>
        <v>0</v>
      </c>
      <c r="E30" s="117">
        <f>INDEX('Lote 1'!F$1:F$500,MATCH(Resumo!$A30,'Lote 1'!$A$1:$A$500,0))</f>
        <v>2</v>
      </c>
      <c r="F30" s="117">
        <f>INDEX('Lote 1'!G$1:G$500,MATCH(Resumo!$A30,'Lote 1'!$A$1:$A$500,0))</f>
        <v>624</v>
      </c>
      <c r="G30" s="117">
        <f>INDEX('Lote 1'!H$1:H$500,MATCH(Resumo!$A30,'Lote 1'!$A$1:$A$500,0))</f>
        <v>0</v>
      </c>
      <c r="H30" s="117">
        <f>INDEX('Lote 1'!I$1:I$500,MATCH(Resumo!$A30,'Lote 1'!$A$1:$A$500,0))</f>
        <v>110</v>
      </c>
      <c r="I30" s="117">
        <f>INDEX('Lote 1'!J$1:J$500,MATCH(Resumo!$A30,'Lote 1'!$A$1:$A$500,0))</f>
        <v>0</v>
      </c>
      <c r="J30" s="117">
        <f>INDEX('Lote 1'!K$1:K$500,MATCH(Resumo!$A30,'Lote 1'!$A$1:$A$500,0))</f>
        <v>26</v>
      </c>
      <c r="K30" s="117">
        <f>INDEX('Lote 1'!L$1:L$500,MATCH(Resumo!$A30,'Lote 1'!$A$1:$A$500,0))</f>
        <v>0</v>
      </c>
      <c r="L30" s="117">
        <f>INDEX('Lote 1'!M$1:M$500,MATCH(Resumo!$A30,'Lote 1'!$A$1:$A$500,0))</f>
        <v>112</v>
      </c>
      <c r="M30" s="117">
        <f>INDEX('Lote 1'!N$1:N$500,MATCH(Resumo!$A30,'Lote 1'!$A$1:$A$500,0))</f>
        <v>260</v>
      </c>
      <c r="N30" s="117">
        <f>INDEX('Lote 1'!O$1:O$500,MATCH(Resumo!$A30,'Lote 1'!$A$1:$A$500,0))</f>
        <v>0</v>
      </c>
      <c r="O30" s="117">
        <f>INDEX('Lote 1'!P$1:P$500,MATCH(Resumo!$A30,'Lote 1'!$A$1:$A$500,0))</f>
        <v>62</v>
      </c>
      <c r="P30" s="117">
        <f>INDEX('Lote 1'!Q$1:Q$500,MATCH(Resumo!$A30,'Lote 1'!$A$1:$A$500,0))</f>
        <v>0</v>
      </c>
      <c r="Q30" s="117">
        <f>INDEX('Lote 1'!R$1:R$500,MATCH(Resumo!$A30,'Lote 1'!$A$1:$A$500,0))</f>
        <v>0</v>
      </c>
      <c r="R30" s="117">
        <f>INDEX('Lote 1'!S$1:S$500,MATCH(Resumo!$A30,'Lote 1'!$A$1:$A$500,0))</f>
        <v>0</v>
      </c>
      <c r="S30" s="117">
        <f>INDEX('Lote 1'!T$1:T$500,MATCH(Resumo!$A30,'Lote 1'!$A$1:$A$500,0))</f>
        <v>200</v>
      </c>
      <c r="T30" s="117">
        <f>INDEX('Lote 1'!U$1:U$500,MATCH(Resumo!$A30,'Lote 1'!$A$1:$A$500,0))</f>
        <v>60</v>
      </c>
      <c r="U30" s="117">
        <f>INDEX('Lote 1'!V$1:V$500,MATCH(Resumo!$A30,'Lote 1'!$A$1:$A$500,0))</f>
        <v>0</v>
      </c>
      <c r="V30" s="117">
        <f>INDEX('Lote 1'!W$1:W$500,MATCH(Resumo!$A30,'Lote 1'!$A$1:$A$500,0))</f>
        <v>260</v>
      </c>
      <c r="W30" s="117">
        <f>INDEX('Lote 1'!X$1:X$500,MATCH(Resumo!$A30,'Lote 1'!$A$1:$A$500,0))</f>
        <v>0</v>
      </c>
      <c r="X30" s="117">
        <f>INDEX('Lote 1'!Y$1:Y$500,MATCH(Resumo!$A30,'Lote 1'!$A$1:$A$500,0))</f>
        <v>195</v>
      </c>
      <c r="Y30" s="117">
        <f>INDEX('Lote 1'!Z$1:Z$500,MATCH(Resumo!$A30,'Lote 1'!$A$1:$A$500,0))</f>
        <v>485.8267968956323</v>
      </c>
      <c r="Z30" s="117">
        <f>INDEX('Lote 1'!AA$1:AA$500,MATCH(Resumo!$A30,'Lote 1'!$A$1:$A$500,0))</f>
        <v>1005.2726038471525</v>
      </c>
      <c r="AA30" s="117">
        <f>INDEX('Lote 1'!AB$1:AB$500,MATCH(Resumo!$A30,'Lote 1'!$A$1:$A$500,0))</f>
        <v>0</v>
      </c>
      <c r="AB30" s="117">
        <f>INDEX('Lote 1'!AC$1:AC$500,MATCH(Resumo!$A30,'Lote 1'!$A$1:$A$500,0))</f>
        <v>2331.9686250990367</v>
      </c>
      <c r="AC30" s="117">
        <f>INDEX('Lote 1'!AD$1:AD$500,MATCH(Resumo!$A30,'Lote 1'!$A$1:$A$500,0))</f>
        <v>13950.804729214338</v>
      </c>
      <c r="AD30" s="117">
        <f>INDEX('Lote 1'!AE$1:AE$500,MATCH(Resumo!$A30,'Lote 1'!$A$1:$A$500,0))</f>
        <v>162.96671106625581</v>
      </c>
      <c r="AE30" s="117">
        <f>INDEX('Lote 1'!AF$1:AF$500,MATCH(Resumo!$A30,'Lote 1'!$A$1:$A$500,0))</f>
        <v>0</v>
      </c>
      <c r="AF30" s="117">
        <f>INDEX('Lote 1'!AG$1:AG$500,MATCH(Resumo!$A30,'Lote 1'!$A$1:$A$500,0))</f>
        <v>684.34153781771738</v>
      </c>
      <c r="AG30" s="117">
        <f>INDEX('Lote 1'!AH$1:AH$500,MATCH(Resumo!$A30,'Lote 1'!$A$1:$A$500,0))</f>
        <v>697.54023646071698</v>
      </c>
      <c r="AH30" s="117">
        <f>INDEX('Lote 1'!AI$1:AI$500,MATCH(Resumo!$A30,'Lote 1'!$A$1:$A$500,0))</f>
        <v>813.8130314169498</v>
      </c>
      <c r="AI30" s="117">
        <f>INDEX('Lote 1'!AJ$1:AJ$500,MATCH(Resumo!$A30,'Lote 1'!$A$1:$A$500,0))</f>
        <v>139.50804729214343</v>
      </c>
    </row>
    <row r="31" spans="1:35" x14ac:dyDescent="0.2">
      <c r="A31" s="94" t="s">
        <v>1096</v>
      </c>
      <c r="B31" s="94">
        <v>1</v>
      </c>
      <c r="C31" s="117">
        <f>INDEX('Lote 1'!D$1:D$500,MATCH(Resumo!$A31,'Lote 1'!$A$1:$A$500,0))</f>
        <v>38</v>
      </c>
      <c r="D31" s="117">
        <f>INDEX('Lote 1'!E$1:E$500,MATCH(Resumo!$A31,'Lote 1'!$A$1:$A$500,0))</f>
        <v>44.75</v>
      </c>
      <c r="E31" s="117">
        <f>INDEX('Lote 1'!F$1:F$500,MATCH(Resumo!$A31,'Lote 1'!$A$1:$A$500,0))</f>
        <v>16</v>
      </c>
      <c r="F31" s="117">
        <f>INDEX('Lote 1'!G$1:G$500,MATCH(Resumo!$A31,'Lote 1'!$A$1:$A$500,0))</f>
        <v>691.19999999999993</v>
      </c>
      <c r="G31" s="117">
        <f>INDEX('Lote 1'!H$1:H$500,MATCH(Resumo!$A31,'Lote 1'!$A$1:$A$500,0))</f>
        <v>0</v>
      </c>
      <c r="H31" s="117">
        <f>INDEX('Lote 1'!I$1:I$500,MATCH(Resumo!$A31,'Lote 1'!$A$1:$A$500,0))</f>
        <v>60</v>
      </c>
      <c r="I31" s="117">
        <f>INDEX('Lote 1'!J$1:J$500,MATCH(Resumo!$A31,'Lote 1'!$A$1:$A$500,0))</f>
        <v>0</v>
      </c>
      <c r="J31" s="117">
        <f>INDEX('Lote 1'!K$1:K$500,MATCH(Resumo!$A31,'Lote 1'!$A$1:$A$500,0))</f>
        <v>28.8</v>
      </c>
      <c r="K31" s="117">
        <f>INDEX('Lote 1'!L$1:L$500,MATCH(Resumo!$A31,'Lote 1'!$A$1:$A$500,0))</f>
        <v>0</v>
      </c>
      <c r="L31" s="117">
        <f>INDEX('Lote 1'!M$1:M$500,MATCH(Resumo!$A31,'Lote 1'!$A$1:$A$500,0))</f>
        <v>42</v>
      </c>
      <c r="M31" s="117">
        <f>INDEX('Lote 1'!N$1:N$500,MATCH(Resumo!$A31,'Lote 1'!$A$1:$A$500,0))</f>
        <v>226</v>
      </c>
      <c r="N31" s="117">
        <f>INDEX('Lote 1'!O$1:O$500,MATCH(Resumo!$A31,'Lote 1'!$A$1:$A$500,0))</f>
        <v>0</v>
      </c>
      <c r="O31" s="117">
        <f>INDEX('Lote 1'!P$1:P$500,MATCH(Resumo!$A31,'Lote 1'!$A$1:$A$500,0))</f>
        <v>67</v>
      </c>
      <c r="P31" s="117">
        <f>INDEX('Lote 1'!Q$1:Q$500,MATCH(Resumo!$A31,'Lote 1'!$A$1:$A$500,0))</f>
        <v>0</v>
      </c>
      <c r="Q31" s="117">
        <f>INDEX('Lote 1'!R$1:R$500,MATCH(Resumo!$A31,'Lote 1'!$A$1:$A$500,0))</f>
        <v>0</v>
      </c>
      <c r="R31" s="117">
        <f>INDEX('Lote 1'!S$1:S$500,MATCH(Resumo!$A31,'Lote 1'!$A$1:$A$500,0))</f>
        <v>0</v>
      </c>
      <c r="S31" s="117">
        <f>INDEX('Lote 1'!T$1:T$500,MATCH(Resumo!$A31,'Lote 1'!$A$1:$A$500,0))</f>
        <v>220</v>
      </c>
      <c r="T31" s="117">
        <f>INDEX('Lote 1'!U$1:U$500,MATCH(Resumo!$A31,'Lote 1'!$A$1:$A$500,0))</f>
        <v>40</v>
      </c>
      <c r="U31" s="117">
        <f>INDEX('Lote 1'!V$1:V$500,MATCH(Resumo!$A31,'Lote 1'!$A$1:$A$500,0))</f>
        <v>0</v>
      </c>
      <c r="V31" s="117">
        <f>INDEX('Lote 1'!W$1:W$500,MATCH(Resumo!$A31,'Lote 1'!$A$1:$A$500,0))</f>
        <v>160</v>
      </c>
      <c r="W31" s="117">
        <f>INDEX('Lote 1'!X$1:X$500,MATCH(Resumo!$A31,'Lote 1'!$A$1:$A$500,0))</f>
        <v>0</v>
      </c>
      <c r="X31" s="117">
        <f>INDEX('Lote 1'!Y$1:Y$500,MATCH(Resumo!$A31,'Lote 1'!$A$1:$A$500,0))</f>
        <v>114</v>
      </c>
      <c r="Y31" s="117">
        <f>INDEX('Lote 1'!Z$1:Z$500,MATCH(Resumo!$A31,'Lote 1'!$A$1:$A$500,0))</f>
        <v>491.27378612378322</v>
      </c>
      <c r="Z31" s="117">
        <f>INDEX('Lote 1'!AA$1:AA$500,MATCH(Resumo!$A31,'Lote 1'!$A$1:$A$500,0))</f>
        <v>1026.6921754197142</v>
      </c>
      <c r="AA31" s="117">
        <f>INDEX('Lote 1'!AB$1:AB$500,MATCH(Resumo!$A31,'Lote 1'!$A$1:$A$500,0))</f>
        <v>0</v>
      </c>
      <c r="AB31" s="117">
        <f>INDEX('Lote 1'!AC$1:AC$500,MATCH(Resumo!$A31,'Lote 1'!$A$1:$A$500,0))</f>
        <v>2358.1141733941613</v>
      </c>
      <c r="AC31" s="117">
        <f>INDEX('Lote 1'!AD$1:AD$500,MATCH(Resumo!$A31,'Lote 1'!$A$1:$A$500,0))</f>
        <v>16950.552836941853</v>
      </c>
      <c r="AD31" s="117">
        <f>INDEX('Lote 1'!AE$1:AE$500,MATCH(Resumo!$A31,'Lote 1'!$A$1:$A$500,0))</f>
        <v>216.84546680757296</v>
      </c>
      <c r="AE31" s="117">
        <f>INDEX('Lote 1'!AF$1:AF$500,MATCH(Resumo!$A31,'Lote 1'!$A$1:$A$500,0))</f>
        <v>0</v>
      </c>
      <c r="AF31" s="117">
        <f>INDEX('Lote 1'!AG$1:AG$500,MATCH(Resumo!$A31,'Lote 1'!$A$1:$A$500,0))</f>
        <v>705.9459656978853</v>
      </c>
      <c r="AG31" s="117">
        <f>INDEX('Lote 1'!AH$1:AH$500,MATCH(Resumo!$A31,'Lote 1'!$A$1:$A$500,0))</f>
        <v>847.52764184709281</v>
      </c>
      <c r="AH31" s="117">
        <f>INDEX('Lote 1'!AI$1:AI$500,MATCH(Resumo!$A31,'Lote 1'!$A$1:$A$500,0))</f>
        <v>830.59100716886235</v>
      </c>
      <c r="AI31" s="117">
        <f>INDEX('Lote 1'!AJ$1:AJ$500,MATCH(Resumo!$A31,'Lote 1'!$A$1:$A$500,0))</f>
        <v>169.50552836941858</v>
      </c>
    </row>
    <row r="32" spans="1:35" x14ac:dyDescent="0.2">
      <c r="A32" s="94" t="s">
        <v>1097</v>
      </c>
      <c r="B32" s="94">
        <v>1</v>
      </c>
      <c r="C32" s="117">
        <f>INDEX('Lote 1'!D$1:D$500,MATCH(Resumo!$A32,'Lote 1'!$A$1:$A$500,0))</f>
        <v>0</v>
      </c>
      <c r="D32" s="117">
        <f>INDEX('Lote 1'!E$1:E$500,MATCH(Resumo!$A32,'Lote 1'!$A$1:$A$500,0))</f>
        <v>3.7</v>
      </c>
      <c r="E32" s="117">
        <f>INDEX('Lote 1'!F$1:F$500,MATCH(Resumo!$A32,'Lote 1'!$A$1:$A$500,0))</f>
        <v>25</v>
      </c>
      <c r="F32" s="117">
        <f>INDEX('Lote 1'!G$1:G$500,MATCH(Resumo!$A32,'Lote 1'!$A$1:$A$500,0))</f>
        <v>235.2</v>
      </c>
      <c r="G32" s="117">
        <f>INDEX('Lote 1'!H$1:H$500,MATCH(Resumo!$A32,'Lote 1'!$A$1:$A$500,0))</f>
        <v>170</v>
      </c>
      <c r="H32" s="117">
        <f>INDEX('Lote 1'!I$1:I$500,MATCH(Resumo!$A32,'Lote 1'!$A$1:$A$500,0))</f>
        <v>0</v>
      </c>
      <c r="I32" s="117">
        <f>INDEX('Lote 1'!J$1:J$500,MATCH(Resumo!$A32,'Lote 1'!$A$1:$A$500,0))</f>
        <v>0</v>
      </c>
      <c r="J32" s="117">
        <f>INDEX('Lote 1'!K$1:K$500,MATCH(Resumo!$A32,'Lote 1'!$A$1:$A$500,0))</f>
        <v>9.8000000000000007</v>
      </c>
      <c r="K32" s="117">
        <f>INDEX('Lote 1'!L$1:L$500,MATCH(Resumo!$A32,'Lote 1'!$A$1:$A$500,0))</f>
        <v>0</v>
      </c>
      <c r="L32" s="117">
        <f>INDEX('Lote 1'!M$1:M$500,MATCH(Resumo!$A32,'Lote 1'!$A$1:$A$500,0))</f>
        <v>5</v>
      </c>
      <c r="M32" s="117">
        <f>INDEX('Lote 1'!N$1:N$500,MATCH(Resumo!$A32,'Lote 1'!$A$1:$A$500,0))</f>
        <v>98</v>
      </c>
      <c r="N32" s="117">
        <f>INDEX('Lote 1'!O$1:O$500,MATCH(Resumo!$A32,'Lote 1'!$A$1:$A$500,0))</f>
        <v>0</v>
      </c>
      <c r="O32" s="117">
        <f>INDEX('Lote 1'!P$1:P$500,MATCH(Resumo!$A32,'Lote 1'!$A$1:$A$500,0))</f>
        <v>49</v>
      </c>
      <c r="P32" s="117">
        <f>INDEX('Lote 1'!Q$1:Q$500,MATCH(Resumo!$A32,'Lote 1'!$A$1:$A$500,0))</f>
        <v>0</v>
      </c>
      <c r="Q32" s="117">
        <f>INDEX('Lote 1'!R$1:R$500,MATCH(Resumo!$A32,'Lote 1'!$A$1:$A$500,0))</f>
        <v>0</v>
      </c>
      <c r="R32" s="117">
        <f>INDEX('Lote 1'!S$1:S$500,MATCH(Resumo!$A32,'Lote 1'!$A$1:$A$500,0))</f>
        <v>0</v>
      </c>
      <c r="S32" s="117">
        <f>INDEX('Lote 1'!T$1:T$500,MATCH(Resumo!$A32,'Lote 1'!$A$1:$A$500,0))</f>
        <v>0</v>
      </c>
      <c r="T32" s="117">
        <f>INDEX('Lote 1'!U$1:U$500,MATCH(Resumo!$A32,'Lote 1'!$A$1:$A$500,0))</f>
        <v>0</v>
      </c>
      <c r="U32" s="117">
        <f>INDEX('Lote 1'!V$1:V$500,MATCH(Resumo!$A32,'Lote 1'!$A$1:$A$500,0))</f>
        <v>0</v>
      </c>
      <c r="V32" s="117">
        <f>INDEX('Lote 1'!W$1:W$500,MATCH(Resumo!$A32,'Lote 1'!$A$1:$A$500,0))</f>
        <v>24</v>
      </c>
      <c r="W32" s="117">
        <f>INDEX('Lote 1'!X$1:X$500,MATCH(Resumo!$A32,'Lote 1'!$A$1:$A$500,0))</f>
        <v>0</v>
      </c>
      <c r="X32" s="117">
        <f>INDEX('Lote 1'!Y$1:Y$500,MATCH(Resumo!$A32,'Lote 1'!$A$1:$A$500,0))</f>
        <v>55</v>
      </c>
      <c r="Y32" s="117">
        <f>INDEX('Lote 1'!Z$1:Z$500,MATCH(Resumo!$A32,'Lote 1'!$A$1:$A$500,0))</f>
        <v>132.42015884329894</v>
      </c>
      <c r="Z32" s="117">
        <f>INDEX('Lote 1'!AA$1:AA$500,MATCH(Resumo!$A32,'Lote 1'!$A$1:$A$500,0))</f>
        <v>284.98086309534949</v>
      </c>
      <c r="AA32" s="117">
        <f>INDEX('Lote 1'!AB$1:AB$500,MATCH(Resumo!$A32,'Lote 1'!$A$1:$A$500,0))</f>
        <v>0</v>
      </c>
      <c r="AB32" s="117">
        <f>INDEX('Lote 1'!AC$1:AC$500,MATCH(Resumo!$A32,'Lote 1'!$A$1:$A$500,0))</f>
        <v>635.61676244783541</v>
      </c>
      <c r="AC32" s="117">
        <f>INDEX('Lote 1'!AD$1:AD$500,MATCH(Resumo!$A32,'Lote 1'!$A$1:$A$500,0))</f>
        <v>4460.0587924661158</v>
      </c>
      <c r="AD32" s="117">
        <f>INDEX('Lote 1'!AE$1:AE$500,MATCH(Resumo!$A32,'Lote 1'!$A$1:$A$500,0))</f>
        <v>66.287347051270501</v>
      </c>
      <c r="AE32" s="117">
        <f>INDEX('Lote 1'!AF$1:AF$500,MATCH(Resumo!$A32,'Lote 1'!$A$1:$A$500,0))</f>
        <v>0</v>
      </c>
      <c r="AF32" s="117">
        <f>INDEX('Lote 1'!AG$1:AG$500,MATCH(Resumo!$A32,'Lote 1'!$A$1:$A$500,0))</f>
        <v>201.59766394567509</v>
      </c>
      <c r="AG32" s="117">
        <f>INDEX('Lote 1'!AH$1:AH$500,MATCH(Resumo!$A32,'Lote 1'!$A$1:$A$500,0))</f>
        <v>223.00293962330579</v>
      </c>
      <c r="AH32" s="117">
        <f>INDEX('Lote 1'!AI$1:AI$500,MATCH(Resumo!$A32,'Lote 1'!$A$1:$A$500,0))</f>
        <v>230.09671460775465</v>
      </c>
      <c r="AI32" s="117">
        <f>INDEX('Lote 1'!AJ$1:AJ$500,MATCH(Resumo!$A32,'Lote 1'!$A$1:$A$500,0))</f>
        <v>44.600587924661163</v>
      </c>
    </row>
    <row r="33" spans="1:35" x14ac:dyDescent="0.2">
      <c r="A33" s="94" t="s">
        <v>1098</v>
      </c>
      <c r="B33" s="94">
        <v>1</v>
      </c>
      <c r="C33" s="117">
        <f>INDEX('Lote 1'!D$1:D$500,MATCH(Resumo!$A33,'Lote 1'!$A$1:$A$500,0))</f>
        <v>2</v>
      </c>
      <c r="D33" s="117">
        <f>INDEX('Lote 1'!E$1:E$500,MATCH(Resumo!$A33,'Lote 1'!$A$1:$A$500,0))</f>
        <v>0</v>
      </c>
      <c r="E33" s="117">
        <f>INDEX('Lote 1'!F$1:F$500,MATCH(Resumo!$A33,'Lote 1'!$A$1:$A$500,0))</f>
        <v>38</v>
      </c>
      <c r="F33" s="117">
        <f>INDEX('Lote 1'!G$1:G$500,MATCH(Resumo!$A33,'Lote 1'!$A$1:$A$500,0))</f>
        <v>835.19999999999993</v>
      </c>
      <c r="G33" s="117">
        <f>INDEX('Lote 1'!H$1:H$500,MATCH(Resumo!$A33,'Lote 1'!$A$1:$A$500,0))</f>
        <v>0</v>
      </c>
      <c r="H33" s="117">
        <f>INDEX('Lote 1'!I$1:I$500,MATCH(Resumo!$A33,'Lote 1'!$A$1:$A$500,0))</f>
        <v>0</v>
      </c>
      <c r="I33" s="117">
        <f>INDEX('Lote 1'!J$1:J$500,MATCH(Resumo!$A33,'Lote 1'!$A$1:$A$500,0))</f>
        <v>0</v>
      </c>
      <c r="J33" s="117">
        <f>INDEX('Lote 1'!K$1:K$500,MATCH(Resumo!$A33,'Lote 1'!$A$1:$A$500,0))</f>
        <v>34.800000000000004</v>
      </c>
      <c r="K33" s="117">
        <f>INDEX('Lote 1'!L$1:L$500,MATCH(Resumo!$A33,'Lote 1'!$A$1:$A$500,0))</f>
        <v>0</v>
      </c>
      <c r="L33" s="117">
        <f>INDEX('Lote 1'!M$1:M$500,MATCH(Resumo!$A33,'Lote 1'!$A$1:$A$500,0))</f>
        <v>66</v>
      </c>
      <c r="M33" s="117">
        <f>INDEX('Lote 1'!N$1:N$500,MATCH(Resumo!$A33,'Lote 1'!$A$1:$A$500,0))</f>
        <v>344</v>
      </c>
      <c r="N33" s="117">
        <f>INDEX('Lote 1'!O$1:O$500,MATCH(Resumo!$A33,'Lote 1'!$A$1:$A$500,0))</f>
        <v>72</v>
      </c>
      <c r="O33" s="117">
        <f>INDEX('Lote 1'!P$1:P$500,MATCH(Resumo!$A33,'Lote 1'!$A$1:$A$500,0))</f>
        <v>74</v>
      </c>
      <c r="P33" s="117">
        <f>INDEX('Lote 1'!Q$1:Q$500,MATCH(Resumo!$A33,'Lote 1'!$A$1:$A$500,0))</f>
        <v>0</v>
      </c>
      <c r="Q33" s="117">
        <f>INDEX('Lote 1'!R$1:R$500,MATCH(Resumo!$A33,'Lote 1'!$A$1:$A$500,0))</f>
        <v>0</v>
      </c>
      <c r="R33" s="117">
        <f>INDEX('Lote 1'!S$1:S$500,MATCH(Resumo!$A33,'Lote 1'!$A$1:$A$500,0))</f>
        <v>0</v>
      </c>
      <c r="S33" s="117">
        <f>INDEX('Lote 1'!T$1:T$500,MATCH(Resumo!$A33,'Lote 1'!$A$1:$A$500,0))</f>
        <v>700</v>
      </c>
      <c r="T33" s="117">
        <f>INDEX('Lote 1'!U$1:U$500,MATCH(Resumo!$A33,'Lote 1'!$A$1:$A$500,0))</f>
        <v>140</v>
      </c>
      <c r="U33" s="117">
        <f>INDEX('Lote 1'!V$1:V$500,MATCH(Resumo!$A33,'Lote 1'!$A$1:$A$500,0))</f>
        <v>0</v>
      </c>
      <c r="V33" s="117">
        <f>INDEX('Lote 1'!W$1:W$500,MATCH(Resumo!$A33,'Lote 1'!$A$1:$A$500,0))</f>
        <v>344</v>
      </c>
      <c r="W33" s="117">
        <f>INDEX('Lote 1'!X$1:X$500,MATCH(Resumo!$A33,'Lote 1'!$A$1:$A$500,0))</f>
        <v>2</v>
      </c>
      <c r="X33" s="117">
        <f>INDEX('Lote 1'!Y$1:Y$500,MATCH(Resumo!$A33,'Lote 1'!$A$1:$A$500,0))</f>
        <v>447</v>
      </c>
      <c r="Y33" s="117">
        <f>INDEX('Lote 1'!Z$1:Z$500,MATCH(Resumo!$A33,'Lote 1'!$A$1:$A$500,0))</f>
        <v>650.26048199876936</v>
      </c>
      <c r="Z33" s="117">
        <f>INDEX('Lote 1'!AA$1:AA$500,MATCH(Resumo!$A33,'Lote 1'!$A$1:$A$500,0))</f>
        <v>1345.5187159184964</v>
      </c>
      <c r="AA33" s="117">
        <f>INDEX('Lote 1'!AB$1:AB$500,MATCH(Resumo!$A33,'Lote 1'!$A$1:$A$500,0))</f>
        <v>0</v>
      </c>
      <c r="AB33" s="117">
        <f>INDEX('Lote 1'!AC$1:AC$500,MATCH(Resumo!$A33,'Lote 1'!$A$1:$A$500,0))</f>
        <v>3121.2503135940956</v>
      </c>
      <c r="AC33" s="117">
        <f>INDEX('Lote 1'!AD$1:AD$500,MATCH(Resumo!$A33,'Lote 1'!$A$1:$A$500,0))</f>
        <v>18672.61556064073</v>
      </c>
      <c r="AD33" s="117">
        <f>INDEX('Lote 1'!AE$1:AE$500,MATCH(Resumo!$A33,'Lote 1'!$A$1:$A$500,0))</f>
        <v>263.42467481175777</v>
      </c>
      <c r="AE33" s="117">
        <f>INDEX('Lote 1'!AF$1:AF$500,MATCH(Resumo!$A33,'Lote 1'!$A$1:$A$500,0))</f>
        <v>0</v>
      </c>
      <c r="AF33" s="117">
        <f>INDEX('Lote 1'!AG$1:AG$500,MATCH(Resumo!$A33,'Lote 1'!$A$1:$A$500,0))</f>
        <v>915.9648275406372</v>
      </c>
      <c r="AG33" s="117">
        <f>INDEX('Lote 1'!AH$1:AH$500,MATCH(Resumo!$A33,'Lote 1'!$A$1:$A$500,0))</f>
        <v>933.6307780320368</v>
      </c>
      <c r="AH33" s="117">
        <f>INDEX('Lote 1'!AI$1:AI$500,MATCH(Resumo!$A33,'Lote 1'!$A$1:$A$500,0))</f>
        <v>1089.257442050379</v>
      </c>
      <c r="AI33" s="117">
        <f>INDEX('Lote 1'!AJ$1:AJ$500,MATCH(Resumo!$A33,'Lote 1'!$A$1:$A$500,0))</f>
        <v>186.72615560640739</v>
      </c>
    </row>
    <row r="34" spans="1:35" x14ac:dyDescent="0.2">
      <c r="A34" s="94" t="s">
        <v>1099</v>
      </c>
      <c r="B34" s="94">
        <v>1</v>
      </c>
      <c r="C34" s="117">
        <f>INDEX('Lote 1'!D$1:D$500,MATCH(Resumo!$A34,'Lote 1'!$A$1:$A$500,0))</f>
        <v>0</v>
      </c>
      <c r="D34" s="117">
        <f>INDEX('Lote 1'!E$1:E$500,MATCH(Resumo!$A34,'Lote 1'!$A$1:$A$500,0))</f>
        <v>0</v>
      </c>
      <c r="E34" s="117">
        <f>INDEX('Lote 1'!F$1:F$500,MATCH(Resumo!$A34,'Lote 1'!$A$1:$A$500,0))</f>
        <v>3</v>
      </c>
      <c r="F34" s="117">
        <f>INDEX('Lote 1'!G$1:G$500,MATCH(Resumo!$A34,'Lote 1'!$A$1:$A$500,0))</f>
        <v>240</v>
      </c>
      <c r="G34" s="117">
        <f>INDEX('Lote 1'!H$1:H$500,MATCH(Resumo!$A34,'Lote 1'!$A$1:$A$500,0))</f>
        <v>660</v>
      </c>
      <c r="H34" s="117">
        <f>INDEX('Lote 1'!I$1:I$500,MATCH(Resumo!$A34,'Lote 1'!$A$1:$A$500,0))</f>
        <v>0</v>
      </c>
      <c r="I34" s="117">
        <f>INDEX('Lote 1'!J$1:J$500,MATCH(Resumo!$A34,'Lote 1'!$A$1:$A$500,0))</f>
        <v>0</v>
      </c>
      <c r="J34" s="117">
        <f>INDEX('Lote 1'!K$1:K$500,MATCH(Resumo!$A34,'Lote 1'!$A$1:$A$500,0))</f>
        <v>10</v>
      </c>
      <c r="K34" s="117">
        <f>INDEX('Lote 1'!L$1:L$500,MATCH(Resumo!$A34,'Lote 1'!$A$1:$A$500,0))</f>
        <v>0</v>
      </c>
      <c r="L34" s="117">
        <f>INDEX('Lote 1'!M$1:M$500,MATCH(Resumo!$A34,'Lote 1'!$A$1:$A$500,0))</f>
        <v>9</v>
      </c>
      <c r="M34" s="117">
        <f>INDEX('Lote 1'!N$1:N$500,MATCH(Resumo!$A34,'Lote 1'!$A$1:$A$500,0))</f>
        <v>100</v>
      </c>
      <c r="N34" s="117">
        <f>INDEX('Lote 1'!O$1:O$500,MATCH(Resumo!$A34,'Lote 1'!$A$1:$A$500,0))</f>
        <v>80</v>
      </c>
      <c r="O34" s="117">
        <f>INDEX('Lote 1'!P$1:P$500,MATCH(Resumo!$A34,'Lote 1'!$A$1:$A$500,0))</f>
        <v>34</v>
      </c>
      <c r="P34" s="117">
        <f>INDEX('Lote 1'!Q$1:Q$500,MATCH(Resumo!$A34,'Lote 1'!$A$1:$A$500,0))</f>
        <v>0</v>
      </c>
      <c r="Q34" s="117">
        <f>INDEX('Lote 1'!R$1:R$500,MATCH(Resumo!$A34,'Lote 1'!$A$1:$A$500,0))</f>
        <v>0</v>
      </c>
      <c r="R34" s="117">
        <f>INDEX('Lote 1'!S$1:S$500,MATCH(Resumo!$A34,'Lote 1'!$A$1:$A$500,0))</f>
        <v>0</v>
      </c>
      <c r="S34" s="117">
        <f>INDEX('Lote 1'!T$1:T$500,MATCH(Resumo!$A34,'Lote 1'!$A$1:$A$500,0))</f>
        <v>10</v>
      </c>
      <c r="T34" s="117">
        <f>INDEX('Lote 1'!U$1:U$500,MATCH(Resumo!$A34,'Lote 1'!$A$1:$A$500,0))</f>
        <v>30</v>
      </c>
      <c r="U34" s="117">
        <f>INDEX('Lote 1'!V$1:V$500,MATCH(Resumo!$A34,'Lote 1'!$A$1:$A$500,0))</f>
        <v>0</v>
      </c>
      <c r="V34" s="117">
        <f>INDEX('Lote 1'!W$1:W$500,MATCH(Resumo!$A34,'Lote 1'!$A$1:$A$500,0))</f>
        <v>104</v>
      </c>
      <c r="W34" s="117">
        <f>INDEX('Lote 1'!X$1:X$500,MATCH(Resumo!$A34,'Lote 1'!$A$1:$A$500,0))</f>
        <v>0</v>
      </c>
      <c r="X34" s="117">
        <f>INDEX('Lote 1'!Y$1:Y$500,MATCH(Resumo!$A34,'Lote 1'!$A$1:$A$500,0))</f>
        <v>75</v>
      </c>
      <c r="Y34" s="117">
        <f>INDEX('Lote 1'!Z$1:Z$500,MATCH(Resumo!$A34,'Lote 1'!$A$1:$A$500,0))</f>
        <v>186.85646034447393</v>
      </c>
      <c r="Z34" s="117">
        <f>INDEX('Lote 1'!AA$1:AA$500,MATCH(Resumo!$A34,'Lote 1'!$A$1:$A$500,0))</f>
        <v>386.64330917198168</v>
      </c>
      <c r="AA34" s="117">
        <f>INDEX('Lote 1'!AB$1:AB$500,MATCH(Resumo!$A34,'Lote 1'!$A$1:$A$500,0))</f>
        <v>0</v>
      </c>
      <c r="AB34" s="117">
        <f>INDEX('Lote 1'!AC$1:AC$500,MATCH(Resumo!$A34,'Lote 1'!$A$1:$A$500,0))</f>
        <v>896.91100965347562</v>
      </c>
      <c r="AC34" s="117">
        <f>INDEX('Lote 1'!AD$1:AD$500,MATCH(Resumo!$A34,'Lote 1'!$A$1:$A$500,0))</f>
        <v>5365.6941266208996</v>
      </c>
      <c r="AD34" s="117">
        <f>INDEX('Lote 1'!AE$1:AE$500,MATCH(Resumo!$A34,'Lote 1'!$A$1:$A$500,0))</f>
        <v>86.679504256252244</v>
      </c>
      <c r="AE34" s="117">
        <f>INDEX('Lote 1'!AF$1:AF$500,MATCH(Resumo!$A34,'Lote 1'!$A$1:$A$500,0))</f>
        <v>0</v>
      </c>
      <c r="AF34" s="117">
        <f>INDEX('Lote 1'!AG$1:AG$500,MATCH(Resumo!$A34,'Lote 1'!$A$1:$A$500,0))</f>
        <v>263.20828377604516</v>
      </c>
      <c r="AG34" s="117">
        <f>INDEX('Lote 1'!AH$1:AH$500,MATCH(Resumo!$A34,'Lote 1'!$A$1:$A$500,0))</f>
        <v>268.28470633104502</v>
      </c>
      <c r="AH34" s="117">
        <f>INDEX('Lote 1'!AI$1:AI$500,MATCH(Resumo!$A34,'Lote 1'!$A$1:$A$500,0))</f>
        <v>313.00501208344224</v>
      </c>
      <c r="AI34" s="117">
        <f>INDEX('Lote 1'!AJ$1:AJ$500,MATCH(Resumo!$A34,'Lote 1'!$A$1:$A$500,0))</f>
        <v>53.65694126620901</v>
      </c>
    </row>
    <row r="35" spans="1:35" x14ac:dyDescent="0.2">
      <c r="A35" s="94" t="s">
        <v>1100</v>
      </c>
      <c r="B35" s="94">
        <v>1</v>
      </c>
      <c r="C35" s="117">
        <f>INDEX('Lote 1'!D$1:D$500,MATCH(Resumo!$A35,'Lote 1'!$A$1:$A$500,0))</f>
        <v>20</v>
      </c>
      <c r="D35" s="117">
        <f>INDEX('Lote 1'!E$1:E$500,MATCH(Resumo!$A35,'Lote 1'!$A$1:$A$500,0))</f>
        <v>0</v>
      </c>
      <c r="E35" s="117">
        <f>INDEX('Lote 1'!F$1:F$500,MATCH(Resumo!$A35,'Lote 1'!$A$1:$A$500,0))</f>
        <v>0</v>
      </c>
      <c r="F35" s="117">
        <f>INDEX('Lote 1'!G$1:G$500,MATCH(Resumo!$A35,'Lote 1'!$A$1:$A$500,0))</f>
        <v>316.8</v>
      </c>
      <c r="G35" s="117">
        <f>INDEX('Lote 1'!H$1:H$500,MATCH(Resumo!$A35,'Lote 1'!$A$1:$A$500,0))</f>
        <v>1060</v>
      </c>
      <c r="H35" s="117">
        <f>INDEX('Lote 1'!I$1:I$500,MATCH(Resumo!$A35,'Lote 1'!$A$1:$A$500,0))</f>
        <v>0</v>
      </c>
      <c r="I35" s="117">
        <f>INDEX('Lote 1'!J$1:J$500,MATCH(Resumo!$A35,'Lote 1'!$A$1:$A$500,0))</f>
        <v>0</v>
      </c>
      <c r="J35" s="117">
        <f>INDEX('Lote 1'!K$1:K$500,MATCH(Resumo!$A35,'Lote 1'!$A$1:$A$500,0))</f>
        <v>13.2</v>
      </c>
      <c r="K35" s="117">
        <f>INDEX('Lote 1'!L$1:L$500,MATCH(Resumo!$A35,'Lote 1'!$A$1:$A$500,0))</f>
        <v>0</v>
      </c>
      <c r="L35" s="117">
        <f>INDEX('Lote 1'!M$1:M$500,MATCH(Resumo!$A35,'Lote 1'!$A$1:$A$500,0))</f>
        <v>65</v>
      </c>
      <c r="M35" s="117">
        <f>INDEX('Lote 1'!N$1:N$500,MATCH(Resumo!$A35,'Lote 1'!$A$1:$A$500,0))</f>
        <v>120</v>
      </c>
      <c r="N35" s="117">
        <f>INDEX('Lote 1'!O$1:O$500,MATCH(Resumo!$A35,'Lote 1'!$A$1:$A$500,0))</f>
        <v>130</v>
      </c>
      <c r="O35" s="117">
        <f>INDEX('Lote 1'!P$1:P$500,MATCH(Resumo!$A35,'Lote 1'!$A$1:$A$500,0))</f>
        <v>58</v>
      </c>
      <c r="P35" s="117">
        <f>INDEX('Lote 1'!Q$1:Q$500,MATCH(Resumo!$A35,'Lote 1'!$A$1:$A$500,0))</f>
        <v>0</v>
      </c>
      <c r="Q35" s="117">
        <f>INDEX('Lote 1'!R$1:R$500,MATCH(Resumo!$A35,'Lote 1'!$A$1:$A$500,0))</f>
        <v>0</v>
      </c>
      <c r="R35" s="117">
        <f>INDEX('Lote 1'!S$1:S$500,MATCH(Resumo!$A35,'Lote 1'!$A$1:$A$500,0))</f>
        <v>0</v>
      </c>
      <c r="S35" s="117">
        <f>INDEX('Lote 1'!T$1:T$500,MATCH(Resumo!$A35,'Lote 1'!$A$1:$A$500,0))</f>
        <v>0</v>
      </c>
      <c r="T35" s="117">
        <f>INDEX('Lote 1'!U$1:U$500,MATCH(Resumo!$A35,'Lote 1'!$A$1:$A$500,0))</f>
        <v>30</v>
      </c>
      <c r="U35" s="117">
        <f>INDEX('Lote 1'!V$1:V$500,MATCH(Resumo!$A35,'Lote 1'!$A$1:$A$500,0))</f>
        <v>0</v>
      </c>
      <c r="V35" s="117">
        <f>INDEX('Lote 1'!W$1:W$500,MATCH(Resumo!$A35,'Lote 1'!$A$1:$A$500,0))</f>
        <v>132</v>
      </c>
      <c r="W35" s="117">
        <f>INDEX('Lote 1'!X$1:X$500,MATCH(Resumo!$A35,'Lote 1'!$A$1:$A$500,0))</f>
        <v>0</v>
      </c>
      <c r="X35" s="117">
        <f>INDEX('Lote 1'!Y$1:Y$500,MATCH(Resumo!$A35,'Lote 1'!$A$1:$A$500,0))</f>
        <v>123.00000000000003</v>
      </c>
      <c r="Y35" s="117">
        <f>INDEX('Lote 1'!Z$1:Z$500,MATCH(Resumo!$A35,'Lote 1'!$A$1:$A$500,0))</f>
        <v>246.6505276547056</v>
      </c>
      <c r="Z35" s="117">
        <f>INDEX('Lote 1'!AA$1:AA$500,MATCH(Resumo!$A35,'Lote 1'!$A$1:$A$500,0))</f>
        <v>510.36916810701581</v>
      </c>
      <c r="AA35" s="117">
        <f>INDEX('Lote 1'!AB$1:AB$500,MATCH(Resumo!$A35,'Lote 1'!$A$1:$A$500,0))</f>
        <v>0</v>
      </c>
      <c r="AB35" s="117">
        <f>INDEX('Lote 1'!AC$1:AC$500,MATCH(Resumo!$A35,'Lote 1'!$A$1:$A$500,0))</f>
        <v>1183.9225327425879</v>
      </c>
      <c r="AC35" s="117">
        <f>INDEX('Lote 1'!AD$1:AD$500,MATCH(Resumo!$A35,'Lote 1'!$A$1:$A$500,0))</f>
        <v>6962.7162471395877</v>
      </c>
      <c r="AD35" s="117">
        <f>INDEX('Lote 1'!AE$1:AE$500,MATCH(Resumo!$A35,'Lote 1'!$A$1:$A$500,0))</f>
        <v>121.43694561825296</v>
      </c>
      <c r="AE35" s="117">
        <f>INDEX('Lote 1'!AF$1:AF$500,MATCH(Resumo!$A35,'Lote 1'!$A$1:$A$500,0))</f>
        <v>0</v>
      </c>
      <c r="AF35" s="117">
        <f>INDEX('Lote 1'!AG$1:AG$500,MATCH(Resumo!$A35,'Lote 1'!$A$1:$A$500,0))</f>
        <v>347.43493458437956</v>
      </c>
      <c r="AG35" s="117">
        <f>INDEX('Lote 1'!AH$1:AH$500,MATCH(Resumo!$A35,'Lote 1'!$A$1:$A$500,0))</f>
        <v>348.13581235697939</v>
      </c>
      <c r="AH35" s="117">
        <f>INDEX('Lote 1'!AI$1:AI$500,MATCH(Resumo!$A35,'Lote 1'!$A$1:$A$500,0))</f>
        <v>413.16661595014369</v>
      </c>
      <c r="AI35" s="117">
        <f>INDEX('Lote 1'!AJ$1:AJ$500,MATCH(Resumo!$A35,'Lote 1'!$A$1:$A$500,0))</f>
        <v>69.627162471395891</v>
      </c>
    </row>
    <row r="36" spans="1:35" x14ac:dyDescent="0.2">
      <c r="A36" s="94" t="s">
        <v>1101</v>
      </c>
      <c r="B36" s="94">
        <v>1</v>
      </c>
      <c r="C36" s="117">
        <f>INDEX('Lote 1'!D$1:D$500,MATCH(Resumo!$A36,'Lote 1'!$A$1:$A$500,0))</f>
        <v>6</v>
      </c>
      <c r="D36" s="117">
        <f>INDEX('Lote 1'!E$1:E$500,MATCH(Resumo!$A36,'Lote 1'!$A$1:$A$500,0))</f>
        <v>0</v>
      </c>
      <c r="E36" s="117">
        <f>INDEX('Lote 1'!F$1:F$500,MATCH(Resumo!$A36,'Lote 1'!$A$1:$A$500,0))</f>
        <v>6</v>
      </c>
      <c r="F36" s="117">
        <f>INDEX('Lote 1'!G$1:G$500,MATCH(Resumo!$A36,'Lote 1'!$A$1:$A$500,0))</f>
        <v>336</v>
      </c>
      <c r="G36" s="117">
        <f>INDEX('Lote 1'!H$1:H$500,MATCH(Resumo!$A36,'Lote 1'!$A$1:$A$500,0))</f>
        <v>1040</v>
      </c>
      <c r="H36" s="117">
        <f>INDEX('Lote 1'!I$1:I$500,MATCH(Resumo!$A36,'Lote 1'!$A$1:$A$500,0))</f>
        <v>0</v>
      </c>
      <c r="I36" s="117">
        <f>INDEX('Lote 1'!J$1:J$500,MATCH(Resumo!$A36,'Lote 1'!$A$1:$A$500,0))</f>
        <v>0</v>
      </c>
      <c r="J36" s="117">
        <f>INDEX('Lote 1'!K$1:K$500,MATCH(Resumo!$A36,'Lote 1'!$A$1:$A$500,0))</f>
        <v>14</v>
      </c>
      <c r="K36" s="117">
        <f>INDEX('Lote 1'!L$1:L$500,MATCH(Resumo!$A36,'Lote 1'!$A$1:$A$500,0))</f>
        <v>0</v>
      </c>
      <c r="L36" s="117">
        <f>INDEX('Lote 1'!M$1:M$500,MATCH(Resumo!$A36,'Lote 1'!$A$1:$A$500,0))</f>
        <v>150</v>
      </c>
      <c r="M36" s="117">
        <f>INDEX('Lote 1'!N$1:N$500,MATCH(Resumo!$A36,'Lote 1'!$A$1:$A$500,0))</f>
        <v>140</v>
      </c>
      <c r="N36" s="117">
        <f>INDEX('Lote 1'!O$1:O$500,MATCH(Resumo!$A36,'Lote 1'!$A$1:$A$500,0))</f>
        <v>0</v>
      </c>
      <c r="O36" s="117">
        <f>INDEX('Lote 1'!P$1:P$500,MATCH(Resumo!$A36,'Lote 1'!$A$1:$A$500,0))</f>
        <v>32</v>
      </c>
      <c r="P36" s="117">
        <f>INDEX('Lote 1'!Q$1:Q$500,MATCH(Resumo!$A36,'Lote 1'!$A$1:$A$500,0))</f>
        <v>0</v>
      </c>
      <c r="Q36" s="117">
        <f>INDEX('Lote 1'!R$1:R$500,MATCH(Resumo!$A36,'Lote 1'!$A$1:$A$500,0))</f>
        <v>0</v>
      </c>
      <c r="R36" s="117">
        <f>INDEX('Lote 1'!S$1:S$500,MATCH(Resumo!$A36,'Lote 1'!$A$1:$A$500,0))</f>
        <v>0</v>
      </c>
      <c r="S36" s="117">
        <f>INDEX('Lote 1'!T$1:T$500,MATCH(Resumo!$A36,'Lote 1'!$A$1:$A$500,0))</f>
        <v>30</v>
      </c>
      <c r="T36" s="117">
        <f>INDEX('Lote 1'!U$1:U$500,MATCH(Resumo!$A36,'Lote 1'!$A$1:$A$500,0))</f>
        <v>0</v>
      </c>
      <c r="U36" s="117">
        <f>INDEX('Lote 1'!V$1:V$500,MATCH(Resumo!$A36,'Lote 1'!$A$1:$A$500,0))</f>
        <v>0</v>
      </c>
      <c r="V36" s="117">
        <f>INDEX('Lote 1'!W$1:W$500,MATCH(Resumo!$A36,'Lote 1'!$A$1:$A$500,0))</f>
        <v>140</v>
      </c>
      <c r="W36" s="117">
        <f>INDEX('Lote 1'!X$1:X$500,MATCH(Resumo!$A36,'Lote 1'!$A$1:$A$500,0))</f>
        <v>8</v>
      </c>
      <c r="X36" s="117">
        <f>INDEX('Lote 1'!Y$1:Y$500,MATCH(Resumo!$A36,'Lote 1'!$A$1:$A$500,0))</f>
        <v>105</v>
      </c>
      <c r="Y36" s="117">
        <f>INDEX('Lote 1'!Z$1:Z$500,MATCH(Resumo!$A36,'Lote 1'!$A$1:$A$500,0))</f>
        <v>261.59904448226354</v>
      </c>
      <c r="Z36" s="117">
        <f>INDEX('Lote 1'!AA$1:AA$500,MATCH(Resumo!$A36,'Lote 1'!$A$1:$A$500,0))</f>
        <v>541.30063284077437</v>
      </c>
      <c r="AA36" s="117">
        <f>INDEX('Lote 1'!AB$1:AB$500,MATCH(Resumo!$A36,'Lote 1'!$A$1:$A$500,0))</f>
        <v>0</v>
      </c>
      <c r="AB36" s="117">
        <f>INDEX('Lote 1'!AC$1:AC$500,MATCH(Resumo!$A36,'Lote 1'!$A$1:$A$500,0))</f>
        <v>1255.6754135148662</v>
      </c>
      <c r="AC36" s="117">
        <f>INDEX('Lote 1'!AD$1:AD$500,MATCH(Resumo!$A36,'Lote 1'!$A$1:$A$500,0))</f>
        <v>7511.9717772692593</v>
      </c>
      <c r="AD36" s="117">
        <f>INDEX('Lote 1'!AE$1:AE$500,MATCH(Resumo!$A36,'Lote 1'!$A$1:$A$500,0))</f>
        <v>86.25130595875315</v>
      </c>
      <c r="AE36" s="117">
        <f>INDEX('Lote 1'!AF$1:AF$500,MATCH(Resumo!$A36,'Lote 1'!$A$1:$A$500,0))</f>
        <v>0</v>
      </c>
      <c r="AF36" s="117">
        <f>INDEX('Lote 1'!AG$1:AG$500,MATCH(Resumo!$A36,'Lote 1'!$A$1:$A$500,0))</f>
        <v>368.49159728646322</v>
      </c>
      <c r="AG36" s="117">
        <f>INDEX('Lote 1'!AH$1:AH$500,MATCH(Resumo!$A36,'Lote 1'!$A$1:$A$500,0))</f>
        <v>375.59858886346302</v>
      </c>
      <c r="AH36" s="117">
        <f>INDEX('Lote 1'!AI$1:AI$500,MATCH(Resumo!$A36,'Lote 1'!$A$1:$A$500,0))</f>
        <v>438.2070169168191</v>
      </c>
      <c r="AI36" s="117">
        <f>INDEX('Lote 1'!AJ$1:AJ$500,MATCH(Resumo!$A36,'Lote 1'!$A$1:$A$500,0))</f>
        <v>75.119717772692624</v>
      </c>
    </row>
    <row r="37" spans="1:35" x14ac:dyDescent="0.2">
      <c r="A37" s="94" t="s">
        <v>1102</v>
      </c>
      <c r="B37" s="94">
        <v>1</v>
      </c>
      <c r="C37" s="117">
        <f>INDEX('Lote 1'!D$1:D$500,MATCH(Resumo!$A37,'Lote 1'!$A$1:$A$500,0))</f>
        <v>0</v>
      </c>
      <c r="D37" s="117">
        <f>INDEX('Lote 1'!E$1:E$500,MATCH(Resumo!$A37,'Lote 1'!$A$1:$A$500,0))</f>
        <v>0</v>
      </c>
      <c r="E37" s="117">
        <f>INDEX('Lote 1'!F$1:F$500,MATCH(Resumo!$A37,'Lote 1'!$A$1:$A$500,0))</f>
        <v>4</v>
      </c>
      <c r="F37" s="117">
        <f>INDEX('Lote 1'!G$1:G$500,MATCH(Resumo!$A37,'Lote 1'!$A$1:$A$500,0))</f>
        <v>172.79999999999998</v>
      </c>
      <c r="G37" s="117">
        <f>INDEX('Lote 1'!H$1:H$500,MATCH(Resumo!$A37,'Lote 1'!$A$1:$A$500,0))</f>
        <v>700</v>
      </c>
      <c r="H37" s="117">
        <f>INDEX('Lote 1'!I$1:I$500,MATCH(Resumo!$A37,'Lote 1'!$A$1:$A$500,0))</f>
        <v>0</v>
      </c>
      <c r="I37" s="117">
        <f>INDEX('Lote 1'!J$1:J$500,MATCH(Resumo!$A37,'Lote 1'!$A$1:$A$500,0))</f>
        <v>0</v>
      </c>
      <c r="J37" s="117">
        <f>INDEX('Lote 1'!K$1:K$500,MATCH(Resumo!$A37,'Lote 1'!$A$1:$A$500,0))</f>
        <v>7.2</v>
      </c>
      <c r="K37" s="117">
        <f>INDEX('Lote 1'!L$1:L$500,MATCH(Resumo!$A37,'Lote 1'!$A$1:$A$500,0))</f>
        <v>0</v>
      </c>
      <c r="L37" s="117">
        <f>INDEX('Lote 1'!M$1:M$500,MATCH(Resumo!$A37,'Lote 1'!$A$1:$A$500,0))</f>
        <v>50</v>
      </c>
      <c r="M37" s="117">
        <f>INDEX('Lote 1'!N$1:N$500,MATCH(Resumo!$A37,'Lote 1'!$A$1:$A$500,0))</f>
        <v>72</v>
      </c>
      <c r="N37" s="117">
        <f>INDEX('Lote 1'!O$1:O$500,MATCH(Resumo!$A37,'Lote 1'!$A$1:$A$500,0))</f>
        <v>72</v>
      </c>
      <c r="O37" s="117">
        <f>INDEX('Lote 1'!P$1:P$500,MATCH(Resumo!$A37,'Lote 1'!$A$1:$A$500,0))</f>
        <v>21</v>
      </c>
      <c r="P37" s="117">
        <f>INDEX('Lote 1'!Q$1:Q$500,MATCH(Resumo!$A37,'Lote 1'!$A$1:$A$500,0))</f>
        <v>0</v>
      </c>
      <c r="Q37" s="117">
        <f>INDEX('Lote 1'!R$1:R$500,MATCH(Resumo!$A37,'Lote 1'!$A$1:$A$500,0))</f>
        <v>0</v>
      </c>
      <c r="R37" s="117">
        <f>INDEX('Lote 1'!S$1:S$500,MATCH(Resumo!$A37,'Lote 1'!$A$1:$A$500,0))</f>
        <v>0</v>
      </c>
      <c r="S37" s="117">
        <f>INDEX('Lote 1'!T$1:T$500,MATCH(Resumo!$A37,'Lote 1'!$A$1:$A$500,0))</f>
        <v>80</v>
      </c>
      <c r="T37" s="117">
        <f>INDEX('Lote 1'!U$1:U$500,MATCH(Resumo!$A37,'Lote 1'!$A$1:$A$500,0))</f>
        <v>40</v>
      </c>
      <c r="U37" s="117">
        <f>INDEX('Lote 1'!V$1:V$500,MATCH(Resumo!$A37,'Lote 1'!$A$1:$A$500,0))</f>
        <v>0</v>
      </c>
      <c r="V37" s="117">
        <f>INDEX('Lote 1'!W$1:W$500,MATCH(Resumo!$A37,'Lote 1'!$A$1:$A$500,0))</f>
        <v>72</v>
      </c>
      <c r="W37" s="117">
        <f>INDEX('Lote 1'!X$1:X$500,MATCH(Resumo!$A37,'Lote 1'!$A$1:$A$500,0))</f>
        <v>0</v>
      </c>
      <c r="X37" s="117">
        <f>INDEX('Lote 1'!Y$1:Y$500,MATCH(Resumo!$A37,'Lote 1'!$A$1:$A$500,0))</f>
        <v>54</v>
      </c>
      <c r="Y37" s="117">
        <f>INDEX('Lote 1'!Z$1:Z$500,MATCH(Resumo!$A37,'Lote 1'!$A$1:$A$500,0))</f>
        <v>134.53665144802125</v>
      </c>
      <c r="Z37" s="117">
        <f>INDEX('Lote 1'!AA$1:AA$500,MATCH(Resumo!$A37,'Lote 1'!$A$1:$A$500,0))</f>
        <v>278.38318260382681</v>
      </c>
      <c r="AA37" s="117">
        <f>INDEX('Lote 1'!AB$1:AB$500,MATCH(Resumo!$A37,'Lote 1'!$A$1:$A$500,0))</f>
        <v>0</v>
      </c>
      <c r="AB37" s="117">
        <f>INDEX('Lote 1'!AC$1:AC$500,MATCH(Resumo!$A37,'Lote 1'!$A$1:$A$500,0))</f>
        <v>645.77592695050259</v>
      </c>
      <c r="AC37" s="117">
        <f>INDEX('Lote 1'!AD$1:AD$500,MATCH(Resumo!$A37,'Lote 1'!$A$1:$A$500,0))</f>
        <v>3863.2997711670478</v>
      </c>
      <c r="AD37" s="117">
        <f>INDEX('Lote 1'!AE$1:AE$500,MATCH(Resumo!$A37,'Lote 1'!$A$1:$A$500,0))</f>
        <v>53.829243064501611</v>
      </c>
      <c r="AE37" s="117">
        <f>INDEX('Lote 1'!AF$1:AF$500,MATCH(Resumo!$A37,'Lote 1'!$A$1:$A$500,0))</f>
        <v>0</v>
      </c>
      <c r="AF37" s="117">
        <f>INDEX('Lote 1'!AG$1:AG$500,MATCH(Resumo!$A37,'Lote 1'!$A$1:$A$500,0))</f>
        <v>189.50996431875251</v>
      </c>
      <c r="AG37" s="117">
        <f>INDEX('Lote 1'!AH$1:AH$500,MATCH(Resumo!$A37,'Lote 1'!$A$1:$A$500,0))</f>
        <v>193.16498855835241</v>
      </c>
      <c r="AH37" s="117">
        <f>INDEX('Lote 1'!AI$1:AI$500,MATCH(Resumo!$A37,'Lote 1'!$A$1:$A$500,0))</f>
        <v>225.3636087000784</v>
      </c>
      <c r="AI37" s="117">
        <f>INDEX('Lote 1'!AJ$1:AJ$500,MATCH(Resumo!$A37,'Lote 1'!$A$1:$A$500,0))</f>
        <v>38.632997711670491</v>
      </c>
    </row>
    <row r="38" spans="1:35" x14ac:dyDescent="0.2">
      <c r="A38" s="94" t="s">
        <v>1103</v>
      </c>
      <c r="B38" s="94">
        <v>1</v>
      </c>
      <c r="C38" s="117">
        <f>INDEX('Lote 1'!D$1:D$500,MATCH(Resumo!$A38,'Lote 1'!$A$1:$A$500,0))</f>
        <v>0</v>
      </c>
      <c r="D38" s="117">
        <f>INDEX('Lote 1'!E$1:E$500,MATCH(Resumo!$A38,'Lote 1'!$A$1:$A$500,0))</f>
        <v>0</v>
      </c>
      <c r="E38" s="117">
        <f>INDEX('Lote 1'!F$1:F$500,MATCH(Resumo!$A38,'Lote 1'!$A$1:$A$500,0))</f>
        <v>0</v>
      </c>
      <c r="F38" s="117">
        <f>INDEX('Lote 1'!G$1:G$500,MATCH(Resumo!$A38,'Lote 1'!$A$1:$A$500,0))</f>
        <v>0</v>
      </c>
      <c r="G38" s="117">
        <f>INDEX('Lote 1'!H$1:H$500,MATCH(Resumo!$A38,'Lote 1'!$A$1:$A$500,0))</f>
        <v>0</v>
      </c>
      <c r="H38" s="117">
        <f>INDEX('Lote 1'!I$1:I$500,MATCH(Resumo!$A38,'Lote 1'!$A$1:$A$500,0))</f>
        <v>0</v>
      </c>
      <c r="I38" s="117">
        <f>INDEX('Lote 1'!J$1:J$500,MATCH(Resumo!$A38,'Lote 1'!$A$1:$A$500,0))</f>
        <v>0</v>
      </c>
      <c r="J38" s="117">
        <f>INDEX('Lote 1'!K$1:K$500,MATCH(Resumo!$A38,'Lote 1'!$A$1:$A$500,0))</f>
        <v>0</v>
      </c>
      <c r="K38" s="117">
        <f>INDEX('Lote 1'!L$1:L$500,MATCH(Resumo!$A38,'Lote 1'!$A$1:$A$500,0))</f>
        <v>0</v>
      </c>
      <c r="L38" s="117">
        <f>INDEX('Lote 1'!M$1:M$500,MATCH(Resumo!$A38,'Lote 1'!$A$1:$A$500,0))</f>
        <v>0</v>
      </c>
      <c r="M38" s="117">
        <f>INDEX('Lote 1'!N$1:N$500,MATCH(Resumo!$A38,'Lote 1'!$A$1:$A$500,0))</f>
        <v>0</v>
      </c>
      <c r="N38" s="117">
        <f>INDEX('Lote 1'!O$1:O$500,MATCH(Resumo!$A38,'Lote 1'!$A$1:$A$500,0))</f>
        <v>0</v>
      </c>
      <c r="O38" s="117">
        <f>INDEX('Lote 1'!P$1:P$500,MATCH(Resumo!$A38,'Lote 1'!$A$1:$A$500,0))</f>
        <v>0</v>
      </c>
      <c r="P38" s="117">
        <f>INDEX('Lote 1'!Q$1:Q$500,MATCH(Resumo!$A38,'Lote 1'!$A$1:$A$500,0))</f>
        <v>0</v>
      </c>
      <c r="Q38" s="117">
        <f>INDEX('Lote 1'!R$1:R$500,MATCH(Resumo!$A38,'Lote 1'!$A$1:$A$500,0))</f>
        <v>0</v>
      </c>
      <c r="R38" s="117">
        <f>INDEX('Lote 1'!S$1:S$500,MATCH(Resumo!$A38,'Lote 1'!$A$1:$A$500,0))</f>
        <v>0</v>
      </c>
      <c r="S38" s="117">
        <f>INDEX('Lote 1'!T$1:T$500,MATCH(Resumo!$A38,'Lote 1'!$A$1:$A$500,0))</f>
        <v>0</v>
      </c>
      <c r="T38" s="117">
        <f>INDEX('Lote 1'!U$1:U$500,MATCH(Resumo!$A38,'Lote 1'!$A$1:$A$500,0))</f>
        <v>0</v>
      </c>
      <c r="U38" s="117">
        <f>INDEX('Lote 1'!V$1:V$500,MATCH(Resumo!$A38,'Lote 1'!$A$1:$A$500,0))</f>
        <v>0</v>
      </c>
      <c r="V38" s="117">
        <f>INDEX('Lote 1'!W$1:W$500,MATCH(Resumo!$A38,'Lote 1'!$A$1:$A$500,0))</f>
        <v>0</v>
      </c>
      <c r="W38" s="117">
        <f>INDEX('Lote 1'!X$1:X$500,MATCH(Resumo!$A38,'Lote 1'!$A$1:$A$500,0))</f>
        <v>0</v>
      </c>
      <c r="X38" s="117">
        <f>INDEX('Lote 1'!Y$1:Y$500,MATCH(Resumo!$A38,'Lote 1'!$A$1:$A$500,0))</f>
        <v>0</v>
      </c>
      <c r="Y38" s="117">
        <f>INDEX('Lote 1'!Z$1:Z$500,MATCH(Resumo!$A38,'Lote 1'!$A$1:$A$500,0))</f>
        <v>0</v>
      </c>
      <c r="Z38" s="117">
        <f>INDEX('Lote 1'!AA$1:AA$500,MATCH(Resumo!$A38,'Lote 1'!$A$1:$A$500,0))</f>
        <v>0</v>
      </c>
      <c r="AA38" s="117">
        <f>INDEX('Lote 1'!AB$1:AB$500,MATCH(Resumo!$A38,'Lote 1'!$A$1:$A$500,0))</f>
        <v>0</v>
      </c>
      <c r="AB38" s="117">
        <f>INDEX('Lote 1'!AC$1:AC$500,MATCH(Resumo!$A38,'Lote 1'!$A$1:$A$500,0))</f>
        <v>0</v>
      </c>
      <c r="AC38" s="117">
        <f>INDEX('Lote 1'!AD$1:AD$500,MATCH(Resumo!$A38,'Lote 1'!$A$1:$A$500,0))</f>
        <v>0</v>
      </c>
      <c r="AD38" s="117">
        <f>INDEX('Lote 1'!AE$1:AE$500,MATCH(Resumo!$A38,'Lote 1'!$A$1:$A$500,0))</f>
        <v>0</v>
      </c>
      <c r="AE38" s="117">
        <f>INDEX('Lote 1'!AF$1:AF$500,MATCH(Resumo!$A38,'Lote 1'!$A$1:$A$500,0))</f>
        <v>0</v>
      </c>
      <c r="AF38" s="117">
        <f>INDEX('Lote 1'!AG$1:AG$500,MATCH(Resumo!$A38,'Lote 1'!$A$1:$A$500,0))</f>
        <v>0</v>
      </c>
      <c r="AG38" s="117">
        <f>INDEX('Lote 1'!AH$1:AH$500,MATCH(Resumo!$A38,'Lote 1'!$A$1:$A$500,0))</f>
        <v>0</v>
      </c>
      <c r="AH38" s="117">
        <f>INDEX('Lote 1'!AI$1:AI$500,MATCH(Resumo!$A38,'Lote 1'!$A$1:$A$500,0))</f>
        <v>0</v>
      </c>
      <c r="AI38" s="117">
        <f>INDEX('Lote 1'!AJ$1:AJ$500,MATCH(Resumo!$A38,'Lote 1'!$A$1:$A$500,0))</f>
        <v>0</v>
      </c>
    </row>
    <row r="39" spans="1:35" x14ac:dyDescent="0.2">
      <c r="A39" s="94" t="s">
        <v>1104</v>
      </c>
      <c r="B39" s="94">
        <v>1</v>
      </c>
      <c r="C39" s="117">
        <f>INDEX('Lote 1'!D$1:D$500,MATCH(Resumo!$A39,'Lote 1'!$A$1:$A$500,0))</f>
        <v>6</v>
      </c>
      <c r="D39" s="117">
        <f>INDEX('Lote 1'!E$1:E$500,MATCH(Resumo!$A39,'Lote 1'!$A$1:$A$500,0))</f>
        <v>0</v>
      </c>
      <c r="E39" s="117">
        <f>INDEX('Lote 1'!F$1:F$500,MATCH(Resumo!$A39,'Lote 1'!$A$1:$A$500,0))</f>
        <v>1</v>
      </c>
      <c r="F39" s="117">
        <f>INDEX('Lote 1'!G$1:G$500,MATCH(Resumo!$A39,'Lote 1'!$A$1:$A$500,0))</f>
        <v>240</v>
      </c>
      <c r="G39" s="117">
        <f>INDEX('Lote 1'!H$1:H$500,MATCH(Resumo!$A39,'Lote 1'!$A$1:$A$500,0))</f>
        <v>150</v>
      </c>
      <c r="H39" s="117">
        <f>INDEX('Lote 1'!I$1:I$500,MATCH(Resumo!$A39,'Lote 1'!$A$1:$A$500,0))</f>
        <v>0</v>
      </c>
      <c r="I39" s="117">
        <f>INDEX('Lote 1'!J$1:J$500,MATCH(Resumo!$A39,'Lote 1'!$A$1:$A$500,0))</f>
        <v>0</v>
      </c>
      <c r="J39" s="117">
        <f>INDEX('Lote 1'!K$1:K$500,MATCH(Resumo!$A39,'Lote 1'!$A$1:$A$500,0))</f>
        <v>10</v>
      </c>
      <c r="K39" s="117">
        <f>INDEX('Lote 1'!L$1:L$500,MATCH(Resumo!$A39,'Lote 1'!$A$1:$A$500,0))</f>
        <v>0</v>
      </c>
      <c r="L39" s="117">
        <f>INDEX('Lote 1'!M$1:M$500,MATCH(Resumo!$A39,'Lote 1'!$A$1:$A$500,0))</f>
        <v>55</v>
      </c>
      <c r="M39" s="117">
        <f>INDEX('Lote 1'!N$1:N$500,MATCH(Resumo!$A39,'Lote 1'!$A$1:$A$500,0))</f>
        <v>100</v>
      </c>
      <c r="N39" s="117">
        <f>INDEX('Lote 1'!O$1:O$500,MATCH(Resumo!$A39,'Lote 1'!$A$1:$A$500,0))</f>
        <v>100</v>
      </c>
      <c r="O39" s="117">
        <f>INDEX('Lote 1'!P$1:P$500,MATCH(Resumo!$A39,'Lote 1'!$A$1:$A$500,0))</f>
        <v>43</v>
      </c>
      <c r="P39" s="117">
        <f>INDEX('Lote 1'!Q$1:Q$500,MATCH(Resumo!$A39,'Lote 1'!$A$1:$A$500,0))</f>
        <v>0</v>
      </c>
      <c r="Q39" s="117">
        <f>INDEX('Lote 1'!R$1:R$500,MATCH(Resumo!$A39,'Lote 1'!$A$1:$A$500,0))</f>
        <v>0</v>
      </c>
      <c r="R39" s="117">
        <f>INDEX('Lote 1'!S$1:S$500,MATCH(Resumo!$A39,'Lote 1'!$A$1:$A$500,0))</f>
        <v>0</v>
      </c>
      <c r="S39" s="117">
        <f>INDEX('Lote 1'!T$1:T$500,MATCH(Resumo!$A39,'Lote 1'!$A$1:$A$500,0))</f>
        <v>0</v>
      </c>
      <c r="T39" s="117">
        <f>INDEX('Lote 1'!U$1:U$500,MATCH(Resumo!$A39,'Lote 1'!$A$1:$A$500,0))</f>
        <v>60</v>
      </c>
      <c r="U39" s="117">
        <f>INDEX('Lote 1'!V$1:V$500,MATCH(Resumo!$A39,'Lote 1'!$A$1:$A$500,0))</f>
        <v>0</v>
      </c>
      <c r="V39" s="117">
        <f>INDEX('Lote 1'!W$1:W$500,MATCH(Resumo!$A39,'Lote 1'!$A$1:$A$500,0))</f>
        <v>100</v>
      </c>
      <c r="W39" s="117">
        <f>INDEX('Lote 1'!X$1:X$500,MATCH(Resumo!$A39,'Lote 1'!$A$1:$A$500,0))</f>
        <v>0</v>
      </c>
      <c r="X39" s="117">
        <f>INDEX('Lote 1'!Y$1:Y$500,MATCH(Resumo!$A39,'Lote 1'!$A$1:$A$500,0))</f>
        <v>75</v>
      </c>
      <c r="Y39" s="117">
        <f>INDEX('Lote 1'!Z$1:Z$500,MATCH(Resumo!$A39,'Lote 1'!$A$1:$A$500,0))</f>
        <v>186.85646034447393</v>
      </c>
      <c r="Z39" s="117">
        <f>INDEX('Lote 1'!AA$1:AA$500,MATCH(Resumo!$A39,'Lote 1'!$A$1:$A$500,0))</f>
        <v>386.64330917198168</v>
      </c>
      <c r="AA39" s="117">
        <f>INDEX('Lote 1'!AB$1:AB$500,MATCH(Resumo!$A39,'Lote 1'!$A$1:$A$500,0))</f>
        <v>0</v>
      </c>
      <c r="AB39" s="117">
        <f>INDEX('Lote 1'!AC$1:AC$500,MATCH(Resumo!$A39,'Lote 1'!$A$1:$A$500,0))</f>
        <v>896.91100965347562</v>
      </c>
      <c r="AC39" s="117">
        <f>INDEX('Lote 1'!AD$1:AD$500,MATCH(Resumo!$A39,'Lote 1'!$A$1:$A$500,0))</f>
        <v>5365.6941266208996</v>
      </c>
      <c r="AD39" s="117">
        <f>INDEX('Lote 1'!AE$1:AE$500,MATCH(Resumo!$A39,'Lote 1'!$A$1:$A$500,0))</f>
        <v>125.67950425625223</v>
      </c>
      <c r="AE39" s="117">
        <f>INDEX('Lote 1'!AF$1:AF$500,MATCH(Resumo!$A39,'Lote 1'!$A$1:$A$500,0))</f>
        <v>0</v>
      </c>
      <c r="AF39" s="117">
        <f>INDEX('Lote 1'!AG$1:AG$500,MATCH(Resumo!$A39,'Lote 1'!$A$1:$A$500,0))</f>
        <v>263.20828377604516</v>
      </c>
      <c r="AG39" s="117">
        <f>INDEX('Lote 1'!AH$1:AH$500,MATCH(Resumo!$A39,'Lote 1'!$A$1:$A$500,0))</f>
        <v>268.28470633104502</v>
      </c>
      <c r="AH39" s="117">
        <f>INDEX('Lote 1'!AI$1:AI$500,MATCH(Resumo!$A39,'Lote 1'!$A$1:$A$500,0))</f>
        <v>313.00501208344224</v>
      </c>
      <c r="AI39" s="117">
        <f>INDEX('Lote 1'!AJ$1:AJ$500,MATCH(Resumo!$A39,'Lote 1'!$A$1:$A$500,0))</f>
        <v>53.65694126620901</v>
      </c>
    </row>
    <row r="40" spans="1:35" x14ac:dyDescent="0.2">
      <c r="A40" s="94" t="s">
        <v>1105</v>
      </c>
      <c r="B40" s="94">
        <v>1</v>
      </c>
      <c r="C40" s="117">
        <f>INDEX('Lote 1'!D$1:D$500,MATCH(Resumo!$A40,'Lote 1'!$A$1:$A$500,0))</f>
        <v>0</v>
      </c>
      <c r="D40" s="117">
        <f>INDEX('Lote 1'!E$1:E$500,MATCH(Resumo!$A40,'Lote 1'!$A$1:$A$500,0))</f>
        <v>0</v>
      </c>
      <c r="E40" s="117">
        <f>INDEX('Lote 1'!F$1:F$500,MATCH(Resumo!$A40,'Lote 1'!$A$1:$A$500,0))</f>
        <v>0</v>
      </c>
      <c r="F40" s="117">
        <f>INDEX('Lote 1'!G$1:G$500,MATCH(Resumo!$A40,'Lote 1'!$A$1:$A$500,0))</f>
        <v>1536</v>
      </c>
      <c r="G40" s="117">
        <f>INDEX('Lote 1'!H$1:H$500,MATCH(Resumo!$A40,'Lote 1'!$A$1:$A$500,0))</f>
        <v>0</v>
      </c>
      <c r="H40" s="117">
        <f>INDEX('Lote 1'!I$1:I$500,MATCH(Resumo!$A40,'Lote 1'!$A$1:$A$500,0))</f>
        <v>0</v>
      </c>
      <c r="I40" s="117">
        <f>INDEX('Lote 1'!J$1:J$500,MATCH(Resumo!$A40,'Lote 1'!$A$1:$A$500,0))</f>
        <v>0</v>
      </c>
      <c r="J40" s="117">
        <f>INDEX('Lote 1'!K$1:K$500,MATCH(Resumo!$A40,'Lote 1'!$A$1:$A$500,0))</f>
        <v>64</v>
      </c>
      <c r="K40" s="117">
        <f>INDEX('Lote 1'!L$1:L$500,MATCH(Resumo!$A40,'Lote 1'!$A$1:$A$500,0))</f>
        <v>0</v>
      </c>
      <c r="L40" s="117">
        <f>INDEX('Lote 1'!M$1:M$500,MATCH(Resumo!$A40,'Lote 1'!$A$1:$A$500,0))</f>
        <v>170</v>
      </c>
      <c r="M40" s="117">
        <f>INDEX('Lote 1'!N$1:N$500,MATCH(Resumo!$A40,'Lote 1'!$A$1:$A$500,0))</f>
        <v>0</v>
      </c>
      <c r="N40" s="117">
        <f>INDEX('Lote 1'!O$1:O$500,MATCH(Resumo!$A40,'Lote 1'!$A$1:$A$500,0))</f>
        <v>0</v>
      </c>
      <c r="O40" s="117">
        <f>INDEX('Lote 1'!P$1:P$500,MATCH(Resumo!$A40,'Lote 1'!$A$1:$A$500,0))</f>
        <v>95</v>
      </c>
      <c r="P40" s="117">
        <f>INDEX('Lote 1'!Q$1:Q$500,MATCH(Resumo!$A40,'Lote 1'!$A$1:$A$500,0))</f>
        <v>0</v>
      </c>
      <c r="Q40" s="117">
        <f>INDEX('Lote 1'!R$1:R$500,MATCH(Resumo!$A40,'Lote 1'!$A$1:$A$500,0))</f>
        <v>0</v>
      </c>
      <c r="R40" s="117">
        <f>INDEX('Lote 1'!S$1:S$500,MATCH(Resumo!$A40,'Lote 1'!$A$1:$A$500,0))</f>
        <v>0</v>
      </c>
      <c r="S40" s="117">
        <f>INDEX('Lote 1'!T$1:T$500,MATCH(Resumo!$A40,'Lote 1'!$A$1:$A$500,0))</f>
        <v>0</v>
      </c>
      <c r="T40" s="117">
        <f>INDEX('Lote 1'!U$1:U$500,MATCH(Resumo!$A40,'Lote 1'!$A$1:$A$500,0))</f>
        <v>0</v>
      </c>
      <c r="U40" s="117">
        <f>INDEX('Lote 1'!V$1:V$500,MATCH(Resumo!$A40,'Lote 1'!$A$1:$A$500,0))</f>
        <v>0</v>
      </c>
      <c r="V40" s="117">
        <f>INDEX('Lote 1'!W$1:W$500,MATCH(Resumo!$A40,'Lote 1'!$A$1:$A$500,0))</f>
        <v>640</v>
      </c>
      <c r="W40" s="117">
        <f>INDEX('Lote 1'!X$1:X$500,MATCH(Resumo!$A40,'Lote 1'!$A$1:$A$500,0))</f>
        <v>0</v>
      </c>
      <c r="X40" s="117">
        <f>INDEX('Lote 1'!Y$1:Y$500,MATCH(Resumo!$A40,'Lote 1'!$A$1:$A$500,0))</f>
        <v>480</v>
      </c>
      <c r="Y40" s="117">
        <f>INDEX('Lote 1'!Z$1:Z$500,MATCH(Resumo!$A40,'Lote 1'!$A$1:$A$500,0))</f>
        <v>1195.8813462046332</v>
      </c>
      <c r="Z40" s="117">
        <f>INDEX('Lote 1'!AA$1:AA$500,MATCH(Resumo!$A40,'Lote 1'!$A$1:$A$500,0))</f>
        <v>2474.517178700683</v>
      </c>
      <c r="AA40" s="117">
        <f>INDEX('Lote 1'!AB$1:AB$500,MATCH(Resumo!$A40,'Lote 1'!$A$1:$A$500,0))</f>
        <v>0</v>
      </c>
      <c r="AB40" s="117">
        <f>INDEX('Lote 1'!AC$1:AC$500,MATCH(Resumo!$A40,'Lote 1'!$A$1:$A$500,0))</f>
        <v>5740.2304617822438</v>
      </c>
      <c r="AC40" s="117">
        <f>INDEX('Lote 1'!AD$1:AD$500,MATCH(Resumo!$A40,'Lote 1'!$A$1:$A$500,0))</f>
        <v>34340.442410373762</v>
      </c>
      <c r="AD40" s="117">
        <f>INDEX('Lote 1'!AE$1:AE$500,MATCH(Resumo!$A40,'Lote 1'!$A$1:$A$500,0))</f>
        <v>324.64882724001433</v>
      </c>
      <c r="AE40" s="117">
        <f>INDEX('Lote 1'!AF$1:AF$500,MATCH(Resumo!$A40,'Lote 1'!$A$1:$A$500,0))</f>
        <v>0</v>
      </c>
      <c r="AF40" s="117">
        <f>INDEX('Lote 1'!AG$1:AG$500,MATCH(Resumo!$A40,'Lote 1'!$A$1:$A$500,0))</f>
        <v>1684.5330161666886</v>
      </c>
      <c r="AG40" s="117">
        <f>INDEX('Lote 1'!AH$1:AH$500,MATCH(Resumo!$A40,'Lote 1'!$A$1:$A$500,0))</f>
        <v>1717.0221205186883</v>
      </c>
      <c r="AH40" s="117">
        <f>INDEX('Lote 1'!AI$1:AI$500,MATCH(Resumo!$A40,'Lote 1'!$A$1:$A$500,0))</f>
        <v>2003.2320773340302</v>
      </c>
      <c r="AI40" s="117">
        <f>INDEX('Lote 1'!AJ$1:AJ$500,MATCH(Resumo!$A40,'Lote 1'!$A$1:$A$500,0))</f>
        <v>343.40442410373771</v>
      </c>
    </row>
    <row r="41" spans="1:35" x14ac:dyDescent="0.2">
      <c r="A41" s="94" t="s">
        <v>1106</v>
      </c>
      <c r="B41" s="94">
        <v>1</v>
      </c>
      <c r="C41" s="117">
        <f>INDEX('Lote 1'!D$1:D$500,MATCH(Resumo!$A41,'Lote 1'!$A$1:$A$500,0))</f>
        <v>0</v>
      </c>
      <c r="D41" s="117">
        <f>INDEX('Lote 1'!E$1:E$500,MATCH(Resumo!$A41,'Lote 1'!$A$1:$A$500,0))</f>
        <v>0</v>
      </c>
      <c r="E41" s="117">
        <f>INDEX('Lote 1'!F$1:F$500,MATCH(Resumo!$A41,'Lote 1'!$A$1:$A$500,0))</f>
        <v>0</v>
      </c>
      <c r="F41" s="117">
        <f>INDEX('Lote 1'!G$1:G$500,MATCH(Resumo!$A41,'Lote 1'!$A$1:$A$500,0))</f>
        <v>0</v>
      </c>
      <c r="G41" s="117">
        <f>INDEX('Lote 1'!H$1:H$500,MATCH(Resumo!$A41,'Lote 1'!$A$1:$A$500,0))</f>
        <v>0</v>
      </c>
      <c r="H41" s="117">
        <f>INDEX('Lote 1'!I$1:I$500,MATCH(Resumo!$A41,'Lote 1'!$A$1:$A$500,0))</f>
        <v>0</v>
      </c>
      <c r="I41" s="117">
        <f>INDEX('Lote 1'!J$1:J$500,MATCH(Resumo!$A41,'Lote 1'!$A$1:$A$500,0))</f>
        <v>0</v>
      </c>
      <c r="J41" s="117">
        <f>INDEX('Lote 1'!K$1:K$500,MATCH(Resumo!$A41,'Lote 1'!$A$1:$A$500,0))</f>
        <v>0</v>
      </c>
      <c r="K41" s="117">
        <f>INDEX('Lote 1'!L$1:L$500,MATCH(Resumo!$A41,'Lote 1'!$A$1:$A$500,0))</f>
        <v>0</v>
      </c>
      <c r="L41" s="117">
        <f>INDEX('Lote 1'!M$1:M$500,MATCH(Resumo!$A41,'Lote 1'!$A$1:$A$500,0))</f>
        <v>0</v>
      </c>
      <c r="M41" s="117">
        <f>INDEX('Lote 1'!N$1:N$500,MATCH(Resumo!$A41,'Lote 1'!$A$1:$A$500,0))</f>
        <v>0</v>
      </c>
      <c r="N41" s="117">
        <f>INDEX('Lote 1'!O$1:O$500,MATCH(Resumo!$A41,'Lote 1'!$A$1:$A$500,0))</f>
        <v>0</v>
      </c>
      <c r="O41" s="117">
        <f>INDEX('Lote 1'!P$1:P$500,MATCH(Resumo!$A41,'Lote 1'!$A$1:$A$500,0))</f>
        <v>0</v>
      </c>
      <c r="P41" s="117">
        <f>INDEX('Lote 1'!Q$1:Q$500,MATCH(Resumo!$A41,'Lote 1'!$A$1:$A$500,0))</f>
        <v>0</v>
      </c>
      <c r="Q41" s="117">
        <f>INDEX('Lote 1'!R$1:R$500,MATCH(Resumo!$A41,'Lote 1'!$A$1:$A$500,0))</f>
        <v>0</v>
      </c>
      <c r="R41" s="117">
        <f>INDEX('Lote 1'!S$1:S$500,MATCH(Resumo!$A41,'Lote 1'!$A$1:$A$500,0))</f>
        <v>0</v>
      </c>
      <c r="S41" s="117">
        <f>INDEX('Lote 1'!T$1:T$500,MATCH(Resumo!$A41,'Lote 1'!$A$1:$A$500,0))</f>
        <v>0</v>
      </c>
      <c r="T41" s="117">
        <f>INDEX('Lote 1'!U$1:U$500,MATCH(Resumo!$A41,'Lote 1'!$A$1:$A$500,0))</f>
        <v>0</v>
      </c>
      <c r="U41" s="117">
        <f>INDEX('Lote 1'!V$1:V$500,MATCH(Resumo!$A41,'Lote 1'!$A$1:$A$500,0))</f>
        <v>0</v>
      </c>
      <c r="V41" s="117">
        <f>INDEX('Lote 1'!W$1:W$500,MATCH(Resumo!$A41,'Lote 1'!$A$1:$A$500,0))</f>
        <v>0</v>
      </c>
      <c r="W41" s="117">
        <f>INDEX('Lote 1'!X$1:X$500,MATCH(Resumo!$A41,'Lote 1'!$A$1:$A$500,0))</f>
        <v>0</v>
      </c>
      <c r="X41" s="117">
        <f>INDEX('Lote 1'!Y$1:Y$500,MATCH(Resumo!$A41,'Lote 1'!$A$1:$A$500,0))</f>
        <v>0</v>
      </c>
      <c r="Y41" s="117">
        <f>INDEX('Lote 1'!Z$1:Z$500,MATCH(Resumo!$A41,'Lote 1'!$A$1:$A$500,0))</f>
        <v>0</v>
      </c>
      <c r="Z41" s="117">
        <f>INDEX('Lote 1'!AA$1:AA$500,MATCH(Resumo!$A41,'Lote 1'!$A$1:$A$500,0))</f>
        <v>0</v>
      </c>
      <c r="AA41" s="117">
        <f>INDEX('Lote 1'!AB$1:AB$500,MATCH(Resumo!$A41,'Lote 1'!$A$1:$A$500,0))</f>
        <v>0</v>
      </c>
      <c r="AB41" s="117">
        <f>INDEX('Lote 1'!AC$1:AC$500,MATCH(Resumo!$A41,'Lote 1'!$A$1:$A$500,0))</f>
        <v>0</v>
      </c>
      <c r="AC41" s="117">
        <f>INDEX('Lote 1'!AD$1:AD$500,MATCH(Resumo!$A41,'Lote 1'!$A$1:$A$500,0))</f>
        <v>0</v>
      </c>
      <c r="AD41" s="117">
        <f>INDEX('Lote 1'!AE$1:AE$500,MATCH(Resumo!$A41,'Lote 1'!$A$1:$A$500,0))</f>
        <v>0</v>
      </c>
      <c r="AE41" s="117">
        <f>INDEX('Lote 1'!AF$1:AF$500,MATCH(Resumo!$A41,'Lote 1'!$A$1:$A$500,0))</f>
        <v>0</v>
      </c>
      <c r="AF41" s="117">
        <f>INDEX('Lote 1'!AG$1:AG$500,MATCH(Resumo!$A41,'Lote 1'!$A$1:$A$500,0))</f>
        <v>0</v>
      </c>
      <c r="AG41" s="117">
        <f>INDEX('Lote 1'!AH$1:AH$500,MATCH(Resumo!$A41,'Lote 1'!$A$1:$A$500,0))</f>
        <v>0</v>
      </c>
      <c r="AH41" s="117">
        <f>INDEX('Lote 1'!AI$1:AI$500,MATCH(Resumo!$A41,'Lote 1'!$A$1:$A$500,0))</f>
        <v>0</v>
      </c>
      <c r="AI41" s="117">
        <f>INDEX('Lote 1'!AJ$1:AJ$500,MATCH(Resumo!$A41,'Lote 1'!$A$1:$A$500,0))</f>
        <v>0</v>
      </c>
    </row>
    <row r="42" spans="1:35" x14ac:dyDescent="0.2">
      <c r="A42" s="94" t="s">
        <v>1107</v>
      </c>
      <c r="B42" s="94">
        <v>1</v>
      </c>
      <c r="C42" s="117">
        <f>INDEX('Lote 1'!D$1:D$500,MATCH(Resumo!$A42,'Lote 1'!$A$1:$A$500,0))</f>
        <v>36</v>
      </c>
      <c r="D42" s="117">
        <f>INDEX('Lote 1'!E$1:E$500,MATCH(Resumo!$A42,'Lote 1'!$A$1:$A$500,0))</f>
        <v>0</v>
      </c>
      <c r="E42" s="117">
        <f>INDEX('Lote 1'!F$1:F$500,MATCH(Resumo!$A42,'Lote 1'!$A$1:$A$500,0))</f>
        <v>56</v>
      </c>
      <c r="F42" s="117">
        <f>INDEX('Lote 1'!G$1:G$500,MATCH(Resumo!$A42,'Lote 1'!$A$1:$A$500,0))</f>
        <v>2548.7999999999997</v>
      </c>
      <c r="G42" s="117">
        <f>INDEX('Lote 1'!H$1:H$500,MATCH(Resumo!$A42,'Lote 1'!$A$1:$A$500,0))</f>
        <v>300</v>
      </c>
      <c r="H42" s="117">
        <f>INDEX('Lote 1'!I$1:I$500,MATCH(Resumo!$A42,'Lote 1'!$A$1:$A$500,0))</f>
        <v>80</v>
      </c>
      <c r="I42" s="117">
        <f>INDEX('Lote 1'!J$1:J$500,MATCH(Resumo!$A42,'Lote 1'!$A$1:$A$500,0))</f>
        <v>0</v>
      </c>
      <c r="J42" s="117">
        <f>INDEX('Lote 1'!K$1:K$500,MATCH(Resumo!$A42,'Lote 1'!$A$1:$A$500,0))</f>
        <v>106.2</v>
      </c>
      <c r="K42" s="117">
        <f>INDEX('Lote 1'!L$1:L$500,MATCH(Resumo!$A42,'Lote 1'!$A$1:$A$500,0))</f>
        <v>0</v>
      </c>
      <c r="L42" s="117">
        <f>INDEX('Lote 1'!M$1:M$500,MATCH(Resumo!$A42,'Lote 1'!$A$1:$A$500,0))</f>
        <v>489</v>
      </c>
      <c r="M42" s="117">
        <f>INDEX('Lote 1'!N$1:N$500,MATCH(Resumo!$A42,'Lote 1'!$A$1:$A$500,0))</f>
        <v>1062</v>
      </c>
      <c r="N42" s="117">
        <f>INDEX('Lote 1'!O$1:O$500,MATCH(Resumo!$A42,'Lote 1'!$A$1:$A$500,0))</f>
        <v>40</v>
      </c>
      <c r="O42" s="117">
        <f>INDEX('Lote 1'!P$1:P$500,MATCH(Resumo!$A42,'Lote 1'!$A$1:$A$500,0))</f>
        <v>1407</v>
      </c>
      <c r="P42" s="117">
        <f>INDEX('Lote 1'!Q$1:Q$500,MATCH(Resumo!$A42,'Lote 1'!$A$1:$A$500,0))</f>
        <v>0</v>
      </c>
      <c r="Q42" s="117">
        <f>INDEX('Lote 1'!R$1:R$500,MATCH(Resumo!$A42,'Lote 1'!$A$1:$A$500,0))</f>
        <v>0</v>
      </c>
      <c r="R42" s="117">
        <f>INDEX('Lote 1'!S$1:S$500,MATCH(Resumo!$A42,'Lote 1'!$A$1:$A$500,0))</f>
        <v>0</v>
      </c>
      <c r="S42" s="117">
        <f>INDEX('Lote 1'!T$1:T$500,MATCH(Resumo!$A42,'Lote 1'!$A$1:$A$500,0))</f>
        <v>180</v>
      </c>
      <c r="T42" s="117">
        <f>INDEX('Lote 1'!U$1:U$500,MATCH(Resumo!$A42,'Lote 1'!$A$1:$A$500,0))</f>
        <v>100</v>
      </c>
      <c r="U42" s="117">
        <f>INDEX('Lote 1'!V$1:V$500,MATCH(Resumo!$A42,'Lote 1'!$A$1:$A$500,0))</f>
        <v>0</v>
      </c>
      <c r="V42" s="117">
        <f>INDEX('Lote 1'!W$1:W$500,MATCH(Resumo!$A42,'Lote 1'!$A$1:$A$500,0))</f>
        <v>1062</v>
      </c>
      <c r="W42" s="117">
        <f>INDEX('Lote 1'!X$1:X$500,MATCH(Resumo!$A42,'Lote 1'!$A$1:$A$500,0))</f>
        <v>0</v>
      </c>
      <c r="X42" s="117">
        <f>INDEX('Lote 1'!Y$1:Y$500,MATCH(Resumo!$A42,'Lote 1'!$A$1:$A$500,0))</f>
        <v>796.5</v>
      </c>
      <c r="Y42" s="117">
        <f>INDEX('Lote 1'!Z$1:Z$500,MATCH(Resumo!$A42,'Lote 1'!$A$1:$A$500,0))</f>
        <v>1984.4156088583134</v>
      </c>
      <c r="Z42" s="117">
        <f>INDEX('Lote 1'!AA$1:AA$500,MATCH(Resumo!$A42,'Lote 1'!$A$1:$A$500,0))</f>
        <v>4106.1519434064458</v>
      </c>
      <c r="AA42" s="117">
        <f>INDEX('Lote 1'!AB$1:AB$500,MATCH(Resumo!$A42,'Lote 1'!$A$1:$A$500,0))</f>
        <v>0</v>
      </c>
      <c r="AB42" s="117">
        <f>INDEX('Lote 1'!AC$1:AC$500,MATCH(Resumo!$A42,'Lote 1'!$A$1:$A$500,0))</f>
        <v>9525.1949225199132</v>
      </c>
      <c r="AC42" s="117">
        <f>INDEX('Lote 1'!AD$1:AD$500,MATCH(Resumo!$A42,'Lote 1'!$A$1:$A$500,0))</f>
        <v>56983.671624713956</v>
      </c>
      <c r="AD42" s="117">
        <f>INDEX('Lote 1'!AE$1:AE$500,MATCH(Resumo!$A42,'Lote 1'!$A$1:$A$500,0))</f>
        <v>564.85633520139879</v>
      </c>
      <c r="AE42" s="117">
        <f>INDEX('Lote 1'!AF$1:AF$500,MATCH(Resumo!$A42,'Lote 1'!$A$1:$A$500,0))</f>
        <v>0</v>
      </c>
      <c r="AF42" s="117">
        <f>INDEX('Lote 1'!AG$1:AG$500,MATCH(Resumo!$A42,'Lote 1'!$A$1:$A$500,0))</f>
        <v>2795.2719737015996</v>
      </c>
      <c r="AG42" s="117">
        <f>INDEX('Lote 1'!AH$1:AH$500,MATCH(Resumo!$A42,'Lote 1'!$A$1:$A$500,0))</f>
        <v>2849.1835812356981</v>
      </c>
      <c r="AH42" s="117">
        <f>INDEX('Lote 1'!AI$1:AI$500,MATCH(Resumo!$A42,'Lote 1'!$A$1:$A$500,0))</f>
        <v>3324.1132283261563</v>
      </c>
      <c r="AI42" s="117">
        <f>INDEX('Lote 1'!AJ$1:AJ$500,MATCH(Resumo!$A42,'Lote 1'!$A$1:$A$500,0))</f>
        <v>569.83671624713975</v>
      </c>
    </row>
    <row r="43" spans="1:35" x14ac:dyDescent="0.2">
      <c r="A43" s="94" t="s">
        <v>1108</v>
      </c>
      <c r="B43" s="94">
        <v>1</v>
      </c>
      <c r="C43" s="117">
        <f>INDEX('Lote 1'!D$1:D$500,MATCH(Resumo!$A43,'Lote 1'!$A$1:$A$500,0))</f>
        <v>0</v>
      </c>
      <c r="D43" s="117">
        <f>INDEX('Lote 1'!E$1:E$500,MATCH(Resumo!$A43,'Lote 1'!$A$1:$A$500,0))</f>
        <v>0</v>
      </c>
      <c r="E43" s="117">
        <f>INDEX('Lote 1'!F$1:F$500,MATCH(Resumo!$A43,'Lote 1'!$A$1:$A$500,0))</f>
        <v>0</v>
      </c>
      <c r="F43" s="117">
        <f>INDEX('Lote 1'!G$1:G$500,MATCH(Resumo!$A43,'Lote 1'!$A$1:$A$500,0))</f>
        <v>0</v>
      </c>
      <c r="G43" s="117">
        <f>INDEX('Lote 1'!H$1:H$500,MATCH(Resumo!$A43,'Lote 1'!$A$1:$A$500,0))</f>
        <v>0</v>
      </c>
      <c r="H43" s="117">
        <f>INDEX('Lote 1'!I$1:I$500,MATCH(Resumo!$A43,'Lote 1'!$A$1:$A$500,0))</f>
        <v>0</v>
      </c>
      <c r="I43" s="117">
        <f>INDEX('Lote 1'!J$1:J$500,MATCH(Resumo!$A43,'Lote 1'!$A$1:$A$500,0))</f>
        <v>0</v>
      </c>
      <c r="J43" s="117">
        <f>INDEX('Lote 1'!K$1:K$500,MATCH(Resumo!$A43,'Lote 1'!$A$1:$A$500,0))</f>
        <v>0</v>
      </c>
      <c r="K43" s="117">
        <f>INDEX('Lote 1'!L$1:L$500,MATCH(Resumo!$A43,'Lote 1'!$A$1:$A$500,0))</f>
        <v>0</v>
      </c>
      <c r="L43" s="117">
        <f>INDEX('Lote 1'!M$1:M$500,MATCH(Resumo!$A43,'Lote 1'!$A$1:$A$500,0))</f>
        <v>0</v>
      </c>
      <c r="M43" s="117">
        <f>INDEX('Lote 1'!N$1:N$500,MATCH(Resumo!$A43,'Lote 1'!$A$1:$A$500,0))</f>
        <v>0</v>
      </c>
      <c r="N43" s="117">
        <f>INDEX('Lote 1'!O$1:O$500,MATCH(Resumo!$A43,'Lote 1'!$A$1:$A$500,0))</f>
        <v>0</v>
      </c>
      <c r="O43" s="117">
        <f>INDEX('Lote 1'!P$1:P$500,MATCH(Resumo!$A43,'Lote 1'!$A$1:$A$500,0))</f>
        <v>0</v>
      </c>
      <c r="P43" s="117">
        <f>INDEX('Lote 1'!Q$1:Q$500,MATCH(Resumo!$A43,'Lote 1'!$A$1:$A$500,0))</f>
        <v>0</v>
      </c>
      <c r="Q43" s="117">
        <f>INDEX('Lote 1'!R$1:R$500,MATCH(Resumo!$A43,'Lote 1'!$A$1:$A$500,0))</f>
        <v>0</v>
      </c>
      <c r="R43" s="117">
        <f>INDEX('Lote 1'!S$1:S$500,MATCH(Resumo!$A43,'Lote 1'!$A$1:$A$500,0))</f>
        <v>0</v>
      </c>
      <c r="S43" s="117">
        <f>INDEX('Lote 1'!T$1:T$500,MATCH(Resumo!$A43,'Lote 1'!$A$1:$A$500,0))</f>
        <v>0</v>
      </c>
      <c r="T43" s="117">
        <f>INDEX('Lote 1'!U$1:U$500,MATCH(Resumo!$A43,'Lote 1'!$A$1:$A$500,0))</f>
        <v>0</v>
      </c>
      <c r="U43" s="117">
        <f>INDEX('Lote 1'!V$1:V$500,MATCH(Resumo!$A43,'Lote 1'!$A$1:$A$500,0))</f>
        <v>0</v>
      </c>
      <c r="V43" s="117">
        <f>INDEX('Lote 1'!W$1:W$500,MATCH(Resumo!$A43,'Lote 1'!$A$1:$A$500,0))</f>
        <v>0</v>
      </c>
      <c r="W43" s="117">
        <f>INDEX('Lote 1'!X$1:X$500,MATCH(Resumo!$A43,'Lote 1'!$A$1:$A$500,0))</f>
        <v>0</v>
      </c>
      <c r="X43" s="117">
        <f>INDEX('Lote 1'!Y$1:Y$500,MATCH(Resumo!$A43,'Lote 1'!$A$1:$A$500,0))</f>
        <v>0</v>
      </c>
      <c r="Y43" s="117">
        <f>INDEX('Lote 1'!Z$1:Z$500,MATCH(Resumo!$A43,'Lote 1'!$A$1:$A$500,0))</f>
        <v>0</v>
      </c>
      <c r="Z43" s="117">
        <f>INDEX('Lote 1'!AA$1:AA$500,MATCH(Resumo!$A43,'Lote 1'!$A$1:$A$500,0))</f>
        <v>0</v>
      </c>
      <c r="AA43" s="117">
        <f>INDEX('Lote 1'!AB$1:AB$500,MATCH(Resumo!$A43,'Lote 1'!$A$1:$A$500,0))</f>
        <v>0</v>
      </c>
      <c r="AB43" s="117">
        <f>INDEX('Lote 1'!AC$1:AC$500,MATCH(Resumo!$A43,'Lote 1'!$A$1:$A$500,0))</f>
        <v>0</v>
      </c>
      <c r="AC43" s="117">
        <f>INDEX('Lote 1'!AD$1:AD$500,MATCH(Resumo!$A43,'Lote 1'!$A$1:$A$500,0))</f>
        <v>0</v>
      </c>
      <c r="AD43" s="117">
        <f>INDEX('Lote 1'!AE$1:AE$500,MATCH(Resumo!$A43,'Lote 1'!$A$1:$A$500,0))</f>
        <v>0</v>
      </c>
      <c r="AE43" s="117">
        <f>INDEX('Lote 1'!AF$1:AF$500,MATCH(Resumo!$A43,'Lote 1'!$A$1:$A$500,0))</f>
        <v>0</v>
      </c>
      <c r="AF43" s="117">
        <f>INDEX('Lote 1'!AG$1:AG$500,MATCH(Resumo!$A43,'Lote 1'!$A$1:$A$500,0))</f>
        <v>0</v>
      </c>
      <c r="AG43" s="117">
        <f>INDEX('Lote 1'!AH$1:AH$500,MATCH(Resumo!$A43,'Lote 1'!$A$1:$A$500,0))</f>
        <v>0</v>
      </c>
      <c r="AH43" s="117">
        <f>INDEX('Lote 1'!AI$1:AI$500,MATCH(Resumo!$A43,'Lote 1'!$A$1:$A$500,0))</f>
        <v>0</v>
      </c>
      <c r="AI43" s="117">
        <f>INDEX('Lote 1'!AJ$1:AJ$500,MATCH(Resumo!$A43,'Lote 1'!$A$1:$A$500,0))</f>
        <v>0</v>
      </c>
    </row>
    <row r="44" spans="1:35" x14ac:dyDescent="0.2">
      <c r="A44" s="94" t="s">
        <v>1109</v>
      </c>
      <c r="B44" s="94">
        <v>1</v>
      </c>
      <c r="C44" s="117">
        <f>INDEX('Lote 1'!D$1:D$500,MATCH(Resumo!$A44,'Lote 1'!$A$1:$A$500,0))</f>
        <v>6</v>
      </c>
      <c r="D44" s="117">
        <f>INDEX('Lote 1'!E$1:E$500,MATCH(Resumo!$A44,'Lote 1'!$A$1:$A$500,0))</f>
        <v>0</v>
      </c>
      <c r="E44" s="117">
        <f>INDEX('Lote 1'!F$1:F$500,MATCH(Resumo!$A44,'Lote 1'!$A$1:$A$500,0))</f>
        <v>1</v>
      </c>
      <c r="F44" s="117">
        <f>INDEX('Lote 1'!G$1:G$500,MATCH(Resumo!$A44,'Lote 1'!$A$1:$A$500,0))</f>
        <v>288</v>
      </c>
      <c r="G44" s="117">
        <f>INDEX('Lote 1'!H$1:H$500,MATCH(Resumo!$A44,'Lote 1'!$A$1:$A$500,0))</f>
        <v>890</v>
      </c>
      <c r="H44" s="117">
        <f>INDEX('Lote 1'!I$1:I$500,MATCH(Resumo!$A44,'Lote 1'!$A$1:$A$500,0))</f>
        <v>50</v>
      </c>
      <c r="I44" s="117">
        <f>INDEX('Lote 1'!J$1:J$500,MATCH(Resumo!$A44,'Lote 1'!$A$1:$A$500,0))</f>
        <v>0</v>
      </c>
      <c r="J44" s="117">
        <f>INDEX('Lote 1'!K$1:K$500,MATCH(Resumo!$A44,'Lote 1'!$A$1:$A$500,0))</f>
        <v>12</v>
      </c>
      <c r="K44" s="117">
        <f>INDEX('Lote 1'!L$1:L$500,MATCH(Resumo!$A44,'Lote 1'!$A$1:$A$500,0))</f>
        <v>0</v>
      </c>
      <c r="L44" s="117">
        <f>INDEX('Lote 1'!M$1:M$500,MATCH(Resumo!$A44,'Lote 1'!$A$1:$A$500,0))</f>
        <v>90</v>
      </c>
      <c r="M44" s="117">
        <f>INDEX('Lote 1'!N$1:N$500,MATCH(Resumo!$A44,'Lote 1'!$A$1:$A$500,0))</f>
        <v>120</v>
      </c>
      <c r="N44" s="117">
        <f>INDEX('Lote 1'!O$1:O$500,MATCH(Resumo!$A44,'Lote 1'!$A$1:$A$500,0))</f>
        <v>120</v>
      </c>
      <c r="O44" s="117">
        <f>INDEX('Lote 1'!P$1:P$500,MATCH(Resumo!$A44,'Lote 1'!$A$1:$A$500,0))</f>
        <v>33</v>
      </c>
      <c r="P44" s="117">
        <f>INDEX('Lote 1'!Q$1:Q$500,MATCH(Resumo!$A44,'Lote 1'!$A$1:$A$500,0))</f>
        <v>0</v>
      </c>
      <c r="Q44" s="117">
        <f>INDEX('Lote 1'!R$1:R$500,MATCH(Resumo!$A44,'Lote 1'!$A$1:$A$500,0))</f>
        <v>0</v>
      </c>
      <c r="R44" s="117">
        <f>INDEX('Lote 1'!S$1:S$500,MATCH(Resumo!$A44,'Lote 1'!$A$1:$A$500,0))</f>
        <v>0</v>
      </c>
      <c r="S44" s="117">
        <f>INDEX('Lote 1'!T$1:T$500,MATCH(Resumo!$A44,'Lote 1'!$A$1:$A$500,0))</f>
        <v>500</v>
      </c>
      <c r="T44" s="117">
        <f>INDEX('Lote 1'!U$1:U$500,MATCH(Resumo!$A44,'Lote 1'!$A$1:$A$500,0))</f>
        <v>80</v>
      </c>
      <c r="U44" s="117">
        <f>INDEX('Lote 1'!V$1:V$500,MATCH(Resumo!$A44,'Lote 1'!$A$1:$A$500,0))</f>
        <v>0</v>
      </c>
      <c r="V44" s="117">
        <f>INDEX('Lote 1'!W$1:W$500,MATCH(Resumo!$A44,'Lote 1'!$A$1:$A$500,0))</f>
        <v>120</v>
      </c>
      <c r="W44" s="117">
        <f>INDEX('Lote 1'!X$1:X$500,MATCH(Resumo!$A44,'Lote 1'!$A$1:$A$500,0))</f>
        <v>8</v>
      </c>
      <c r="X44" s="117">
        <f>INDEX('Lote 1'!Y$1:Y$500,MATCH(Resumo!$A44,'Lote 1'!$A$1:$A$500,0))</f>
        <v>90</v>
      </c>
      <c r="Y44" s="117">
        <f>INDEX('Lote 1'!Z$1:Z$500,MATCH(Resumo!$A44,'Lote 1'!$A$1:$A$500,0))</f>
        <v>224.22775241336871</v>
      </c>
      <c r="Z44" s="117">
        <f>INDEX('Lote 1'!AA$1:AA$500,MATCH(Resumo!$A44,'Lote 1'!$A$1:$A$500,0))</f>
        <v>463.971971006378</v>
      </c>
      <c r="AA44" s="117">
        <f>INDEX('Lote 1'!AB$1:AB$500,MATCH(Resumo!$A44,'Lote 1'!$A$1:$A$500,0))</f>
        <v>0</v>
      </c>
      <c r="AB44" s="117">
        <f>INDEX('Lote 1'!AC$1:AC$500,MATCH(Resumo!$A44,'Lote 1'!$A$1:$A$500,0))</f>
        <v>1076.2932115841706</v>
      </c>
      <c r="AC44" s="117">
        <f>INDEX('Lote 1'!AD$1:AD$500,MATCH(Resumo!$A44,'Lote 1'!$A$1:$A$500,0))</f>
        <v>6438.832951945079</v>
      </c>
      <c r="AD44" s="117">
        <f>INDEX('Lote 1'!AE$1:AE$500,MATCH(Resumo!$A44,'Lote 1'!$A$1:$A$500,0))</f>
        <v>76.715405107502676</v>
      </c>
      <c r="AE44" s="117">
        <f>INDEX('Lote 1'!AF$1:AF$500,MATCH(Resumo!$A44,'Lote 1'!$A$1:$A$500,0))</f>
        <v>0</v>
      </c>
      <c r="AF44" s="117">
        <f>INDEX('Lote 1'!AG$1:AG$500,MATCH(Resumo!$A44,'Lote 1'!$A$1:$A$500,0))</f>
        <v>315.84994053125416</v>
      </c>
      <c r="AG44" s="117">
        <f>INDEX('Lote 1'!AH$1:AH$500,MATCH(Resumo!$A44,'Lote 1'!$A$1:$A$500,0))</f>
        <v>321.94164759725402</v>
      </c>
      <c r="AH44" s="117">
        <f>INDEX('Lote 1'!AI$1:AI$500,MATCH(Resumo!$A44,'Lote 1'!$A$1:$A$500,0))</f>
        <v>375.60601450013064</v>
      </c>
      <c r="AI44" s="117">
        <f>INDEX('Lote 1'!AJ$1:AJ$500,MATCH(Resumo!$A44,'Lote 1'!$A$1:$A$500,0))</f>
        <v>64.388329519450821</v>
      </c>
    </row>
    <row r="45" spans="1:35" x14ac:dyDescent="0.2">
      <c r="A45" s="94" t="s">
        <v>1110</v>
      </c>
      <c r="B45" s="94">
        <v>1</v>
      </c>
      <c r="C45" s="117">
        <f>INDEX('Lote 1'!D$1:D$500,MATCH(Resumo!$A45,'Lote 1'!$A$1:$A$500,0))</f>
        <v>4</v>
      </c>
      <c r="D45" s="117">
        <f>INDEX('Lote 1'!E$1:E$500,MATCH(Resumo!$A45,'Lote 1'!$A$1:$A$500,0))</f>
        <v>0</v>
      </c>
      <c r="E45" s="117">
        <f>INDEX('Lote 1'!F$1:F$500,MATCH(Resumo!$A45,'Lote 1'!$A$1:$A$500,0))</f>
        <v>12</v>
      </c>
      <c r="F45" s="117">
        <f>INDEX('Lote 1'!G$1:G$500,MATCH(Resumo!$A45,'Lote 1'!$A$1:$A$500,0))</f>
        <v>432</v>
      </c>
      <c r="G45" s="117">
        <f>INDEX('Lote 1'!H$1:H$500,MATCH(Resumo!$A45,'Lote 1'!$A$1:$A$500,0))</f>
        <v>1540</v>
      </c>
      <c r="H45" s="117">
        <f>INDEX('Lote 1'!I$1:I$500,MATCH(Resumo!$A45,'Lote 1'!$A$1:$A$500,0))</f>
        <v>0</v>
      </c>
      <c r="I45" s="117">
        <f>INDEX('Lote 1'!J$1:J$500,MATCH(Resumo!$A45,'Lote 1'!$A$1:$A$500,0))</f>
        <v>0</v>
      </c>
      <c r="J45" s="117">
        <f>INDEX('Lote 1'!K$1:K$500,MATCH(Resumo!$A45,'Lote 1'!$A$1:$A$500,0))</f>
        <v>18</v>
      </c>
      <c r="K45" s="117">
        <f>INDEX('Lote 1'!L$1:L$500,MATCH(Resumo!$A45,'Lote 1'!$A$1:$A$500,0))</f>
        <v>0</v>
      </c>
      <c r="L45" s="117">
        <f>INDEX('Lote 1'!M$1:M$500,MATCH(Resumo!$A45,'Lote 1'!$A$1:$A$500,0))</f>
        <v>60</v>
      </c>
      <c r="M45" s="117">
        <f>INDEX('Lote 1'!N$1:N$500,MATCH(Resumo!$A45,'Lote 1'!$A$1:$A$500,0))</f>
        <v>180</v>
      </c>
      <c r="N45" s="117">
        <f>INDEX('Lote 1'!O$1:O$500,MATCH(Resumo!$A45,'Lote 1'!$A$1:$A$500,0))</f>
        <v>180</v>
      </c>
      <c r="O45" s="117">
        <f>INDEX('Lote 1'!P$1:P$500,MATCH(Resumo!$A45,'Lote 1'!$A$1:$A$500,0))</f>
        <v>72</v>
      </c>
      <c r="P45" s="117">
        <f>INDEX('Lote 1'!Q$1:Q$500,MATCH(Resumo!$A45,'Lote 1'!$A$1:$A$500,0))</f>
        <v>0</v>
      </c>
      <c r="Q45" s="117">
        <f>INDEX('Lote 1'!R$1:R$500,MATCH(Resumo!$A45,'Lote 1'!$A$1:$A$500,0))</f>
        <v>0</v>
      </c>
      <c r="R45" s="117">
        <f>INDEX('Lote 1'!S$1:S$500,MATCH(Resumo!$A45,'Lote 1'!$A$1:$A$500,0))</f>
        <v>0</v>
      </c>
      <c r="S45" s="117">
        <f>INDEX('Lote 1'!T$1:T$500,MATCH(Resumo!$A45,'Lote 1'!$A$1:$A$500,0))</f>
        <v>80</v>
      </c>
      <c r="T45" s="117">
        <f>INDEX('Lote 1'!U$1:U$500,MATCH(Resumo!$A45,'Lote 1'!$A$1:$A$500,0))</f>
        <v>0</v>
      </c>
      <c r="U45" s="117">
        <f>INDEX('Lote 1'!V$1:V$500,MATCH(Resumo!$A45,'Lote 1'!$A$1:$A$500,0))</f>
        <v>0</v>
      </c>
      <c r="V45" s="117">
        <f>INDEX('Lote 1'!W$1:W$500,MATCH(Resumo!$A45,'Lote 1'!$A$1:$A$500,0))</f>
        <v>180</v>
      </c>
      <c r="W45" s="117">
        <f>INDEX('Lote 1'!X$1:X$500,MATCH(Resumo!$A45,'Lote 1'!$A$1:$A$500,0))</f>
        <v>0</v>
      </c>
      <c r="X45" s="117">
        <f>INDEX('Lote 1'!Y$1:Y$500,MATCH(Resumo!$A45,'Lote 1'!$A$1:$A$500,0))</f>
        <v>135</v>
      </c>
      <c r="Y45" s="117">
        <f>INDEX('Lote 1'!Z$1:Z$500,MATCH(Resumo!$A45,'Lote 1'!$A$1:$A$500,0))</f>
        <v>336.34162862005314</v>
      </c>
      <c r="Z45" s="117">
        <f>INDEX('Lote 1'!AA$1:AA$500,MATCH(Resumo!$A45,'Lote 1'!$A$1:$A$500,0))</f>
        <v>695.957956509567</v>
      </c>
      <c r="AA45" s="117">
        <f>INDEX('Lote 1'!AB$1:AB$500,MATCH(Resumo!$A45,'Lote 1'!$A$1:$A$500,0))</f>
        <v>0</v>
      </c>
      <c r="AB45" s="117">
        <f>INDEX('Lote 1'!AC$1:AC$500,MATCH(Resumo!$A45,'Lote 1'!$A$1:$A$500,0))</f>
        <v>1614.4398173762561</v>
      </c>
      <c r="AC45" s="117">
        <f>INDEX('Lote 1'!AD$1:AD$500,MATCH(Resumo!$A45,'Lote 1'!$A$1:$A$500,0))</f>
        <v>9658.249427917619</v>
      </c>
      <c r="AD45" s="117">
        <f>INDEX('Lote 1'!AE$1:AE$500,MATCH(Resumo!$A45,'Lote 1'!$A$1:$A$500,0))</f>
        <v>105.32310766125403</v>
      </c>
      <c r="AE45" s="117">
        <f>INDEX('Lote 1'!AF$1:AF$500,MATCH(Resumo!$A45,'Lote 1'!$A$1:$A$500,0))</f>
        <v>0</v>
      </c>
      <c r="AF45" s="117">
        <f>INDEX('Lote 1'!AG$1:AG$500,MATCH(Resumo!$A45,'Lote 1'!$A$1:$A$500,0))</f>
        <v>473.77491079688127</v>
      </c>
      <c r="AG45" s="117">
        <f>INDEX('Lote 1'!AH$1:AH$500,MATCH(Resumo!$A45,'Lote 1'!$A$1:$A$500,0))</f>
        <v>482.91247139588103</v>
      </c>
      <c r="AH45" s="117">
        <f>INDEX('Lote 1'!AI$1:AI$500,MATCH(Resumo!$A45,'Lote 1'!$A$1:$A$500,0))</f>
        <v>563.40902175019596</v>
      </c>
      <c r="AI45" s="117">
        <f>INDEX('Lote 1'!AJ$1:AJ$500,MATCH(Resumo!$A45,'Lote 1'!$A$1:$A$500,0))</f>
        <v>96.582494279176217</v>
      </c>
    </row>
    <row r="46" spans="1:35" x14ac:dyDescent="0.2">
      <c r="A46" s="94" t="s">
        <v>1111</v>
      </c>
      <c r="B46" s="94">
        <v>1</v>
      </c>
      <c r="C46" s="117">
        <f>INDEX('Lote 1'!D$1:D$500,MATCH(Resumo!$A46,'Lote 1'!$A$1:$A$500,0))</f>
        <v>0</v>
      </c>
      <c r="D46" s="117">
        <f>INDEX('Lote 1'!E$1:E$500,MATCH(Resumo!$A46,'Lote 1'!$A$1:$A$500,0))</f>
        <v>0</v>
      </c>
      <c r="E46" s="117">
        <f>INDEX('Lote 1'!F$1:F$500,MATCH(Resumo!$A46,'Lote 1'!$A$1:$A$500,0))</f>
        <v>10</v>
      </c>
      <c r="F46" s="117">
        <f>INDEX('Lote 1'!G$1:G$500,MATCH(Resumo!$A46,'Lote 1'!$A$1:$A$500,0))</f>
        <v>393.6</v>
      </c>
      <c r="G46" s="117">
        <f>INDEX('Lote 1'!H$1:H$500,MATCH(Resumo!$A46,'Lote 1'!$A$1:$A$500,0))</f>
        <v>1140</v>
      </c>
      <c r="H46" s="117">
        <f>INDEX('Lote 1'!I$1:I$500,MATCH(Resumo!$A46,'Lote 1'!$A$1:$A$500,0))</f>
        <v>0</v>
      </c>
      <c r="I46" s="117">
        <f>INDEX('Lote 1'!J$1:J$500,MATCH(Resumo!$A46,'Lote 1'!$A$1:$A$500,0))</f>
        <v>0</v>
      </c>
      <c r="J46" s="117">
        <f>INDEX('Lote 1'!K$1:K$500,MATCH(Resumo!$A46,'Lote 1'!$A$1:$A$500,0))</f>
        <v>16.399999999999999</v>
      </c>
      <c r="K46" s="117">
        <f>INDEX('Lote 1'!L$1:L$500,MATCH(Resumo!$A46,'Lote 1'!$A$1:$A$500,0))</f>
        <v>0</v>
      </c>
      <c r="L46" s="117">
        <f>INDEX('Lote 1'!M$1:M$500,MATCH(Resumo!$A46,'Lote 1'!$A$1:$A$500,0))</f>
        <v>74</v>
      </c>
      <c r="M46" s="117">
        <f>INDEX('Lote 1'!N$1:N$500,MATCH(Resumo!$A46,'Lote 1'!$A$1:$A$500,0))</f>
        <v>164</v>
      </c>
      <c r="N46" s="117">
        <f>INDEX('Lote 1'!O$1:O$500,MATCH(Resumo!$A46,'Lote 1'!$A$1:$A$500,0))</f>
        <v>24</v>
      </c>
      <c r="O46" s="117">
        <f>INDEX('Lote 1'!P$1:P$500,MATCH(Resumo!$A46,'Lote 1'!$A$1:$A$500,0))</f>
        <v>29</v>
      </c>
      <c r="P46" s="117">
        <f>INDEX('Lote 1'!Q$1:Q$500,MATCH(Resumo!$A46,'Lote 1'!$A$1:$A$500,0))</f>
        <v>0</v>
      </c>
      <c r="Q46" s="117">
        <f>INDEX('Lote 1'!R$1:R$500,MATCH(Resumo!$A46,'Lote 1'!$A$1:$A$500,0))</f>
        <v>0</v>
      </c>
      <c r="R46" s="117">
        <f>INDEX('Lote 1'!S$1:S$500,MATCH(Resumo!$A46,'Lote 1'!$A$1:$A$500,0))</f>
        <v>0</v>
      </c>
      <c r="S46" s="117">
        <f>INDEX('Lote 1'!T$1:T$500,MATCH(Resumo!$A46,'Lote 1'!$A$1:$A$500,0))</f>
        <v>100</v>
      </c>
      <c r="T46" s="117">
        <f>INDEX('Lote 1'!U$1:U$500,MATCH(Resumo!$A46,'Lote 1'!$A$1:$A$500,0))</f>
        <v>80</v>
      </c>
      <c r="U46" s="117">
        <f>INDEX('Lote 1'!V$1:V$500,MATCH(Resumo!$A46,'Lote 1'!$A$1:$A$500,0))</f>
        <v>0</v>
      </c>
      <c r="V46" s="117">
        <f>INDEX('Lote 1'!W$1:W$500,MATCH(Resumo!$A46,'Lote 1'!$A$1:$A$500,0))</f>
        <v>164</v>
      </c>
      <c r="W46" s="117">
        <f>INDEX('Lote 1'!X$1:X$500,MATCH(Resumo!$A46,'Lote 1'!$A$1:$A$500,0))</f>
        <v>0</v>
      </c>
      <c r="X46" s="117">
        <f>INDEX('Lote 1'!Y$1:Y$500,MATCH(Resumo!$A46,'Lote 1'!$A$1:$A$500,0))</f>
        <v>123</v>
      </c>
      <c r="Y46" s="117">
        <f>INDEX('Lote 1'!Z$1:Z$500,MATCH(Resumo!$A46,'Lote 1'!$A$1:$A$500,0))</f>
        <v>102.49999999999999</v>
      </c>
      <c r="Z46" s="117">
        <f>INDEX('Lote 1'!AA$1:AA$500,MATCH(Resumo!$A46,'Lote 1'!$A$1:$A$500,0))</f>
        <v>256.25</v>
      </c>
      <c r="AA46" s="117">
        <f>INDEX('Lote 1'!AB$1:AB$500,MATCH(Resumo!$A46,'Lote 1'!$A$1:$A$500,0))</f>
        <v>0</v>
      </c>
      <c r="AB46" s="117">
        <f>INDEX('Lote 1'!AC$1:AC$500,MATCH(Resumo!$A46,'Lote 1'!$A$1:$A$500,0))</f>
        <v>492</v>
      </c>
      <c r="AC46" s="117">
        <f>INDEX('Lote 1'!AD$1:AD$500,MATCH(Resumo!$A46,'Lote 1'!$A$1:$A$500,0))</f>
        <v>4100</v>
      </c>
      <c r="AD46" s="117">
        <f>INDEX('Lote 1'!AE$1:AE$500,MATCH(Resumo!$A46,'Lote 1'!$A$1:$A$500,0))</f>
        <v>39</v>
      </c>
      <c r="AE46" s="117">
        <f>INDEX('Lote 1'!AF$1:AF$500,MATCH(Resumo!$A46,'Lote 1'!$A$1:$A$500,0))</f>
        <v>0</v>
      </c>
      <c r="AF46" s="117">
        <f>INDEX('Lote 1'!AG$1:AG$500,MATCH(Resumo!$A46,'Lote 1'!$A$1:$A$500,0))</f>
        <v>204.99999999999997</v>
      </c>
      <c r="AG46" s="117">
        <f>INDEX('Lote 1'!AH$1:AH$500,MATCH(Resumo!$A46,'Lote 1'!$A$1:$A$500,0))</f>
        <v>204.99999999999997</v>
      </c>
      <c r="AH46" s="117">
        <f>INDEX('Lote 1'!AI$1:AI$500,MATCH(Resumo!$A46,'Lote 1'!$A$1:$A$500,0))</f>
        <v>204.99999999999997</v>
      </c>
      <c r="AI46" s="117">
        <f>INDEX('Lote 1'!AJ$1:AJ$500,MATCH(Resumo!$A46,'Lote 1'!$A$1:$A$500,0))</f>
        <v>41</v>
      </c>
    </row>
    <row r="47" spans="1:35" x14ac:dyDescent="0.2">
      <c r="A47" s="94" t="s">
        <v>1112</v>
      </c>
      <c r="B47" s="94">
        <v>1</v>
      </c>
      <c r="C47" s="117">
        <f>INDEX('Lote 1'!D$1:D$500,MATCH(Resumo!$A47,'Lote 1'!$A$1:$A$500,0))</f>
        <v>0</v>
      </c>
      <c r="D47" s="117">
        <f>INDEX('Lote 1'!E$1:E$500,MATCH(Resumo!$A47,'Lote 1'!$A$1:$A$500,0))</f>
        <v>0</v>
      </c>
      <c r="E47" s="117">
        <f>INDEX('Lote 1'!F$1:F$500,MATCH(Resumo!$A47,'Lote 1'!$A$1:$A$500,0))</f>
        <v>18</v>
      </c>
      <c r="F47" s="117">
        <f>INDEX('Lote 1'!G$1:G$500,MATCH(Resumo!$A47,'Lote 1'!$A$1:$A$500,0))</f>
        <v>412.8</v>
      </c>
      <c r="G47" s="117">
        <f>INDEX('Lote 1'!H$1:H$500,MATCH(Resumo!$A47,'Lote 1'!$A$1:$A$500,0))</f>
        <v>1630</v>
      </c>
      <c r="H47" s="117">
        <f>INDEX('Lote 1'!I$1:I$500,MATCH(Resumo!$A47,'Lote 1'!$A$1:$A$500,0))</f>
        <v>0</v>
      </c>
      <c r="I47" s="117">
        <f>INDEX('Lote 1'!J$1:J$500,MATCH(Resumo!$A47,'Lote 1'!$A$1:$A$500,0))</f>
        <v>0</v>
      </c>
      <c r="J47" s="117">
        <f>INDEX('Lote 1'!K$1:K$500,MATCH(Resumo!$A47,'Lote 1'!$A$1:$A$500,0))</f>
        <v>17.2</v>
      </c>
      <c r="K47" s="117">
        <f>INDEX('Lote 1'!L$1:L$500,MATCH(Resumo!$A47,'Lote 1'!$A$1:$A$500,0))</f>
        <v>0</v>
      </c>
      <c r="L47" s="117">
        <f>INDEX('Lote 1'!M$1:M$500,MATCH(Resumo!$A47,'Lote 1'!$A$1:$A$500,0))</f>
        <v>50</v>
      </c>
      <c r="M47" s="117">
        <f>INDEX('Lote 1'!N$1:N$500,MATCH(Resumo!$A47,'Lote 1'!$A$1:$A$500,0))</f>
        <v>148</v>
      </c>
      <c r="N47" s="117">
        <f>INDEX('Lote 1'!O$1:O$500,MATCH(Resumo!$A47,'Lote 1'!$A$1:$A$500,0))</f>
        <v>0</v>
      </c>
      <c r="O47" s="117">
        <f>INDEX('Lote 1'!P$1:P$500,MATCH(Resumo!$A47,'Lote 1'!$A$1:$A$500,0))</f>
        <v>64</v>
      </c>
      <c r="P47" s="117">
        <f>INDEX('Lote 1'!Q$1:Q$500,MATCH(Resumo!$A47,'Lote 1'!$A$1:$A$500,0))</f>
        <v>0</v>
      </c>
      <c r="Q47" s="117">
        <f>INDEX('Lote 1'!R$1:R$500,MATCH(Resumo!$A47,'Lote 1'!$A$1:$A$500,0))</f>
        <v>0</v>
      </c>
      <c r="R47" s="117">
        <f>INDEX('Lote 1'!S$1:S$500,MATCH(Resumo!$A47,'Lote 1'!$A$1:$A$500,0))</f>
        <v>0</v>
      </c>
      <c r="S47" s="117">
        <f>INDEX('Lote 1'!T$1:T$500,MATCH(Resumo!$A47,'Lote 1'!$A$1:$A$500,0))</f>
        <v>0</v>
      </c>
      <c r="T47" s="117">
        <f>INDEX('Lote 1'!U$1:U$500,MATCH(Resumo!$A47,'Lote 1'!$A$1:$A$500,0))</f>
        <v>110</v>
      </c>
      <c r="U47" s="117">
        <f>INDEX('Lote 1'!V$1:V$500,MATCH(Resumo!$A47,'Lote 1'!$A$1:$A$500,0))</f>
        <v>0</v>
      </c>
      <c r="V47" s="117">
        <f>INDEX('Lote 1'!W$1:W$500,MATCH(Resumo!$A47,'Lote 1'!$A$1:$A$500,0))</f>
        <v>148</v>
      </c>
      <c r="W47" s="117">
        <f>INDEX('Lote 1'!X$1:X$500,MATCH(Resumo!$A47,'Lote 1'!$A$1:$A$500,0))</f>
        <v>4</v>
      </c>
      <c r="X47" s="117">
        <f>INDEX('Lote 1'!Y$1:Y$500,MATCH(Resumo!$A47,'Lote 1'!$A$1:$A$500,0))</f>
        <v>129</v>
      </c>
      <c r="Y47" s="117">
        <f>INDEX('Lote 1'!Z$1:Z$500,MATCH(Resumo!$A47,'Lote 1'!$A$1:$A$500,0))</f>
        <v>107.5</v>
      </c>
      <c r="Z47" s="117">
        <f>INDEX('Lote 1'!AA$1:AA$500,MATCH(Resumo!$A47,'Lote 1'!$A$1:$A$500,0))</f>
        <v>268.75</v>
      </c>
      <c r="AA47" s="117">
        <f>INDEX('Lote 1'!AB$1:AB$500,MATCH(Resumo!$A47,'Lote 1'!$A$1:$A$500,0))</f>
        <v>0</v>
      </c>
      <c r="AB47" s="117">
        <f>INDEX('Lote 1'!AC$1:AC$500,MATCH(Resumo!$A47,'Lote 1'!$A$1:$A$500,0))</f>
        <v>516</v>
      </c>
      <c r="AC47" s="117">
        <f>INDEX('Lote 1'!AD$1:AD$500,MATCH(Resumo!$A47,'Lote 1'!$A$1:$A$500,0))</f>
        <v>4300</v>
      </c>
      <c r="AD47" s="117">
        <f>INDEX('Lote 1'!AE$1:AE$500,MATCH(Resumo!$A47,'Lote 1'!$A$1:$A$500,0))</f>
        <v>39</v>
      </c>
      <c r="AE47" s="117">
        <f>INDEX('Lote 1'!AF$1:AF$500,MATCH(Resumo!$A47,'Lote 1'!$A$1:$A$500,0))</f>
        <v>0</v>
      </c>
      <c r="AF47" s="117">
        <f>INDEX('Lote 1'!AG$1:AG$500,MATCH(Resumo!$A47,'Lote 1'!$A$1:$A$500,0))</f>
        <v>215</v>
      </c>
      <c r="AG47" s="117">
        <f>INDEX('Lote 1'!AH$1:AH$500,MATCH(Resumo!$A47,'Lote 1'!$A$1:$A$500,0))</f>
        <v>215</v>
      </c>
      <c r="AH47" s="117">
        <f>INDEX('Lote 1'!AI$1:AI$500,MATCH(Resumo!$A47,'Lote 1'!$A$1:$A$500,0))</f>
        <v>215</v>
      </c>
      <c r="AI47" s="117">
        <f>INDEX('Lote 1'!AJ$1:AJ$500,MATCH(Resumo!$A47,'Lote 1'!$A$1:$A$500,0))</f>
        <v>43.000000000000007</v>
      </c>
    </row>
    <row r="48" spans="1:35" x14ac:dyDescent="0.2">
      <c r="A48" s="94" t="s">
        <v>1113</v>
      </c>
      <c r="B48" s="94">
        <v>1</v>
      </c>
      <c r="C48" s="117">
        <f>INDEX('Lote 1'!D$1:D$500,MATCH(Resumo!$A48,'Lote 1'!$A$1:$A$500,0))</f>
        <v>2</v>
      </c>
      <c r="D48" s="117">
        <f>INDEX('Lote 1'!E$1:E$500,MATCH(Resumo!$A48,'Lote 1'!$A$1:$A$500,0))</f>
        <v>0</v>
      </c>
      <c r="E48" s="117">
        <f>INDEX('Lote 1'!F$1:F$500,MATCH(Resumo!$A48,'Lote 1'!$A$1:$A$500,0))</f>
        <v>0</v>
      </c>
      <c r="F48" s="117">
        <f>INDEX('Lote 1'!G$1:G$500,MATCH(Resumo!$A48,'Lote 1'!$A$1:$A$500,0))</f>
        <v>96</v>
      </c>
      <c r="G48" s="117">
        <f>INDEX('Lote 1'!H$1:H$500,MATCH(Resumo!$A48,'Lote 1'!$A$1:$A$500,0))</f>
        <v>0</v>
      </c>
      <c r="H48" s="117">
        <f>INDEX('Lote 1'!I$1:I$500,MATCH(Resumo!$A48,'Lote 1'!$A$1:$A$500,0))</f>
        <v>0</v>
      </c>
      <c r="I48" s="117">
        <f>INDEX('Lote 1'!J$1:J$500,MATCH(Resumo!$A48,'Lote 1'!$A$1:$A$500,0))</f>
        <v>0</v>
      </c>
      <c r="J48" s="117">
        <f>INDEX('Lote 1'!K$1:K$500,MATCH(Resumo!$A48,'Lote 1'!$A$1:$A$500,0))</f>
        <v>4</v>
      </c>
      <c r="K48" s="117">
        <f>INDEX('Lote 1'!L$1:L$500,MATCH(Resumo!$A48,'Lote 1'!$A$1:$A$500,0))</f>
        <v>0</v>
      </c>
      <c r="L48" s="117">
        <f>INDEX('Lote 1'!M$1:M$500,MATCH(Resumo!$A48,'Lote 1'!$A$1:$A$500,0))</f>
        <v>10</v>
      </c>
      <c r="M48" s="117">
        <f>INDEX('Lote 1'!N$1:N$500,MATCH(Resumo!$A48,'Lote 1'!$A$1:$A$500,0))</f>
        <v>40</v>
      </c>
      <c r="N48" s="117">
        <f>INDEX('Lote 1'!O$1:O$500,MATCH(Resumo!$A48,'Lote 1'!$A$1:$A$500,0))</f>
        <v>40</v>
      </c>
      <c r="O48" s="117">
        <f>INDEX('Lote 1'!P$1:P$500,MATCH(Resumo!$A48,'Lote 1'!$A$1:$A$500,0))</f>
        <v>57</v>
      </c>
      <c r="P48" s="117">
        <f>INDEX('Lote 1'!Q$1:Q$500,MATCH(Resumo!$A48,'Lote 1'!$A$1:$A$500,0))</f>
        <v>0</v>
      </c>
      <c r="Q48" s="117">
        <f>INDEX('Lote 1'!R$1:R$500,MATCH(Resumo!$A48,'Lote 1'!$A$1:$A$500,0))</f>
        <v>0</v>
      </c>
      <c r="R48" s="117">
        <f>INDEX('Lote 1'!S$1:S$500,MATCH(Resumo!$A48,'Lote 1'!$A$1:$A$500,0))</f>
        <v>0</v>
      </c>
      <c r="S48" s="117">
        <f>INDEX('Lote 1'!T$1:T$500,MATCH(Resumo!$A48,'Lote 1'!$A$1:$A$500,0))</f>
        <v>0</v>
      </c>
      <c r="T48" s="117">
        <f>INDEX('Lote 1'!U$1:U$500,MATCH(Resumo!$A48,'Lote 1'!$A$1:$A$500,0))</f>
        <v>20</v>
      </c>
      <c r="U48" s="117">
        <f>INDEX('Lote 1'!V$1:V$500,MATCH(Resumo!$A48,'Lote 1'!$A$1:$A$500,0))</f>
        <v>0</v>
      </c>
      <c r="V48" s="117">
        <f>INDEX('Lote 1'!W$1:W$500,MATCH(Resumo!$A48,'Lote 1'!$A$1:$A$500,0))</f>
        <v>40</v>
      </c>
      <c r="W48" s="117">
        <f>INDEX('Lote 1'!X$1:X$500,MATCH(Resumo!$A48,'Lote 1'!$A$1:$A$500,0))</f>
        <v>0</v>
      </c>
      <c r="X48" s="117">
        <f>INDEX('Lote 1'!Y$1:Y$500,MATCH(Resumo!$A48,'Lote 1'!$A$1:$A$500,0))</f>
        <v>30</v>
      </c>
      <c r="Y48" s="117">
        <f>INDEX('Lote 1'!Z$1:Z$500,MATCH(Resumo!$A48,'Lote 1'!$A$1:$A$500,0))</f>
        <v>25</v>
      </c>
      <c r="Z48" s="117">
        <f>INDEX('Lote 1'!AA$1:AA$500,MATCH(Resumo!$A48,'Lote 1'!$A$1:$A$500,0))</f>
        <v>62.5</v>
      </c>
      <c r="AA48" s="117">
        <f>INDEX('Lote 1'!AB$1:AB$500,MATCH(Resumo!$A48,'Lote 1'!$A$1:$A$500,0))</f>
        <v>0</v>
      </c>
      <c r="AB48" s="117">
        <f>INDEX('Lote 1'!AC$1:AC$500,MATCH(Resumo!$A48,'Lote 1'!$A$1:$A$500,0))</f>
        <v>120</v>
      </c>
      <c r="AC48" s="117">
        <f>INDEX('Lote 1'!AD$1:AD$500,MATCH(Resumo!$A48,'Lote 1'!$A$1:$A$500,0))</f>
        <v>1000</v>
      </c>
      <c r="AD48" s="117">
        <f>INDEX('Lote 1'!AE$1:AE$500,MATCH(Resumo!$A48,'Lote 1'!$A$1:$A$500,0))</f>
        <v>19.5</v>
      </c>
      <c r="AE48" s="117">
        <f>INDEX('Lote 1'!AF$1:AF$500,MATCH(Resumo!$A48,'Lote 1'!$A$1:$A$500,0))</f>
        <v>0</v>
      </c>
      <c r="AF48" s="117">
        <f>INDEX('Lote 1'!AG$1:AG$500,MATCH(Resumo!$A48,'Lote 1'!$A$1:$A$500,0))</f>
        <v>50</v>
      </c>
      <c r="AG48" s="117">
        <f>INDEX('Lote 1'!AH$1:AH$500,MATCH(Resumo!$A48,'Lote 1'!$A$1:$A$500,0))</f>
        <v>50</v>
      </c>
      <c r="AH48" s="117">
        <f>INDEX('Lote 1'!AI$1:AI$500,MATCH(Resumo!$A48,'Lote 1'!$A$1:$A$500,0))</f>
        <v>50</v>
      </c>
      <c r="AI48" s="117">
        <f>INDEX('Lote 1'!AJ$1:AJ$500,MATCH(Resumo!$A48,'Lote 1'!$A$1:$A$500,0))</f>
        <v>10</v>
      </c>
    </row>
    <row r="49" spans="1:35" x14ac:dyDescent="0.2">
      <c r="A49" s="94" t="s">
        <v>1114</v>
      </c>
      <c r="B49" s="94">
        <v>1</v>
      </c>
      <c r="C49" s="117">
        <f>INDEX('Lote 1'!D$1:D$500,MATCH(Resumo!$A49,'Lote 1'!$A$1:$A$500,0))</f>
        <v>60</v>
      </c>
      <c r="D49" s="117">
        <f>INDEX('Lote 1'!E$1:E$500,MATCH(Resumo!$A49,'Lote 1'!$A$1:$A$500,0))</f>
        <v>0</v>
      </c>
      <c r="E49" s="117">
        <f>INDEX('Lote 1'!F$1:F$500,MATCH(Resumo!$A49,'Lote 1'!$A$1:$A$500,0))</f>
        <v>6</v>
      </c>
      <c r="F49" s="117">
        <f>INDEX('Lote 1'!G$1:G$500,MATCH(Resumo!$A49,'Lote 1'!$A$1:$A$500,0))</f>
        <v>1656</v>
      </c>
      <c r="G49" s="117">
        <f>INDEX('Lote 1'!H$1:H$500,MATCH(Resumo!$A49,'Lote 1'!$A$1:$A$500,0))</f>
        <v>4850</v>
      </c>
      <c r="H49" s="117">
        <f>INDEX('Lote 1'!I$1:I$500,MATCH(Resumo!$A49,'Lote 1'!$A$1:$A$500,0))</f>
        <v>80</v>
      </c>
      <c r="I49" s="117">
        <f>INDEX('Lote 1'!J$1:J$500,MATCH(Resumo!$A49,'Lote 1'!$A$1:$A$500,0))</f>
        <v>0</v>
      </c>
      <c r="J49" s="117">
        <f>INDEX('Lote 1'!K$1:K$500,MATCH(Resumo!$A49,'Lote 1'!$A$1:$A$500,0))</f>
        <v>69</v>
      </c>
      <c r="K49" s="117">
        <f>INDEX('Lote 1'!L$1:L$500,MATCH(Resumo!$A49,'Lote 1'!$A$1:$A$500,0))</f>
        <v>0</v>
      </c>
      <c r="L49" s="117">
        <f>INDEX('Lote 1'!M$1:M$500,MATCH(Resumo!$A49,'Lote 1'!$A$1:$A$500,0))</f>
        <v>180</v>
      </c>
      <c r="M49" s="117">
        <f>INDEX('Lote 1'!N$1:N$500,MATCH(Resumo!$A49,'Lote 1'!$A$1:$A$500,0))</f>
        <v>690</v>
      </c>
      <c r="N49" s="117">
        <f>INDEX('Lote 1'!O$1:O$500,MATCH(Resumo!$A49,'Lote 1'!$A$1:$A$500,0))</f>
        <v>690</v>
      </c>
      <c r="O49" s="117">
        <f>INDEX('Lote 1'!P$1:P$500,MATCH(Resumo!$A49,'Lote 1'!$A$1:$A$500,0))</f>
        <v>244</v>
      </c>
      <c r="P49" s="117">
        <f>INDEX('Lote 1'!Q$1:Q$500,MATCH(Resumo!$A49,'Lote 1'!$A$1:$A$500,0))</f>
        <v>0</v>
      </c>
      <c r="Q49" s="117">
        <f>INDEX('Lote 1'!R$1:R$500,MATCH(Resumo!$A49,'Lote 1'!$A$1:$A$500,0))</f>
        <v>0</v>
      </c>
      <c r="R49" s="117">
        <f>INDEX('Lote 1'!S$1:S$500,MATCH(Resumo!$A49,'Lote 1'!$A$1:$A$500,0))</f>
        <v>0</v>
      </c>
      <c r="S49" s="117">
        <f>INDEX('Lote 1'!T$1:T$500,MATCH(Resumo!$A49,'Lote 1'!$A$1:$A$500,0))</f>
        <v>250</v>
      </c>
      <c r="T49" s="117">
        <f>INDEX('Lote 1'!U$1:U$500,MATCH(Resumo!$A49,'Lote 1'!$A$1:$A$500,0))</f>
        <v>40</v>
      </c>
      <c r="U49" s="117">
        <f>INDEX('Lote 1'!V$1:V$500,MATCH(Resumo!$A49,'Lote 1'!$A$1:$A$500,0))</f>
        <v>0</v>
      </c>
      <c r="V49" s="117">
        <f>INDEX('Lote 1'!W$1:W$500,MATCH(Resumo!$A49,'Lote 1'!$A$1:$A$500,0))</f>
        <v>690</v>
      </c>
      <c r="W49" s="117">
        <f>INDEX('Lote 1'!X$1:X$500,MATCH(Resumo!$A49,'Lote 1'!$A$1:$A$500,0))</f>
        <v>10</v>
      </c>
      <c r="X49" s="117">
        <f>INDEX('Lote 1'!Y$1:Y$500,MATCH(Resumo!$A49,'Lote 1'!$A$1:$A$500,0))</f>
        <v>1035</v>
      </c>
      <c r="Y49" s="117">
        <f>INDEX('Lote 1'!Z$1:Z$500,MATCH(Resumo!$A49,'Lote 1'!$A$1:$A$500,0))</f>
        <v>431.25</v>
      </c>
      <c r="Z49" s="117">
        <f>INDEX('Lote 1'!AA$1:AA$500,MATCH(Resumo!$A49,'Lote 1'!$A$1:$A$500,0))</f>
        <v>1078.125</v>
      </c>
      <c r="AA49" s="117">
        <f>INDEX('Lote 1'!AB$1:AB$500,MATCH(Resumo!$A49,'Lote 1'!$A$1:$A$500,0))</f>
        <v>0</v>
      </c>
      <c r="AB49" s="117">
        <f>INDEX('Lote 1'!AC$1:AC$500,MATCH(Resumo!$A49,'Lote 1'!$A$1:$A$500,0))</f>
        <v>2070</v>
      </c>
      <c r="AC49" s="117">
        <f>INDEX('Lote 1'!AD$1:AD$500,MATCH(Resumo!$A49,'Lote 1'!$A$1:$A$500,0))</f>
        <v>17250</v>
      </c>
      <c r="AD49" s="117">
        <f>INDEX('Lote 1'!AE$1:AE$500,MATCH(Resumo!$A49,'Lote 1'!$A$1:$A$500,0))</f>
        <v>19.5</v>
      </c>
      <c r="AE49" s="117">
        <f>INDEX('Lote 1'!AF$1:AF$500,MATCH(Resumo!$A49,'Lote 1'!$A$1:$A$500,0))</f>
        <v>0</v>
      </c>
      <c r="AF49" s="117">
        <f>INDEX('Lote 1'!AG$1:AG$500,MATCH(Resumo!$A49,'Lote 1'!$A$1:$A$500,0))</f>
        <v>862.5</v>
      </c>
      <c r="AG49" s="117">
        <f>INDEX('Lote 1'!AH$1:AH$500,MATCH(Resumo!$A49,'Lote 1'!$A$1:$A$500,0))</f>
        <v>862.5</v>
      </c>
      <c r="AH49" s="117">
        <f>INDEX('Lote 1'!AI$1:AI$500,MATCH(Resumo!$A49,'Lote 1'!$A$1:$A$500,0))</f>
        <v>862.5</v>
      </c>
      <c r="AI49" s="117">
        <f>INDEX('Lote 1'!AJ$1:AJ$500,MATCH(Resumo!$A49,'Lote 1'!$A$1:$A$500,0))</f>
        <v>172.5</v>
      </c>
    </row>
    <row r="50" spans="1:35" x14ac:dyDescent="0.2">
      <c r="A50" s="94" t="s">
        <v>1115</v>
      </c>
      <c r="B50" s="94">
        <v>1</v>
      </c>
      <c r="C50" s="117">
        <f>INDEX('Lote 1'!D$1:D$500,MATCH(Resumo!$A50,'Lote 1'!$A$1:$A$500,0))</f>
        <v>20</v>
      </c>
      <c r="D50" s="117">
        <f>INDEX('Lote 1'!E$1:E$500,MATCH(Resumo!$A50,'Lote 1'!$A$1:$A$500,0))</f>
        <v>0</v>
      </c>
      <c r="E50" s="117">
        <f>INDEX('Lote 1'!F$1:F$500,MATCH(Resumo!$A50,'Lote 1'!$A$1:$A$500,0))</f>
        <v>9</v>
      </c>
      <c r="F50" s="117">
        <f>INDEX('Lote 1'!G$1:G$500,MATCH(Resumo!$A50,'Lote 1'!$A$1:$A$500,0))</f>
        <v>1065.5999999999999</v>
      </c>
      <c r="G50" s="117">
        <f>INDEX('Lote 1'!H$1:H$500,MATCH(Resumo!$A50,'Lote 1'!$A$1:$A$500,0))</f>
        <v>1440</v>
      </c>
      <c r="H50" s="117">
        <f>INDEX('Lote 1'!I$1:I$500,MATCH(Resumo!$A50,'Lote 1'!$A$1:$A$500,0))</f>
        <v>110</v>
      </c>
      <c r="I50" s="117">
        <f>INDEX('Lote 1'!J$1:J$500,MATCH(Resumo!$A50,'Lote 1'!$A$1:$A$500,0))</f>
        <v>0</v>
      </c>
      <c r="J50" s="117">
        <f>INDEX('Lote 1'!K$1:K$500,MATCH(Resumo!$A50,'Lote 1'!$A$1:$A$500,0))</f>
        <v>44.400000000000006</v>
      </c>
      <c r="K50" s="117">
        <f>INDEX('Lote 1'!L$1:L$500,MATCH(Resumo!$A50,'Lote 1'!$A$1:$A$500,0))</f>
        <v>0</v>
      </c>
      <c r="L50" s="117">
        <f>INDEX('Lote 1'!M$1:M$500,MATCH(Resumo!$A50,'Lote 1'!$A$1:$A$500,0))</f>
        <v>160</v>
      </c>
      <c r="M50" s="117">
        <f>INDEX('Lote 1'!N$1:N$500,MATCH(Resumo!$A50,'Lote 1'!$A$1:$A$500,0))</f>
        <v>444</v>
      </c>
      <c r="N50" s="117">
        <f>INDEX('Lote 1'!O$1:O$500,MATCH(Resumo!$A50,'Lote 1'!$A$1:$A$500,0))</f>
        <v>444</v>
      </c>
      <c r="O50" s="117">
        <f>INDEX('Lote 1'!P$1:P$500,MATCH(Resumo!$A50,'Lote 1'!$A$1:$A$500,0))</f>
        <v>76</v>
      </c>
      <c r="P50" s="117">
        <f>INDEX('Lote 1'!Q$1:Q$500,MATCH(Resumo!$A50,'Lote 1'!$A$1:$A$500,0))</f>
        <v>0</v>
      </c>
      <c r="Q50" s="117">
        <f>INDEX('Lote 1'!R$1:R$500,MATCH(Resumo!$A50,'Lote 1'!$A$1:$A$500,0))</f>
        <v>0</v>
      </c>
      <c r="R50" s="117">
        <f>INDEX('Lote 1'!S$1:S$500,MATCH(Resumo!$A50,'Lote 1'!$A$1:$A$500,0))</f>
        <v>0</v>
      </c>
      <c r="S50" s="117">
        <f>INDEX('Lote 1'!T$1:T$500,MATCH(Resumo!$A50,'Lote 1'!$A$1:$A$500,0))</f>
        <v>760</v>
      </c>
      <c r="T50" s="117">
        <f>INDEX('Lote 1'!U$1:U$500,MATCH(Resumo!$A50,'Lote 1'!$A$1:$A$500,0))</f>
        <v>180</v>
      </c>
      <c r="U50" s="117">
        <f>INDEX('Lote 1'!V$1:V$500,MATCH(Resumo!$A50,'Lote 1'!$A$1:$A$500,0))</f>
        <v>0</v>
      </c>
      <c r="V50" s="117">
        <f>INDEX('Lote 1'!W$1:W$500,MATCH(Resumo!$A50,'Lote 1'!$A$1:$A$500,0))</f>
        <v>444</v>
      </c>
      <c r="W50" s="117">
        <f>INDEX('Lote 1'!X$1:X$500,MATCH(Resumo!$A50,'Lote 1'!$A$1:$A$500,0))</f>
        <v>8</v>
      </c>
      <c r="X50" s="117">
        <f>INDEX('Lote 1'!Y$1:Y$500,MATCH(Resumo!$A50,'Lote 1'!$A$1:$A$500,0))</f>
        <v>333</v>
      </c>
      <c r="Y50" s="117">
        <f>INDEX('Lote 1'!Z$1:Z$500,MATCH(Resumo!$A50,'Lote 1'!$A$1:$A$500,0))</f>
        <v>277.50000000000006</v>
      </c>
      <c r="Z50" s="117">
        <f>INDEX('Lote 1'!AA$1:AA$500,MATCH(Resumo!$A50,'Lote 1'!$A$1:$A$500,0))</f>
        <v>693.75</v>
      </c>
      <c r="AA50" s="117">
        <f>INDEX('Lote 1'!AB$1:AB$500,MATCH(Resumo!$A50,'Lote 1'!$A$1:$A$500,0))</f>
        <v>0</v>
      </c>
      <c r="AB50" s="117">
        <f>INDEX('Lote 1'!AC$1:AC$500,MATCH(Resumo!$A50,'Lote 1'!$A$1:$A$500,0))</f>
        <v>1332</v>
      </c>
      <c r="AC50" s="117">
        <f>INDEX('Lote 1'!AD$1:AD$500,MATCH(Resumo!$A50,'Lote 1'!$A$1:$A$500,0))</f>
        <v>11100</v>
      </c>
      <c r="AD50" s="117">
        <f>INDEX('Lote 1'!AE$1:AE$500,MATCH(Resumo!$A50,'Lote 1'!$A$1:$A$500,0))</f>
        <v>39</v>
      </c>
      <c r="AE50" s="117">
        <f>INDEX('Lote 1'!AF$1:AF$500,MATCH(Resumo!$A50,'Lote 1'!$A$1:$A$500,0))</f>
        <v>0</v>
      </c>
      <c r="AF50" s="117">
        <f>INDEX('Lote 1'!AG$1:AG$500,MATCH(Resumo!$A50,'Lote 1'!$A$1:$A$500,0))</f>
        <v>555.00000000000011</v>
      </c>
      <c r="AG50" s="117">
        <f>INDEX('Lote 1'!AH$1:AH$500,MATCH(Resumo!$A50,'Lote 1'!$A$1:$A$500,0))</f>
        <v>555.00000000000011</v>
      </c>
      <c r="AH50" s="117">
        <f>INDEX('Lote 1'!AI$1:AI$500,MATCH(Resumo!$A50,'Lote 1'!$A$1:$A$500,0))</f>
        <v>555.00000000000011</v>
      </c>
      <c r="AI50" s="117">
        <f>INDEX('Lote 1'!AJ$1:AJ$500,MATCH(Resumo!$A50,'Lote 1'!$A$1:$A$500,0))</f>
        <v>111.00000000000001</v>
      </c>
    </row>
    <row r="51" spans="1:35" x14ac:dyDescent="0.2">
      <c r="A51" s="94" t="s">
        <v>1116</v>
      </c>
      <c r="B51" s="94">
        <v>1</v>
      </c>
      <c r="C51" s="117">
        <f>INDEX('Lote 1'!D$1:D$500,MATCH(Resumo!$A51,'Lote 1'!$A$1:$A$500,0))</f>
        <v>30</v>
      </c>
      <c r="D51" s="117">
        <f>INDEX('Lote 1'!E$1:E$500,MATCH(Resumo!$A51,'Lote 1'!$A$1:$A$500,0))</f>
        <v>0</v>
      </c>
      <c r="E51" s="117">
        <f>INDEX('Lote 1'!F$1:F$500,MATCH(Resumo!$A51,'Lote 1'!$A$1:$A$500,0))</f>
        <v>60</v>
      </c>
      <c r="F51" s="117">
        <f>INDEX('Lote 1'!G$1:G$500,MATCH(Resumo!$A51,'Lote 1'!$A$1:$A$500,0))</f>
        <v>950.40000000000009</v>
      </c>
      <c r="G51" s="117">
        <f>INDEX('Lote 1'!H$1:H$500,MATCH(Resumo!$A51,'Lote 1'!$A$1:$A$500,0))</f>
        <v>3330</v>
      </c>
      <c r="H51" s="117">
        <f>INDEX('Lote 1'!I$1:I$500,MATCH(Resumo!$A51,'Lote 1'!$A$1:$A$500,0))</f>
        <v>120</v>
      </c>
      <c r="I51" s="117">
        <f>INDEX('Lote 1'!J$1:J$500,MATCH(Resumo!$A51,'Lote 1'!$A$1:$A$500,0))</f>
        <v>0</v>
      </c>
      <c r="J51" s="117">
        <f>INDEX('Lote 1'!K$1:K$500,MATCH(Resumo!$A51,'Lote 1'!$A$1:$A$500,0))</f>
        <v>39.6</v>
      </c>
      <c r="K51" s="117">
        <f>INDEX('Lote 1'!L$1:L$500,MATCH(Resumo!$A51,'Lote 1'!$A$1:$A$500,0))</f>
        <v>0</v>
      </c>
      <c r="L51" s="117">
        <f>INDEX('Lote 1'!M$1:M$500,MATCH(Resumo!$A51,'Lote 1'!$A$1:$A$500,0))</f>
        <v>5</v>
      </c>
      <c r="M51" s="117">
        <f>INDEX('Lote 1'!N$1:N$500,MATCH(Resumo!$A51,'Lote 1'!$A$1:$A$500,0))</f>
        <v>396</v>
      </c>
      <c r="N51" s="117">
        <f>INDEX('Lote 1'!O$1:O$500,MATCH(Resumo!$A51,'Lote 1'!$A$1:$A$500,0))</f>
        <v>396</v>
      </c>
      <c r="O51" s="117">
        <f>INDEX('Lote 1'!P$1:P$500,MATCH(Resumo!$A51,'Lote 1'!$A$1:$A$500,0))</f>
        <v>88</v>
      </c>
      <c r="P51" s="117">
        <f>INDEX('Lote 1'!Q$1:Q$500,MATCH(Resumo!$A51,'Lote 1'!$A$1:$A$500,0))</f>
        <v>0</v>
      </c>
      <c r="Q51" s="117">
        <f>INDEX('Lote 1'!R$1:R$500,MATCH(Resumo!$A51,'Lote 1'!$A$1:$A$500,0))</f>
        <v>0</v>
      </c>
      <c r="R51" s="117">
        <f>INDEX('Lote 1'!S$1:S$500,MATCH(Resumo!$A51,'Lote 1'!$A$1:$A$500,0))</f>
        <v>0</v>
      </c>
      <c r="S51" s="117">
        <f>INDEX('Lote 1'!T$1:T$500,MATCH(Resumo!$A51,'Lote 1'!$A$1:$A$500,0))</f>
        <v>120</v>
      </c>
      <c r="T51" s="117">
        <f>INDEX('Lote 1'!U$1:U$500,MATCH(Resumo!$A51,'Lote 1'!$A$1:$A$500,0))</f>
        <v>80</v>
      </c>
      <c r="U51" s="117">
        <f>INDEX('Lote 1'!V$1:V$500,MATCH(Resumo!$A51,'Lote 1'!$A$1:$A$500,0))</f>
        <v>0</v>
      </c>
      <c r="V51" s="117">
        <f>INDEX('Lote 1'!W$1:W$500,MATCH(Resumo!$A51,'Lote 1'!$A$1:$A$500,0))</f>
        <v>396</v>
      </c>
      <c r="W51" s="117">
        <f>INDEX('Lote 1'!X$1:X$500,MATCH(Resumo!$A51,'Lote 1'!$A$1:$A$500,0))</f>
        <v>12</v>
      </c>
      <c r="X51" s="117">
        <f>INDEX('Lote 1'!Y$1:Y$500,MATCH(Resumo!$A51,'Lote 1'!$A$1:$A$500,0))</f>
        <v>297</v>
      </c>
      <c r="Y51" s="117">
        <f>INDEX('Lote 1'!Z$1:Z$500,MATCH(Resumo!$A51,'Lote 1'!$A$1:$A$500,0))</f>
        <v>247.5</v>
      </c>
      <c r="Z51" s="117">
        <f>INDEX('Lote 1'!AA$1:AA$500,MATCH(Resumo!$A51,'Lote 1'!$A$1:$A$500,0))</f>
        <v>618.75</v>
      </c>
      <c r="AA51" s="117">
        <f>INDEX('Lote 1'!AB$1:AB$500,MATCH(Resumo!$A51,'Lote 1'!$A$1:$A$500,0))</f>
        <v>0</v>
      </c>
      <c r="AB51" s="117">
        <f>INDEX('Lote 1'!AC$1:AC$500,MATCH(Resumo!$A51,'Lote 1'!$A$1:$A$500,0))</f>
        <v>1188</v>
      </c>
      <c r="AC51" s="117">
        <f>INDEX('Lote 1'!AD$1:AD$500,MATCH(Resumo!$A51,'Lote 1'!$A$1:$A$500,0))</f>
        <v>9900</v>
      </c>
      <c r="AD51" s="117">
        <f>INDEX('Lote 1'!AE$1:AE$500,MATCH(Resumo!$A51,'Lote 1'!$A$1:$A$500,0))</f>
        <v>39</v>
      </c>
      <c r="AE51" s="117">
        <f>INDEX('Lote 1'!AF$1:AF$500,MATCH(Resumo!$A51,'Lote 1'!$A$1:$A$500,0))</f>
        <v>0</v>
      </c>
      <c r="AF51" s="117">
        <f>INDEX('Lote 1'!AG$1:AG$500,MATCH(Resumo!$A51,'Lote 1'!$A$1:$A$500,0))</f>
        <v>495</v>
      </c>
      <c r="AG51" s="117">
        <f>INDEX('Lote 1'!AH$1:AH$500,MATCH(Resumo!$A51,'Lote 1'!$A$1:$A$500,0))</f>
        <v>495.00000000000011</v>
      </c>
      <c r="AH51" s="117">
        <f>INDEX('Lote 1'!AI$1:AI$500,MATCH(Resumo!$A51,'Lote 1'!$A$1:$A$500,0))</f>
        <v>495</v>
      </c>
      <c r="AI51" s="117">
        <f>INDEX('Lote 1'!AJ$1:AJ$500,MATCH(Resumo!$A51,'Lote 1'!$A$1:$A$500,0))</f>
        <v>99.000000000000028</v>
      </c>
    </row>
    <row r="52" spans="1:35" x14ac:dyDescent="0.2">
      <c r="A52" s="94" t="s">
        <v>1117</v>
      </c>
      <c r="B52" s="94">
        <v>1</v>
      </c>
      <c r="C52" s="117">
        <f>INDEX('Lote 1'!D$1:D$500,MATCH(Resumo!$A52,'Lote 1'!$A$1:$A$500,0))</f>
        <v>0</v>
      </c>
      <c r="D52" s="117">
        <f>INDEX('Lote 1'!E$1:E$500,MATCH(Resumo!$A52,'Lote 1'!$A$1:$A$500,0))</f>
        <v>0</v>
      </c>
      <c r="E52" s="117">
        <f>INDEX('Lote 1'!F$1:F$500,MATCH(Resumo!$A52,'Lote 1'!$A$1:$A$500,0))</f>
        <v>0</v>
      </c>
      <c r="F52" s="117">
        <f>INDEX('Lote 1'!G$1:G$500,MATCH(Resumo!$A52,'Lote 1'!$A$1:$A$500,0))</f>
        <v>0</v>
      </c>
      <c r="G52" s="117">
        <f>INDEX('Lote 1'!H$1:H$500,MATCH(Resumo!$A52,'Lote 1'!$A$1:$A$500,0))</f>
        <v>0</v>
      </c>
      <c r="H52" s="117">
        <f>INDEX('Lote 1'!I$1:I$500,MATCH(Resumo!$A52,'Lote 1'!$A$1:$A$500,0))</f>
        <v>0</v>
      </c>
      <c r="I52" s="117">
        <f>INDEX('Lote 1'!J$1:J$500,MATCH(Resumo!$A52,'Lote 1'!$A$1:$A$500,0))</f>
        <v>0</v>
      </c>
      <c r="J52" s="117">
        <f>INDEX('Lote 1'!K$1:K$500,MATCH(Resumo!$A52,'Lote 1'!$A$1:$A$500,0))</f>
        <v>0</v>
      </c>
      <c r="K52" s="117">
        <f>INDEX('Lote 1'!L$1:L$500,MATCH(Resumo!$A52,'Lote 1'!$A$1:$A$500,0))</f>
        <v>0</v>
      </c>
      <c r="L52" s="117">
        <f>INDEX('Lote 1'!M$1:M$500,MATCH(Resumo!$A52,'Lote 1'!$A$1:$A$500,0))</f>
        <v>0</v>
      </c>
      <c r="M52" s="117">
        <f>INDEX('Lote 1'!N$1:N$500,MATCH(Resumo!$A52,'Lote 1'!$A$1:$A$500,0))</f>
        <v>0</v>
      </c>
      <c r="N52" s="117">
        <f>INDEX('Lote 1'!O$1:O$500,MATCH(Resumo!$A52,'Lote 1'!$A$1:$A$500,0))</f>
        <v>0</v>
      </c>
      <c r="O52" s="117">
        <f>INDEX('Lote 1'!P$1:P$500,MATCH(Resumo!$A52,'Lote 1'!$A$1:$A$500,0))</f>
        <v>0</v>
      </c>
      <c r="P52" s="117">
        <f>INDEX('Lote 1'!Q$1:Q$500,MATCH(Resumo!$A52,'Lote 1'!$A$1:$A$500,0))</f>
        <v>0</v>
      </c>
      <c r="Q52" s="117">
        <f>INDEX('Lote 1'!R$1:R$500,MATCH(Resumo!$A52,'Lote 1'!$A$1:$A$500,0))</f>
        <v>0</v>
      </c>
      <c r="R52" s="117">
        <f>INDEX('Lote 1'!S$1:S$500,MATCH(Resumo!$A52,'Lote 1'!$A$1:$A$500,0))</f>
        <v>0</v>
      </c>
      <c r="S52" s="117">
        <f>INDEX('Lote 1'!T$1:T$500,MATCH(Resumo!$A52,'Lote 1'!$A$1:$A$500,0))</f>
        <v>0</v>
      </c>
      <c r="T52" s="117">
        <f>INDEX('Lote 1'!U$1:U$500,MATCH(Resumo!$A52,'Lote 1'!$A$1:$A$500,0))</f>
        <v>0</v>
      </c>
      <c r="U52" s="117">
        <f>INDEX('Lote 1'!V$1:V$500,MATCH(Resumo!$A52,'Lote 1'!$A$1:$A$500,0))</f>
        <v>0</v>
      </c>
      <c r="V52" s="117">
        <f>INDEX('Lote 1'!W$1:W$500,MATCH(Resumo!$A52,'Lote 1'!$A$1:$A$500,0))</f>
        <v>0</v>
      </c>
      <c r="W52" s="117">
        <f>INDEX('Lote 1'!X$1:X$500,MATCH(Resumo!$A52,'Lote 1'!$A$1:$A$500,0))</f>
        <v>0</v>
      </c>
      <c r="X52" s="117">
        <f>INDEX('Lote 1'!Y$1:Y$500,MATCH(Resumo!$A52,'Lote 1'!$A$1:$A$500,0))</f>
        <v>0</v>
      </c>
      <c r="Y52" s="117">
        <f>INDEX('Lote 1'!Z$1:Z$500,MATCH(Resumo!$A52,'Lote 1'!$A$1:$A$500,0))</f>
        <v>0</v>
      </c>
      <c r="Z52" s="117">
        <f>INDEX('Lote 1'!AA$1:AA$500,MATCH(Resumo!$A52,'Lote 1'!$A$1:$A$500,0))</f>
        <v>0</v>
      </c>
      <c r="AA52" s="117">
        <f>INDEX('Lote 1'!AB$1:AB$500,MATCH(Resumo!$A52,'Lote 1'!$A$1:$A$500,0))</f>
        <v>0</v>
      </c>
      <c r="AB52" s="117">
        <f>INDEX('Lote 1'!AC$1:AC$500,MATCH(Resumo!$A52,'Lote 1'!$A$1:$A$500,0))</f>
        <v>0</v>
      </c>
      <c r="AC52" s="117">
        <f>INDEX('Lote 1'!AD$1:AD$500,MATCH(Resumo!$A52,'Lote 1'!$A$1:$A$500,0))</f>
        <v>0</v>
      </c>
      <c r="AD52" s="117">
        <f>INDEX('Lote 1'!AE$1:AE$500,MATCH(Resumo!$A52,'Lote 1'!$A$1:$A$500,0))</f>
        <v>0</v>
      </c>
      <c r="AE52" s="117">
        <f>INDEX('Lote 1'!AF$1:AF$500,MATCH(Resumo!$A52,'Lote 1'!$A$1:$A$500,0))</f>
        <v>0</v>
      </c>
      <c r="AF52" s="117">
        <f>INDEX('Lote 1'!AG$1:AG$500,MATCH(Resumo!$A52,'Lote 1'!$A$1:$A$500,0))</f>
        <v>0</v>
      </c>
      <c r="AG52" s="117">
        <f>INDEX('Lote 1'!AH$1:AH$500,MATCH(Resumo!$A52,'Lote 1'!$A$1:$A$500,0))</f>
        <v>0</v>
      </c>
      <c r="AH52" s="117">
        <f>INDEX('Lote 1'!AI$1:AI$500,MATCH(Resumo!$A52,'Lote 1'!$A$1:$A$500,0))</f>
        <v>0</v>
      </c>
      <c r="AI52" s="117">
        <f>INDEX('Lote 1'!AJ$1:AJ$500,MATCH(Resumo!$A52,'Lote 1'!$A$1:$A$500,0))</f>
        <v>0</v>
      </c>
    </row>
    <row r="53" spans="1:35" x14ac:dyDescent="0.2">
      <c r="A53" s="94" t="s">
        <v>1134</v>
      </c>
      <c r="B53" s="94">
        <v>2</v>
      </c>
      <c r="C53" s="117">
        <f>INDEX('Lote 2'!D$1:D$500,MATCH(Resumo!$A53,'Lote 2'!$A$1:$A$500,0))</f>
        <v>272</v>
      </c>
      <c r="D53" s="117">
        <f>INDEX('Lote 2'!E$1:E$500,MATCH(Resumo!$A53,'Lote 2'!$A$1:$A$500,0))</f>
        <v>0</v>
      </c>
      <c r="E53" s="117">
        <f>INDEX('Lote 2'!F$1:F$500,MATCH(Resumo!$A53,'Lote 2'!$A$1:$A$500,0))</f>
        <v>6</v>
      </c>
      <c r="F53" s="117">
        <f>INDEX('Lote 2'!G$1:G$500,MATCH(Resumo!$A53,'Lote 2'!$A$1:$A$500,0))</f>
        <v>628.79999999999995</v>
      </c>
      <c r="G53" s="117">
        <f>INDEX('Lote 2'!H$1:H$500,MATCH(Resumo!$A53,'Lote 2'!$A$1:$A$500,0))</f>
        <v>1400</v>
      </c>
      <c r="H53" s="117">
        <f>INDEX('Lote 2'!I$1:I$500,MATCH(Resumo!$A53,'Lote 2'!$A$1:$A$500,0))</f>
        <v>90</v>
      </c>
      <c r="I53" s="117">
        <f>INDEX('Lote 2'!J$1:J$500,MATCH(Resumo!$A53,'Lote 2'!$A$1:$A$500,0))</f>
        <v>0</v>
      </c>
      <c r="J53" s="117">
        <f>INDEX('Lote 2'!K$1:K$500,MATCH(Resumo!$A53,'Lote 2'!$A$1:$A$500,0))</f>
        <v>26.200000000000003</v>
      </c>
      <c r="K53" s="117">
        <f>INDEX('Lote 2'!L$1:L$500,MATCH(Resumo!$A53,'Lote 2'!$A$1:$A$500,0))</f>
        <v>0</v>
      </c>
      <c r="L53" s="117">
        <f>INDEX('Lote 2'!M$1:M$500,MATCH(Resumo!$A53,'Lote 2'!$A$1:$A$500,0))</f>
        <v>90</v>
      </c>
      <c r="M53" s="117">
        <f>INDEX('Lote 2'!N$1:N$500,MATCH(Resumo!$A53,'Lote 2'!$A$1:$A$500,0))</f>
        <v>260</v>
      </c>
      <c r="N53" s="117">
        <f>INDEX('Lote 2'!O$1:O$500,MATCH(Resumo!$A53,'Lote 2'!$A$1:$A$500,0))</f>
        <v>260</v>
      </c>
      <c r="O53" s="117">
        <f>INDEX('Lote 2'!P$1:P$500,MATCH(Resumo!$A53,'Lote 2'!$A$1:$A$500,0))</f>
        <v>76</v>
      </c>
      <c r="P53" s="117">
        <f>INDEX('Lote 2'!Q$1:Q$500,MATCH(Resumo!$A53,'Lote 2'!$A$1:$A$500,0))</f>
        <v>0</v>
      </c>
      <c r="Q53" s="117">
        <f>INDEX('Lote 2'!R$1:R$500,MATCH(Resumo!$A53,'Lote 2'!$A$1:$A$500,0))</f>
        <v>0</v>
      </c>
      <c r="R53" s="117">
        <f>INDEX('Lote 2'!S$1:S$500,MATCH(Resumo!$A53,'Lote 2'!$A$1:$A$500,0))</f>
        <v>0</v>
      </c>
      <c r="S53" s="117">
        <f>INDEX('Lote 2'!T$1:T$500,MATCH(Resumo!$A53,'Lote 2'!$A$1:$A$500,0))</f>
        <v>220</v>
      </c>
      <c r="T53" s="117">
        <f>INDEX('Lote 2'!U$1:U$500,MATCH(Resumo!$A53,'Lote 2'!$A$1:$A$500,0))</f>
        <v>64</v>
      </c>
      <c r="U53" s="117">
        <f>INDEX('Lote 2'!V$1:V$500,MATCH(Resumo!$A53,'Lote 2'!$A$1:$A$500,0))</f>
        <v>0</v>
      </c>
      <c r="V53" s="117">
        <f>INDEX('Lote 2'!W$1:W$500,MATCH(Resumo!$A53,'Lote 2'!$A$1:$A$500,0))</f>
        <v>272</v>
      </c>
      <c r="W53" s="117">
        <f>INDEX('Lote 2'!X$1:X$500,MATCH(Resumo!$A53,'Lote 2'!$A$1:$A$500,0))</f>
        <v>4</v>
      </c>
      <c r="X53" s="117">
        <f>INDEX('Lote 2'!Y$1:Y$500,MATCH(Resumo!$A53,'Lote 2'!$A$1:$A$500,0))</f>
        <v>0</v>
      </c>
      <c r="Y53" s="117">
        <f>INDEX('Lote 2'!Z$1:Z$500,MATCH(Resumo!$A53,'Lote 2'!$A$1:$A$500,0))</f>
        <v>163.75000000000003</v>
      </c>
      <c r="Z53" s="117">
        <f>INDEX('Lote 2'!AA$1:AA$500,MATCH(Resumo!$A53,'Lote 2'!$A$1:$A$500,0))</f>
        <v>409.375</v>
      </c>
      <c r="AA53" s="117">
        <f>INDEX('Lote 2'!AB$1:AB$500,MATCH(Resumo!$A53,'Lote 2'!$A$1:$A$500,0))</f>
        <v>0</v>
      </c>
      <c r="AB53" s="117">
        <f>INDEX('Lote 2'!AC$1:AC$500,MATCH(Resumo!$A53,'Lote 2'!$A$1:$A$500,0))</f>
        <v>786</v>
      </c>
      <c r="AC53" s="117">
        <f>INDEX('Lote 2'!AD$1:AD$500,MATCH(Resumo!$A53,'Lote 2'!$A$1:$A$500,0))</f>
        <v>5524.5</v>
      </c>
      <c r="AD53" s="117">
        <f>INDEX('Lote 2'!AE$1:AE$500,MATCH(Resumo!$A53,'Lote 2'!$A$1:$A$500,0))</f>
        <v>58.5</v>
      </c>
      <c r="AE53" s="117">
        <f>INDEX('Lote 2'!AF$1:AF$500,MATCH(Resumo!$A53,'Lote 2'!$A$1:$A$500,0))</f>
        <v>0</v>
      </c>
      <c r="AF53" s="117">
        <f>INDEX('Lote 2'!AG$1:AG$500,MATCH(Resumo!$A53,'Lote 2'!$A$1:$A$500,0))</f>
        <v>327.50000000000006</v>
      </c>
      <c r="AG53" s="117">
        <f>INDEX('Lote 2'!AH$1:AH$500,MATCH(Resumo!$A53,'Lote 2'!$A$1:$A$500,0))</f>
        <v>276.22499999999997</v>
      </c>
      <c r="AH53" s="117">
        <f>INDEX('Lote 2'!AI$1:AI$500,MATCH(Resumo!$A53,'Lote 2'!$A$1:$A$500,0))</f>
        <v>327.50000000000006</v>
      </c>
      <c r="AI53" s="117">
        <f>INDEX('Lote 2'!AJ$1:AJ$500,MATCH(Resumo!$A53,'Lote 2'!$A$1:$A$500,0))</f>
        <v>55.245000000000012</v>
      </c>
    </row>
    <row r="54" spans="1:35" x14ac:dyDescent="0.2">
      <c r="A54" s="94" t="s">
        <v>1135</v>
      </c>
      <c r="B54" s="94">
        <v>2</v>
      </c>
      <c r="C54" s="117">
        <f>INDEX('Lote 2'!D$1:D$500,MATCH(Resumo!$A54,'Lote 2'!$A$1:$A$500,0))</f>
        <v>0</v>
      </c>
      <c r="D54" s="117">
        <f>INDEX('Lote 2'!E$1:E$500,MATCH(Resumo!$A54,'Lote 2'!$A$1:$A$500,0))</f>
        <v>0</v>
      </c>
      <c r="E54" s="117">
        <f>INDEX('Lote 2'!F$1:F$500,MATCH(Resumo!$A54,'Lote 2'!$A$1:$A$500,0))</f>
        <v>0</v>
      </c>
      <c r="F54" s="117">
        <f>INDEX('Lote 2'!G$1:G$500,MATCH(Resumo!$A54,'Lote 2'!$A$1:$A$500,0))</f>
        <v>0</v>
      </c>
      <c r="G54" s="117">
        <f>INDEX('Lote 2'!H$1:H$500,MATCH(Resumo!$A54,'Lote 2'!$A$1:$A$500,0))</f>
        <v>0</v>
      </c>
      <c r="H54" s="117">
        <f>INDEX('Lote 2'!I$1:I$500,MATCH(Resumo!$A54,'Lote 2'!$A$1:$A$500,0))</f>
        <v>0</v>
      </c>
      <c r="I54" s="117">
        <f>INDEX('Lote 2'!J$1:J$500,MATCH(Resumo!$A54,'Lote 2'!$A$1:$A$500,0))</f>
        <v>0</v>
      </c>
      <c r="J54" s="117">
        <f>INDEX('Lote 2'!K$1:K$500,MATCH(Resumo!$A54,'Lote 2'!$A$1:$A$500,0))</f>
        <v>0</v>
      </c>
      <c r="K54" s="117">
        <f>INDEX('Lote 2'!L$1:L$500,MATCH(Resumo!$A54,'Lote 2'!$A$1:$A$500,0))</f>
        <v>0</v>
      </c>
      <c r="L54" s="117">
        <f>INDEX('Lote 2'!M$1:M$500,MATCH(Resumo!$A54,'Lote 2'!$A$1:$A$500,0))</f>
        <v>0</v>
      </c>
      <c r="M54" s="117">
        <f>INDEX('Lote 2'!N$1:N$500,MATCH(Resumo!$A54,'Lote 2'!$A$1:$A$500,0))</f>
        <v>0</v>
      </c>
      <c r="N54" s="117">
        <f>INDEX('Lote 2'!O$1:O$500,MATCH(Resumo!$A54,'Lote 2'!$A$1:$A$500,0))</f>
        <v>0</v>
      </c>
      <c r="O54" s="117">
        <f>INDEX('Lote 2'!P$1:P$500,MATCH(Resumo!$A54,'Lote 2'!$A$1:$A$500,0))</f>
        <v>0</v>
      </c>
      <c r="P54" s="117">
        <f>INDEX('Lote 2'!Q$1:Q$500,MATCH(Resumo!$A54,'Lote 2'!$A$1:$A$500,0))</f>
        <v>0</v>
      </c>
      <c r="Q54" s="117">
        <f>INDEX('Lote 2'!R$1:R$500,MATCH(Resumo!$A54,'Lote 2'!$A$1:$A$500,0))</f>
        <v>0</v>
      </c>
      <c r="R54" s="117">
        <f>INDEX('Lote 2'!S$1:S$500,MATCH(Resumo!$A54,'Lote 2'!$A$1:$A$500,0))</f>
        <v>0</v>
      </c>
      <c r="S54" s="117">
        <f>INDEX('Lote 2'!T$1:T$500,MATCH(Resumo!$A54,'Lote 2'!$A$1:$A$500,0))</f>
        <v>0</v>
      </c>
      <c r="T54" s="117">
        <f>INDEX('Lote 2'!U$1:U$500,MATCH(Resumo!$A54,'Lote 2'!$A$1:$A$500,0))</f>
        <v>0</v>
      </c>
      <c r="U54" s="117">
        <f>INDEX('Lote 2'!V$1:V$500,MATCH(Resumo!$A54,'Lote 2'!$A$1:$A$500,0))</f>
        <v>0</v>
      </c>
      <c r="V54" s="117">
        <f>INDEX('Lote 2'!W$1:W$500,MATCH(Resumo!$A54,'Lote 2'!$A$1:$A$500,0))</f>
        <v>0</v>
      </c>
      <c r="W54" s="117">
        <f>INDEX('Lote 2'!X$1:X$500,MATCH(Resumo!$A54,'Lote 2'!$A$1:$A$500,0))</f>
        <v>0</v>
      </c>
      <c r="X54" s="117">
        <f>INDEX('Lote 2'!Y$1:Y$500,MATCH(Resumo!$A54,'Lote 2'!$A$1:$A$500,0))</f>
        <v>0</v>
      </c>
      <c r="Y54" s="117">
        <f>INDEX('Lote 2'!Z$1:Z$500,MATCH(Resumo!$A54,'Lote 2'!$A$1:$A$500,0))</f>
        <v>0</v>
      </c>
      <c r="Z54" s="117">
        <f>INDEX('Lote 2'!AA$1:AA$500,MATCH(Resumo!$A54,'Lote 2'!$A$1:$A$500,0))</f>
        <v>0</v>
      </c>
      <c r="AA54" s="117">
        <f>INDEX('Lote 2'!AB$1:AB$500,MATCH(Resumo!$A54,'Lote 2'!$A$1:$A$500,0))</f>
        <v>0</v>
      </c>
      <c r="AB54" s="117">
        <f>INDEX('Lote 2'!AC$1:AC$500,MATCH(Resumo!$A54,'Lote 2'!$A$1:$A$500,0))</f>
        <v>0</v>
      </c>
      <c r="AC54" s="117">
        <f>INDEX('Lote 2'!AD$1:AD$500,MATCH(Resumo!$A54,'Lote 2'!$A$1:$A$500,0))</f>
        <v>0</v>
      </c>
      <c r="AD54" s="117">
        <f>INDEX('Lote 2'!AE$1:AE$500,MATCH(Resumo!$A54,'Lote 2'!$A$1:$A$500,0))</f>
        <v>0</v>
      </c>
      <c r="AE54" s="117">
        <f>INDEX('Lote 2'!AF$1:AF$500,MATCH(Resumo!$A54,'Lote 2'!$A$1:$A$500,0))</f>
        <v>0</v>
      </c>
      <c r="AF54" s="117">
        <f>INDEX('Lote 2'!AG$1:AG$500,MATCH(Resumo!$A54,'Lote 2'!$A$1:$A$500,0))</f>
        <v>0</v>
      </c>
      <c r="AG54" s="117">
        <f>INDEX('Lote 2'!AH$1:AH$500,MATCH(Resumo!$A54,'Lote 2'!$A$1:$A$500,0))</f>
        <v>0</v>
      </c>
      <c r="AH54" s="117">
        <f>INDEX('Lote 2'!AI$1:AI$500,MATCH(Resumo!$A54,'Lote 2'!$A$1:$A$500,0))</f>
        <v>0</v>
      </c>
      <c r="AI54" s="117">
        <f>INDEX('Lote 2'!AJ$1:AJ$500,MATCH(Resumo!$A54,'Lote 2'!$A$1:$A$500,0))</f>
        <v>0</v>
      </c>
    </row>
    <row r="55" spans="1:35" x14ac:dyDescent="0.2">
      <c r="A55" s="94" t="s">
        <v>1136</v>
      </c>
      <c r="B55" s="94">
        <v>2</v>
      </c>
      <c r="C55" s="117">
        <f>INDEX('Lote 2'!D$1:D$500,MATCH(Resumo!$A55,'Lote 2'!$A$1:$A$500,0))</f>
        <v>19</v>
      </c>
      <c r="D55" s="117">
        <f>INDEX('Lote 2'!E$1:E$500,MATCH(Resumo!$A55,'Lote 2'!$A$1:$A$500,0))</f>
        <v>0</v>
      </c>
      <c r="E55" s="117">
        <f>INDEX('Lote 2'!F$1:F$500,MATCH(Resumo!$A55,'Lote 2'!$A$1:$A$500,0))</f>
        <v>3</v>
      </c>
      <c r="F55" s="117">
        <f>INDEX('Lote 2'!G$1:G$500,MATCH(Resumo!$A55,'Lote 2'!$A$1:$A$500,0))</f>
        <v>355.2</v>
      </c>
      <c r="G55" s="117">
        <f>INDEX('Lote 2'!H$1:H$500,MATCH(Resumo!$A55,'Lote 2'!$A$1:$A$500,0))</f>
        <v>1360</v>
      </c>
      <c r="H55" s="117">
        <f>INDEX('Lote 2'!I$1:I$500,MATCH(Resumo!$A55,'Lote 2'!$A$1:$A$500,0))</f>
        <v>0</v>
      </c>
      <c r="I55" s="117">
        <f>INDEX('Lote 2'!J$1:J$500,MATCH(Resumo!$A55,'Lote 2'!$A$1:$A$500,0))</f>
        <v>0</v>
      </c>
      <c r="J55" s="117">
        <f>INDEX('Lote 2'!K$1:K$500,MATCH(Resumo!$A55,'Lote 2'!$A$1:$A$500,0))</f>
        <v>14.8</v>
      </c>
      <c r="K55" s="117">
        <f>INDEX('Lote 2'!L$1:L$500,MATCH(Resumo!$A55,'Lote 2'!$A$1:$A$500,0))</f>
        <v>0</v>
      </c>
      <c r="L55" s="117">
        <f>INDEX('Lote 2'!M$1:M$500,MATCH(Resumo!$A55,'Lote 2'!$A$1:$A$500,0))</f>
        <v>52</v>
      </c>
      <c r="M55" s="117">
        <f>INDEX('Lote 2'!N$1:N$500,MATCH(Resumo!$A55,'Lote 2'!$A$1:$A$500,0))</f>
        <v>148</v>
      </c>
      <c r="N55" s="117">
        <f>INDEX('Lote 2'!O$1:O$500,MATCH(Resumo!$A55,'Lote 2'!$A$1:$A$500,0))</f>
        <v>148</v>
      </c>
      <c r="O55" s="117">
        <f>INDEX('Lote 2'!P$1:P$500,MATCH(Resumo!$A55,'Lote 2'!$A$1:$A$500,0))</f>
        <v>35</v>
      </c>
      <c r="P55" s="117">
        <f>INDEX('Lote 2'!Q$1:Q$500,MATCH(Resumo!$A55,'Lote 2'!$A$1:$A$500,0))</f>
        <v>0</v>
      </c>
      <c r="Q55" s="117">
        <f>INDEX('Lote 2'!R$1:R$500,MATCH(Resumo!$A55,'Lote 2'!$A$1:$A$500,0))</f>
        <v>0</v>
      </c>
      <c r="R55" s="117">
        <f>INDEX('Lote 2'!S$1:S$500,MATCH(Resumo!$A55,'Lote 2'!$A$1:$A$500,0))</f>
        <v>0</v>
      </c>
      <c r="S55" s="117">
        <f>INDEX('Lote 2'!T$1:T$500,MATCH(Resumo!$A55,'Lote 2'!$A$1:$A$500,0))</f>
        <v>100</v>
      </c>
      <c r="T55" s="117">
        <f>INDEX('Lote 2'!U$1:U$500,MATCH(Resumo!$A55,'Lote 2'!$A$1:$A$500,0))</f>
        <v>70</v>
      </c>
      <c r="U55" s="117">
        <f>INDEX('Lote 2'!V$1:V$500,MATCH(Resumo!$A55,'Lote 2'!$A$1:$A$500,0))</f>
        <v>0</v>
      </c>
      <c r="V55" s="117">
        <f>INDEX('Lote 2'!W$1:W$500,MATCH(Resumo!$A55,'Lote 2'!$A$1:$A$500,0))</f>
        <v>168</v>
      </c>
      <c r="W55" s="117">
        <f>INDEX('Lote 2'!X$1:X$500,MATCH(Resumo!$A55,'Lote 2'!$A$1:$A$500,0))</f>
        <v>0</v>
      </c>
      <c r="X55" s="117">
        <f>INDEX('Lote 2'!Y$1:Y$500,MATCH(Resumo!$A55,'Lote 2'!$A$1:$A$500,0))</f>
        <v>0</v>
      </c>
      <c r="Y55" s="117">
        <f>INDEX('Lote 2'!Z$1:Z$500,MATCH(Resumo!$A55,'Lote 2'!$A$1:$A$500,0))</f>
        <v>92.5</v>
      </c>
      <c r="Z55" s="117">
        <f>INDEX('Lote 2'!AA$1:AA$500,MATCH(Resumo!$A55,'Lote 2'!$A$1:$A$500,0))</f>
        <v>231.25</v>
      </c>
      <c r="AA55" s="117">
        <f>INDEX('Lote 2'!AB$1:AB$500,MATCH(Resumo!$A55,'Lote 2'!$A$1:$A$500,0))</f>
        <v>0</v>
      </c>
      <c r="AB55" s="117">
        <f>INDEX('Lote 2'!AC$1:AC$500,MATCH(Resumo!$A55,'Lote 2'!$A$1:$A$500,0))</f>
        <v>444.00000000000006</v>
      </c>
      <c r="AC55" s="117">
        <f>INDEX('Lote 2'!AD$1:AD$500,MATCH(Resumo!$A55,'Lote 2'!$A$1:$A$500,0))</f>
        <v>3550</v>
      </c>
      <c r="AD55" s="117">
        <f>INDEX('Lote 2'!AE$1:AE$500,MATCH(Resumo!$A55,'Lote 2'!$A$1:$A$500,0))</f>
        <v>39</v>
      </c>
      <c r="AE55" s="117">
        <f>INDEX('Lote 2'!AF$1:AF$500,MATCH(Resumo!$A55,'Lote 2'!$A$1:$A$500,0))</f>
        <v>0</v>
      </c>
      <c r="AF55" s="117">
        <f>INDEX('Lote 2'!AG$1:AG$500,MATCH(Resumo!$A55,'Lote 2'!$A$1:$A$500,0))</f>
        <v>185</v>
      </c>
      <c r="AG55" s="117">
        <f>INDEX('Lote 2'!AH$1:AH$500,MATCH(Resumo!$A55,'Lote 2'!$A$1:$A$500,0))</f>
        <v>177.5</v>
      </c>
      <c r="AH55" s="117">
        <f>INDEX('Lote 2'!AI$1:AI$500,MATCH(Resumo!$A55,'Lote 2'!$A$1:$A$500,0))</f>
        <v>185</v>
      </c>
      <c r="AI55" s="117">
        <f>INDEX('Lote 2'!AJ$1:AJ$500,MATCH(Resumo!$A55,'Lote 2'!$A$1:$A$500,0))</f>
        <v>35.500000000000007</v>
      </c>
    </row>
    <row r="56" spans="1:35" x14ac:dyDescent="0.2">
      <c r="A56" s="94" t="s">
        <v>1137</v>
      </c>
      <c r="B56" s="94">
        <v>2</v>
      </c>
      <c r="C56" s="117">
        <f>INDEX('Lote 2'!D$1:D$500,MATCH(Resumo!$A56,'Lote 2'!$A$1:$A$500,0))</f>
        <v>24</v>
      </c>
      <c r="D56" s="117">
        <f>INDEX('Lote 2'!E$1:E$500,MATCH(Resumo!$A56,'Lote 2'!$A$1:$A$500,0))</f>
        <v>1</v>
      </c>
      <c r="E56" s="117">
        <f>INDEX('Lote 2'!F$1:F$500,MATCH(Resumo!$A56,'Lote 2'!$A$1:$A$500,0))</f>
        <v>16</v>
      </c>
      <c r="F56" s="117">
        <f>INDEX('Lote 2'!G$1:G$500,MATCH(Resumo!$A56,'Lote 2'!$A$1:$A$500,0))</f>
        <v>566.4</v>
      </c>
      <c r="G56" s="117">
        <f>INDEX('Lote 2'!H$1:H$500,MATCH(Resumo!$A56,'Lote 2'!$A$1:$A$500,0))</f>
        <v>2430</v>
      </c>
      <c r="H56" s="117">
        <f>INDEX('Lote 2'!I$1:I$500,MATCH(Resumo!$A56,'Lote 2'!$A$1:$A$500,0))</f>
        <v>0</v>
      </c>
      <c r="I56" s="117">
        <f>INDEX('Lote 2'!J$1:J$500,MATCH(Resumo!$A56,'Lote 2'!$A$1:$A$500,0))</f>
        <v>0</v>
      </c>
      <c r="J56" s="117">
        <f>INDEX('Lote 2'!K$1:K$500,MATCH(Resumo!$A56,'Lote 2'!$A$1:$A$500,0))</f>
        <v>23.6</v>
      </c>
      <c r="K56" s="117">
        <f>INDEX('Lote 2'!L$1:L$500,MATCH(Resumo!$A56,'Lote 2'!$A$1:$A$500,0))</f>
        <v>0</v>
      </c>
      <c r="L56" s="117">
        <f>INDEX('Lote 2'!M$1:M$500,MATCH(Resumo!$A56,'Lote 2'!$A$1:$A$500,0))</f>
        <v>152</v>
      </c>
      <c r="M56" s="117">
        <f>INDEX('Lote 2'!N$1:N$500,MATCH(Resumo!$A56,'Lote 2'!$A$1:$A$500,0))</f>
        <v>222</v>
      </c>
      <c r="N56" s="117">
        <f>INDEX('Lote 2'!O$1:O$500,MATCH(Resumo!$A56,'Lote 2'!$A$1:$A$500,0))</f>
        <v>222</v>
      </c>
      <c r="O56" s="117">
        <f>INDEX('Lote 2'!P$1:P$500,MATCH(Resumo!$A56,'Lote 2'!$A$1:$A$500,0))</f>
        <v>128</v>
      </c>
      <c r="P56" s="117">
        <f>INDEX('Lote 2'!Q$1:Q$500,MATCH(Resumo!$A56,'Lote 2'!$A$1:$A$500,0))</f>
        <v>0</v>
      </c>
      <c r="Q56" s="117">
        <f>INDEX('Lote 2'!R$1:R$500,MATCH(Resumo!$A56,'Lote 2'!$A$1:$A$500,0))</f>
        <v>0</v>
      </c>
      <c r="R56" s="117">
        <f>INDEX('Lote 2'!S$1:S$500,MATCH(Resumo!$A56,'Lote 2'!$A$1:$A$500,0))</f>
        <v>0</v>
      </c>
      <c r="S56" s="117">
        <f>INDEX('Lote 2'!T$1:T$500,MATCH(Resumo!$A56,'Lote 2'!$A$1:$A$500,0))</f>
        <v>80</v>
      </c>
      <c r="T56" s="117">
        <f>INDEX('Lote 2'!U$1:U$500,MATCH(Resumo!$A56,'Lote 2'!$A$1:$A$500,0))</f>
        <v>60</v>
      </c>
      <c r="U56" s="117">
        <f>INDEX('Lote 2'!V$1:V$500,MATCH(Resumo!$A56,'Lote 2'!$A$1:$A$500,0))</f>
        <v>0</v>
      </c>
      <c r="V56" s="117">
        <f>INDEX('Lote 2'!W$1:W$500,MATCH(Resumo!$A56,'Lote 2'!$A$1:$A$500,0))</f>
        <v>308</v>
      </c>
      <c r="W56" s="117">
        <f>INDEX('Lote 2'!X$1:X$500,MATCH(Resumo!$A56,'Lote 2'!$A$1:$A$500,0))</f>
        <v>12</v>
      </c>
      <c r="X56" s="117">
        <f>INDEX('Lote 2'!Y$1:Y$500,MATCH(Resumo!$A56,'Lote 2'!$A$1:$A$500,0))</f>
        <v>0</v>
      </c>
      <c r="Y56" s="117">
        <f>INDEX('Lote 2'!Z$1:Z$500,MATCH(Resumo!$A56,'Lote 2'!$A$1:$A$500,0))</f>
        <v>147.5</v>
      </c>
      <c r="Z56" s="117">
        <f>INDEX('Lote 2'!AA$1:AA$500,MATCH(Resumo!$A56,'Lote 2'!$A$1:$A$500,0))</f>
        <v>368.75</v>
      </c>
      <c r="AA56" s="117">
        <f>INDEX('Lote 2'!AB$1:AB$500,MATCH(Resumo!$A56,'Lote 2'!$A$1:$A$500,0))</f>
        <v>0</v>
      </c>
      <c r="AB56" s="117">
        <f>INDEX('Lote 2'!AC$1:AC$500,MATCH(Resumo!$A56,'Lote 2'!$A$1:$A$500,0))</f>
        <v>707.99999999999989</v>
      </c>
      <c r="AC56" s="117">
        <f>INDEX('Lote 2'!AD$1:AD$500,MATCH(Resumo!$A56,'Lote 2'!$A$1:$A$500,0))</f>
        <v>5570</v>
      </c>
      <c r="AD56" s="117">
        <f>INDEX('Lote 2'!AE$1:AE$500,MATCH(Resumo!$A56,'Lote 2'!$A$1:$A$500,0))</f>
        <v>78</v>
      </c>
      <c r="AE56" s="117">
        <f>INDEX('Lote 2'!AF$1:AF$500,MATCH(Resumo!$A56,'Lote 2'!$A$1:$A$500,0))</f>
        <v>0</v>
      </c>
      <c r="AF56" s="117">
        <f>INDEX('Lote 2'!AG$1:AG$500,MATCH(Resumo!$A56,'Lote 2'!$A$1:$A$500,0))</f>
        <v>295</v>
      </c>
      <c r="AG56" s="117">
        <f>INDEX('Lote 2'!AH$1:AH$500,MATCH(Resumo!$A56,'Lote 2'!$A$1:$A$500,0))</f>
        <v>278.5</v>
      </c>
      <c r="AH56" s="117">
        <f>INDEX('Lote 2'!AI$1:AI$500,MATCH(Resumo!$A56,'Lote 2'!$A$1:$A$500,0))</f>
        <v>295</v>
      </c>
      <c r="AI56" s="117">
        <f>INDEX('Lote 2'!AJ$1:AJ$500,MATCH(Resumo!$A56,'Lote 2'!$A$1:$A$500,0))</f>
        <v>55.699999999999996</v>
      </c>
    </row>
    <row r="57" spans="1:35" x14ac:dyDescent="0.2">
      <c r="A57" s="94" t="s">
        <v>1138</v>
      </c>
      <c r="B57" s="94">
        <v>2</v>
      </c>
      <c r="C57" s="117">
        <f>INDEX('Lote 2'!D$1:D$500,MATCH(Resumo!$A57,'Lote 2'!$A$1:$A$500,0))</f>
        <v>0</v>
      </c>
      <c r="D57" s="117">
        <f>INDEX('Lote 2'!E$1:E$500,MATCH(Resumo!$A57,'Lote 2'!$A$1:$A$500,0))</f>
        <v>0</v>
      </c>
      <c r="E57" s="117">
        <f>INDEX('Lote 2'!F$1:F$500,MATCH(Resumo!$A57,'Lote 2'!$A$1:$A$500,0))</f>
        <v>0</v>
      </c>
      <c r="F57" s="117">
        <f>INDEX('Lote 2'!G$1:G$500,MATCH(Resumo!$A57,'Lote 2'!$A$1:$A$500,0))</f>
        <v>0</v>
      </c>
      <c r="G57" s="117">
        <f>INDEX('Lote 2'!H$1:H$500,MATCH(Resumo!$A57,'Lote 2'!$A$1:$A$500,0))</f>
        <v>0</v>
      </c>
      <c r="H57" s="117">
        <f>INDEX('Lote 2'!I$1:I$500,MATCH(Resumo!$A57,'Lote 2'!$A$1:$A$500,0))</f>
        <v>0</v>
      </c>
      <c r="I57" s="117">
        <f>INDEX('Lote 2'!J$1:J$500,MATCH(Resumo!$A57,'Lote 2'!$A$1:$A$500,0))</f>
        <v>0</v>
      </c>
      <c r="J57" s="117">
        <f>INDEX('Lote 2'!K$1:K$500,MATCH(Resumo!$A57,'Lote 2'!$A$1:$A$500,0))</f>
        <v>0</v>
      </c>
      <c r="K57" s="117">
        <f>INDEX('Lote 2'!L$1:L$500,MATCH(Resumo!$A57,'Lote 2'!$A$1:$A$500,0))</f>
        <v>0</v>
      </c>
      <c r="L57" s="117">
        <f>INDEX('Lote 2'!M$1:M$500,MATCH(Resumo!$A57,'Lote 2'!$A$1:$A$500,0))</f>
        <v>0</v>
      </c>
      <c r="M57" s="117">
        <f>INDEX('Lote 2'!N$1:N$500,MATCH(Resumo!$A57,'Lote 2'!$A$1:$A$500,0))</f>
        <v>0</v>
      </c>
      <c r="N57" s="117">
        <f>INDEX('Lote 2'!O$1:O$500,MATCH(Resumo!$A57,'Lote 2'!$A$1:$A$500,0))</f>
        <v>0</v>
      </c>
      <c r="O57" s="117">
        <f>INDEX('Lote 2'!P$1:P$500,MATCH(Resumo!$A57,'Lote 2'!$A$1:$A$500,0))</f>
        <v>0</v>
      </c>
      <c r="P57" s="117">
        <f>INDEX('Lote 2'!Q$1:Q$500,MATCH(Resumo!$A57,'Lote 2'!$A$1:$A$500,0))</f>
        <v>0</v>
      </c>
      <c r="Q57" s="117">
        <f>INDEX('Lote 2'!R$1:R$500,MATCH(Resumo!$A57,'Lote 2'!$A$1:$A$500,0))</f>
        <v>0</v>
      </c>
      <c r="R57" s="117">
        <f>INDEX('Lote 2'!S$1:S$500,MATCH(Resumo!$A57,'Lote 2'!$A$1:$A$500,0))</f>
        <v>0</v>
      </c>
      <c r="S57" s="117">
        <f>INDEX('Lote 2'!T$1:T$500,MATCH(Resumo!$A57,'Lote 2'!$A$1:$A$500,0))</f>
        <v>0</v>
      </c>
      <c r="T57" s="117">
        <f>INDEX('Lote 2'!U$1:U$500,MATCH(Resumo!$A57,'Lote 2'!$A$1:$A$500,0))</f>
        <v>0</v>
      </c>
      <c r="U57" s="117">
        <f>INDEX('Lote 2'!V$1:V$500,MATCH(Resumo!$A57,'Lote 2'!$A$1:$A$500,0))</f>
        <v>0</v>
      </c>
      <c r="V57" s="117">
        <f>INDEX('Lote 2'!W$1:W$500,MATCH(Resumo!$A57,'Lote 2'!$A$1:$A$500,0))</f>
        <v>0</v>
      </c>
      <c r="W57" s="117">
        <f>INDEX('Lote 2'!X$1:X$500,MATCH(Resumo!$A57,'Lote 2'!$A$1:$A$500,0))</f>
        <v>0</v>
      </c>
      <c r="X57" s="117">
        <f>INDEX('Lote 2'!Y$1:Y$500,MATCH(Resumo!$A57,'Lote 2'!$A$1:$A$500,0))</f>
        <v>0</v>
      </c>
      <c r="Y57" s="117">
        <f>INDEX('Lote 2'!Z$1:Z$500,MATCH(Resumo!$A57,'Lote 2'!$A$1:$A$500,0))</f>
        <v>0</v>
      </c>
      <c r="Z57" s="117">
        <f>INDEX('Lote 2'!AA$1:AA$500,MATCH(Resumo!$A57,'Lote 2'!$A$1:$A$500,0))</f>
        <v>0</v>
      </c>
      <c r="AA57" s="117">
        <f>INDEX('Lote 2'!AB$1:AB$500,MATCH(Resumo!$A57,'Lote 2'!$A$1:$A$500,0))</f>
        <v>0</v>
      </c>
      <c r="AB57" s="117">
        <f>INDEX('Lote 2'!AC$1:AC$500,MATCH(Resumo!$A57,'Lote 2'!$A$1:$A$500,0))</f>
        <v>0</v>
      </c>
      <c r="AC57" s="117">
        <f>INDEX('Lote 2'!AD$1:AD$500,MATCH(Resumo!$A57,'Lote 2'!$A$1:$A$500,0))</f>
        <v>0</v>
      </c>
      <c r="AD57" s="117">
        <f>INDEX('Lote 2'!AE$1:AE$500,MATCH(Resumo!$A57,'Lote 2'!$A$1:$A$500,0))</f>
        <v>0</v>
      </c>
      <c r="AE57" s="117">
        <f>INDEX('Lote 2'!AF$1:AF$500,MATCH(Resumo!$A57,'Lote 2'!$A$1:$A$500,0))</f>
        <v>0</v>
      </c>
      <c r="AF57" s="117">
        <f>INDEX('Lote 2'!AG$1:AG$500,MATCH(Resumo!$A57,'Lote 2'!$A$1:$A$500,0))</f>
        <v>0</v>
      </c>
      <c r="AG57" s="117">
        <f>INDEX('Lote 2'!AH$1:AH$500,MATCH(Resumo!$A57,'Lote 2'!$A$1:$A$500,0))</f>
        <v>0</v>
      </c>
      <c r="AH57" s="117">
        <f>INDEX('Lote 2'!AI$1:AI$500,MATCH(Resumo!$A57,'Lote 2'!$A$1:$A$500,0))</f>
        <v>0</v>
      </c>
      <c r="AI57" s="117">
        <f>INDEX('Lote 2'!AJ$1:AJ$500,MATCH(Resumo!$A57,'Lote 2'!$A$1:$A$500,0))</f>
        <v>0</v>
      </c>
    </row>
    <row r="58" spans="1:35" x14ac:dyDescent="0.2">
      <c r="A58" s="94" t="s">
        <v>1139</v>
      </c>
      <c r="B58" s="94">
        <v>2</v>
      </c>
      <c r="C58" s="117">
        <f>INDEX('Lote 2'!D$1:D$500,MATCH(Resumo!$A58,'Lote 2'!$A$1:$A$500,0))</f>
        <v>20</v>
      </c>
      <c r="D58" s="117">
        <f>INDEX('Lote 2'!E$1:E$500,MATCH(Resumo!$A58,'Lote 2'!$A$1:$A$500,0))</f>
        <v>0</v>
      </c>
      <c r="E58" s="117">
        <f>INDEX('Lote 2'!F$1:F$500,MATCH(Resumo!$A58,'Lote 2'!$A$1:$A$500,0))</f>
        <v>0</v>
      </c>
      <c r="F58" s="117">
        <f>INDEX('Lote 2'!G$1:G$500,MATCH(Resumo!$A58,'Lote 2'!$A$1:$A$500,0))</f>
        <v>96</v>
      </c>
      <c r="G58" s="117">
        <f>INDEX('Lote 2'!H$1:H$500,MATCH(Resumo!$A58,'Lote 2'!$A$1:$A$500,0))</f>
        <v>390</v>
      </c>
      <c r="H58" s="117">
        <f>INDEX('Lote 2'!I$1:I$500,MATCH(Resumo!$A58,'Lote 2'!$A$1:$A$500,0))</f>
        <v>50</v>
      </c>
      <c r="I58" s="117">
        <f>INDEX('Lote 2'!J$1:J$500,MATCH(Resumo!$A58,'Lote 2'!$A$1:$A$500,0))</f>
        <v>0</v>
      </c>
      <c r="J58" s="117">
        <f>INDEX('Lote 2'!K$1:K$500,MATCH(Resumo!$A58,'Lote 2'!$A$1:$A$500,0))</f>
        <v>4</v>
      </c>
      <c r="K58" s="117">
        <f>INDEX('Lote 2'!L$1:L$500,MATCH(Resumo!$A58,'Lote 2'!$A$1:$A$500,0))</f>
        <v>0</v>
      </c>
      <c r="L58" s="117">
        <f>INDEX('Lote 2'!M$1:M$500,MATCH(Resumo!$A58,'Lote 2'!$A$1:$A$500,0))</f>
        <v>4</v>
      </c>
      <c r="M58" s="117">
        <f>INDEX('Lote 2'!N$1:N$500,MATCH(Resumo!$A58,'Lote 2'!$A$1:$A$500,0))</f>
        <v>40</v>
      </c>
      <c r="N58" s="117">
        <f>INDEX('Lote 2'!O$1:O$500,MATCH(Resumo!$A58,'Lote 2'!$A$1:$A$500,0))</f>
        <v>40</v>
      </c>
      <c r="O58" s="117">
        <f>INDEX('Lote 2'!P$1:P$500,MATCH(Resumo!$A58,'Lote 2'!$A$1:$A$500,0))</f>
        <v>10</v>
      </c>
      <c r="P58" s="117">
        <f>INDEX('Lote 2'!Q$1:Q$500,MATCH(Resumo!$A58,'Lote 2'!$A$1:$A$500,0))</f>
        <v>0</v>
      </c>
      <c r="Q58" s="117">
        <f>INDEX('Lote 2'!R$1:R$500,MATCH(Resumo!$A58,'Lote 2'!$A$1:$A$500,0))</f>
        <v>0</v>
      </c>
      <c r="R58" s="117">
        <f>INDEX('Lote 2'!S$1:S$500,MATCH(Resumo!$A58,'Lote 2'!$A$1:$A$500,0))</f>
        <v>0</v>
      </c>
      <c r="S58" s="117">
        <f>INDEX('Lote 2'!T$1:T$500,MATCH(Resumo!$A58,'Lote 2'!$A$1:$A$500,0))</f>
        <v>100</v>
      </c>
      <c r="T58" s="117">
        <f>INDEX('Lote 2'!U$1:U$500,MATCH(Resumo!$A58,'Lote 2'!$A$1:$A$500,0))</f>
        <v>30</v>
      </c>
      <c r="U58" s="117">
        <f>INDEX('Lote 2'!V$1:V$500,MATCH(Resumo!$A58,'Lote 2'!$A$1:$A$500,0))</f>
        <v>0</v>
      </c>
      <c r="V58" s="117">
        <f>INDEX('Lote 2'!W$1:W$500,MATCH(Resumo!$A58,'Lote 2'!$A$1:$A$500,0))</f>
        <v>40</v>
      </c>
      <c r="W58" s="117">
        <f>INDEX('Lote 2'!X$1:X$500,MATCH(Resumo!$A58,'Lote 2'!$A$1:$A$500,0))</f>
        <v>0</v>
      </c>
      <c r="X58" s="117">
        <f>INDEX('Lote 2'!Y$1:Y$500,MATCH(Resumo!$A58,'Lote 2'!$A$1:$A$500,0))</f>
        <v>0</v>
      </c>
      <c r="Y58" s="117">
        <f>INDEX('Lote 2'!Z$1:Z$500,MATCH(Resumo!$A58,'Lote 2'!$A$1:$A$500,0))</f>
        <v>25</v>
      </c>
      <c r="Z58" s="117">
        <f>INDEX('Lote 2'!AA$1:AA$500,MATCH(Resumo!$A58,'Lote 2'!$A$1:$A$500,0))</f>
        <v>62.5</v>
      </c>
      <c r="AA58" s="117">
        <f>INDEX('Lote 2'!AB$1:AB$500,MATCH(Resumo!$A58,'Lote 2'!$A$1:$A$500,0))</f>
        <v>0</v>
      </c>
      <c r="AB58" s="117">
        <f>INDEX('Lote 2'!AC$1:AC$500,MATCH(Resumo!$A58,'Lote 2'!$A$1:$A$500,0))</f>
        <v>120</v>
      </c>
      <c r="AC58" s="117">
        <f>INDEX('Lote 2'!AD$1:AD$500,MATCH(Resumo!$A58,'Lote 2'!$A$1:$A$500,0))</f>
        <v>840</v>
      </c>
      <c r="AD58" s="117">
        <f>INDEX('Lote 2'!AE$1:AE$500,MATCH(Resumo!$A58,'Lote 2'!$A$1:$A$500,0))</f>
        <v>19.5</v>
      </c>
      <c r="AE58" s="117">
        <f>INDEX('Lote 2'!AF$1:AF$500,MATCH(Resumo!$A58,'Lote 2'!$A$1:$A$500,0))</f>
        <v>0</v>
      </c>
      <c r="AF58" s="117">
        <f>INDEX('Lote 2'!AG$1:AG$500,MATCH(Resumo!$A58,'Lote 2'!$A$1:$A$500,0))</f>
        <v>50</v>
      </c>
      <c r="AG58" s="117">
        <f>INDEX('Lote 2'!AH$1:AH$500,MATCH(Resumo!$A58,'Lote 2'!$A$1:$A$500,0))</f>
        <v>42.000000000000007</v>
      </c>
      <c r="AH58" s="117">
        <f>INDEX('Lote 2'!AI$1:AI$500,MATCH(Resumo!$A58,'Lote 2'!$A$1:$A$500,0))</f>
        <v>50</v>
      </c>
      <c r="AI58" s="117">
        <f>INDEX('Lote 2'!AJ$1:AJ$500,MATCH(Resumo!$A58,'Lote 2'!$A$1:$A$500,0))</f>
        <v>8.4000000000000021</v>
      </c>
    </row>
    <row r="59" spans="1:35" x14ac:dyDescent="0.2">
      <c r="A59" s="94" t="s">
        <v>1140</v>
      </c>
      <c r="B59" s="94">
        <v>2</v>
      </c>
      <c r="C59" s="117">
        <f>INDEX('Lote 2'!D$1:D$500,MATCH(Resumo!$A59,'Lote 2'!$A$1:$A$500,0))</f>
        <v>10</v>
      </c>
      <c r="D59" s="117">
        <f>INDEX('Lote 2'!E$1:E$500,MATCH(Resumo!$A59,'Lote 2'!$A$1:$A$500,0))</f>
        <v>0</v>
      </c>
      <c r="E59" s="117">
        <f>INDEX('Lote 2'!F$1:F$500,MATCH(Resumo!$A59,'Lote 2'!$A$1:$A$500,0))</f>
        <v>0</v>
      </c>
      <c r="F59" s="117">
        <f>INDEX('Lote 2'!G$1:G$500,MATCH(Resumo!$A59,'Lote 2'!$A$1:$A$500,0))</f>
        <v>528</v>
      </c>
      <c r="G59" s="117">
        <f>INDEX('Lote 2'!H$1:H$500,MATCH(Resumo!$A59,'Lote 2'!$A$1:$A$500,0))</f>
        <v>1530</v>
      </c>
      <c r="H59" s="117">
        <f>INDEX('Lote 2'!I$1:I$500,MATCH(Resumo!$A59,'Lote 2'!$A$1:$A$500,0))</f>
        <v>0</v>
      </c>
      <c r="I59" s="117">
        <f>INDEX('Lote 2'!J$1:J$500,MATCH(Resumo!$A59,'Lote 2'!$A$1:$A$500,0))</f>
        <v>0</v>
      </c>
      <c r="J59" s="117">
        <f>INDEX('Lote 2'!K$1:K$500,MATCH(Resumo!$A59,'Lote 2'!$A$1:$A$500,0))</f>
        <v>22</v>
      </c>
      <c r="K59" s="117">
        <f>INDEX('Lote 2'!L$1:L$500,MATCH(Resumo!$A59,'Lote 2'!$A$1:$A$500,0))</f>
        <v>0</v>
      </c>
      <c r="L59" s="117">
        <f>INDEX('Lote 2'!M$1:M$500,MATCH(Resumo!$A59,'Lote 2'!$A$1:$A$500,0))</f>
        <v>50</v>
      </c>
      <c r="M59" s="117">
        <f>INDEX('Lote 2'!N$1:N$500,MATCH(Resumo!$A59,'Lote 2'!$A$1:$A$500,0))</f>
        <v>162</v>
      </c>
      <c r="N59" s="117">
        <f>INDEX('Lote 2'!O$1:O$500,MATCH(Resumo!$A59,'Lote 2'!$A$1:$A$500,0))</f>
        <v>220</v>
      </c>
      <c r="O59" s="117">
        <f>INDEX('Lote 2'!P$1:P$500,MATCH(Resumo!$A59,'Lote 2'!$A$1:$A$500,0))</f>
        <v>32</v>
      </c>
      <c r="P59" s="117">
        <f>INDEX('Lote 2'!Q$1:Q$500,MATCH(Resumo!$A59,'Lote 2'!$A$1:$A$500,0))</f>
        <v>0</v>
      </c>
      <c r="Q59" s="117">
        <f>INDEX('Lote 2'!R$1:R$500,MATCH(Resumo!$A59,'Lote 2'!$A$1:$A$500,0))</f>
        <v>0</v>
      </c>
      <c r="R59" s="117">
        <f>INDEX('Lote 2'!S$1:S$500,MATCH(Resumo!$A59,'Lote 2'!$A$1:$A$500,0))</f>
        <v>0</v>
      </c>
      <c r="S59" s="117">
        <f>INDEX('Lote 2'!T$1:T$500,MATCH(Resumo!$A59,'Lote 2'!$A$1:$A$500,0))</f>
        <v>250</v>
      </c>
      <c r="T59" s="117">
        <f>INDEX('Lote 2'!U$1:U$500,MATCH(Resumo!$A59,'Lote 2'!$A$1:$A$500,0))</f>
        <v>40</v>
      </c>
      <c r="U59" s="117">
        <f>INDEX('Lote 2'!V$1:V$500,MATCH(Resumo!$A59,'Lote 2'!$A$1:$A$500,0))</f>
        <v>0</v>
      </c>
      <c r="V59" s="117">
        <f>INDEX('Lote 2'!W$1:W$500,MATCH(Resumo!$A59,'Lote 2'!$A$1:$A$500,0))</f>
        <v>252</v>
      </c>
      <c r="W59" s="117">
        <f>INDEX('Lote 2'!X$1:X$500,MATCH(Resumo!$A59,'Lote 2'!$A$1:$A$500,0))</f>
        <v>4</v>
      </c>
      <c r="X59" s="117">
        <f>INDEX('Lote 2'!Y$1:Y$500,MATCH(Resumo!$A59,'Lote 2'!$A$1:$A$500,0))</f>
        <v>0</v>
      </c>
      <c r="Y59" s="117">
        <f>INDEX('Lote 2'!Z$1:Z$500,MATCH(Resumo!$A59,'Lote 2'!$A$1:$A$500,0))</f>
        <v>137.5</v>
      </c>
      <c r="Z59" s="117">
        <f>INDEX('Lote 2'!AA$1:AA$500,MATCH(Resumo!$A59,'Lote 2'!$A$1:$A$500,0))</f>
        <v>343.75</v>
      </c>
      <c r="AA59" s="117">
        <f>INDEX('Lote 2'!AB$1:AB$500,MATCH(Resumo!$A59,'Lote 2'!$A$1:$A$500,0))</f>
        <v>0</v>
      </c>
      <c r="AB59" s="117">
        <f>INDEX('Lote 2'!AC$1:AC$500,MATCH(Resumo!$A59,'Lote 2'!$A$1:$A$500,0))</f>
        <v>660</v>
      </c>
      <c r="AC59" s="117">
        <f>INDEX('Lote 2'!AD$1:AD$500,MATCH(Resumo!$A59,'Lote 2'!$A$1:$A$500,0))</f>
        <v>5052</v>
      </c>
      <c r="AD59" s="117">
        <f>INDEX('Lote 2'!AE$1:AE$500,MATCH(Resumo!$A59,'Lote 2'!$A$1:$A$500,0))</f>
        <v>39</v>
      </c>
      <c r="AE59" s="117">
        <f>INDEX('Lote 2'!AF$1:AF$500,MATCH(Resumo!$A59,'Lote 2'!$A$1:$A$500,0))</f>
        <v>0</v>
      </c>
      <c r="AF59" s="117">
        <f>INDEX('Lote 2'!AG$1:AG$500,MATCH(Resumo!$A59,'Lote 2'!$A$1:$A$500,0))</f>
        <v>275</v>
      </c>
      <c r="AG59" s="117">
        <f>INDEX('Lote 2'!AH$1:AH$500,MATCH(Resumo!$A59,'Lote 2'!$A$1:$A$500,0))</f>
        <v>252.60000000000002</v>
      </c>
      <c r="AH59" s="117">
        <f>INDEX('Lote 2'!AI$1:AI$500,MATCH(Resumo!$A59,'Lote 2'!$A$1:$A$500,0))</f>
        <v>275</v>
      </c>
      <c r="AI59" s="117">
        <f>INDEX('Lote 2'!AJ$1:AJ$500,MATCH(Resumo!$A59,'Lote 2'!$A$1:$A$500,0))</f>
        <v>50.52000000000001</v>
      </c>
    </row>
    <row r="60" spans="1:35" x14ac:dyDescent="0.2">
      <c r="A60" s="94" t="s">
        <v>1141</v>
      </c>
      <c r="B60" s="94">
        <v>2</v>
      </c>
      <c r="C60" s="117">
        <f>INDEX('Lote 2'!D$1:D$500,MATCH(Resumo!$A60,'Lote 2'!$A$1:$A$500,0))</f>
        <v>16</v>
      </c>
      <c r="D60" s="117">
        <f>INDEX('Lote 2'!E$1:E$500,MATCH(Resumo!$A60,'Lote 2'!$A$1:$A$500,0))</f>
        <v>2.4000000000000004</v>
      </c>
      <c r="E60" s="117">
        <f>INDEX('Lote 2'!F$1:F$500,MATCH(Resumo!$A60,'Lote 2'!$A$1:$A$500,0))</f>
        <v>0</v>
      </c>
      <c r="F60" s="117">
        <f>INDEX('Lote 2'!G$1:G$500,MATCH(Resumo!$A60,'Lote 2'!$A$1:$A$500,0))</f>
        <v>326.39999999999998</v>
      </c>
      <c r="G60" s="117">
        <f>INDEX('Lote 2'!H$1:H$500,MATCH(Resumo!$A60,'Lote 2'!$A$1:$A$500,0))</f>
        <v>1040</v>
      </c>
      <c r="H60" s="117">
        <f>INDEX('Lote 2'!I$1:I$500,MATCH(Resumo!$A60,'Lote 2'!$A$1:$A$500,0))</f>
        <v>0</v>
      </c>
      <c r="I60" s="117">
        <f>INDEX('Lote 2'!J$1:J$500,MATCH(Resumo!$A60,'Lote 2'!$A$1:$A$500,0))</f>
        <v>0</v>
      </c>
      <c r="J60" s="117">
        <f>INDEX('Lote 2'!K$1:K$500,MATCH(Resumo!$A60,'Lote 2'!$A$1:$A$500,0))</f>
        <v>13.6</v>
      </c>
      <c r="K60" s="117">
        <f>INDEX('Lote 2'!L$1:L$500,MATCH(Resumo!$A60,'Lote 2'!$A$1:$A$500,0))</f>
        <v>0</v>
      </c>
      <c r="L60" s="117">
        <f>INDEX('Lote 2'!M$1:M$500,MATCH(Resumo!$A60,'Lote 2'!$A$1:$A$500,0))</f>
        <v>36</v>
      </c>
      <c r="M60" s="117">
        <f>INDEX('Lote 2'!N$1:N$500,MATCH(Resumo!$A60,'Lote 2'!$A$1:$A$500,0))</f>
        <v>120</v>
      </c>
      <c r="N60" s="117">
        <f>INDEX('Lote 2'!O$1:O$500,MATCH(Resumo!$A60,'Lote 2'!$A$1:$A$500,0))</f>
        <v>120</v>
      </c>
      <c r="O60" s="117">
        <f>INDEX('Lote 2'!P$1:P$500,MATCH(Resumo!$A60,'Lote 2'!$A$1:$A$500,0))</f>
        <v>50</v>
      </c>
      <c r="P60" s="117">
        <f>INDEX('Lote 2'!Q$1:Q$500,MATCH(Resumo!$A60,'Lote 2'!$A$1:$A$500,0))</f>
        <v>0</v>
      </c>
      <c r="Q60" s="117">
        <f>INDEX('Lote 2'!R$1:R$500,MATCH(Resumo!$A60,'Lote 2'!$A$1:$A$500,0))</f>
        <v>0</v>
      </c>
      <c r="R60" s="117">
        <f>INDEX('Lote 2'!S$1:S$500,MATCH(Resumo!$A60,'Lote 2'!$A$1:$A$500,0))</f>
        <v>0</v>
      </c>
      <c r="S60" s="117">
        <f>INDEX('Lote 2'!T$1:T$500,MATCH(Resumo!$A60,'Lote 2'!$A$1:$A$500,0))</f>
        <v>300</v>
      </c>
      <c r="T60" s="117">
        <f>INDEX('Lote 2'!U$1:U$500,MATCH(Resumo!$A60,'Lote 2'!$A$1:$A$500,0))</f>
        <v>50</v>
      </c>
      <c r="U60" s="117">
        <f>INDEX('Lote 2'!V$1:V$500,MATCH(Resumo!$A60,'Lote 2'!$A$1:$A$500,0))</f>
        <v>0</v>
      </c>
      <c r="V60" s="117">
        <f>INDEX('Lote 2'!W$1:W$500,MATCH(Resumo!$A60,'Lote 2'!$A$1:$A$500,0))</f>
        <v>120</v>
      </c>
      <c r="W60" s="117">
        <f>INDEX('Lote 2'!X$1:X$500,MATCH(Resumo!$A60,'Lote 2'!$A$1:$A$500,0))</f>
        <v>0</v>
      </c>
      <c r="X60" s="117">
        <f>INDEX('Lote 2'!Y$1:Y$500,MATCH(Resumo!$A60,'Lote 2'!$A$1:$A$500,0))</f>
        <v>0</v>
      </c>
      <c r="Y60" s="117">
        <f>INDEX('Lote 2'!Z$1:Z$500,MATCH(Resumo!$A60,'Lote 2'!$A$1:$A$500,0))</f>
        <v>85</v>
      </c>
      <c r="Z60" s="117">
        <f>INDEX('Lote 2'!AA$1:AA$500,MATCH(Resumo!$A60,'Lote 2'!$A$1:$A$500,0))</f>
        <v>212.5</v>
      </c>
      <c r="AA60" s="117">
        <f>INDEX('Lote 2'!AB$1:AB$500,MATCH(Resumo!$A60,'Lote 2'!$A$1:$A$500,0))</f>
        <v>0</v>
      </c>
      <c r="AB60" s="117">
        <f>INDEX('Lote 2'!AC$1:AC$500,MATCH(Resumo!$A60,'Lote 2'!$A$1:$A$500,0))</f>
        <v>408</v>
      </c>
      <c r="AC60" s="117">
        <f>INDEX('Lote 2'!AD$1:AD$500,MATCH(Resumo!$A60,'Lote 2'!$A$1:$A$500,0))</f>
        <v>3080.0000000000005</v>
      </c>
      <c r="AD60" s="117">
        <f>INDEX('Lote 2'!AE$1:AE$500,MATCH(Resumo!$A60,'Lote 2'!$A$1:$A$500,0))</f>
        <v>58.5</v>
      </c>
      <c r="AE60" s="117">
        <f>INDEX('Lote 2'!AF$1:AF$500,MATCH(Resumo!$A60,'Lote 2'!$A$1:$A$500,0))</f>
        <v>0</v>
      </c>
      <c r="AF60" s="117">
        <f>INDEX('Lote 2'!AG$1:AG$500,MATCH(Resumo!$A60,'Lote 2'!$A$1:$A$500,0))</f>
        <v>170</v>
      </c>
      <c r="AG60" s="117">
        <f>INDEX('Lote 2'!AH$1:AH$500,MATCH(Resumo!$A60,'Lote 2'!$A$1:$A$500,0))</f>
        <v>154.00000000000003</v>
      </c>
      <c r="AH60" s="117">
        <f>INDEX('Lote 2'!AI$1:AI$500,MATCH(Resumo!$A60,'Lote 2'!$A$1:$A$500,0))</f>
        <v>170</v>
      </c>
      <c r="AI60" s="117">
        <f>INDEX('Lote 2'!AJ$1:AJ$500,MATCH(Resumo!$A60,'Lote 2'!$A$1:$A$500,0))</f>
        <v>30.800000000000004</v>
      </c>
    </row>
    <row r="61" spans="1:35" x14ac:dyDescent="0.2">
      <c r="A61" s="94" t="s">
        <v>1142</v>
      </c>
      <c r="B61" s="94">
        <v>2</v>
      </c>
      <c r="C61" s="117">
        <f>INDEX('Lote 2'!D$1:D$500,MATCH(Resumo!$A61,'Lote 2'!$A$1:$A$500,0))</f>
        <v>0</v>
      </c>
      <c r="D61" s="117">
        <f>INDEX('Lote 2'!E$1:E$500,MATCH(Resumo!$A61,'Lote 2'!$A$1:$A$500,0))</f>
        <v>0</v>
      </c>
      <c r="E61" s="117">
        <f>INDEX('Lote 2'!F$1:F$500,MATCH(Resumo!$A61,'Lote 2'!$A$1:$A$500,0))</f>
        <v>0</v>
      </c>
      <c r="F61" s="117">
        <f>INDEX('Lote 2'!G$1:G$500,MATCH(Resumo!$A61,'Lote 2'!$A$1:$A$500,0))</f>
        <v>0</v>
      </c>
      <c r="G61" s="117">
        <f>INDEX('Lote 2'!H$1:H$500,MATCH(Resumo!$A61,'Lote 2'!$A$1:$A$500,0))</f>
        <v>0</v>
      </c>
      <c r="H61" s="117">
        <f>INDEX('Lote 2'!I$1:I$500,MATCH(Resumo!$A61,'Lote 2'!$A$1:$A$500,0))</f>
        <v>0</v>
      </c>
      <c r="I61" s="117">
        <f>INDEX('Lote 2'!J$1:J$500,MATCH(Resumo!$A61,'Lote 2'!$A$1:$A$500,0))</f>
        <v>0</v>
      </c>
      <c r="J61" s="117">
        <f>INDEX('Lote 2'!K$1:K$500,MATCH(Resumo!$A61,'Lote 2'!$A$1:$A$500,0))</f>
        <v>0</v>
      </c>
      <c r="K61" s="117">
        <f>INDEX('Lote 2'!L$1:L$500,MATCH(Resumo!$A61,'Lote 2'!$A$1:$A$500,0))</f>
        <v>0</v>
      </c>
      <c r="L61" s="117">
        <f>INDEX('Lote 2'!M$1:M$500,MATCH(Resumo!$A61,'Lote 2'!$A$1:$A$500,0))</f>
        <v>0</v>
      </c>
      <c r="M61" s="117">
        <f>INDEX('Lote 2'!N$1:N$500,MATCH(Resumo!$A61,'Lote 2'!$A$1:$A$500,0))</f>
        <v>0</v>
      </c>
      <c r="N61" s="117">
        <f>INDEX('Lote 2'!O$1:O$500,MATCH(Resumo!$A61,'Lote 2'!$A$1:$A$500,0))</f>
        <v>0</v>
      </c>
      <c r="O61" s="117">
        <f>INDEX('Lote 2'!P$1:P$500,MATCH(Resumo!$A61,'Lote 2'!$A$1:$A$500,0))</f>
        <v>0</v>
      </c>
      <c r="P61" s="117">
        <f>INDEX('Lote 2'!Q$1:Q$500,MATCH(Resumo!$A61,'Lote 2'!$A$1:$A$500,0))</f>
        <v>0</v>
      </c>
      <c r="Q61" s="117">
        <f>INDEX('Lote 2'!R$1:R$500,MATCH(Resumo!$A61,'Lote 2'!$A$1:$A$500,0))</f>
        <v>0</v>
      </c>
      <c r="R61" s="117">
        <f>INDEX('Lote 2'!S$1:S$500,MATCH(Resumo!$A61,'Lote 2'!$A$1:$A$500,0))</f>
        <v>0</v>
      </c>
      <c r="S61" s="117">
        <f>INDEX('Lote 2'!T$1:T$500,MATCH(Resumo!$A61,'Lote 2'!$A$1:$A$500,0))</f>
        <v>0</v>
      </c>
      <c r="T61" s="117">
        <f>INDEX('Lote 2'!U$1:U$500,MATCH(Resumo!$A61,'Lote 2'!$A$1:$A$500,0))</f>
        <v>0</v>
      </c>
      <c r="U61" s="117">
        <f>INDEX('Lote 2'!V$1:V$500,MATCH(Resumo!$A61,'Lote 2'!$A$1:$A$500,0))</f>
        <v>0</v>
      </c>
      <c r="V61" s="117">
        <f>INDEX('Lote 2'!W$1:W$500,MATCH(Resumo!$A61,'Lote 2'!$A$1:$A$500,0))</f>
        <v>0</v>
      </c>
      <c r="W61" s="117">
        <f>INDEX('Lote 2'!X$1:X$500,MATCH(Resumo!$A61,'Lote 2'!$A$1:$A$500,0))</f>
        <v>0</v>
      </c>
      <c r="X61" s="117">
        <f>INDEX('Lote 2'!Y$1:Y$500,MATCH(Resumo!$A61,'Lote 2'!$A$1:$A$500,0))</f>
        <v>0</v>
      </c>
      <c r="Y61" s="117">
        <f>INDEX('Lote 2'!Z$1:Z$500,MATCH(Resumo!$A61,'Lote 2'!$A$1:$A$500,0))</f>
        <v>0</v>
      </c>
      <c r="Z61" s="117">
        <f>INDEX('Lote 2'!AA$1:AA$500,MATCH(Resumo!$A61,'Lote 2'!$A$1:$A$500,0))</f>
        <v>0</v>
      </c>
      <c r="AA61" s="117">
        <f>INDEX('Lote 2'!AB$1:AB$500,MATCH(Resumo!$A61,'Lote 2'!$A$1:$A$500,0))</f>
        <v>0</v>
      </c>
      <c r="AB61" s="117">
        <f>INDEX('Lote 2'!AC$1:AC$500,MATCH(Resumo!$A61,'Lote 2'!$A$1:$A$500,0))</f>
        <v>0</v>
      </c>
      <c r="AC61" s="117">
        <f>INDEX('Lote 2'!AD$1:AD$500,MATCH(Resumo!$A61,'Lote 2'!$A$1:$A$500,0))</f>
        <v>0</v>
      </c>
      <c r="AD61" s="117">
        <f>INDEX('Lote 2'!AE$1:AE$500,MATCH(Resumo!$A61,'Lote 2'!$A$1:$A$500,0))</f>
        <v>0</v>
      </c>
      <c r="AE61" s="117">
        <f>INDEX('Lote 2'!AF$1:AF$500,MATCH(Resumo!$A61,'Lote 2'!$A$1:$A$500,0))</f>
        <v>0</v>
      </c>
      <c r="AF61" s="117">
        <f>INDEX('Lote 2'!AG$1:AG$500,MATCH(Resumo!$A61,'Lote 2'!$A$1:$A$500,0))</f>
        <v>0</v>
      </c>
      <c r="AG61" s="117">
        <f>INDEX('Lote 2'!AH$1:AH$500,MATCH(Resumo!$A61,'Lote 2'!$A$1:$A$500,0))</f>
        <v>0</v>
      </c>
      <c r="AH61" s="117">
        <f>INDEX('Lote 2'!AI$1:AI$500,MATCH(Resumo!$A61,'Lote 2'!$A$1:$A$500,0))</f>
        <v>0</v>
      </c>
      <c r="AI61" s="117">
        <f>INDEX('Lote 2'!AJ$1:AJ$500,MATCH(Resumo!$A61,'Lote 2'!$A$1:$A$500,0))</f>
        <v>0</v>
      </c>
    </row>
    <row r="62" spans="1:35" x14ac:dyDescent="0.2">
      <c r="A62" s="94" t="s">
        <v>1143</v>
      </c>
      <c r="B62" s="94">
        <v>2</v>
      </c>
      <c r="C62" s="117">
        <f>INDEX('Lote 2'!D$1:D$500,MATCH(Resumo!$A62,'Lote 2'!$A$1:$A$500,0))</f>
        <v>0</v>
      </c>
      <c r="D62" s="117">
        <f>INDEX('Lote 2'!E$1:E$500,MATCH(Resumo!$A62,'Lote 2'!$A$1:$A$500,0))</f>
        <v>0</v>
      </c>
      <c r="E62" s="117">
        <f>INDEX('Lote 2'!F$1:F$500,MATCH(Resumo!$A62,'Lote 2'!$A$1:$A$500,0))</f>
        <v>10</v>
      </c>
      <c r="F62" s="117">
        <f>INDEX('Lote 2'!G$1:G$500,MATCH(Resumo!$A62,'Lote 2'!$A$1:$A$500,0))</f>
        <v>192</v>
      </c>
      <c r="G62" s="117">
        <f>INDEX('Lote 2'!H$1:H$500,MATCH(Resumo!$A62,'Lote 2'!$A$1:$A$500,0))</f>
        <v>740</v>
      </c>
      <c r="H62" s="117">
        <f>INDEX('Lote 2'!I$1:I$500,MATCH(Resumo!$A62,'Lote 2'!$A$1:$A$500,0))</f>
        <v>80</v>
      </c>
      <c r="I62" s="117">
        <f>INDEX('Lote 2'!J$1:J$500,MATCH(Resumo!$A62,'Lote 2'!$A$1:$A$500,0))</f>
        <v>0</v>
      </c>
      <c r="J62" s="117">
        <f>INDEX('Lote 2'!K$1:K$500,MATCH(Resumo!$A62,'Lote 2'!$A$1:$A$500,0))</f>
        <v>8</v>
      </c>
      <c r="K62" s="117">
        <f>INDEX('Lote 2'!L$1:L$500,MATCH(Resumo!$A62,'Lote 2'!$A$1:$A$500,0))</f>
        <v>0</v>
      </c>
      <c r="L62" s="117">
        <f>INDEX('Lote 2'!M$1:M$500,MATCH(Resumo!$A62,'Lote 2'!$A$1:$A$500,0))</f>
        <v>20</v>
      </c>
      <c r="M62" s="117">
        <f>INDEX('Lote 2'!N$1:N$500,MATCH(Resumo!$A62,'Lote 2'!$A$1:$A$500,0))</f>
        <v>80</v>
      </c>
      <c r="N62" s="117">
        <f>INDEX('Lote 2'!O$1:O$500,MATCH(Resumo!$A62,'Lote 2'!$A$1:$A$500,0))</f>
        <v>80</v>
      </c>
      <c r="O62" s="117">
        <f>INDEX('Lote 2'!P$1:P$500,MATCH(Resumo!$A62,'Lote 2'!$A$1:$A$500,0))</f>
        <v>63</v>
      </c>
      <c r="P62" s="117">
        <f>INDEX('Lote 2'!Q$1:Q$500,MATCH(Resumo!$A62,'Lote 2'!$A$1:$A$500,0))</f>
        <v>0</v>
      </c>
      <c r="Q62" s="117">
        <f>INDEX('Lote 2'!R$1:R$500,MATCH(Resumo!$A62,'Lote 2'!$A$1:$A$500,0))</f>
        <v>0</v>
      </c>
      <c r="R62" s="117">
        <f>INDEX('Lote 2'!S$1:S$500,MATCH(Resumo!$A62,'Lote 2'!$A$1:$A$500,0))</f>
        <v>0</v>
      </c>
      <c r="S62" s="117">
        <f>INDEX('Lote 2'!T$1:T$500,MATCH(Resumo!$A62,'Lote 2'!$A$1:$A$500,0))</f>
        <v>60</v>
      </c>
      <c r="T62" s="117">
        <f>INDEX('Lote 2'!U$1:U$500,MATCH(Resumo!$A62,'Lote 2'!$A$1:$A$500,0))</f>
        <v>16</v>
      </c>
      <c r="U62" s="117">
        <f>INDEX('Lote 2'!V$1:V$500,MATCH(Resumo!$A62,'Lote 2'!$A$1:$A$500,0))</f>
        <v>0</v>
      </c>
      <c r="V62" s="117">
        <f>INDEX('Lote 2'!W$1:W$500,MATCH(Resumo!$A62,'Lote 2'!$A$1:$A$500,0))</f>
        <v>80</v>
      </c>
      <c r="W62" s="117">
        <f>INDEX('Lote 2'!X$1:X$500,MATCH(Resumo!$A62,'Lote 2'!$A$1:$A$500,0))</f>
        <v>0</v>
      </c>
      <c r="X62" s="117">
        <f>INDEX('Lote 2'!Y$1:Y$500,MATCH(Resumo!$A62,'Lote 2'!$A$1:$A$500,0))</f>
        <v>0</v>
      </c>
      <c r="Y62" s="117">
        <f>INDEX('Lote 2'!Z$1:Z$500,MATCH(Resumo!$A62,'Lote 2'!$A$1:$A$500,0))</f>
        <v>50</v>
      </c>
      <c r="Z62" s="117">
        <f>INDEX('Lote 2'!AA$1:AA$500,MATCH(Resumo!$A62,'Lote 2'!$A$1:$A$500,0))</f>
        <v>125</v>
      </c>
      <c r="AA62" s="117">
        <f>INDEX('Lote 2'!AB$1:AB$500,MATCH(Resumo!$A62,'Lote 2'!$A$1:$A$500,0))</f>
        <v>0</v>
      </c>
      <c r="AB62" s="117">
        <f>INDEX('Lote 2'!AC$1:AC$500,MATCH(Resumo!$A62,'Lote 2'!$A$1:$A$500,0))</f>
        <v>240</v>
      </c>
      <c r="AC62" s="117">
        <f>INDEX('Lote 2'!AD$1:AD$500,MATCH(Resumo!$A62,'Lote 2'!$A$1:$A$500,0))</f>
        <v>2000</v>
      </c>
      <c r="AD62" s="117">
        <f>INDEX('Lote 2'!AE$1:AE$500,MATCH(Resumo!$A62,'Lote 2'!$A$1:$A$500,0))</f>
        <v>19.5</v>
      </c>
      <c r="AE62" s="117">
        <f>INDEX('Lote 2'!AF$1:AF$500,MATCH(Resumo!$A62,'Lote 2'!$A$1:$A$500,0))</f>
        <v>0</v>
      </c>
      <c r="AF62" s="117">
        <f>INDEX('Lote 2'!AG$1:AG$500,MATCH(Resumo!$A62,'Lote 2'!$A$1:$A$500,0))</f>
        <v>100</v>
      </c>
      <c r="AG62" s="117">
        <f>INDEX('Lote 2'!AH$1:AH$500,MATCH(Resumo!$A62,'Lote 2'!$A$1:$A$500,0))</f>
        <v>100</v>
      </c>
      <c r="AH62" s="117">
        <f>INDEX('Lote 2'!AI$1:AI$500,MATCH(Resumo!$A62,'Lote 2'!$A$1:$A$500,0))</f>
        <v>100</v>
      </c>
      <c r="AI62" s="117">
        <f>INDEX('Lote 2'!AJ$1:AJ$500,MATCH(Resumo!$A62,'Lote 2'!$A$1:$A$500,0))</f>
        <v>20</v>
      </c>
    </row>
    <row r="63" spans="1:35" x14ac:dyDescent="0.2">
      <c r="A63" s="94" t="s">
        <v>1144</v>
      </c>
      <c r="B63" s="94">
        <v>2</v>
      </c>
      <c r="C63" s="117">
        <f>INDEX('Lote 2'!D$1:D$500,MATCH(Resumo!$A63,'Lote 2'!$A$1:$A$500,0))</f>
        <v>0</v>
      </c>
      <c r="D63" s="117">
        <f>INDEX('Lote 2'!E$1:E$500,MATCH(Resumo!$A63,'Lote 2'!$A$1:$A$500,0))</f>
        <v>0</v>
      </c>
      <c r="E63" s="117">
        <f>INDEX('Lote 2'!F$1:F$500,MATCH(Resumo!$A63,'Lote 2'!$A$1:$A$500,0))</f>
        <v>4</v>
      </c>
      <c r="F63" s="117">
        <f>INDEX('Lote 2'!G$1:G$500,MATCH(Resumo!$A63,'Lote 2'!$A$1:$A$500,0))</f>
        <v>297.59999999999997</v>
      </c>
      <c r="G63" s="117">
        <f>INDEX('Lote 2'!H$1:H$500,MATCH(Resumo!$A63,'Lote 2'!$A$1:$A$500,0))</f>
        <v>1240</v>
      </c>
      <c r="H63" s="117">
        <f>INDEX('Lote 2'!I$1:I$500,MATCH(Resumo!$A63,'Lote 2'!$A$1:$A$500,0))</f>
        <v>0</v>
      </c>
      <c r="I63" s="117">
        <f>INDEX('Lote 2'!J$1:J$500,MATCH(Resumo!$A63,'Lote 2'!$A$1:$A$500,0))</f>
        <v>0</v>
      </c>
      <c r="J63" s="117">
        <f>INDEX('Lote 2'!K$1:K$500,MATCH(Resumo!$A63,'Lote 2'!$A$1:$A$500,0))</f>
        <v>12.4</v>
      </c>
      <c r="K63" s="117">
        <f>INDEX('Lote 2'!L$1:L$500,MATCH(Resumo!$A63,'Lote 2'!$A$1:$A$500,0))</f>
        <v>0</v>
      </c>
      <c r="L63" s="117">
        <f>INDEX('Lote 2'!M$1:M$500,MATCH(Resumo!$A63,'Lote 2'!$A$1:$A$500,0))</f>
        <v>14</v>
      </c>
      <c r="M63" s="117">
        <f>INDEX('Lote 2'!N$1:N$500,MATCH(Resumo!$A63,'Lote 2'!$A$1:$A$500,0))</f>
        <v>124</v>
      </c>
      <c r="N63" s="117">
        <f>INDEX('Lote 2'!O$1:O$500,MATCH(Resumo!$A63,'Lote 2'!$A$1:$A$500,0))</f>
        <v>124</v>
      </c>
      <c r="O63" s="117">
        <f>INDEX('Lote 2'!P$1:P$500,MATCH(Resumo!$A63,'Lote 2'!$A$1:$A$500,0))</f>
        <v>24</v>
      </c>
      <c r="P63" s="117">
        <f>INDEX('Lote 2'!Q$1:Q$500,MATCH(Resumo!$A63,'Lote 2'!$A$1:$A$500,0))</f>
        <v>0</v>
      </c>
      <c r="Q63" s="117">
        <f>INDEX('Lote 2'!R$1:R$500,MATCH(Resumo!$A63,'Lote 2'!$A$1:$A$500,0))</f>
        <v>0</v>
      </c>
      <c r="R63" s="117">
        <f>INDEX('Lote 2'!S$1:S$500,MATCH(Resumo!$A63,'Lote 2'!$A$1:$A$500,0))</f>
        <v>0</v>
      </c>
      <c r="S63" s="117">
        <f>INDEX('Lote 2'!T$1:T$500,MATCH(Resumo!$A63,'Lote 2'!$A$1:$A$500,0))</f>
        <v>60</v>
      </c>
      <c r="T63" s="117">
        <f>INDEX('Lote 2'!U$1:U$500,MATCH(Resumo!$A63,'Lote 2'!$A$1:$A$500,0))</f>
        <v>20</v>
      </c>
      <c r="U63" s="117">
        <f>INDEX('Lote 2'!V$1:V$500,MATCH(Resumo!$A63,'Lote 2'!$A$1:$A$500,0))</f>
        <v>0</v>
      </c>
      <c r="V63" s="117">
        <f>INDEX('Lote 2'!W$1:W$500,MATCH(Resumo!$A63,'Lote 2'!$A$1:$A$500,0))</f>
        <v>124</v>
      </c>
      <c r="W63" s="117">
        <f>INDEX('Lote 2'!X$1:X$500,MATCH(Resumo!$A63,'Lote 2'!$A$1:$A$500,0))</f>
        <v>0</v>
      </c>
      <c r="X63" s="117">
        <f>INDEX('Lote 2'!Y$1:Y$500,MATCH(Resumo!$A63,'Lote 2'!$A$1:$A$500,0))</f>
        <v>0</v>
      </c>
      <c r="Y63" s="117">
        <f>INDEX('Lote 2'!Z$1:Z$500,MATCH(Resumo!$A63,'Lote 2'!$A$1:$A$500,0))</f>
        <v>77.5</v>
      </c>
      <c r="Z63" s="117">
        <f>INDEX('Lote 2'!AA$1:AA$500,MATCH(Resumo!$A63,'Lote 2'!$A$1:$A$500,0))</f>
        <v>193.75</v>
      </c>
      <c r="AA63" s="117">
        <f>INDEX('Lote 2'!AB$1:AB$500,MATCH(Resumo!$A63,'Lote 2'!$A$1:$A$500,0))</f>
        <v>0</v>
      </c>
      <c r="AB63" s="117">
        <f>INDEX('Lote 2'!AC$1:AC$500,MATCH(Resumo!$A63,'Lote 2'!$A$1:$A$500,0))</f>
        <v>372</v>
      </c>
      <c r="AC63" s="117">
        <f>INDEX('Lote 2'!AD$1:AD$500,MATCH(Resumo!$A63,'Lote 2'!$A$1:$A$500,0))</f>
        <v>3100</v>
      </c>
      <c r="AD63" s="117">
        <f>INDEX('Lote 2'!AE$1:AE$500,MATCH(Resumo!$A63,'Lote 2'!$A$1:$A$500,0))</f>
        <v>19.5</v>
      </c>
      <c r="AE63" s="117">
        <f>INDEX('Lote 2'!AF$1:AF$500,MATCH(Resumo!$A63,'Lote 2'!$A$1:$A$500,0))</f>
        <v>0</v>
      </c>
      <c r="AF63" s="117">
        <f>INDEX('Lote 2'!AG$1:AG$500,MATCH(Resumo!$A63,'Lote 2'!$A$1:$A$500,0))</f>
        <v>155</v>
      </c>
      <c r="AG63" s="117">
        <f>INDEX('Lote 2'!AH$1:AH$500,MATCH(Resumo!$A63,'Lote 2'!$A$1:$A$500,0))</f>
        <v>155</v>
      </c>
      <c r="AH63" s="117">
        <f>INDEX('Lote 2'!AI$1:AI$500,MATCH(Resumo!$A63,'Lote 2'!$A$1:$A$500,0))</f>
        <v>155</v>
      </c>
      <c r="AI63" s="117">
        <f>INDEX('Lote 2'!AJ$1:AJ$500,MATCH(Resumo!$A63,'Lote 2'!$A$1:$A$500,0))</f>
        <v>31.000000000000007</v>
      </c>
    </row>
    <row r="64" spans="1:35" x14ac:dyDescent="0.2">
      <c r="A64" s="94" t="s">
        <v>1145</v>
      </c>
      <c r="B64" s="94">
        <v>2</v>
      </c>
      <c r="C64" s="117">
        <f>INDEX('Lote 2'!D$1:D$500,MATCH(Resumo!$A64,'Lote 2'!$A$1:$A$500,0))</f>
        <v>20</v>
      </c>
      <c r="D64" s="117">
        <f>INDEX('Lote 2'!E$1:E$500,MATCH(Resumo!$A64,'Lote 2'!$A$1:$A$500,0))</f>
        <v>0</v>
      </c>
      <c r="E64" s="117">
        <f>INDEX('Lote 2'!F$1:F$500,MATCH(Resumo!$A64,'Lote 2'!$A$1:$A$500,0))</f>
        <v>10</v>
      </c>
      <c r="F64" s="117">
        <f>INDEX('Lote 2'!G$1:G$500,MATCH(Resumo!$A64,'Lote 2'!$A$1:$A$500,0))</f>
        <v>528</v>
      </c>
      <c r="G64" s="117">
        <f>INDEX('Lote 2'!H$1:H$500,MATCH(Resumo!$A64,'Lote 2'!$A$1:$A$500,0))</f>
        <v>1740</v>
      </c>
      <c r="H64" s="117">
        <f>INDEX('Lote 2'!I$1:I$500,MATCH(Resumo!$A64,'Lote 2'!$A$1:$A$500,0))</f>
        <v>80</v>
      </c>
      <c r="I64" s="117">
        <f>INDEX('Lote 2'!J$1:J$500,MATCH(Resumo!$A64,'Lote 2'!$A$1:$A$500,0))</f>
        <v>0</v>
      </c>
      <c r="J64" s="117">
        <f>INDEX('Lote 2'!K$1:K$500,MATCH(Resumo!$A64,'Lote 2'!$A$1:$A$500,0))</f>
        <v>22</v>
      </c>
      <c r="K64" s="117">
        <f>INDEX('Lote 2'!L$1:L$500,MATCH(Resumo!$A64,'Lote 2'!$A$1:$A$500,0))</f>
        <v>0</v>
      </c>
      <c r="L64" s="117">
        <f>INDEX('Lote 2'!M$1:M$500,MATCH(Resumo!$A64,'Lote 2'!$A$1:$A$500,0))</f>
        <v>100</v>
      </c>
      <c r="M64" s="117">
        <f>INDEX('Lote 2'!N$1:N$500,MATCH(Resumo!$A64,'Lote 2'!$A$1:$A$500,0))</f>
        <v>220</v>
      </c>
      <c r="N64" s="117">
        <f>INDEX('Lote 2'!O$1:O$500,MATCH(Resumo!$A64,'Lote 2'!$A$1:$A$500,0))</f>
        <v>220</v>
      </c>
      <c r="O64" s="117">
        <f>INDEX('Lote 2'!P$1:P$500,MATCH(Resumo!$A64,'Lote 2'!$A$1:$A$500,0))</f>
        <v>70</v>
      </c>
      <c r="P64" s="117">
        <f>INDEX('Lote 2'!Q$1:Q$500,MATCH(Resumo!$A64,'Lote 2'!$A$1:$A$500,0))</f>
        <v>0</v>
      </c>
      <c r="Q64" s="117">
        <f>INDEX('Lote 2'!R$1:R$500,MATCH(Resumo!$A64,'Lote 2'!$A$1:$A$500,0))</f>
        <v>0</v>
      </c>
      <c r="R64" s="117">
        <f>INDEX('Lote 2'!S$1:S$500,MATCH(Resumo!$A64,'Lote 2'!$A$1:$A$500,0))</f>
        <v>0</v>
      </c>
      <c r="S64" s="117">
        <f>INDEX('Lote 2'!T$1:T$500,MATCH(Resumo!$A64,'Lote 2'!$A$1:$A$500,0))</f>
        <v>500</v>
      </c>
      <c r="T64" s="117">
        <f>INDEX('Lote 2'!U$1:U$500,MATCH(Resumo!$A64,'Lote 2'!$A$1:$A$500,0))</f>
        <v>60</v>
      </c>
      <c r="U64" s="117">
        <f>INDEX('Lote 2'!V$1:V$500,MATCH(Resumo!$A64,'Lote 2'!$A$1:$A$500,0))</f>
        <v>0</v>
      </c>
      <c r="V64" s="117">
        <f>INDEX('Lote 2'!W$1:W$500,MATCH(Resumo!$A64,'Lote 2'!$A$1:$A$500,0))</f>
        <v>220</v>
      </c>
      <c r="W64" s="117">
        <f>INDEX('Lote 2'!X$1:X$500,MATCH(Resumo!$A64,'Lote 2'!$A$1:$A$500,0))</f>
        <v>0</v>
      </c>
      <c r="X64" s="117">
        <f>INDEX('Lote 2'!Y$1:Y$500,MATCH(Resumo!$A64,'Lote 2'!$A$1:$A$500,0))</f>
        <v>0</v>
      </c>
      <c r="Y64" s="117">
        <f>INDEX('Lote 2'!Z$1:Z$500,MATCH(Resumo!$A64,'Lote 2'!$A$1:$A$500,0))</f>
        <v>137.5</v>
      </c>
      <c r="Z64" s="117">
        <f>INDEX('Lote 2'!AA$1:AA$500,MATCH(Resumo!$A64,'Lote 2'!$A$1:$A$500,0))</f>
        <v>343.75</v>
      </c>
      <c r="AA64" s="117">
        <f>INDEX('Lote 2'!AB$1:AB$500,MATCH(Resumo!$A64,'Lote 2'!$A$1:$A$500,0))</f>
        <v>0</v>
      </c>
      <c r="AB64" s="117">
        <f>INDEX('Lote 2'!AC$1:AC$500,MATCH(Resumo!$A64,'Lote 2'!$A$1:$A$500,0))</f>
        <v>660</v>
      </c>
      <c r="AC64" s="117">
        <f>INDEX('Lote 2'!AD$1:AD$500,MATCH(Resumo!$A64,'Lote 2'!$A$1:$A$500,0))</f>
        <v>5775</v>
      </c>
      <c r="AD64" s="117">
        <f>INDEX('Lote 2'!AE$1:AE$500,MATCH(Resumo!$A64,'Lote 2'!$A$1:$A$500,0))</f>
        <v>19.5</v>
      </c>
      <c r="AE64" s="117">
        <f>INDEX('Lote 2'!AF$1:AF$500,MATCH(Resumo!$A64,'Lote 2'!$A$1:$A$500,0))</f>
        <v>0</v>
      </c>
      <c r="AF64" s="117">
        <f>INDEX('Lote 2'!AG$1:AG$500,MATCH(Resumo!$A64,'Lote 2'!$A$1:$A$500,0))</f>
        <v>275</v>
      </c>
      <c r="AG64" s="117">
        <f>INDEX('Lote 2'!AH$1:AH$500,MATCH(Resumo!$A64,'Lote 2'!$A$1:$A$500,0))</f>
        <v>288.75</v>
      </c>
      <c r="AH64" s="117">
        <f>INDEX('Lote 2'!AI$1:AI$500,MATCH(Resumo!$A64,'Lote 2'!$A$1:$A$500,0))</f>
        <v>275</v>
      </c>
      <c r="AI64" s="117">
        <f>INDEX('Lote 2'!AJ$1:AJ$500,MATCH(Resumo!$A64,'Lote 2'!$A$1:$A$500,0))</f>
        <v>57.75</v>
      </c>
    </row>
    <row r="65" spans="1:35" x14ac:dyDescent="0.2">
      <c r="A65" s="94" t="s">
        <v>1146</v>
      </c>
      <c r="B65" s="94">
        <v>2</v>
      </c>
      <c r="C65" s="117">
        <f>INDEX('Lote 2'!D$1:D$500,MATCH(Resumo!$A65,'Lote 2'!$A$1:$A$500,0))</f>
        <v>0</v>
      </c>
      <c r="D65" s="117">
        <f>INDEX('Lote 2'!E$1:E$500,MATCH(Resumo!$A65,'Lote 2'!$A$1:$A$500,0))</f>
        <v>0</v>
      </c>
      <c r="E65" s="117">
        <f>INDEX('Lote 2'!F$1:F$500,MATCH(Resumo!$A65,'Lote 2'!$A$1:$A$500,0))</f>
        <v>24</v>
      </c>
      <c r="F65" s="117">
        <f>INDEX('Lote 2'!G$1:G$500,MATCH(Resumo!$A65,'Lote 2'!$A$1:$A$500,0))</f>
        <v>1579.2</v>
      </c>
      <c r="G65" s="117">
        <f>INDEX('Lote 2'!H$1:H$500,MATCH(Resumo!$A65,'Lote 2'!$A$1:$A$500,0))</f>
        <v>3950</v>
      </c>
      <c r="H65" s="117">
        <f>INDEX('Lote 2'!I$1:I$500,MATCH(Resumo!$A65,'Lote 2'!$A$1:$A$500,0))</f>
        <v>140</v>
      </c>
      <c r="I65" s="117">
        <f>INDEX('Lote 2'!J$1:J$500,MATCH(Resumo!$A65,'Lote 2'!$A$1:$A$500,0))</f>
        <v>0</v>
      </c>
      <c r="J65" s="117">
        <f>INDEX('Lote 2'!K$1:K$500,MATCH(Resumo!$A65,'Lote 2'!$A$1:$A$500,0))</f>
        <v>65.8</v>
      </c>
      <c r="K65" s="117">
        <f>INDEX('Lote 2'!L$1:L$500,MATCH(Resumo!$A65,'Lote 2'!$A$1:$A$500,0))</f>
        <v>0</v>
      </c>
      <c r="L65" s="117">
        <f>INDEX('Lote 2'!M$1:M$500,MATCH(Resumo!$A65,'Lote 2'!$A$1:$A$500,0))</f>
        <v>430</v>
      </c>
      <c r="M65" s="117">
        <f>INDEX('Lote 2'!N$1:N$500,MATCH(Resumo!$A65,'Lote 2'!$A$1:$A$500,0))</f>
        <v>658</v>
      </c>
      <c r="N65" s="117">
        <f>INDEX('Lote 2'!O$1:O$500,MATCH(Resumo!$A65,'Lote 2'!$A$1:$A$500,0))</f>
        <v>658</v>
      </c>
      <c r="O65" s="117">
        <f>INDEX('Lote 2'!P$1:P$500,MATCH(Resumo!$A65,'Lote 2'!$A$1:$A$500,0))</f>
        <v>90</v>
      </c>
      <c r="P65" s="117">
        <f>INDEX('Lote 2'!Q$1:Q$500,MATCH(Resumo!$A65,'Lote 2'!$A$1:$A$500,0))</f>
        <v>0</v>
      </c>
      <c r="Q65" s="117">
        <f>INDEX('Lote 2'!R$1:R$500,MATCH(Resumo!$A65,'Lote 2'!$A$1:$A$500,0))</f>
        <v>0</v>
      </c>
      <c r="R65" s="117">
        <f>INDEX('Lote 2'!S$1:S$500,MATCH(Resumo!$A65,'Lote 2'!$A$1:$A$500,0))</f>
        <v>0</v>
      </c>
      <c r="S65" s="117">
        <f>INDEX('Lote 2'!T$1:T$500,MATCH(Resumo!$A65,'Lote 2'!$A$1:$A$500,0))</f>
        <v>910</v>
      </c>
      <c r="T65" s="117">
        <f>INDEX('Lote 2'!U$1:U$500,MATCH(Resumo!$A65,'Lote 2'!$A$1:$A$500,0))</f>
        <v>130</v>
      </c>
      <c r="U65" s="117">
        <f>INDEX('Lote 2'!V$1:V$500,MATCH(Resumo!$A65,'Lote 2'!$A$1:$A$500,0))</f>
        <v>0</v>
      </c>
      <c r="V65" s="117">
        <f>INDEX('Lote 2'!W$1:W$500,MATCH(Resumo!$A65,'Lote 2'!$A$1:$A$500,0))</f>
        <v>658</v>
      </c>
      <c r="W65" s="117">
        <f>INDEX('Lote 2'!X$1:X$500,MATCH(Resumo!$A65,'Lote 2'!$A$1:$A$500,0))</f>
        <v>0</v>
      </c>
      <c r="X65" s="117">
        <f>INDEX('Lote 2'!Y$1:Y$500,MATCH(Resumo!$A65,'Lote 2'!$A$1:$A$500,0))</f>
        <v>0</v>
      </c>
      <c r="Y65" s="117">
        <f>INDEX('Lote 2'!Z$1:Z$500,MATCH(Resumo!$A65,'Lote 2'!$A$1:$A$500,0))</f>
        <v>411.25</v>
      </c>
      <c r="Z65" s="117">
        <f>INDEX('Lote 2'!AA$1:AA$500,MATCH(Resumo!$A65,'Lote 2'!$A$1:$A$500,0))</f>
        <v>1028.125</v>
      </c>
      <c r="AA65" s="117">
        <f>INDEX('Lote 2'!AB$1:AB$500,MATCH(Resumo!$A65,'Lote 2'!$A$1:$A$500,0))</f>
        <v>0</v>
      </c>
      <c r="AB65" s="117">
        <f>INDEX('Lote 2'!AC$1:AC$500,MATCH(Resumo!$A65,'Lote 2'!$A$1:$A$500,0))</f>
        <v>1973.9999999999998</v>
      </c>
      <c r="AC65" s="117">
        <f>INDEX('Lote 2'!AD$1:AD$500,MATCH(Resumo!$A65,'Lote 2'!$A$1:$A$500,0))</f>
        <v>16450</v>
      </c>
      <c r="AD65" s="117">
        <f>INDEX('Lote 2'!AE$1:AE$500,MATCH(Resumo!$A65,'Lote 2'!$A$1:$A$500,0))</f>
        <v>58.5</v>
      </c>
      <c r="AE65" s="117">
        <f>INDEX('Lote 2'!AF$1:AF$500,MATCH(Resumo!$A65,'Lote 2'!$A$1:$A$500,0))</f>
        <v>0</v>
      </c>
      <c r="AF65" s="117">
        <f>INDEX('Lote 2'!AG$1:AG$500,MATCH(Resumo!$A65,'Lote 2'!$A$1:$A$500,0))</f>
        <v>822.5</v>
      </c>
      <c r="AG65" s="117">
        <f>INDEX('Lote 2'!AH$1:AH$500,MATCH(Resumo!$A65,'Lote 2'!$A$1:$A$500,0))</f>
        <v>822.5</v>
      </c>
      <c r="AH65" s="117">
        <f>INDEX('Lote 2'!AI$1:AI$500,MATCH(Resumo!$A65,'Lote 2'!$A$1:$A$500,0))</f>
        <v>822.5</v>
      </c>
      <c r="AI65" s="117">
        <f>INDEX('Lote 2'!AJ$1:AJ$500,MATCH(Resumo!$A65,'Lote 2'!$A$1:$A$500,0))</f>
        <v>164.5</v>
      </c>
    </row>
    <row r="66" spans="1:35" x14ac:dyDescent="0.2">
      <c r="A66" s="94" t="s">
        <v>1120</v>
      </c>
      <c r="B66" s="94">
        <v>2</v>
      </c>
      <c r="C66" s="117">
        <f>INDEX('Lote 2'!D$1:D$500,MATCH(Resumo!$A66,'Lote 2'!$A$1:$A$500,0))</f>
        <v>0</v>
      </c>
      <c r="D66" s="117">
        <f>INDEX('Lote 2'!E$1:E$500,MATCH(Resumo!$A66,'Lote 2'!$A$1:$A$500,0))</f>
        <v>0</v>
      </c>
      <c r="E66" s="117">
        <f>INDEX('Lote 2'!F$1:F$500,MATCH(Resumo!$A66,'Lote 2'!$A$1:$A$500,0))</f>
        <v>0</v>
      </c>
      <c r="F66" s="117">
        <f>INDEX('Lote 2'!G$1:G$500,MATCH(Resumo!$A66,'Lote 2'!$A$1:$A$500,0))</f>
        <v>230.39999999999998</v>
      </c>
      <c r="G66" s="117">
        <f>INDEX('Lote 2'!H$1:H$500,MATCH(Resumo!$A66,'Lote 2'!$A$1:$A$500,0))</f>
        <v>0</v>
      </c>
      <c r="H66" s="117">
        <f>INDEX('Lote 2'!I$1:I$500,MATCH(Resumo!$A66,'Lote 2'!$A$1:$A$500,0))</f>
        <v>0</v>
      </c>
      <c r="I66" s="117">
        <f>INDEX('Lote 2'!J$1:J$500,MATCH(Resumo!$A66,'Lote 2'!$A$1:$A$500,0))</f>
        <v>0</v>
      </c>
      <c r="J66" s="117">
        <f>INDEX('Lote 2'!K$1:K$500,MATCH(Resumo!$A66,'Lote 2'!$A$1:$A$500,0))</f>
        <v>9.6000000000000014</v>
      </c>
      <c r="K66" s="117">
        <f>INDEX('Lote 2'!L$1:L$500,MATCH(Resumo!$A66,'Lote 2'!$A$1:$A$500,0))</f>
        <v>0</v>
      </c>
      <c r="L66" s="117">
        <f>INDEX('Lote 2'!M$1:M$500,MATCH(Resumo!$A66,'Lote 2'!$A$1:$A$500,0))</f>
        <v>110</v>
      </c>
      <c r="M66" s="117">
        <f>INDEX('Lote 2'!N$1:N$500,MATCH(Resumo!$A66,'Lote 2'!$A$1:$A$500,0))</f>
        <v>96</v>
      </c>
      <c r="N66" s="117">
        <f>INDEX('Lote 2'!O$1:O$500,MATCH(Resumo!$A66,'Lote 2'!$A$1:$A$500,0))</f>
        <v>100</v>
      </c>
      <c r="O66" s="117">
        <f>INDEX('Lote 2'!P$1:P$500,MATCH(Resumo!$A66,'Lote 2'!$A$1:$A$500,0))</f>
        <v>10</v>
      </c>
      <c r="P66" s="117">
        <f>INDEX('Lote 2'!Q$1:Q$500,MATCH(Resumo!$A66,'Lote 2'!$A$1:$A$500,0))</f>
        <v>0</v>
      </c>
      <c r="Q66" s="117">
        <f>INDEX('Lote 2'!R$1:R$500,MATCH(Resumo!$A66,'Lote 2'!$A$1:$A$500,0))</f>
        <v>0</v>
      </c>
      <c r="R66" s="117">
        <f>INDEX('Lote 2'!S$1:S$500,MATCH(Resumo!$A66,'Lote 2'!$A$1:$A$500,0))</f>
        <v>0</v>
      </c>
      <c r="S66" s="117">
        <f>INDEX('Lote 2'!T$1:T$500,MATCH(Resumo!$A66,'Lote 2'!$A$1:$A$500,0))</f>
        <v>96</v>
      </c>
      <c r="T66" s="117">
        <f>INDEX('Lote 2'!U$1:U$500,MATCH(Resumo!$A66,'Lote 2'!$A$1:$A$500,0))</f>
        <v>0</v>
      </c>
      <c r="U66" s="117">
        <f>INDEX('Lote 2'!V$1:V$500,MATCH(Resumo!$A66,'Lote 2'!$A$1:$A$500,0))</f>
        <v>0</v>
      </c>
      <c r="V66" s="117">
        <f>INDEX('Lote 2'!W$1:W$500,MATCH(Resumo!$A66,'Lote 2'!$A$1:$A$500,0))</f>
        <v>0</v>
      </c>
      <c r="W66" s="117">
        <f>INDEX('Lote 2'!X$1:X$500,MATCH(Resumo!$A66,'Lote 2'!$A$1:$A$500,0))</f>
        <v>0</v>
      </c>
      <c r="X66" s="117">
        <f>INDEX('Lote 2'!Y$1:Y$500,MATCH(Resumo!$A66,'Lote 2'!$A$1:$A$500,0))</f>
        <v>0</v>
      </c>
      <c r="Y66" s="117">
        <f>INDEX('Lote 2'!Z$1:Z$500,MATCH(Resumo!$A66,'Lote 2'!$A$1:$A$500,0))</f>
        <v>86.985200231653963</v>
      </c>
      <c r="Z66" s="117">
        <f>INDEX('Lote 2'!AA$1:AA$500,MATCH(Resumo!$A66,'Lote 2'!$A$1:$A$500,0))</f>
        <v>210.55510584229279</v>
      </c>
      <c r="AA66" s="117">
        <f>INDEX('Lote 2'!AB$1:AB$500,MATCH(Resumo!$A66,'Lote 2'!$A$1:$A$500,0))</f>
        <v>0</v>
      </c>
      <c r="AB66" s="117">
        <f>INDEX('Lote 2'!AC$1:AC$500,MATCH(Resumo!$A66,'Lote 2'!$A$1:$A$500,0))</f>
        <v>417.528961111939</v>
      </c>
      <c r="AC66" s="117">
        <f>INDEX('Lote 2'!AD$1:AD$500,MATCH(Resumo!$A66,'Lote 2'!$A$1:$A$500,0))</f>
        <v>3300.0000000000009</v>
      </c>
      <c r="AD66" s="117">
        <f>INDEX('Lote 2'!AE$1:AE$500,MATCH(Resumo!$A66,'Lote 2'!$A$1:$A$500,0))</f>
        <v>31.559453930126612</v>
      </c>
      <c r="AE66" s="117">
        <f>INDEX('Lote 2'!AF$1:AF$500,MATCH(Resumo!$A66,'Lote 2'!$A$1:$A$500,0))</f>
        <v>0</v>
      </c>
      <c r="AF66" s="117">
        <f>INDEX('Lote 2'!AG$1:AG$500,MATCH(Resumo!$A66,'Lote 2'!$A$1:$A$500,0))</f>
        <v>166.07566362120266</v>
      </c>
      <c r="AG66" s="117">
        <f>INDEX('Lote 2'!AH$1:AH$500,MATCH(Resumo!$A66,'Lote 2'!$A$1:$A$500,0))</f>
        <v>165.00000000000003</v>
      </c>
      <c r="AH66" s="117">
        <f>INDEX('Lote 2'!AI$1:AI$500,MATCH(Resumo!$A66,'Lote 2'!$A$1:$A$500,0))</f>
        <v>170.02303204225529</v>
      </c>
      <c r="AI66" s="117">
        <f>INDEX('Lote 2'!AJ$1:AJ$500,MATCH(Resumo!$A66,'Lote 2'!$A$1:$A$500,0))</f>
        <v>33.000000000000007</v>
      </c>
    </row>
    <row r="67" spans="1:35" x14ac:dyDescent="0.2">
      <c r="A67" s="94" t="s">
        <v>1121</v>
      </c>
      <c r="B67" s="94">
        <v>2</v>
      </c>
      <c r="C67" s="117">
        <f>INDEX('Lote 2'!D$1:D$500,MATCH(Resumo!$A67,'Lote 2'!$A$1:$A$500,0))</f>
        <v>0</v>
      </c>
      <c r="D67" s="117">
        <f>INDEX('Lote 2'!E$1:E$500,MATCH(Resumo!$A67,'Lote 2'!$A$1:$A$500,0))</f>
        <v>0</v>
      </c>
      <c r="E67" s="117">
        <f>INDEX('Lote 2'!F$1:F$500,MATCH(Resumo!$A67,'Lote 2'!$A$1:$A$500,0))</f>
        <v>0</v>
      </c>
      <c r="F67" s="117">
        <f>INDEX('Lote 2'!G$1:G$500,MATCH(Resumo!$A67,'Lote 2'!$A$1:$A$500,0))</f>
        <v>0</v>
      </c>
      <c r="G67" s="117">
        <f>INDEX('Lote 2'!H$1:H$500,MATCH(Resumo!$A67,'Lote 2'!$A$1:$A$500,0))</f>
        <v>0</v>
      </c>
      <c r="H67" s="117">
        <f>INDEX('Lote 2'!I$1:I$500,MATCH(Resumo!$A67,'Lote 2'!$A$1:$A$500,0))</f>
        <v>0</v>
      </c>
      <c r="I67" s="117">
        <f>INDEX('Lote 2'!J$1:J$500,MATCH(Resumo!$A67,'Lote 2'!$A$1:$A$500,0))</f>
        <v>0</v>
      </c>
      <c r="J67" s="117">
        <f>INDEX('Lote 2'!K$1:K$500,MATCH(Resumo!$A67,'Lote 2'!$A$1:$A$500,0))</f>
        <v>0</v>
      </c>
      <c r="K67" s="117">
        <f>INDEX('Lote 2'!L$1:L$500,MATCH(Resumo!$A67,'Lote 2'!$A$1:$A$500,0))</f>
        <v>0</v>
      </c>
      <c r="L67" s="117">
        <f>INDEX('Lote 2'!M$1:M$500,MATCH(Resumo!$A67,'Lote 2'!$A$1:$A$500,0))</f>
        <v>0</v>
      </c>
      <c r="M67" s="117">
        <f>INDEX('Lote 2'!N$1:N$500,MATCH(Resumo!$A67,'Lote 2'!$A$1:$A$500,0))</f>
        <v>0</v>
      </c>
      <c r="N67" s="117">
        <f>INDEX('Lote 2'!O$1:O$500,MATCH(Resumo!$A67,'Lote 2'!$A$1:$A$500,0))</f>
        <v>0</v>
      </c>
      <c r="O67" s="117">
        <f>INDEX('Lote 2'!P$1:P$500,MATCH(Resumo!$A67,'Lote 2'!$A$1:$A$500,0))</f>
        <v>0</v>
      </c>
      <c r="P67" s="117">
        <f>INDEX('Lote 2'!Q$1:Q$500,MATCH(Resumo!$A67,'Lote 2'!$A$1:$A$500,0))</f>
        <v>0</v>
      </c>
      <c r="Q67" s="117">
        <f>INDEX('Lote 2'!R$1:R$500,MATCH(Resumo!$A67,'Lote 2'!$A$1:$A$500,0))</f>
        <v>0</v>
      </c>
      <c r="R67" s="117">
        <f>INDEX('Lote 2'!S$1:S$500,MATCH(Resumo!$A67,'Lote 2'!$A$1:$A$500,0))</f>
        <v>0</v>
      </c>
      <c r="S67" s="117">
        <f>INDEX('Lote 2'!T$1:T$500,MATCH(Resumo!$A67,'Lote 2'!$A$1:$A$500,0))</f>
        <v>0</v>
      </c>
      <c r="T67" s="117">
        <f>INDEX('Lote 2'!U$1:U$500,MATCH(Resumo!$A67,'Lote 2'!$A$1:$A$500,0))</f>
        <v>0</v>
      </c>
      <c r="U67" s="117">
        <f>INDEX('Lote 2'!V$1:V$500,MATCH(Resumo!$A67,'Lote 2'!$A$1:$A$500,0))</f>
        <v>0</v>
      </c>
      <c r="V67" s="117">
        <f>INDEX('Lote 2'!W$1:W$500,MATCH(Resumo!$A67,'Lote 2'!$A$1:$A$500,0))</f>
        <v>0</v>
      </c>
      <c r="W67" s="117">
        <f>INDEX('Lote 2'!X$1:X$500,MATCH(Resumo!$A67,'Lote 2'!$A$1:$A$500,0))</f>
        <v>0</v>
      </c>
      <c r="X67" s="117">
        <f>INDEX('Lote 2'!Y$1:Y$500,MATCH(Resumo!$A67,'Lote 2'!$A$1:$A$500,0))</f>
        <v>0</v>
      </c>
      <c r="Y67" s="117">
        <f>INDEX('Lote 2'!Z$1:Z$500,MATCH(Resumo!$A67,'Lote 2'!$A$1:$A$500,0))</f>
        <v>0</v>
      </c>
      <c r="Z67" s="117">
        <f>INDEX('Lote 2'!AA$1:AA$500,MATCH(Resumo!$A67,'Lote 2'!$A$1:$A$500,0))</f>
        <v>0</v>
      </c>
      <c r="AA67" s="117">
        <f>INDEX('Lote 2'!AB$1:AB$500,MATCH(Resumo!$A67,'Lote 2'!$A$1:$A$500,0))</f>
        <v>0</v>
      </c>
      <c r="AB67" s="117">
        <f>INDEX('Lote 2'!AC$1:AC$500,MATCH(Resumo!$A67,'Lote 2'!$A$1:$A$500,0))</f>
        <v>0</v>
      </c>
      <c r="AC67" s="117">
        <f>INDEX('Lote 2'!AD$1:AD$500,MATCH(Resumo!$A67,'Lote 2'!$A$1:$A$500,0))</f>
        <v>0</v>
      </c>
      <c r="AD67" s="117">
        <f>INDEX('Lote 2'!AE$1:AE$500,MATCH(Resumo!$A67,'Lote 2'!$A$1:$A$500,0))</f>
        <v>0</v>
      </c>
      <c r="AE67" s="117">
        <f>INDEX('Lote 2'!AF$1:AF$500,MATCH(Resumo!$A67,'Lote 2'!$A$1:$A$500,0))</f>
        <v>0</v>
      </c>
      <c r="AF67" s="117">
        <f>INDEX('Lote 2'!AG$1:AG$500,MATCH(Resumo!$A67,'Lote 2'!$A$1:$A$500,0))</f>
        <v>0</v>
      </c>
      <c r="AG67" s="117">
        <f>INDEX('Lote 2'!AH$1:AH$500,MATCH(Resumo!$A67,'Lote 2'!$A$1:$A$500,0))</f>
        <v>0</v>
      </c>
      <c r="AH67" s="117">
        <f>INDEX('Lote 2'!AI$1:AI$500,MATCH(Resumo!$A67,'Lote 2'!$A$1:$A$500,0))</f>
        <v>0</v>
      </c>
      <c r="AI67" s="117">
        <f>INDEX('Lote 2'!AJ$1:AJ$500,MATCH(Resumo!$A67,'Lote 2'!$A$1:$A$500,0))</f>
        <v>0</v>
      </c>
    </row>
    <row r="68" spans="1:35" x14ac:dyDescent="0.2">
      <c r="A68" s="94" t="s">
        <v>1122</v>
      </c>
      <c r="B68" s="94">
        <v>2</v>
      </c>
      <c r="C68" s="117">
        <f>INDEX('Lote 2'!D$1:D$500,MATCH(Resumo!$A68,'Lote 2'!$A$1:$A$500,0))</f>
        <v>4</v>
      </c>
      <c r="D68" s="117">
        <f>INDEX('Lote 2'!E$1:E$500,MATCH(Resumo!$A68,'Lote 2'!$A$1:$A$500,0))</f>
        <v>0</v>
      </c>
      <c r="E68" s="117">
        <f>INDEX('Lote 2'!F$1:F$500,MATCH(Resumo!$A68,'Lote 2'!$A$1:$A$500,0))</f>
        <v>0</v>
      </c>
      <c r="F68" s="117">
        <f>INDEX('Lote 2'!G$1:G$500,MATCH(Resumo!$A68,'Lote 2'!$A$1:$A$500,0))</f>
        <v>288</v>
      </c>
      <c r="G68" s="117">
        <f>INDEX('Lote 2'!H$1:H$500,MATCH(Resumo!$A68,'Lote 2'!$A$1:$A$500,0))</f>
        <v>1050</v>
      </c>
      <c r="H68" s="117">
        <f>INDEX('Lote 2'!I$1:I$500,MATCH(Resumo!$A68,'Lote 2'!$A$1:$A$500,0))</f>
        <v>0</v>
      </c>
      <c r="I68" s="117">
        <f>INDEX('Lote 2'!J$1:J$500,MATCH(Resumo!$A68,'Lote 2'!$A$1:$A$500,0))</f>
        <v>0</v>
      </c>
      <c r="J68" s="117">
        <f>INDEX('Lote 2'!K$1:K$500,MATCH(Resumo!$A68,'Lote 2'!$A$1:$A$500,0))</f>
        <v>12</v>
      </c>
      <c r="K68" s="117">
        <f>INDEX('Lote 2'!L$1:L$500,MATCH(Resumo!$A68,'Lote 2'!$A$1:$A$500,0))</f>
        <v>0</v>
      </c>
      <c r="L68" s="117">
        <f>INDEX('Lote 2'!M$1:M$500,MATCH(Resumo!$A68,'Lote 2'!$A$1:$A$500,0))</f>
        <v>110</v>
      </c>
      <c r="M68" s="117">
        <f>INDEX('Lote 2'!N$1:N$500,MATCH(Resumo!$A68,'Lote 2'!$A$1:$A$500,0))</f>
        <v>120</v>
      </c>
      <c r="N68" s="117">
        <f>INDEX('Lote 2'!O$1:O$500,MATCH(Resumo!$A68,'Lote 2'!$A$1:$A$500,0))</f>
        <v>120</v>
      </c>
      <c r="O68" s="117">
        <f>INDEX('Lote 2'!P$1:P$500,MATCH(Resumo!$A68,'Lote 2'!$A$1:$A$500,0))</f>
        <v>21</v>
      </c>
      <c r="P68" s="117">
        <f>INDEX('Lote 2'!Q$1:Q$500,MATCH(Resumo!$A68,'Lote 2'!$A$1:$A$500,0))</f>
        <v>0</v>
      </c>
      <c r="Q68" s="117">
        <f>INDEX('Lote 2'!R$1:R$500,MATCH(Resumo!$A68,'Lote 2'!$A$1:$A$500,0))</f>
        <v>0</v>
      </c>
      <c r="R68" s="117">
        <f>INDEX('Lote 2'!S$1:S$500,MATCH(Resumo!$A68,'Lote 2'!$A$1:$A$500,0))</f>
        <v>0</v>
      </c>
      <c r="S68" s="117">
        <f>INDEX('Lote 2'!T$1:T$500,MATCH(Resumo!$A68,'Lote 2'!$A$1:$A$500,0))</f>
        <v>100</v>
      </c>
      <c r="T68" s="117">
        <f>INDEX('Lote 2'!U$1:U$500,MATCH(Resumo!$A68,'Lote 2'!$A$1:$A$500,0))</f>
        <v>40</v>
      </c>
      <c r="U68" s="117">
        <f>INDEX('Lote 2'!V$1:V$500,MATCH(Resumo!$A68,'Lote 2'!$A$1:$A$500,0))</f>
        <v>0</v>
      </c>
      <c r="V68" s="117">
        <f>INDEX('Lote 2'!W$1:W$500,MATCH(Resumo!$A68,'Lote 2'!$A$1:$A$500,0))</f>
        <v>120</v>
      </c>
      <c r="W68" s="117">
        <f>INDEX('Lote 2'!X$1:X$500,MATCH(Resumo!$A68,'Lote 2'!$A$1:$A$500,0))</f>
        <v>0</v>
      </c>
      <c r="X68" s="117">
        <f>INDEX('Lote 2'!Y$1:Y$500,MATCH(Resumo!$A68,'Lote 2'!$A$1:$A$500,0))</f>
        <v>0</v>
      </c>
      <c r="Y68" s="117">
        <f>INDEX('Lote 2'!Z$1:Z$500,MATCH(Resumo!$A68,'Lote 2'!$A$1:$A$500,0))</f>
        <v>191.93586767050044</v>
      </c>
      <c r="Z68" s="117">
        <f>INDEX('Lote 2'!AA$1:AA$500,MATCH(Resumo!$A68,'Lote 2'!$A$1:$A$500,0))</f>
        <v>449.90545864993533</v>
      </c>
      <c r="AA68" s="117">
        <f>INDEX('Lote 2'!AB$1:AB$500,MATCH(Resumo!$A68,'Lote 2'!$A$1:$A$500,0))</f>
        <v>0</v>
      </c>
      <c r="AB68" s="117">
        <f>INDEX('Lote 2'!AC$1:AC$500,MATCH(Resumo!$A68,'Lote 2'!$A$1:$A$500,0))</f>
        <v>921.29216481840217</v>
      </c>
      <c r="AC68" s="117">
        <f>INDEX('Lote 2'!AD$1:AD$500,MATCH(Resumo!$A68,'Lote 2'!$A$1:$A$500,0))</f>
        <v>6900.0000000000018</v>
      </c>
      <c r="AD68" s="117">
        <f>INDEX('Lote 2'!AE$1:AE$500,MATCH(Resumo!$A68,'Lote 2'!$A$1:$A$500,0))</f>
        <v>71.757633697215326</v>
      </c>
      <c r="AE68" s="117">
        <f>INDEX('Lote 2'!AF$1:AF$500,MATCH(Resumo!$A68,'Lote 2'!$A$1:$A$500,0))</f>
        <v>0</v>
      </c>
      <c r="AF68" s="117">
        <f>INDEX('Lote 2'!AG$1:AG$500,MATCH(Resumo!$A68,'Lote 2'!$A$1:$A$500,0))</f>
        <v>349.66120902521146</v>
      </c>
      <c r="AG68" s="117">
        <f>INDEX('Lote 2'!AH$1:AH$500,MATCH(Resumo!$A68,'Lote 2'!$A$1:$A$500,0))</f>
        <v>345.00000000000006</v>
      </c>
      <c r="AH68" s="117">
        <f>INDEX('Lote 2'!AI$1:AI$500,MATCH(Resumo!$A68,'Lote 2'!$A$1:$A$500,0))</f>
        <v>366.7664721831062</v>
      </c>
      <c r="AI68" s="117">
        <f>INDEX('Lote 2'!AJ$1:AJ$500,MATCH(Resumo!$A68,'Lote 2'!$A$1:$A$500,0))</f>
        <v>69.000000000000014</v>
      </c>
    </row>
    <row r="69" spans="1:35" x14ac:dyDescent="0.2">
      <c r="A69" s="94" t="s">
        <v>1123</v>
      </c>
      <c r="B69" s="94">
        <v>2</v>
      </c>
      <c r="C69" s="117">
        <f>INDEX('Lote 2'!D$1:D$500,MATCH(Resumo!$A69,'Lote 2'!$A$1:$A$500,0))</f>
        <v>4</v>
      </c>
      <c r="D69" s="117">
        <f>INDEX('Lote 2'!E$1:E$500,MATCH(Resumo!$A69,'Lote 2'!$A$1:$A$500,0))</f>
        <v>0</v>
      </c>
      <c r="E69" s="117">
        <f>INDEX('Lote 2'!F$1:F$500,MATCH(Resumo!$A69,'Lote 2'!$A$1:$A$500,0))</f>
        <v>0</v>
      </c>
      <c r="F69" s="117">
        <f>INDEX('Lote 2'!G$1:G$500,MATCH(Resumo!$A69,'Lote 2'!$A$1:$A$500,0))</f>
        <v>230.39999999999998</v>
      </c>
      <c r="G69" s="117">
        <f>INDEX('Lote 2'!H$1:H$500,MATCH(Resumo!$A69,'Lote 2'!$A$1:$A$500,0))</f>
        <v>900</v>
      </c>
      <c r="H69" s="117">
        <f>INDEX('Lote 2'!I$1:I$500,MATCH(Resumo!$A69,'Lote 2'!$A$1:$A$500,0))</f>
        <v>30</v>
      </c>
      <c r="I69" s="117">
        <f>INDEX('Lote 2'!J$1:J$500,MATCH(Resumo!$A69,'Lote 2'!$A$1:$A$500,0))</f>
        <v>0</v>
      </c>
      <c r="J69" s="117">
        <f>INDEX('Lote 2'!K$1:K$500,MATCH(Resumo!$A69,'Lote 2'!$A$1:$A$500,0))</f>
        <v>9.6000000000000014</v>
      </c>
      <c r="K69" s="117">
        <f>INDEX('Lote 2'!L$1:L$500,MATCH(Resumo!$A69,'Lote 2'!$A$1:$A$500,0))</f>
        <v>0</v>
      </c>
      <c r="L69" s="117">
        <f>INDEX('Lote 2'!M$1:M$500,MATCH(Resumo!$A69,'Lote 2'!$A$1:$A$500,0))</f>
        <v>90</v>
      </c>
      <c r="M69" s="117">
        <f>INDEX('Lote 2'!N$1:N$500,MATCH(Resumo!$A69,'Lote 2'!$A$1:$A$500,0))</f>
        <v>0</v>
      </c>
      <c r="N69" s="117">
        <f>INDEX('Lote 2'!O$1:O$500,MATCH(Resumo!$A69,'Lote 2'!$A$1:$A$500,0))</f>
        <v>96</v>
      </c>
      <c r="O69" s="117">
        <f>INDEX('Lote 2'!P$1:P$500,MATCH(Resumo!$A69,'Lote 2'!$A$1:$A$500,0))</f>
        <v>35</v>
      </c>
      <c r="P69" s="117">
        <f>INDEX('Lote 2'!Q$1:Q$500,MATCH(Resumo!$A69,'Lote 2'!$A$1:$A$500,0))</f>
        <v>0</v>
      </c>
      <c r="Q69" s="117">
        <f>INDEX('Lote 2'!R$1:R$500,MATCH(Resumo!$A69,'Lote 2'!$A$1:$A$500,0))</f>
        <v>0</v>
      </c>
      <c r="R69" s="117">
        <f>INDEX('Lote 2'!S$1:S$500,MATCH(Resumo!$A69,'Lote 2'!$A$1:$A$500,0))</f>
        <v>0</v>
      </c>
      <c r="S69" s="117">
        <f>INDEX('Lote 2'!T$1:T$500,MATCH(Resumo!$A69,'Lote 2'!$A$1:$A$500,0))</f>
        <v>80</v>
      </c>
      <c r="T69" s="117">
        <f>INDEX('Lote 2'!U$1:U$500,MATCH(Resumo!$A69,'Lote 2'!$A$1:$A$500,0))</f>
        <v>60</v>
      </c>
      <c r="U69" s="117">
        <f>INDEX('Lote 2'!V$1:V$500,MATCH(Resumo!$A69,'Lote 2'!$A$1:$A$500,0))</f>
        <v>0</v>
      </c>
      <c r="V69" s="117">
        <f>INDEX('Lote 2'!W$1:W$500,MATCH(Resumo!$A69,'Lote 2'!$A$1:$A$500,0))</f>
        <v>96</v>
      </c>
      <c r="W69" s="117">
        <f>INDEX('Lote 2'!X$1:X$500,MATCH(Resumo!$A69,'Lote 2'!$A$1:$A$500,0))</f>
        <v>0</v>
      </c>
      <c r="X69" s="117">
        <f>INDEX('Lote 2'!Y$1:Y$500,MATCH(Resumo!$A69,'Lote 2'!$A$1:$A$500,0))</f>
        <v>0</v>
      </c>
      <c r="Y69" s="117">
        <f>INDEX('Lote 2'!Z$1:Z$500,MATCH(Resumo!$A69,'Lote 2'!$A$1:$A$500,0))</f>
        <v>153.54869413640037</v>
      </c>
      <c r="Z69" s="117">
        <f>INDEX('Lote 2'!AA$1:AA$500,MATCH(Resumo!$A69,'Lote 2'!$A$1:$A$500,0))</f>
        <v>359.92436691994828</v>
      </c>
      <c r="AA69" s="117">
        <f>INDEX('Lote 2'!AB$1:AB$500,MATCH(Resumo!$A69,'Lote 2'!$A$1:$A$500,0))</f>
        <v>0</v>
      </c>
      <c r="AB69" s="117">
        <f>INDEX('Lote 2'!AC$1:AC$500,MATCH(Resumo!$A69,'Lote 2'!$A$1:$A$500,0))</f>
        <v>737.03373185472185</v>
      </c>
      <c r="AC69" s="117">
        <f>INDEX('Lote 2'!AD$1:AD$500,MATCH(Resumo!$A69,'Lote 2'!$A$1:$A$500,0))</f>
        <v>5520.0000000000018</v>
      </c>
      <c r="AD69" s="117">
        <f>INDEX('Lote 2'!AE$1:AE$500,MATCH(Resumo!$A69,'Lote 2'!$A$1:$A$500,0))</f>
        <v>61.306106957772258</v>
      </c>
      <c r="AE69" s="117">
        <f>INDEX('Lote 2'!AF$1:AF$500,MATCH(Resumo!$A69,'Lote 2'!$A$1:$A$500,0))</f>
        <v>0</v>
      </c>
      <c r="AF69" s="117">
        <f>INDEX('Lote 2'!AG$1:AG$500,MATCH(Resumo!$A69,'Lote 2'!$A$1:$A$500,0))</f>
        <v>279.72896722016918</v>
      </c>
      <c r="AG69" s="117">
        <f>INDEX('Lote 2'!AH$1:AH$500,MATCH(Resumo!$A69,'Lote 2'!$A$1:$A$500,0))</f>
        <v>276.00000000000006</v>
      </c>
      <c r="AH69" s="117">
        <f>INDEX('Lote 2'!AI$1:AI$500,MATCH(Resumo!$A69,'Lote 2'!$A$1:$A$500,0))</f>
        <v>293.41317774648496</v>
      </c>
      <c r="AI69" s="117">
        <f>INDEX('Lote 2'!AJ$1:AJ$500,MATCH(Resumo!$A69,'Lote 2'!$A$1:$A$500,0))</f>
        <v>55.200000000000024</v>
      </c>
    </row>
    <row r="70" spans="1:35" x14ac:dyDescent="0.2">
      <c r="A70" s="94" t="s">
        <v>1124</v>
      </c>
      <c r="B70" s="94">
        <v>2</v>
      </c>
      <c r="C70" s="117">
        <f>INDEX('Lote 2'!D$1:D$500,MATCH(Resumo!$A70,'Lote 2'!$A$1:$A$500,0))</f>
        <v>38</v>
      </c>
      <c r="D70" s="117">
        <f>INDEX('Lote 2'!E$1:E$500,MATCH(Resumo!$A70,'Lote 2'!$A$1:$A$500,0))</f>
        <v>0</v>
      </c>
      <c r="E70" s="117">
        <f>INDEX('Lote 2'!F$1:F$500,MATCH(Resumo!$A70,'Lote 2'!$A$1:$A$500,0))</f>
        <v>1</v>
      </c>
      <c r="F70" s="117">
        <f>INDEX('Lote 2'!G$1:G$500,MATCH(Resumo!$A70,'Lote 2'!$A$1:$A$500,0))</f>
        <v>163.19999999999999</v>
      </c>
      <c r="G70" s="117">
        <f>INDEX('Lote 2'!H$1:H$500,MATCH(Resumo!$A70,'Lote 2'!$A$1:$A$500,0))</f>
        <v>520</v>
      </c>
      <c r="H70" s="117">
        <f>INDEX('Lote 2'!I$1:I$500,MATCH(Resumo!$A70,'Lote 2'!$A$1:$A$500,0))</f>
        <v>0</v>
      </c>
      <c r="I70" s="117">
        <f>INDEX('Lote 2'!J$1:J$500,MATCH(Resumo!$A70,'Lote 2'!$A$1:$A$500,0))</f>
        <v>0</v>
      </c>
      <c r="J70" s="117">
        <f>INDEX('Lote 2'!K$1:K$500,MATCH(Resumo!$A70,'Lote 2'!$A$1:$A$500,0))</f>
        <v>6.8000000000000007</v>
      </c>
      <c r="K70" s="117">
        <f>INDEX('Lote 2'!L$1:L$500,MATCH(Resumo!$A70,'Lote 2'!$A$1:$A$500,0))</f>
        <v>0</v>
      </c>
      <c r="L70" s="117">
        <f>INDEX('Lote 2'!M$1:M$500,MATCH(Resumo!$A70,'Lote 2'!$A$1:$A$500,0))</f>
        <v>23</v>
      </c>
      <c r="M70" s="117">
        <f>INDEX('Lote 2'!N$1:N$500,MATCH(Resumo!$A70,'Lote 2'!$A$1:$A$500,0))</f>
        <v>72</v>
      </c>
      <c r="N70" s="117">
        <f>INDEX('Lote 2'!O$1:O$500,MATCH(Resumo!$A70,'Lote 2'!$A$1:$A$500,0))</f>
        <v>72</v>
      </c>
      <c r="O70" s="117">
        <f>INDEX('Lote 2'!P$1:P$500,MATCH(Resumo!$A70,'Lote 2'!$A$1:$A$500,0))</f>
        <v>30</v>
      </c>
      <c r="P70" s="117">
        <f>INDEX('Lote 2'!Q$1:Q$500,MATCH(Resumo!$A70,'Lote 2'!$A$1:$A$500,0))</f>
        <v>0</v>
      </c>
      <c r="Q70" s="117">
        <f>INDEX('Lote 2'!R$1:R$500,MATCH(Resumo!$A70,'Lote 2'!$A$1:$A$500,0))</f>
        <v>0</v>
      </c>
      <c r="R70" s="117">
        <f>INDEX('Lote 2'!S$1:S$500,MATCH(Resumo!$A70,'Lote 2'!$A$1:$A$500,0))</f>
        <v>0</v>
      </c>
      <c r="S70" s="117">
        <f>INDEX('Lote 2'!T$1:T$500,MATCH(Resumo!$A70,'Lote 2'!$A$1:$A$500,0))</f>
        <v>0</v>
      </c>
      <c r="T70" s="117">
        <f>INDEX('Lote 2'!U$1:U$500,MATCH(Resumo!$A70,'Lote 2'!$A$1:$A$500,0))</f>
        <v>72</v>
      </c>
      <c r="U70" s="117">
        <f>INDEX('Lote 2'!V$1:V$500,MATCH(Resumo!$A70,'Lote 2'!$A$1:$A$500,0))</f>
        <v>0</v>
      </c>
      <c r="V70" s="117">
        <f>INDEX('Lote 2'!W$1:W$500,MATCH(Resumo!$A70,'Lote 2'!$A$1:$A$500,0))</f>
        <v>72</v>
      </c>
      <c r="W70" s="117">
        <f>INDEX('Lote 2'!X$1:X$500,MATCH(Resumo!$A70,'Lote 2'!$A$1:$A$500,0))</f>
        <v>0</v>
      </c>
      <c r="X70" s="117">
        <f>INDEX('Lote 2'!Y$1:Y$500,MATCH(Resumo!$A70,'Lote 2'!$A$1:$A$500,0))</f>
        <v>0</v>
      </c>
      <c r="Y70" s="117">
        <f>INDEX('Lote 2'!Z$1:Z$500,MATCH(Resumo!$A70,'Lote 2'!$A$1:$A$500,0))</f>
        <v>108.76365834661692</v>
      </c>
      <c r="Z70" s="117">
        <f>INDEX('Lote 2'!AA$1:AA$500,MATCH(Resumo!$A70,'Lote 2'!$A$1:$A$500,0))</f>
        <v>254.94642656829666</v>
      </c>
      <c r="AA70" s="117">
        <f>INDEX('Lote 2'!AB$1:AB$500,MATCH(Resumo!$A70,'Lote 2'!$A$1:$A$500,0))</f>
        <v>0</v>
      </c>
      <c r="AB70" s="117">
        <f>INDEX('Lote 2'!AC$1:AC$500,MATCH(Resumo!$A70,'Lote 2'!$A$1:$A$500,0))</f>
        <v>522.06556006376127</v>
      </c>
      <c r="AC70" s="117">
        <f>INDEX('Lote 2'!AD$1:AD$500,MATCH(Resumo!$A70,'Lote 2'!$A$1:$A$500,0))</f>
        <v>3677.0000000000009</v>
      </c>
      <c r="AD70" s="117">
        <f>INDEX('Lote 2'!AE$1:AE$500,MATCH(Resumo!$A70,'Lote 2'!$A$1:$A$500,0))</f>
        <v>68.612659095088688</v>
      </c>
      <c r="AE70" s="117">
        <f>INDEX('Lote 2'!AF$1:AF$500,MATCH(Resumo!$A70,'Lote 2'!$A$1:$A$500,0))</f>
        <v>0</v>
      </c>
      <c r="AF70" s="117">
        <f>INDEX('Lote 2'!AG$1:AG$500,MATCH(Resumo!$A70,'Lote 2'!$A$1:$A$500,0))</f>
        <v>198.14135178095316</v>
      </c>
      <c r="AG70" s="117">
        <f>INDEX('Lote 2'!AH$1:AH$500,MATCH(Resumo!$A70,'Lote 2'!$A$1:$A$500,0))</f>
        <v>183.85000000000005</v>
      </c>
      <c r="AH70" s="117">
        <f>INDEX('Lote 2'!AI$1:AI$500,MATCH(Resumo!$A70,'Lote 2'!$A$1:$A$500,0))</f>
        <v>207.83433423709349</v>
      </c>
      <c r="AI70" s="117">
        <f>INDEX('Lote 2'!AJ$1:AJ$500,MATCH(Resumo!$A70,'Lote 2'!$A$1:$A$500,0))</f>
        <v>36.77000000000001</v>
      </c>
    </row>
    <row r="71" spans="1:35" x14ac:dyDescent="0.2">
      <c r="A71" s="94" t="s">
        <v>1125</v>
      </c>
      <c r="B71" s="94">
        <v>2</v>
      </c>
      <c r="C71" s="117">
        <f>INDEX('Lote 2'!D$1:D$500,MATCH(Resumo!$A71,'Lote 2'!$A$1:$A$500,0))</f>
        <v>0</v>
      </c>
      <c r="D71" s="117">
        <f>INDEX('Lote 2'!E$1:E$500,MATCH(Resumo!$A71,'Lote 2'!$A$1:$A$500,0))</f>
        <v>0</v>
      </c>
      <c r="E71" s="117">
        <f>INDEX('Lote 2'!F$1:F$500,MATCH(Resumo!$A71,'Lote 2'!$A$1:$A$500,0))</f>
        <v>0</v>
      </c>
      <c r="F71" s="117">
        <f>INDEX('Lote 2'!G$1:G$500,MATCH(Resumo!$A71,'Lote 2'!$A$1:$A$500,0))</f>
        <v>0</v>
      </c>
      <c r="G71" s="117">
        <f>INDEX('Lote 2'!H$1:H$500,MATCH(Resumo!$A71,'Lote 2'!$A$1:$A$500,0))</f>
        <v>0</v>
      </c>
      <c r="H71" s="117">
        <f>INDEX('Lote 2'!I$1:I$500,MATCH(Resumo!$A71,'Lote 2'!$A$1:$A$500,0))</f>
        <v>0</v>
      </c>
      <c r="I71" s="117">
        <f>INDEX('Lote 2'!J$1:J$500,MATCH(Resumo!$A71,'Lote 2'!$A$1:$A$500,0))</f>
        <v>0</v>
      </c>
      <c r="J71" s="117">
        <f>INDEX('Lote 2'!K$1:K$500,MATCH(Resumo!$A71,'Lote 2'!$A$1:$A$500,0))</f>
        <v>0</v>
      </c>
      <c r="K71" s="117">
        <f>INDEX('Lote 2'!L$1:L$500,MATCH(Resumo!$A71,'Lote 2'!$A$1:$A$500,0))</f>
        <v>0</v>
      </c>
      <c r="L71" s="117">
        <f>INDEX('Lote 2'!M$1:M$500,MATCH(Resumo!$A71,'Lote 2'!$A$1:$A$500,0))</f>
        <v>0</v>
      </c>
      <c r="M71" s="117">
        <f>INDEX('Lote 2'!N$1:N$500,MATCH(Resumo!$A71,'Lote 2'!$A$1:$A$500,0))</f>
        <v>0</v>
      </c>
      <c r="N71" s="117">
        <f>INDEX('Lote 2'!O$1:O$500,MATCH(Resumo!$A71,'Lote 2'!$A$1:$A$500,0))</f>
        <v>0</v>
      </c>
      <c r="O71" s="117">
        <f>INDEX('Lote 2'!P$1:P$500,MATCH(Resumo!$A71,'Lote 2'!$A$1:$A$500,0))</f>
        <v>0</v>
      </c>
      <c r="P71" s="117">
        <f>INDEX('Lote 2'!Q$1:Q$500,MATCH(Resumo!$A71,'Lote 2'!$A$1:$A$500,0))</f>
        <v>0</v>
      </c>
      <c r="Q71" s="117">
        <f>INDEX('Lote 2'!R$1:R$500,MATCH(Resumo!$A71,'Lote 2'!$A$1:$A$500,0))</f>
        <v>0</v>
      </c>
      <c r="R71" s="117">
        <f>INDEX('Lote 2'!S$1:S$500,MATCH(Resumo!$A71,'Lote 2'!$A$1:$A$500,0))</f>
        <v>0</v>
      </c>
      <c r="S71" s="117">
        <f>INDEX('Lote 2'!T$1:T$500,MATCH(Resumo!$A71,'Lote 2'!$A$1:$A$500,0))</f>
        <v>0</v>
      </c>
      <c r="T71" s="117">
        <f>INDEX('Lote 2'!U$1:U$500,MATCH(Resumo!$A71,'Lote 2'!$A$1:$A$500,0))</f>
        <v>0</v>
      </c>
      <c r="U71" s="117">
        <f>INDEX('Lote 2'!V$1:V$500,MATCH(Resumo!$A71,'Lote 2'!$A$1:$A$500,0))</f>
        <v>0</v>
      </c>
      <c r="V71" s="117">
        <f>INDEX('Lote 2'!W$1:W$500,MATCH(Resumo!$A71,'Lote 2'!$A$1:$A$500,0))</f>
        <v>0</v>
      </c>
      <c r="W71" s="117">
        <f>INDEX('Lote 2'!X$1:X$500,MATCH(Resumo!$A71,'Lote 2'!$A$1:$A$500,0))</f>
        <v>0</v>
      </c>
      <c r="X71" s="117">
        <f>INDEX('Lote 2'!Y$1:Y$500,MATCH(Resumo!$A71,'Lote 2'!$A$1:$A$500,0))</f>
        <v>0</v>
      </c>
      <c r="Y71" s="117">
        <f>INDEX('Lote 2'!Z$1:Z$500,MATCH(Resumo!$A71,'Lote 2'!$A$1:$A$500,0))</f>
        <v>0</v>
      </c>
      <c r="Z71" s="117">
        <f>INDEX('Lote 2'!AA$1:AA$500,MATCH(Resumo!$A71,'Lote 2'!$A$1:$A$500,0))</f>
        <v>0</v>
      </c>
      <c r="AA71" s="117">
        <f>INDEX('Lote 2'!AB$1:AB$500,MATCH(Resumo!$A71,'Lote 2'!$A$1:$A$500,0))</f>
        <v>0</v>
      </c>
      <c r="AB71" s="117">
        <f>INDEX('Lote 2'!AC$1:AC$500,MATCH(Resumo!$A71,'Lote 2'!$A$1:$A$500,0))</f>
        <v>0</v>
      </c>
      <c r="AC71" s="117">
        <f>INDEX('Lote 2'!AD$1:AD$500,MATCH(Resumo!$A71,'Lote 2'!$A$1:$A$500,0))</f>
        <v>0</v>
      </c>
      <c r="AD71" s="117">
        <f>INDEX('Lote 2'!AE$1:AE$500,MATCH(Resumo!$A71,'Lote 2'!$A$1:$A$500,0))</f>
        <v>0</v>
      </c>
      <c r="AE71" s="117">
        <f>INDEX('Lote 2'!AF$1:AF$500,MATCH(Resumo!$A71,'Lote 2'!$A$1:$A$500,0))</f>
        <v>0</v>
      </c>
      <c r="AF71" s="117">
        <f>INDEX('Lote 2'!AG$1:AG$500,MATCH(Resumo!$A71,'Lote 2'!$A$1:$A$500,0))</f>
        <v>0</v>
      </c>
      <c r="AG71" s="117">
        <f>INDEX('Lote 2'!AH$1:AH$500,MATCH(Resumo!$A71,'Lote 2'!$A$1:$A$500,0))</f>
        <v>0</v>
      </c>
      <c r="AH71" s="117">
        <f>INDEX('Lote 2'!AI$1:AI$500,MATCH(Resumo!$A71,'Lote 2'!$A$1:$A$500,0))</f>
        <v>0</v>
      </c>
      <c r="AI71" s="117">
        <f>INDEX('Lote 2'!AJ$1:AJ$500,MATCH(Resumo!$A71,'Lote 2'!$A$1:$A$500,0))</f>
        <v>0</v>
      </c>
    </row>
    <row r="72" spans="1:35" x14ac:dyDescent="0.2">
      <c r="A72" s="94" t="s">
        <v>1126</v>
      </c>
      <c r="B72" s="94">
        <v>2</v>
      </c>
      <c r="C72" s="117">
        <f>INDEX('Lote 2'!D$1:D$500,MATCH(Resumo!$A72,'Lote 2'!$A$1:$A$500,0))</f>
        <v>0</v>
      </c>
      <c r="D72" s="117">
        <f>INDEX('Lote 2'!E$1:E$500,MATCH(Resumo!$A72,'Lote 2'!$A$1:$A$500,0))</f>
        <v>0</v>
      </c>
      <c r="E72" s="117">
        <f>INDEX('Lote 2'!F$1:F$500,MATCH(Resumo!$A72,'Lote 2'!$A$1:$A$500,0))</f>
        <v>0</v>
      </c>
      <c r="F72" s="117">
        <f>INDEX('Lote 2'!G$1:G$500,MATCH(Resumo!$A72,'Lote 2'!$A$1:$A$500,0))</f>
        <v>0</v>
      </c>
      <c r="G72" s="117">
        <f>INDEX('Lote 2'!H$1:H$500,MATCH(Resumo!$A72,'Lote 2'!$A$1:$A$500,0))</f>
        <v>0</v>
      </c>
      <c r="H72" s="117">
        <f>INDEX('Lote 2'!I$1:I$500,MATCH(Resumo!$A72,'Lote 2'!$A$1:$A$500,0))</f>
        <v>0</v>
      </c>
      <c r="I72" s="117">
        <f>INDEX('Lote 2'!J$1:J$500,MATCH(Resumo!$A72,'Lote 2'!$A$1:$A$500,0))</f>
        <v>0</v>
      </c>
      <c r="J72" s="117">
        <f>INDEX('Lote 2'!K$1:K$500,MATCH(Resumo!$A72,'Lote 2'!$A$1:$A$500,0))</f>
        <v>0</v>
      </c>
      <c r="K72" s="117">
        <f>INDEX('Lote 2'!L$1:L$500,MATCH(Resumo!$A72,'Lote 2'!$A$1:$A$500,0))</f>
        <v>0</v>
      </c>
      <c r="L72" s="117">
        <f>INDEX('Lote 2'!M$1:M$500,MATCH(Resumo!$A72,'Lote 2'!$A$1:$A$500,0))</f>
        <v>0</v>
      </c>
      <c r="M72" s="117">
        <f>INDEX('Lote 2'!N$1:N$500,MATCH(Resumo!$A72,'Lote 2'!$A$1:$A$500,0))</f>
        <v>0</v>
      </c>
      <c r="N72" s="117">
        <f>INDEX('Lote 2'!O$1:O$500,MATCH(Resumo!$A72,'Lote 2'!$A$1:$A$500,0))</f>
        <v>0</v>
      </c>
      <c r="O72" s="117">
        <f>INDEX('Lote 2'!P$1:P$500,MATCH(Resumo!$A72,'Lote 2'!$A$1:$A$500,0))</f>
        <v>0</v>
      </c>
      <c r="P72" s="117">
        <f>INDEX('Lote 2'!Q$1:Q$500,MATCH(Resumo!$A72,'Lote 2'!$A$1:$A$500,0))</f>
        <v>0</v>
      </c>
      <c r="Q72" s="117">
        <f>INDEX('Lote 2'!R$1:R$500,MATCH(Resumo!$A72,'Lote 2'!$A$1:$A$500,0))</f>
        <v>0</v>
      </c>
      <c r="R72" s="117">
        <f>INDEX('Lote 2'!S$1:S$500,MATCH(Resumo!$A72,'Lote 2'!$A$1:$A$500,0))</f>
        <v>0</v>
      </c>
      <c r="S72" s="117">
        <f>INDEX('Lote 2'!T$1:T$500,MATCH(Resumo!$A72,'Lote 2'!$A$1:$A$500,0))</f>
        <v>0</v>
      </c>
      <c r="T72" s="117">
        <f>INDEX('Lote 2'!U$1:U$500,MATCH(Resumo!$A72,'Lote 2'!$A$1:$A$500,0))</f>
        <v>0</v>
      </c>
      <c r="U72" s="117">
        <f>INDEX('Lote 2'!V$1:V$500,MATCH(Resumo!$A72,'Lote 2'!$A$1:$A$500,0))</f>
        <v>0</v>
      </c>
      <c r="V72" s="117">
        <f>INDEX('Lote 2'!W$1:W$500,MATCH(Resumo!$A72,'Lote 2'!$A$1:$A$500,0))</f>
        <v>0</v>
      </c>
      <c r="W72" s="117">
        <f>INDEX('Lote 2'!X$1:X$500,MATCH(Resumo!$A72,'Lote 2'!$A$1:$A$500,0))</f>
        <v>0</v>
      </c>
      <c r="X72" s="117">
        <f>INDEX('Lote 2'!Y$1:Y$500,MATCH(Resumo!$A72,'Lote 2'!$A$1:$A$500,0))</f>
        <v>0</v>
      </c>
      <c r="Y72" s="117">
        <f>INDEX('Lote 2'!Z$1:Z$500,MATCH(Resumo!$A72,'Lote 2'!$A$1:$A$500,0))</f>
        <v>0</v>
      </c>
      <c r="Z72" s="117">
        <f>INDEX('Lote 2'!AA$1:AA$500,MATCH(Resumo!$A72,'Lote 2'!$A$1:$A$500,0))</f>
        <v>0</v>
      </c>
      <c r="AA72" s="117">
        <f>INDEX('Lote 2'!AB$1:AB$500,MATCH(Resumo!$A72,'Lote 2'!$A$1:$A$500,0))</f>
        <v>0</v>
      </c>
      <c r="AB72" s="117">
        <f>INDEX('Lote 2'!AC$1:AC$500,MATCH(Resumo!$A72,'Lote 2'!$A$1:$A$500,0))</f>
        <v>0</v>
      </c>
      <c r="AC72" s="117">
        <f>INDEX('Lote 2'!AD$1:AD$500,MATCH(Resumo!$A72,'Lote 2'!$A$1:$A$500,0))</f>
        <v>0</v>
      </c>
      <c r="AD72" s="117">
        <f>INDEX('Lote 2'!AE$1:AE$500,MATCH(Resumo!$A72,'Lote 2'!$A$1:$A$500,0))</f>
        <v>0</v>
      </c>
      <c r="AE72" s="117">
        <f>INDEX('Lote 2'!AF$1:AF$500,MATCH(Resumo!$A72,'Lote 2'!$A$1:$A$500,0))</f>
        <v>0</v>
      </c>
      <c r="AF72" s="117">
        <f>INDEX('Lote 2'!AG$1:AG$500,MATCH(Resumo!$A72,'Lote 2'!$A$1:$A$500,0))</f>
        <v>0</v>
      </c>
      <c r="AG72" s="117">
        <f>INDEX('Lote 2'!AH$1:AH$500,MATCH(Resumo!$A72,'Lote 2'!$A$1:$A$500,0))</f>
        <v>0</v>
      </c>
      <c r="AH72" s="117">
        <f>INDEX('Lote 2'!AI$1:AI$500,MATCH(Resumo!$A72,'Lote 2'!$A$1:$A$500,0))</f>
        <v>0</v>
      </c>
      <c r="AI72" s="117">
        <f>INDEX('Lote 2'!AJ$1:AJ$500,MATCH(Resumo!$A72,'Lote 2'!$A$1:$A$500,0))</f>
        <v>0</v>
      </c>
    </row>
    <row r="73" spans="1:35" x14ac:dyDescent="0.2">
      <c r="A73" s="94" t="s">
        <v>1127</v>
      </c>
      <c r="B73" s="94">
        <v>2</v>
      </c>
      <c r="C73" s="117">
        <f>INDEX('Lote 2'!D$1:D$500,MATCH(Resumo!$A73,'Lote 2'!$A$1:$A$500,0))</f>
        <v>32</v>
      </c>
      <c r="D73" s="117">
        <f>INDEX('Lote 2'!E$1:E$500,MATCH(Resumo!$A73,'Lote 2'!$A$1:$A$500,0))</f>
        <v>2.25</v>
      </c>
      <c r="E73" s="117">
        <f>INDEX('Lote 2'!F$1:F$500,MATCH(Resumo!$A73,'Lote 2'!$A$1:$A$500,0))</f>
        <v>0</v>
      </c>
      <c r="F73" s="117">
        <f>INDEX('Lote 2'!G$1:G$500,MATCH(Resumo!$A73,'Lote 2'!$A$1:$A$500,0))</f>
        <v>700.8</v>
      </c>
      <c r="G73" s="117">
        <f>INDEX('Lote 2'!H$1:H$500,MATCH(Resumo!$A73,'Lote 2'!$A$1:$A$500,0))</f>
        <v>2090</v>
      </c>
      <c r="H73" s="117">
        <f>INDEX('Lote 2'!I$1:I$500,MATCH(Resumo!$A73,'Lote 2'!$A$1:$A$500,0))</f>
        <v>0</v>
      </c>
      <c r="I73" s="117">
        <f>INDEX('Lote 2'!J$1:J$500,MATCH(Resumo!$A73,'Lote 2'!$A$1:$A$500,0))</f>
        <v>0</v>
      </c>
      <c r="J73" s="117">
        <f>INDEX('Lote 2'!K$1:K$500,MATCH(Resumo!$A73,'Lote 2'!$A$1:$A$500,0))</f>
        <v>26.200000000000003</v>
      </c>
      <c r="K73" s="117">
        <f>INDEX('Lote 2'!L$1:L$500,MATCH(Resumo!$A73,'Lote 2'!$A$1:$A$500,0))</f>
        <v>0</v>
      </c>
      <c r="L73" s="117">
        <f>INDEX('Lote 2'!M$1:M$500,MATCH(Resumo!$A73,'Lote 2'!$A$1:$A$500,0))</f>
        <v>75</v>
      </c>
      <c r="M73" s="117">
        <f>INDEX('Lote 2'!N$1:N$500,MATCH(Resumo!$A73,'Lote 2'!$A$1:$A$500,0))</f>
        <v>262</v>
      </c>
      <c r="N73" s="117">
        <f>INDEX('Lote 2'!O$1:O$500,MATCH(Resumo!$A73,'Lote 2'!$A$1:$A$500,0))</f>
        <v>154</v>
      </c>
      <c r="O73" s="117">
        <f>INDEX('Lote 2'!P$1:P$500,MATCH(Resumo!$A73,'Lote 2'!$A$1:$A$500,0))</f>
        <v>49</v>
      </c>
      <c r="P73" s="117">
        <f>INDEX('Lote 2'!Q$1:Q$500,MATCH(Resumo!$A73,'Lote 2'!$A$1:$A$500,0))</f>
        <v>0</v>
      </c>
      <c r="Q73" s="117">
        <f>INDEX('Lote 2'!R$1:R$500,MATCH(Resumo!$A73,'Lote 2'!$A$1:$A$500,0))</f>
        <v>0</v>
      </c>
      <c r="R73" s="117">
        <f>INDEX('Lote 2'!S$1:S$500,MATCH(Resumo!$A73,'Lote 2'!$A$1:$A$500,0))</f>
        <v>0</v>
      </c>
      <c r="S73" s="117">
        <f>INDEX('Lote 2'!T$1:T$500,MATCH(Resumo!$A73,'Lote 2'!$A$1:$A$500,0))</f>
        <v>495</v>
      </c>
      <c r="T73" s="117">
        <f>INDEX('Lote 2'!U$1:U$500,MATCH(Resumo!$A73,'Lote 2'!$A$1:$A$500,0))</f>
        <v>112</v>
      </c>
      <c r="U73" s="117">
        <f>INDEX('Lote 2'!V$1:V$500,MATCH(Resumo!$A73,'Lote 2'!$A$1:$A$500,0))</f>
        <v>0</v>
      </c>
      <c r="V73" s="117">
        <f>INDEX('Lote 2'!W$1:W$500,MATCH(Resumo!$A73,'Lote 2'!$A$1:$A$500,0))</f>
        <v>312</v>
      </c>
      <c r="W73" s="117">
        <f>INDEX('Lote 2'!X$1:X$500,MATCH(Resumo!$A73,'Lote 2'!$A$1:$A$500,0))</f>
        <v>8</v>
      </c>
      <c r="X73" s="117">
        <f>INDEX('Lote 2'!Y$1:Y$500,MATCH(Resumo!$A73,'Lote 2'!$A$1:$A$500,0))</f>
        <v>0</v>
      </c>
      <c r="Y73" s="117">
        <f>INDEX('Lote 2'!Z$1:Z$500,MATCH(Resumo!$A73,'Lote 2'!$A$1:$A$500,0))</f>
        <v>460.60775778200735</v>
      </c>
      <c r="Z73" s="117">
        <f>INDEX('Lote 2'!AA$1:AA$500,MATCH(Resumo!$A73,'Lote 2'!$A$1:$A$500,0))</f>
        <v>1019.5018505953694</v>
      </c>
      <c r="AA73" s="117">
        <f>INDEX('Lote 2'!AB$1:AB$500,MATCH(Resumo!$A73,'Lote 2'!$A$1:$A$500,0))</f>
        <v>0</v>
      </c>
      <c r="AB73" s="117">
        <f>INDEX('Lote 2'!AC$1:AC$500,MATCH(Resumo!$A73,'Lote 2'!$A$1:$A$500,0))</f>
        <v>2210.9172373536358</v>
      </c>
      <c r="AC73" s="117">
        <f>INDEX('Lote 2'!AD$1:AD$500,MATCH(Resumo!$A73,'Lote 2'!$A$1:$A$500,0))</f>
        <v>14658.000000000004</v>
      </c>
      <c r="AD73" s="117">
        <f>INDEX('Lote 2'!AE$1:AE$500,MATCH(Resumo!$A73,'Lote 2'!$A$1:$A$500,0))</f>
        <v>193.90475166177245</v>
      </c>
      <c r="AE73" s="117">
        <f>INDEX('Lote 2'!AF$1:AF$500,MATCH(Resumo!$A73,'Lote 2'!$A$1:$A$500,0))</f>
        <v>0</v>
      </c>
      <c r="AF73" s="117">
        <f>INDEX('Lote 2'!AG$1:AG$500,MATCH(Resumo!$A73,'Lote 2'!$A$1:$A$500,0))</f>
        <v>770.33832258155871</v>
      </c>
      <c r="AG73" s="117">
        <f>INDEX('Lote 2'!AH$1:AH$500,MATCH(Resumo!$A73,'Lote 2'!$A$1:$A$500,0))</f>
        <v>732.9000000000002</v>
      </c>
      <c r="AH73" s="117">
        <f>INDEX('Lote 2'!AI$1:AI$500,MATCH(Resumo!$A73,'Lote 2'!$A$1:$A$500,0))</f>
        <v>845.77691907278677</v>
      </c>
      <c r="AI73" s="117">
        <f>INDEX('Lote 2'!AJ$1:AJ$500,MATCH(Resumo!$A73,'Lote 2'!$A$1:$A$500,0))</f>
        <v>146.58000000000007</v>
      </c>
    </row>
    <row r="74" spans="1:35" x14ac:dyDescent="0.2">
      <c r="A74" s="94" t="s">
        <v>1128</v>
      </c>
      <c r="B74" s="94">
        <v>2</v>
      </c>
      <c r="C74" s="117">
        <f>INDEX('Lote 2'!D$1:D$500,MATCH(Resumo!$A74,'Lote 2'!$A$1:$A$500,0))</f>
        <v>0</v>
      </c>
      <c r="D74" s="117">
        <f>INDEX('Lote 2'!E$1:E$500,MATCH(Resumo!$A74,'Lote 2'!$A$1:$A$500,0))</f>
        <v>0</v>
      </c>
      <c r="E74" s="117">
        <f>INDEX('Lote 2'!F$1:F$500,MATCH(Resumo!$A74,'Lote 2'!$A$1:$A$500,0))</f>
        <v>0</v>
      </c>
      <c r="F74" s="117">
        <f>INDEX('Lote 2'!G$1:G$500,MATCH(Resumo!$A74,'Lote 2'!$A$1:$A$500,0))</f>
        <v>0</v>
      </c>
      <c r="G74" s="117">
        <f>INDEX('Lote 2'!H$1:H$500,MATCH(Resumo!$A74,'Lote 2'!$A$1:$A$500,0))</f>
        <v>0</v>
      </c>
      <c r="H74" s="117">
        <f>INDEX('Lote 2'!I$1:I$500,MATCH(Resumo!$A74,'Lote 2'!$A$1:$A$500,0))</f>
        <v>0</v>
      </c>
      <c r="I74" s="117">
        <f>INDEX('Lote 2'!J$1:J$500,MATCH(Resumo!$A74,'Lote 2'!$A$1:$A$500,0))</f>
        <v>0</v>
      </c>
      <c r="J74" s="117">
        <f>INDEX('Lote 2'!K$1:K$500,MATCH(Resumo!$A74,'Lote 2'!$A$1:$A$500,0))</f>
        <v>0</v>
      </c>
      <c r="K74" s="117">
        <f>INDEX('Lote 2'!L$1:L$500,MATCH(Resumo!$A74,'Lote 2'!$A$1:$A$500,0))</f>
        <v>0</v>
      </c>
      <c r="L74" s="117">
        <f>INDEX('Lote 2'!M$1:M$500,MATCH(Resumo!$A74,'Lote 2'!$A$1:$A$500,0))</f>
        <v>0</v>
      </c>
      <c r="M74" s="117">
        <f>INDEX('Lote 2'!N$1:N$500,MATCH(Resumo!$A74,'Lote 2'!$A$1:$A$500,0))</f>
        <v>0</v>
      </c>
      <c r="N74" s="117">
        <f>INDEX('Lote 2'!O$1:O$500,MATCH(Resumo!$A74,'Lote 2'!$A$1:$A$500,0))</f>
        <v>0</v>
      </c>
      <c r="O74" s="117">
        <f>INDEX('Lote 2'!P$1:P$500,MATCH(Resumo!$A74,'Lote 2'!$A$1:$A$500,0))</f>
        <v>0</v>
      </c>
      <c r="P74" s="117">
        <f>INDEX('Lote 2'!Q$1:Q$500,MATCH(Resumo!$A74,'Lote 2'!$A$1:$A$500,0))</f>
        <v>0</v>
      </c>
      <c r="Q74" s="117">
        <f>INDEX('Lote 2'!R$1:R$500,MATCH(Resumo!$A74,'Lote 2'!$A$1:$A$500,0))</f>
        <v>0</v>
      </c>
      <c r="R74" s="117">
        <f>INDEX('Lote 2'!S$1:S$500,MATCH(Resumo!$A74,'Lote 2'!$A$1:$A$500,0))</f>
        <v>0</v>
      </c>
      <c r="S74" s="117">
        <f>INDEX('Lote 2'!T$1:T$500,MATCH(Resumo!$A74,'Lote 2'!$A$1:$A$500,0))</f>
        <v>0</v>
      </c>
      <c r="T74" s="117">
        <f>INDEX('Lote 2'!U$1:U$500,MATCH(Resumo!$A74,'Lote 2'!$A$1:$A$500,0))</f>
        <v>0</v>
      </c>
      <c r="U74" s="117">
        <f>INDEX('Lote 2'!V$1:V$500,MATCH(Resumo!$A74,'Lote 2'!$A$1:$A$500,0))</f>
        <v>0</v>
      </c>
      <c r="V74" s="117">
        <f>INDEX('Lote 2'!W$1:W$500,MATCH(Resumo!$A74,'Lote 2'!$A$1:$A$500,0))</f>
        <v>0</v>
      </c>
      <c r="W74" s="117">
        <f>INDEX('Lote 2'!X$1:X$500,MATCH(Resumo!$A74,'Lote 2'!$A$1:$A$500,0))</f>
        <v>0</v>
      </c>
      <c r="X74" s="117">
        <f>INDEX('Lote 2'!Y$1:Y$500,MATCH(Resumo!$A74,'Lote 2'!$A$1:$A$500,0))</f>
        <v>0</v>
      </c>
      <c r="Y74" s="117">
        <f>INDEX('Lote 2'!Z$1:Z$500,MATCH(Resumo!$A74,'Lote 2'!$A$1:$A$500,0))</f>
        <v>0</v>
      </c>
      <c r="Z74" s="117">
        <f>INDEX('Lote 2'!AA$1:AA$500,MATCH(Resumo!$A74,'Lote 2'!$A$1:$A$500,0))</f>
        <v>0</v>
      </c>
      <c r="AA74" s="117">
        <f>INDEX('Lote 2'!AB$1:AB$500,MATCH(Resumo!$A74,'Lote 2'!$A$1:$A$500,0))</f>
        <v>0</v>
      </c>
      <c r="AB74" s="117">
        <f>INDEX('Lote 2'!AC$1:AC$500,MATCH(Resumo!$A74,'Lote 2'!$A$1:$A$500,0))</f>
        <v>0</v>
      </c>
      <c r="AC74" s="117">
        <f>INDEX('Lote 2'!AD$1:AD$500,MATCH(Resumo!$A74,'Lote 2'!$A$1:$A$500,0))</f>
        <v>0</v>
      </c>
      <c r="AD74" s="117">
        <f>INDEX('Lote 2'!AE$1:AE$500,MATCH(Resumo!$A74,'Lote 2'!$A$1:$A$500,0))</f>
        <v>0</v>
      </c>
      <c r="AE74" s="117">
        <f>INDEX('Lote 2'!AF$1:AF$500,MATCH(Resumo!$A74,'Lote 2'!$A$1:$A$500,0))</f>
        <v>0</v>
      </c>
      <c r="AF74" s="117">
        <f>INDEX('Lote 2'!AG$1:AG$500,MATCH(Resumo!$A74,'Lote 2'!$A$1:$A$500,0))</f>
        <v>0</v>
      </c>
      <c r="AG74" s="117">
        <f>INDEX('Lote 2'!AH$1:AH$500,MATCH(Resumo!$A74,'Lote 2'!$A$1:$A$500,0))</f>
        <v>0</v>
      </c>
      <c r="AH74" s="117">
        <f>INDEX('Lote 2'!AI$1:AI$500,MATCH(Resumo!$A74,'Lote 2'!$A$1:$A$500,0))</f>
        <v>0</v>
      </c>
      <c r="AI74" s="117">
        <f>INDEX('Lote 2'!AJ$1:AJ$500,MATCH(Resumo!$A74,'Lote 2'!$A$1:$A$500,0))</f>
        <v>0</v>
      </c>
    </row>
    <row r="75" spans="1:35" x14ac:dyDescent="0.2">
      <c r="A75" s="94" t="s">
        <v>1129</v>
      </c>
      <c r="B75" s="94">
        <v>2</v>
      </c>
      <c r="C75" s="117">
        <f>INDEX('Lote 2'!D$1:D$500,MATCH(Resumo!$A75,'Lote 2'!$A$1:$A$500,0))</f>
        <v>2</v>
      </c>
      <c r="D75" s="117">
        <f>INDEX('Lote 2'!E$1:E$500,MATCH(Resumo!$A75,'Lote 2'!$A$1:$A$500,0))</f>
        <v>0</v>
      </c>
      <c r="E75" s="117">
        <f>INDEX('Lote 2'!F$1:F$500,MATCH(Resumo!$A75,'Lote 2'!$A$1:$A$500,0))</f>
        <v>50</v>
      </c>
      <c r="F75" s="117">
        <f>INDEX('Lote 2'!G$1:G$500,MATCH(Resumo!$A75,'Lote 2'!$A$1:$A$500,0))</f>
        <v>724.8</v>
      </c>
      <c r="G75" s="117">
        <f>INDEX('Lote 2'!H$1:H$500,MATCH(Resumo!$A75,'Lote 2'!$A$1:$A$500,0))</f>
        <v>2950</v>
      </c>
      <c r="H75" s="117">
        <f>INDEX('Lote 2'!I$1:I$500,MATCH(Resumo!$A75,'Lote 2'!$A$1:$A$500,0))</f>
        <v>30</v>
      </c>
      <c r="I75" s="117">
        <f>INDEX('Lote 2'!J$1:J$500,MATCH(Resumo!$A75,'Lote 2'!$A$1:$A$500,0))</f>
        <v>0</v>
      </c>
      <c r="J75" s="117">
        <f>INDEX('Lote 2'!K$1:K$500,MATCH(Resumo!$A75,'Lote 2'!$A$1:$A$500,0))</f>
        <v>30.200000000000003</v>
      </c>
      <c r="K75" s="117">
        <f>INDEX('Lote 2'!L$1:L$500,MATCH(Resumo!$A75,'Lote 2'!$A$1:$A$500,0))</f>
        <v>0</v>
      </c>
      <c r="L75" s="117">
        <f>INDEX('Lote 2'!M$1:M$500,MATCH(Resumo!$A75,'Lote 2'!$A$1:$A$500,0))</f>
        <v>300</v>
      </c>
      <c r="M75" s="117">
        <f>INDEX('Lote 2'!N$1:N$500,MATCH(Resumo!$A75,'Lote 2'!$A$1:$A$500,0))</f>
        <v>300</v>
      </c>
      <c r="N75" s="117">
        <f>INDEX('Lote 2'!O$1:O$500,MATCH(Resumo!$A75,'Lote 2'!$A$1:$A$500,0))</f>
        <v>0</v>
      </c>
      <c r="O75" s="117">
        <f>INDEX('Lote 2'!P$1:P$500,MATCH(Resumo!$A75,'Lote 2'!$A$1:$A$500,0))</f>
        <v>78</v>
      </c>
      <c r="P75" s="117">
        <f>INDEX('Lote 2'!Q$1:Q$500,MATCH(Resumo!$A75,'Lote 2'!$A$1:$A$500,0))</f>
        <v>0</v>
      </c>
      <c r="Q75" s="117">
        <f>INDEX('Lote 2'!R$1:R$500,MATCH(Resumo!$A75,'Lote 2'!$A$1:$A$500,0))</f>
        <v>0</v>
      </c>
      <c r="R75" s="117">
        <f>INDEX('Lote 2'!S$1:S$500,MATCH(Resumo!$A75,'Lote 2'!$A$1:$A$500,0))</f>
        <v>0</v>
      </c>
      <c r="S75" s="117">
        <f>INDEX('Lote 2'!T$1:T$500,MATCH(Resumo!$A75,'Lote 2'!$A$1:$A$500,0))</f>
        <v>300</v>
      </c>
      <c r="T75" s="117">
        <f>INDEX('Lote 2'!U$1:U$500,MATCH(Resumo!$A75,'Lote 2'!$A$1:$A$500,0))</f>
        <v>40</v>
      </c>
      <c r="U75" s="117">
        <f>INDEX('Lote 2'!V$1:V$500,MATCH(Resumo!$A75,'Lote 2'!$A$1:$A$500,0))</f>
        <v>0</v>
      </c>
      <c r="V75" s="117">
        <f>INDEX('Lote 2'!W$1:W$500,MATCH(Resumo!$A75,'Lote 2'!$A$1:$A$500,0))</f>
        <v>302</v>
      </c>
      <c r="W75" s="117">
        <f>INDEX('Lote 2'!X$1:X$500,MATCH(Resumo!$A75,'Lote 2'!$A$1:$A$500,0))</f>
        <v>0</v>
      </c>
      <c r="X75" s="117">
        <f>INDEX('Lote 2'!Y$1:Y$500,MATCH(Resumo!$A75,'Lote 2'!$A$1:$A$500,0))</f>
        <v>0</v>
      </c>
      <c r="Y75" s="117">
        <f>INDEX('Lote 2'!Z$1:Z$500,MATCH(Resumo!$A75,'Lote 2'!$A$1:$A$500,0))</f>
        <v>483.03860030409282</v>
      </c>
      <c r="Z75" s="117">
        <f>INDEX('Lote 2'!AA$1:AA$500,MATCH(Resumo!$A75,'Lote 2'!$A$1:$A$500,0))</f>
        <v>1132.2620709356706</v>
      </c>
      <c r="AA75" s="117">
        <f>INDEX('Lote 2'!AB$1:AB$500,MATCH(Resumo!$A75,'Lote 2'!$A$1:$A$500,0))</f>
        <v>0</v>
      </c>
      <c r="AB75" s="117">
        <f>INDEX('Lote 2'!AC$1:AC$500,MATCH(Resumo!$A75,'Lote 2'!$A$1:$A$500,0))</f>
        <v>2318.585281459646</v>
      </c>
      <c r="AC75" s="117">
        <f>INDEX('Lote 2'!AD$1:AD$500,MATCH(Resumo!$A75,'Lote 2'!$A$1:$A$500,0))</f>
        <v>17365.000000000004</v>
      </c>
      <c r="AD75" s="117">
        <f>INDEX('Lote 2'!AE$1:AE$500,MATCH(Resumo!$A75,'Lote 2'!$A$1:$A$500,0))</f>
        <v>151.01504480465857</v>
      </c>
      <c r="AE75" s="117">
        <f>INDEX('Lote 2'!AF$1:AF$500,MATCH(Resumo!$A75,'Lote 2'!$A$1:$A$500,0))</f>
        <v>0</v>
      </c>
      <c r="AF75" s="117">
        <f>INDEX('Lote 2'!AG$1:AG$500,MATCH(Resumo!$A75,'Lote 2'!$A$1:$A$500,0))</f>
        <v>879.98070938011551</v>
      </c>
      <c r="AG75" s="117">
        <f>INDEX('Lote 2'!AH$1:AH$500,MATCH(Resumo!$A75,'Lote 2'!$A$1:$A$500,0))</f>
        <v>868.25000000000011</v>
      </c>
      <c r="AH75" s="117">
        <f>INDEX('Lote 2'!AI$1:AI$500,MATCH(Resumo!$A75,'Lote 2'!$A$1:$A$500,0))</f>
        <v>923.02895499415069</v>
      </c>
      <c r="AI75" s="117">
        <f>INDEX('Lote 2'!AJ$1:AJ$500,MATCH(Resumo!$A75,'Lote 2'!$A$1:$A$500,0))</f>
        <v>173.65000000000006</v>
      </c>
    </row>
    <row r="76" spans="1:35" x14ac:dyDescent="0.2">
      <c r="A76" s="94" t="s">
        <v>1130</v>
      </c>
      <c r="B76" s="94">
        <v>2</v>
      </c>
      <c r="C76" s="117">
        <f>INDEX('Lote 2'!D$1:D$500,MATCH(Resumo!$A76,'Lote 2'!$A$1:$A$500,0))</f>
        <v>4</v>
      </c>
      <c r="D76" s="117">
        <f>INDEX('Lote 2'!E$1:E$500,MATCH(Resumo!$A76,'Lote 2'!$A$1:$A$500,0))</f>
        <v>0</v>
      </c>
      <c r="E76" s="117">
        <f>INDEX('Lote 2'!F$1:F$500,MATCH(Resumo!$A76,'Lote 2'!$A$1:$A$500,0))</f>
        <v>30</v>
      </c>
      <c r="F76" s="117">
        <f>INDEX('Lote 2'!G$1:G$500,MATCH(Resumo!$A76,'Lote 2'!$A$1:$A$500,0))</f>
        <v>1152</v>
      </c>
      <c r="G76" s="117">
        <f>INDEX('Lote 2'!H$1:H$500,MATCH(Resumo!$A76,'Lote 2'!$A$1:$A$500,0))</f>
        <v>950</v>
      </c>
      <c r="H76" s="117">
        <f>INDEX('Lote 2'!I$1:I$500,MATCH(Resumo!$A76,'Lote 2'!$A$1:$A$500,0))</f>
        <v>50</v>
      </c>
      <c r="I76" s="117">
        <f>INDEX('Lote 2'!J$1:J$500,MATCH(Resumo!$A76,'Lote 2'!$A$1:$A$500,0))</f>
        <v>0</v>
      </c>
      <c r="J76" s="117">
        <f>INDEX('Lote 2'!K$1:K$500,MATCH(Resumo!$A76,'Lote 2'!$A$1:$A$500,0))</f>
        <v>48</v>
      </c>
      <c r="K76" s="117">
        <f>INDEX('Lote 2'!L$1:L$500,MATCH(Resumo!$A76,'Lote 2'!$A$1:$A$500,0))</f>
        <v>0</v>
      </c>
      <c r="L76" s="117">
        <f>INDEX('Lote 2'!M$1:M$500,MATCH(Resumo!$A76,'Lote 2'!$A$1:$A$500,0))</f>
        <v>310</v>
      </c>
      <c r="M76" s="117">
        <f>INDEX('Lote 2'!N$1:N$500,MATCH(Resumo!$A76,'Lote 2'!$A$1:$A$500,0))</f>
        <v>480</v>
      </c>
      <c r="N76" s="117">
        <f>INDEX('Lote 2'!O$1:O$500,MATCH(Resumo!$A76,'Lote 2'!$A$1:$A$500,0))</f>
        <v>380</v>
      </c>
      <c r="O76" s="117">
        <f>INDEX('Lote 2'!P$1:P$500,MATCH(Resumo!$A76,'Lote 2'!$A$1:$A$500,0))</f>
        <v>135</v>
      </c>
      <c r="P76" s="117">
        <f>INDEX('Lote 2'!Q$1:Q$500,MATCH(Resumo!$A76,'Lote 2'!$A$1:$A$500,0))</f>
        <v>0</v>
      </c>
      <c r="Q76" s="117">
        <f>INDEX('Lote 2'!R$1:R$500,MATCH(Resumo!$A76,'Lote 2'!$A$1:$A$500,0))</f>
        <v>0</v>
      </c>
      <c r="R76" s="117">
        <f>INDEX('Lote 2'!S$1:S$500,MATCH(Resumo!$A76,'Lote 2'!$A$1:$A$500,0))</f>
        <v>0</v>
      </c>
      <c r="S76" s="117">
        <f>INDEX('Lote 2'!T$1:T$500,MATCH(Resumo!$A76,'Lote 2'!$A$1:$A$500,0))</f>
        <v>600</v>
      </c>
      <c r="T76" s="117">
        <f>INDEX('Lote 2'!U$1:U$500,MATCH(Resumo!$A76,'Lote 2'!$A$1:$A$500,0))</f>
        <v>100</v>
      </c>
      <c r="U76" s="117">
        <f>INDEX('Lote 2'!V$1:V$500,MATCH(Resumo!$A76,'Lote 2'!$A$1:$A$500,0))</f>
        <v>0</v>
      </c>
      <c r="V76" s="117">
        <f>INDEX('Lote 2'!W$1:W$500,MATCH(Resumo!$A76,'Lote 2'!$A$1:$A$500,0))</f>
        <v>480</v>
      </c>
      <c r="W76" s="117">
        <f>INDEX('Lote 2'!X$1:X$500,MATCH(Resumo!$A76,'Lote 2'!$A$1:$A$500,0))</f>
        <v>10</v>
      </c>
      <c r="X76" s="117">
        <f>INDEX('Lote 2'!Y$1:Y$500,MATCH(Resumo!$A76,'Lote 2'!$A$1:$A$500,0))</f>
        <v>0</v>
      </c>
      <c r="Y76" s="117">
        <f>INDEX('Lote 2'!Z$1:Z$500,MATCH(Resumo!$A76,'Lote 2'!$A$1:$A$500,0))</f>
        <v>767.74347068200177</v>
      </c>
      <c r="Z76" s="117">
        <f>INDEX('Lote 2'!AA$1:AA$500,MATCH(Resumo!$A76,'Lote 2'!$A$1:$A$500,0))</f>
        <v>1799.6218345997413</v>
      </c>
      <c r="AA76" s="117">
        <f>INDEX('Lote 2'!AB$1:AB$500,MATCH(Resumo!$A76,'Lote 2'!$A$1:$A$500,0))</f>
        <v>0</v>
      </c>
      <c r="AB76" s="117">
        <f>INDEX('Lote 2'!AC$1:AC$500,MATCH(Resumo!$A76,'Lote 2'!$A$1:$A$500,0))</f>
        <v>3685.1686592736087</v>
      </c>
      <c r="AC76" s="117">
        <f>INDEX('Lote 2'!AD$1:AD$500,MATCH(Resumo!$A76,'Lote 2'!$A$1:$A$500,0))</f>
        <v>27600.000000000007</v>
      </c>
      <c r="AD76" s="117">
        <f>INDEX('Lote 2'!AE$1:AE$500,MATCH(Resumo!$A76,'Lote 2'!$A$1:$A$500,0))</f>
        <v>248.0305347888613</v>
      </c>
      <c r="AE76" s="117">
        <f>INDEX('Lote 2'!AF$1:AF$500,MATCH(Resumo!$A76,'Lote 2'!$A$1:$A$500,0))</f>
        <v>0</v>
      </c>
      <c r="AF76" s="117">
        <f>INDEX('Lote 2'!AG$1:AG$500,MATCH(Resumo!$A76,'Lote 2'!$A$1:$A$500,0))</f>
        <v>1398.6448361008459</v>
      </c>
      <c r="AG76" s="117">
        <f>INDEX('Lote 2'!AH$1:AH$500,MATCH(Resumo!$A76,'Lote 2'!$A$1:$A$500,0))</f>
        <v>1380.0000000000002</v>
      </c>
      <c r="AH76" s="117">
        <f>INDEX('Lote 2'!AI$1:AI$500,MATCH(Resumo!$A76,'Lote 2'!$A$1:$A$500,0))</f>
        <v>1467.0658887324248</v>
      </c>
      <c r="AI76" s="117">
        <f>INDEX('Lote 2'!AJ$1:AJ$500,MATCH(Resumo!$A76,'Lote 2'!$A$1:$A$500,0))</f>
        <v>276.00000000000006</v>
      </c>
    </row>
    <row r="77" spans="1:35" x14ac:dyDescent="0.2">
      <c r="A77" s="94" t="s">
        <v>1131</v>
      </c>
      <c r="B77" s="94">
        <v>2</v>
      </c>
      <c r="C77" s="117">
        <f>INDEX('Lote 2'!D$1:D$500,MATCH(Resumo!$A77,'Lote 2'!$A$1:$A$500,0))</f>
        <v>44</v>
      </c>
      <c r="D77" s="117">
        <f>INDEX('Lote 2'!E$1:E$500,MATCH(Resumo!$A77,'Lote 2'!$A$1:$A$500,0))</f>
        <v>6</v>
      </c>
      <c r="E77" s="117">
        <f>INDEX('Lote 2'!F$1:F$500,MATCH(Resumo!$A77,'Lote 2'!$A$1:$A$500,0))</f>
        <v>2</v>
      </c>
      <c r="F77" s="117">
        <f>INDEX('Lote 2'!G$1:G$500,MATCH(Resumo!$A77,'Lote 2'!$A$1:$A$500,0))</f>
        <v>480</v>
      </c>
      <c r="G77" s="117">
        <f>INDEX('Lote 2'!H$1:H$500,MATCH(Resumo!$A77,'Lote 2'!$A$1:$A$500,0))</f>
        <v>850</v>
      </c>
      <c r="H77" s="117">
        <f>INDEX('Lote 2'!I$1:I$500,MATCH(Resumo!$A77,'Lote 2'!$A$1:$A$500,0))</f>
        <v>50</v>
      </c>
      <c r="I77" s="117">
        <f>INDEX('Lote 2'!J$1:J$500,MATCH(Resumo!$A77,'Lote 2'!$A$1:$A$500,0))</f>
        <v>0</v>
      </c>
      <c r="J77" s="117">
        <f>INDEX('Lote 2'!K$1:K$500,MATCH(Resumo!$A77,'Lote 2'!$A$1:$A$500,0))</f>
        <v>20</v>
      </c>
      <c r="K77" s="117">
        <f>INDEX('Lote 2'!L$1:L$500,MATCH(Resumo!$A77,'Lote 2'!$A$1:$A$500,0))</f>
        <v>0</v>
      </c>
      <c r="L77" s="117">
        <f>INDEX('Lote 2'!M$1:M$500,MATCH(Resumo!$A77,'Lote 2'!$A$1:$A$500,0))</f>
        <v>25</v>
      </c>
      <c r="M77" s="117">
        <f>INDEX('Lote 2'!N$1:N$500,MATCH(Resumo!$A77,'Lote 2'!$A$1:$A$500,0))</f>
        <v>80</v>
      </c>
      <c r="N77" s="117">
        <f>INDEX('Lote 2'!O$1:O$500,MATCH(Resumo!$A77,'Lote 2'!$A$1:$A$500,0))</f>
        <v>80</v>
      </c>
      <c r="O77" s="117">
        <f>INDEX('Lote 2'!P$1:P$500,MATCH(Resumo!$A77,'Lote 2'!$A$1:$A$500,0))</f>
        <v>32</v>
      </c>
      <c r="P77" s="117">
        <f>INDEX('Lote 2'!Q$1:Q$500,MATCH(Resumo!$A77,'Lote 2'!$A$1:$A$500,0))</f>
        <v>0</v>
      </c>
      <c r="Q77" s="117">
        <f>INDEX('Lote 2'!R$1:R$500,MATCH(Resumo!$A77,'Lote 2'!$A$1:$A$500,0))</f>
        <v>0</v>
      </c>
      <c r="R77" s="117">
        <f>INDEX('Lote 2'!S$1:S$500,MATCH(Resumo!$A77,'Lote 2'!$A$1:$A$500,0))</f>
        <v>0</v>
      </c>
      <c r="S77" s="117">
        <f>INDEX('Lote 2'!T$1:T$500,MATCH(Resumo!$A77,'Lote 2'!$A$1:$A$500,0))</f>
        <v>270</v>
      </c>
      <c r="T77" s="117">
        <f>INDEX('Lote 2'!U$1:U$500,MATCH(Resumo!$A77,'Lote 2'!$A$1:$A$500,0))</f>
        <v>80</v>
      </c>
      <c r="U77" s="117">
        <f>INDEX('Lote 2'!V$1:V$500,MATCH(Resumo!$A77,'Lote 2'!$A$1:$A$500,0))</f>
        <v>0</v>
      </c>
      <c r="V77" s="117">
        <f>INDEX('Lote 2'!W$1:W$500,MATCH(Resumo!$A77,'Lote 2'!$A$1:$A$500,0))</f>
        <v>80</v>
      </c>
      <c r="W77" s="117">
        <f>INDEX('Lote 2'!X$1:X$500,MATCH(Resumo!$A77,'Lote 2'!$A$1:$A$500,0))</f>
        <v>0</v>
      </c>
      <c r="X77" s="117">
        <f>INDEX('Lote 2'!Y$1:Y$500,MATCH(Resumo!$A77,'Lote 2'!$A$1:$A$500,0))</f>
        <v>0</v>
      </c>
      <c r="Y77" s="117">
        <f>INDEX('Lote 2'!Z$1:Z$500,MATCH(Resumo!$A77,'Lote 2'!$A$1:$A$500,0))</f>
        <v>319.89311278416739</v>
      </c>
      <c r="Z77" s="117">
        <f>INDEX('Lote 2'!AA$1:AA$500,MATCH(Resumo!$A77,'Lote 2'!$A$1:$A$500,0))</f>
        <v>749.84243108322562</v>
      </c>
      <c r="AA77" s="117">
        <f>INDEX('Lote 2'!AB$1:AB$500,MATCH(Resumo!$A77,'Lote 2'!$A$1:$A$500,0))</f>
        <v>0</v>
      </c>
      <c r="AB77" s="117">
        <f>INDEX('Lote 2'!AC$1:AC$500,MATCH(Resumo!$A77,'Lote 2'!$A$1:$A$500,0))</f>
        <v>1535.4869413640038</v>
      </c>
      <c r="AC77" s="117">
        <f>INDEX('Lote 2'!AD$1:AD$500,MATCH(Resumo!$A77,'Lote 2'!$A$1:$A$500,0))</f>
        <v>12100.000000000004</v>
      </c>
      <c r="AD77" s="117">
        <f>INDEX('Lote 2'!AE$1:AE$500,MATCH(Resumo!$A77,'Lote 2'!$A$1:$A$500,0))</f>
        <v>126.09605616202555</v>
      </c>
      <c r="AE77" s="117">
        <f>INDEX('Lote 2'!AF$1:AF$500,MATCH(Resumo!$A77,'Lote 2'!$A$1:$A$500,0))</f>
        <v>0</v>
      </c>
      <c r="AF77" s="117">
        <f>INDEX('Lote 2'!AG$1:AG$500,MATCH(Resumo!$A77,'Lote 2'!$A$1:$A$500,0))</f>
        <v>582.76868170868568</v>
      </c>
      <c r="AG77" s="117">
        <f>INDEX('Lote 2'!AH$1:AH$500,MATCH(Resumo!$A77,'Lote 2'!$A$1:$A$500,0))</f>
        <v>605.00000000000011</v>
      </c>
      <c r="AH77" s="117">
        <f>INDEX('Lote 2'!AI$1:AI$500,MATCH(Resumo!$A77,'Lote 2'!$A$1:$A$500,0))</f>
        <v>611.27745363851034</v>
      </c>
      <c r="AI77" s="117">
        <f>INDEX('Lote 2'!AJ$1:AJ$500,MATCH(Resumo!$A77,'Lote 2'!$A$1:$A$500,0))</f>
        <v>121.00000000000004</v>
      </c>
    </row>
    <row r="78" spans="1:35" x14ac:dyDescent="0.2">
      <c r="A78" s="94" t="s">
        <v>1132</v>
      </c>
      <c r="B78" s="94">
        <v>2</v>
      </c>
      <c r="C78" s="117">
        <f>INDEX('Lote 2'!D$1:D$500,MATCH(Resumo!$A78,'Lote 2'!$A$1:$A$500,0))</f>
        <v>0</v>
      </c>
      <c r="D78" s="117">
        <f>INDEX('Lote 2'!E$1:E$500,MATCH(Resumo!$A78,'Lote 2'!$A$1:$A$500,0))</f>
        <v>0</v>
      </c>
      <c r="E78" s="117">
        <f>INDEX('Lote 2'!F$1:F$500,MATCH(Resumo!$A78,'Lote 2'!$A$1:$A$500,0))</f>
        <v>0</v>
      </c>
      <c r="F78" s="117">
        <f>INDEX('Lote 2'!G$1:G$500,MATCH(Resumo!$A78,'Lote 2'!$A$1:$A$500,0))</f>
        <v>0</v>
      </c>
      <c r="G78" s="117">
        <f>INDEX('Lote 2'!H$1:H$500,MATCH(Resumo!$A78,'Lote 2'!$A$1:$A$500,0))</f>
        <v>0</v>
      </c>
      <c r="H78" s="117">
        <f>INDEX('Lote 2'!I$1:I$500,MATCH(Resumo!$A78,'Lote 2'!$A$1:$A$500,0))</f>
        <v>0</v>
      </c>
      <c r="I78" s="117">
        <f>INDEX('Lote 2'!J$1:J$500,MATCH(Resumo!$A78,'Lote 2'!$A$1:$A$500,0))</f>
        <v>0</v>
      </c>
      <c r="J78" s="117">
        <f>INDEX('Lote 2'!K$1:K$500,MATCH(Resumo!$A78,'Lote 2'!$A$1:$A$500,0))</f>
        <v>0</v>
      </c>
      <c r="K78" s="117">
        <f>INDEX('Lote 2'!L$1:L$500,MATCH(Resumo!$A78,'Lote 2'!$A$1:$A$500,0))</f>
        <v>0</v>
      </c>
      <c r="L78" s="117">
        <f>INDEX('Lote 2'!M$1:M$500,MATCH(Resumo!$A78,'Lote 2'!$A$1:$A$500,0))</f>
        <v>0</v>
      </c>
      <c r="M78" s="117">
        <f>INDEX('Lote 2'!N$1:N$500,MATCH(Resumo!$A78,'Lote 2'!$A$1:$A$500,0))</f>
        <v>0</v>
      </c>
      <c r="N78" s="117">
        <f>INDEX('Lote 2'!O$1:O$500,MATCH(Resumo!$A78,'Lote 2'!$A$1:$A$500,0))</f>
        <v>0</v>
      </c>
      <c r="O78" s="117">
        <f>INDEX('Lote 2'!P$1:P$500,MATCH(Resumo!$A78,'Lote 2'!$A$1:$A$500,0))</f>
        <v>0</v>
      </c>
      <c r="P78" s="117">
        <f>INDEX('Lote 2'!Q$1:Q$500,MATCH(Resumo!$A78,'Lote 2'!$A$1:$A$500,0))</f>
        <v>0</v>
      </c>
      <c r="Q78" s="117">
        <f>INDEX('Lote 2'!R$1:R$500,MATCH(Resumo!$A78,'Lote 2'!$A$1:$A$500,0))</f>
        <v>0</v>
      </c>
      <c r="R78" s="117">
        <f>INDEX('Lote 2'!S$1:S$500,MATCH(Resumo!$A78,'Lote 2'!$A$1:$A$500,0))</f>
        <v>0</v>
      </c>
      <c r="S78" s="117">
        <f>INDEX('Lote 2'!T$1:T$500,MATCH(Resumo!$A78,'Lote 2'!$A$1:$A$500,0))</f>
        <v>0</v>
      </c>
      <c r="T78" s="117">
        <f>INDEX('Lote 2'!U$1:U$500,MATCH(Resumo!$A78,'Lote 2'!$A$1:$A$500,0))</f>
        <v>0</v>
      </c>
      <c r="U78" s="117">
        <f>INDEX('Lote 2'!V$1:V$500,MATCH(Resumo!$A78,'Lote 2'!$A$1:$A$500,0))</f>
        <v>0</v>
      </c>
      <c r="V78" s="117">
        <f>INDEX('Lote 2'!W$1:W$500,MATCH(Resumo!$A78,'Lote 2'!$A$1:$A$500,0))</f>
        <v>0</v>
      </c>
      <c r="W78" s="117">
        <f>INDEX('Lote 2'!X$1:X$500,MATCH(Resumo!$A78,'Lote 2'!$A$1:$A$500,0))</f>
        <v>0</v>
      </c>
      <c r="X78" s="117">
        <f>INDEX('Lote 2'!Y$1:Y$500,MATCH(Resumo!$A78,'Lote 2'!$A$1:$A$500,0))</f>
        <v>0</v>
      </c>
      <c r="Y78" s="117">
        <f>INDEX('Lote 2'!Z$1:Z$500,MATCH(Resumo!$A78,'Lote 2'!$A$1:$A$500,0))</f>
        <v>0</v>
      </c>
      <c r="Z78" s="117">
        <f>INDEX('Lote 2'!AA$1:AA$500,MATCH(Resumo!$A78,'Lote 2'!$A$1:$A$500,0))</f>
        <v>0</v>
      </c>
      <c r="AA78" s="117">
        <f>INDEX('Lote 2'!AB$1:AB$500,MATCH(Resumo!$A78,'Lote 2'!$A$1:$A$500,0))</f>
        <v>0</v>
      </c>
      <c r="AB78" s="117">
        <f>INDEX('Lote 2'!AC$1:AC$500,MATCH(Resumo!$A78,'Lote 2'!$A$1:$A$500,0))</f>
        <v>0</v>
      </c>
      <c r="AC78" s="117">
        <f>INDEX('Lote 2'!AD$1:AD$500,MATCH(Resumo!$A78,'Lote 2'!$A$1:$A$500,0))</f>
        <v>0</v>
      </c>
      <c r="AD78" s="117">
        <f>INDEX('Lote 2'!AE$1:AE$500,MATCH(Resumo!$A78,'Lote 2'!$A$1:$A$500,0))</f>
        <v>0</v>
      </c>
      <c r="AE78" s="117">
        <f>INDEX('Lote 2'!AF$1:AF$500,MATCH(Resumo!$A78,'Lote 2'!$A$1:$A$500,0))</f>
        <v>0</v>
      </c>
      <c r="AF78" s="117">
        <f>INDEX('Lote 2'!AG$1:AG$500,MATCH(Resumo!$A78,'Lote 2'!$A$1:$A$500,0))</f>
        <v>0</v>
      </c>
      <c r="AG78" s="117">
        <f>INDEX('Lote 2'!AH$1:AH$500,MATCH(Resumo!$A78,'Lote 2'!$A$1:$A$500,0))</f>
        <v>0</v>
      </c>
      <c r="AH78" s="117">
        <f>INDEX('Lote 2'!AI$1:AI$500,MATCH(Resumo!$A78,'Lote 2'!$A$1:$A$500,0))</f>
        <v>0</v>
      </c>
      <c r="AI78" s="117">
        <f>INDEX('Lote 2'!AJ$1:AJ$500,MATCH(Resumo!$A78,'Lote 2'!$A$1:$A$500,0))</f>
        <v>0</v>
      </c>
    </row>
    <row r="79" spans="1:35" x14ac:dyDescent="0.2">
      <c r="A79" s="94" t="s">
        <v>1133</v>
      </c>
      <c r="B79" s="94">
        <v>2</v>
      </c>
      <c r="C79" s="117">
        <f>INDEX('Lote 2'!D$1:D$500,MATCH(Resumo!$A79,'Lote 2'!$A$1:$A$500,0))</f>
        <v>36</v>
      </c>
      <c r="D79" s="117">
        <f>INDEX('Lote 2'!E$1:E$500,MATCH(Resumo!$A79,'Lote 2'!$A$1:$A$500,0))</f>
        <v>0</v>
      </c>
      <c r="E79" s="117">
        <f>INDEX('Lote 2'!F$1:F$500,MATCH(Resumo!$A79,'Lote 2'!$A$1:$A$500,0))</f>
        <v>5</v>
      </c>
      <c r="F79" s="117">
        <f>INDEX('Lote 2'!G$1:G$500,MATCH(Resumo!$A79,'Lote 2'!$A$1:$A$500,0))</f>
        <v>316.8</v>
      </c>
      <c r="G79" s="117">
        <f>INDEX('Lote 2'!H$1:H$500,MATCH(Resumo!$A79,'Lote 2'!$A$1:$A$500,0))</f>
        <v>832</v>
      </c>
      <c r="H79" s="117">
        <f>INDEX('Lote 2'!I$1:I$500,MATCH(Resumo!$A79,'Lote 2'!$A$1:$A$500,0))</f>
        <v>40</v>
      </c>
      <c r="I79" s="117">
        <f>INDEX('Lote 2'!J$1:J$500,MATCH(Resumo!$A79,'Lote 2'!$A$1:$A$500,0))</f>
        <v>0</v>
      </c>
      <c r="J79" s="117">
        <f>INDEX('Lote 2'!K$1:K$500,MATCH(Resumo!$A79,'Lote 2'!$A$1:$A$500,0))</f>
        <v>13.200000000000001</v>
      </c>
      <c r="K79" s="117">
        <f>INDEX('Lote 2'!L$1:L$500,MATCH(Resumo!$A79,'Lote 2'!$A$1:$A$500,0))</f>
        <v>0</v>
      </c>
      <c r="L79" s="117">
        <f>INDEX('Lote 2'!M$1:M$500,MATCH(Resumo!$A79,'Lote 2'!$A$1:$A$500,0))</f>
        <v>16</v>
      </c>
      <c r="M79" s="117">
        <f>INDEX('Lote 2'!N$1:N$500,MATCH(Resumo!$A79,'Lote 2'!$A$1:$A$500,0))</f>
        <v>100</v>
      </c>
      <c r="N79" s="117">
        <f>INDEX('Lote 2'!O$1:O$500,MATCH(Resumo!$A79,'Lote 2'!$A$1:$A$500,0))</f>
        <v>132</v>
      </c>
      <c r="O79" s="117">
        <f>INDEX('Lote 2'!P$1:P$500,MATCH(Resumo!$A79,'Lote 2'!$A$1:$A$500,0))</f>
        <v>33</v>
      </c>
      <c r="P79" s="117">
        <f>INDEX('Lote 2'!Q$1:Q$500,MATCH(Resumo!$A79,'Lote 2'!$A$1:$A$500,0))</f>
        <v>0</v>
      </c>
      <c r="Q79" s="117">
        <f>INDEX('Lote 2'!R$1:R$500,MATCH(Resumo!$A79,'Lote 2'!$A$1:$A$500,0))</f>
        <v>0</v>
      </c>
      <c r="R79" s="117">
        <f>INDEX('Lote 2'!S$1:S$500,MATCH(Resumo!$A79,'Lote 2'!$A$1:$A$500,0))</f>
        <v>0</v>
      </c>
      <c r="S79" s="117">
        <f>INDEX('Lote 2'!T$1:T$500,MATCH(Resumo!$A79,'Lote 2'!$A$1:$A$500,0))</f>
        <v>100</v>
      </c>
      <c r="T79" s="117">
        <f>INDEX('Lote 2'!U$1:U$500,MATCH(Resumo!$A79,'Lote 2'!$A$1:$A$500,0))</f>
        <v>80</v>
      </c>
      <c r="U79" s="117">
        <f>INDEX('Lote 2'!V$1:V$500,MATCH(Resumo!$A79,'Lote 2'!$A$1:$A$500,0))</f>
        <v>0</v>
      </c>
      <c r="V79" s="117">
        <f>INDEX('Lote 2'!W$1:W$500,MATCH(Resumo!$A79,'Lote 2'!$A$1:$A$500,0))</f>
        <v>132</v>
      </c>
      <c r="W79" s="117">
        <f>INDEX('Lote 2'!X$1:X$500,MATCH(Resumo!$A79,'Lote 2'!$A$1:$A$500,0))</f>
        <v>0</v>
      </c>
      <c r="X79" s="117">
        <f>INDEX('Lote 2'!Y$1:Y$500,MATCH(Resumo!$A79,'Lote 2'!$A$1:$A$500,0))</f>
        <v>0</v>
      </c>
      <c r="Y79" s="117">
        <f>INDEX('Lote 2'!Z$1:Z$500,MATCH(Resumo!$A79,'Lote 2'!$A$1:$A$500,0))</f>
        <v>211.12945443755052</v>
      </c>
      <c r="Z79" s="117">
        <f>INDEX('Lote 2'!AA$1:AA$500,MATCH(Resumo!$A79,'Lote 2'!$A$1:$A$500,0))</f>
        <v>494.89600451492885</v>
      </c>
      <c r="AA79" s="117">
        <f>INDEX('Lote 2'!AB$1:AB$500,MATCH(Resumo!$A79,'Lote 2'!$A$1:$A$500,0))</f>
        <v>0</v>
      </c>
      <c r="AB79" s="117">
        <f>INDEX('Lote 2'!AC$1:AC$500,MATCH(Resumo!$A79,'Lote 2'!$A$1:$A$500,0))</f>
        <v>1013.4213813002425</v>
      </c>
      <c r="AC79" s="117">
        <f>INDEX('Lote 2'!AD$1:AD$500,MATCH(Resumo!$A79,'Lote 2'!$A$1:$A$500,0))</f>
        <v>7590.0000000000009</v>
      </c>
      <c r="AD79" s="117">
        <f>INDEX('Lote 2'!AE$1:AE$500,MATCH(Resumo!$A79,'Lote 2'!$A$1:$A$500,0))</f>
        <v>76.98339706693686</v>
      </c>
      <c r="AE79" s="117">
        <f>INDEX('Lote 2'!AF$1:AF$500,MATCH(Resumo!$A79,'Lote 2'!$A$1:$A$500,0))</f>
        <v>0</v>
      </c>
      <c r="AF79" s="117">
        <f>INDEX('Lote 2'!AG$1:AG$500,MATCH(Resumo!$A79,'Lote 2'!$A$1:$A$500,0))</f>
        <v>384.62732992773255</v>
      </c>
      <c r="AG79" s="117">
        <f>INDEX('Lote 2'!AH$1:AH$500,MATCH(Resumo!$A79,'Lote 2'!$A$1:$A$500,0))</f>
        <v>379.50000000000006</v>
      </c>
      <c r="AH79" s="117">
        <f>INDEX('Lote 2'!AI$1:AI$500,MATCH(Resumo!$A79,'Lote 2'!$A$1:$A$500,0))</f>
        <v>403.44311940141677</v>
      </c>
      <c r="AI79" s="117">
        <f>INDEX('Lote 2'!AJ$1:AJ$500,MATCH(Resumo!$A79,'Lote 2'!$A$1:$A$500,0))</f>
        <v>75.900000000000034</v>
      </c>
    </row>
    <row r="80" spans="1:35" x14ac:dyDescent="0.2">
      <c r="A80" s="94" t="s">
        <v>1187</v>
      </c>
      <c r="B80" s="94">
        <v>3</v>
      </c>
      <c r="C80" s="117">
        <f>INDEX('Lote 3'!D$1:D$500,MATCH(Resumo!$A80,'Lote 3'!$A$1:$A$500,0))</f>
        <v>0</v>
      </c>
      <c r="D80" s="117">
        <f>INDEX('Lote 3'!E$1:E$500,MATCH(Resumo!$A80,'Lote 3'!$A$1:$A$500,0))</f>
        <v>0</v>
      </c>
      <c r="E80" s="117">
        <f>INDEX('Lote 3'!F$1:F$500,MATCH(Resumo!$A80,'Lote 3'!$A$1:$A$500,0))</f>
        <v>0</v>
      </c>
      <c r="F80" s="117">
        <f>INDEX('Lote 3'!G$1:G$500,MATCH(Resumo!$A80,'Lote 3'!$A$1:$A$500,0))</f>
        <v>240</v>
      </c>
      <c r="G80" s="117">
        <f>INDEX('Lote 3'!H$1:H$500,MATCH(Resumo!$A80,'Lote 3'!$A$1:$A$500,0))</f>
        <v>0</v>
      </c>
      <c r="H80" s="117">
        <f>INDEX('Lote 3'!I$1:I$500,MATCH(Resumo!$A80,'Lote 3'!$A$1:$A$500,0))</f>
        <v>0</v>
      </c>
      <c r="I80" s="117">
        <f>INDEX('Lote 3'!J$1:J$500,MATCH(Resumo!$A80,'Lote 3'!$A$1:$A$500,0))</f>
        <v>0</v>
      </c>
      <c r="J80" s="117">
        <f>INDEX('Lote 3'!K$1:K$500,MATCH(Resumo!$A80,'Lote 3'!$A$1:$A$500,0))</f>
        <v>10</v>
      </c>
      <c r="K80" s="117">
        <f>INDEX('Lote 3'!L$1:L$500,MATCH(Resumo!$A80,'Lote 3'!$A$1:$A$500,0))</f>
        <v>0</v>
      </c>
      <c r="L80" s="117">
        <f>INDEX('Lote 3'!M$1:M$500,MATCH(Resumo!$A80,'Lote 3'!$A$1:$A$500,0))</f>
        <v>0</v>
      </c>
      <c r="M80" s="117">
        <f>INDEX('Lote 3'!N$1:N$500,MATCH(Resumo!$A80,'Lote 3'!$A$1:$A$500,0))</f>
        <v>0</v>
      </c>
      <c r="N80" s="117">
        <f>INDEX('Lote 3'!O$1:O$500,MATCH(Resumo!$A80,'Lote 3'!$A$1:$A$500,0))</f>
        <v>0</v>
      </c>
      <c r="O80" s="117">
        <f>INDEX('Lote 3'!P$1:P$500,MATCH(Resumo!$A80,'Lote 3'!$A$1:$A$500,0))</f>
        <v>0</v>
      </c>
      <c r="P80" s="117">
        <f>INDEX('Lote 3'!Q$1:Q$500,MATCH(Resumo!$A80,'Lote 3'!$A$1:$A$500,0))</f>
        <v>0</v>
      </c>
      <c r="Q80" s="117">
        <f>INDEX('Lote 3'!R$1:R$500,MATCH(Resumo!$A80,'Lote 3'!$A$1:$A$500,0))</f>
        <v>0</v>
      </c>
      <c r="R80" s="117">
        <f>INDEX('Lote 3'!S$1:S$500,MATCH(Resumo!$A80,'Lote 3'!$A$1:$A$500,0))</f>
        <v>0</v>
      </c>
      <c r="S80" s="117">
        <f>INDEX('Lote 3'!T$1:T$500,MATCH(Resumo!$A80,'Lote 3'!$A$1:$A$500,0))</f>
        <v>0</v>
      </c>
      <c r="T80" s="117">
        <f>INDEX('Lote 3'!U$1:U$500,MATCH(Resumo!$A80,'Lote 3'!$A$1:$A$500,0))</f>
        <v>0</v>
      </c>
      <c r="U80" s="117">
        <f>INDEX('Lote 3'!V$1:V$500,MATCH(Resumo!$A80,'Lote 3'!$A$1:$A$500,0))</f>
        <v>0</v>
      </c>
      <c r="V80" s="117">
        <f>INDEX('Lote 3'!W$1:W$500,MATCH(Resumo!$A80,'Lote 3'!$A$1:$A$500,0))</f>
        <v>0</v>
      </c>
      <c r="W80" s="117">
        <f>INDEX('Lote 3'!X$1:X$500,MATCH(Resumo!$A80,'Lote 3'!$A$1:$A$500,0))</f>
        <v>0</v>
      </c>
      <c r="X80" s="117">
        <f>INDEX('Lote 3'!Y$1:Y$500,MATCH(Resumo!$A80,'Lote 3'!$A$1:$A$500,0))</f>
        <v>0</v>
      </c>
      <c r="Y80" s="117">
        <f>INDEX('Lote 3'!Z$1:Z$500,MATCH(Resumo!$A80,'Lote 3'!$A$1:$A$500,0))</f>
        <v>77.668466463952583</v>
      </c>
      <c r="Z80" s="117">
        <f>INDEX('Lote 3'!AA$1:AA$500,MATCH(Resumo!$A80,'Lote 3'!$A$1:$A$500,0))</f>
        <v>191.17116615988147</v>
      </c>
      <c r="AA80" s="117">
        <f>INDEX('Lote 3'!AB$1:AB$500,MATCH(Resumo!$A80,'Lote 3'!$A$1:$A$500,0))</f>
        <v>0</v>
      </c>
      <c r="AB80" s="117">
        <f>INDEX('Lote 3'!AC$1:AC$500,MATCH(Resumo!$A80,'Lote 3'!$A$1:$A$500,0))</f>
        <v>372.80863902697246</v>
      </c>
      <c r="AC80" s="117">
        <f>INDEX('Lote 3'!AD$1:AD$500,MATCH(Resumo!$A80,'Lote 3'!$A$1:$A$500,0))</f>
        <v>2040.0000000000002</v>
      </c>
      <c r="AD80" s="117">
        <f>INDEX('Lote 3'!AE$1:AE$500,MATCH(Resumo!$A80,'Lote 3'!$A$1:$A$500,0))</f>
        <v>25.279139112967453</v>
      </c>
      <c r="AE80" s="117">
        <f>INDEX('Lote 3'!AF$1:AF$500,MATCH(Resumo!$A80,'Lote 3'!$A$1:$A$500,0))</f>
        <v>0</v>
      </c>
      <c r="AF80" s="117">
        <f>INDEX('Lote 3'!AG$1:AG$500,MATCH(Resumo!$A80,'Lote 3'!$A$1:$A$500,0))</f>
        <v>151.07026626123852</v>
      </c>
      <c r="AG80" s="117">
        <f>INDEX('Lote 3'!AH$1:AH$500,MATCH(Resumo!$A80,'Lote 3'!$A$1:$A$500,0))</f>
        <v>102</v>
      </c>
      <c r="AH80" s="117">
        <f>INDEX('Lote 3'!AI$1:AI$500,MATCH(Resumo!$A80,'Lote 3'!$A$1:$A$500,0))</f>
        <v>153.20359959457184</v>
      </c>
      <c r="AI80" s="117">
        <f>INDEX('Lote 3'!AJ$1:AJ$500,MATCH(Resumo!$A80,'Lote 3'!$A$1:$A$500,0))</f>
        <v>20.400000000000006</v>
      </c>
    </row>
    <row r="81" spans="1:35" x14ac:dyDescent="0.2">
      <c r="A81" s="94" t="s">
        <v>1188</v>
      </c>
      <c r="B81" s="94">
        <v>3</v>
      </c>
      <c r="C81" s="117">
        <f>INDEX('Lote 3'!D$1:D$500,MATCH(Resumo!$A81,'Lote 3'!$A$1:$A$500,0))</f>
        <v>198.6772937431742</v>
      </c>
      <c r="D81" s="117">
        <f>INDEX('Lote 3'!E$1:E$500,MATCH(Resumo!$A81,'Lote 3'!$A$1:$A$500,0))</f>
        <v>264</v>
      </c>
      <c r="E81" s="117">
        <f>INDEX('Lote 3'!F$1:F$500,MATCH(Resumo!$A81,'Lote 3'!$A$1:$A$500,0))</f>
        <v>244.66869717683116</v>
      </c>
      <c r="F81" s="117">
        <f>INDEX('Lote 3'!G$1:G$500,MATCH(Resumo!$A81,'Lote 3'!$A$1:$A$500,0))</f>
        <v>6336</v>
      </c>
      <c r="G81" s="117">
        <f>INDEX('Lote 3'!H$1:H$500,MATCH(Resumo!$A81,'Lote 3'!$A$1:$A$500,0))</f>
        <v>3884.8117039602012</v>
      </c>
      <c r="H81" s="117">
        <f>INDEX('Lote 3'!I$1:I$500,MATCH(Resumo!$A81,'Lote 3'!$A$1:$A$500,0))</f>
        <v>150.01736791049066</v>
      </c>
      <c r="I81" s="117">
        <f>INDEX('Lote 3'!J$1:J$500,MATCH(Resumo!$A81,'Lote 3'!$A$1:$A$500,0))</f>
        <v>0</v>
      </c>
      <c r="J81" s="117">
        <f>INDEX('Lote 3'!K$1:K$500,MATCH(Resumo!$A81,'Lote 3'!$A$1:$A$500,0))</f>
        <v>264</v>
      </c>
      <c r="K81" s="117">
        <f>INDEX('Lote 3'!L$1:L$500,MATCH(Resumo!$A81,'Lote 3'!$A$1:$A$500,0))</f>
        <v>0</v>
      </c>
      <c r="L81" s="117">
        <f>INDEX('Lote 3'!M$1:M$500,MATCH(Resumo!$A81,'Lote 3'!$A$1:$A$500,0))</f>
        <v>1104.7937981938378</v>
      </c>
      <c r="M81" s="117">
        <f>INDEX('Lote 3'!N$1:N$500,MATCH(Resumo!$A81,'Lote 3'!$A$1:$A$500,0))</f>
        <v>1241.8003790683786</v>
      </c>
      <c r="N81" s="117">
        <f>INDEX('Lote 3'!O$1:O$500,MATCH(Resumo!$A81,'Lote 3'!$A$1:$A$500,0))</f>
        <v>1326.7220436224429</v>
      </c>
      <c r="O81" s="117">
        <f>INDEX('Lote 3'!P$1:P$500,MATCH(Resumo!$A81,'Lote 3'!$A$1:$A$500,0))</f>
        <v>431.41885602348685</v>
      </c>
      <c r="P81" s="117">
        <f>INDEX('Lote 3'!Q$1:Q$500,MATCH(Resumo!$A81,'Lote 3'!$A$1:$A$500,0))</f>
        <v>0</v>
      </c>
      <c r="Q81" s="117">
        <f>INDEX('Lote 3'!R$1:R$500,MATCH(Resumo!$A81,'Lote 3'!$A$1:$A$500,0))</f>
        <v>0</v>
      </c>
      <c r="R81" s="117">
        <f>INDEX('Lote 3'!S$1:S$500,MATCH(Resumo!$A81,'Lote 3'!$A$1:$A$500,0))</f>
        <v>0</v>
      </c>
      <c r="S81" s="117">
        <f>INDEX('Lote 3'!T$1:T$500,MATCH(Resumo!$A81,'Lote 3'!$A$1:$A$500,0))</f>
        <v>1770.7432867321147</v>
      </c>
      <c r="T81" s="117">
        <f>INDEX('Lote 3'!U$1:U$500,MATCH(Resumo!$A81,'Lote 3'!$A$1:$A$500,0))</f>
        <v>402.83085954000279</v>
      </c>
      <c r="U81" s="117">
        <f>INDEX('Lote 3'!V$1:V$500,MATCH(Resumo!$A81,'Lote 3'!$A$1:$A$500,0))</f>
        <v>0</v>
      </c>
      <c r="V81" s="117">
        <f>INDEX('Lote 3'!W$1:W$500,MATCH(Resumo!$A81,'Lote 3'!$A$1:$A$500,0))</f>
        <v>1053.1381659114645</v>
      </c>
      <c r="W81" s="117">
        <f>INDEX('Lote 3'!X$1:X$500,MATCH(Resumo!$A81,'Lote 3'!$A$1:$A$500,0))</f>
        <v>198.07397563556816</v>
      </c>
      <c r="X81" s="117">
        <f>INDEX('Lote 3'!Y$1:Y$500,MATCH(Resumo!$A81,'Lote 3'!$A$1:$A$500,0))</f>
        <v>0</v>
      </c>
      <c r="Y81" s="117">
        <f>INDEX('Lote 3'!Z$1:Z$500,MATCH(Resumo!$A81,'Lote 3'!$A$1:$A$500,0))</f>
        <v>1650</v>
      </c>
      <c r="Z81" s="117">
        <f>INDEX('Lote 3'!AA$1:AA$500,MATCH(Resumo!$A81,'Lote 3'!$A$1:$A$500,0))</f>
        <v>4125</v>
      </c>
      <c r="AA81" s="117">
        <f>INDEX('Lote 3'!AB$1:AB$500,MATCH(Resumo!$A81,'Lote 3'!$A$1:$A$500,0))</f>
        <v>0</v>
      </c>
      <c r="AB81" s="117">
        <f>INDEX('Lote 3'!AC$1:AC$500,MATCH(Resumo!$A81,'Lote 3'!$A$1:$A$500,0))</f>
        <v>7920</v>
      </c>
      <c r="AC81" s="117">
        <f>INDEX('Lote 3'!AD$1:AD$500,MATCH(Resumo!$A81,'Lote 3'!$A$1:$A$500,0))</f>
        <v>85800</v>
      </c>
      <c r="AD81" s="117">
        <f>INDEX('Lote 3'!AE$1:AE$500,MATCH(Resumo!$A81,'Lote 3'!$A$1:$A$500,0))</f>
        <v>58.5</v>
      </c>
      <c r="AE81" s="117">
        <f>INDEX('Lote 3'!AF$1:AF$500,MATCH(Resumo!$A81,'Lote 3'!$A$1:$A$500,0))</f>
        <v>0</v>
      </c>
      <c r="AF81" s="117">
        <f>INDEX('Lote 3'!AG$1:AG$500,MATCH(Resumo!$A81,'Lote 3'!$A$1:$A$500,0))</f>
        <v>3300</v>
      </c>
      <c r="AG81" s="117">
        <f>INDEX('Lote 3'!AH$1:AH$500,MATCH(Resumo!$A81,'Lote 3'!$A$1:$A$500,0))</f>
        <v>4290</v>
      </c>
      <c r="AH81" s="117">
        <f>INDEX('Lote 3'!AI$1:AI$500,MATCH(Resumo!$A81,'Lote 3'!$A$1:$A$500,0))</f>
        <v>3300</v>
      </c>
      <c r="AI81" s="117">
        <f>INDEX('Lote 3'!AJ$1:AJ$500,MATCH(Resumo!$A81,'Lote 3'!$A$1:$A$500,0))</f>
        <v>858.00000000000023</v>
      </c>
    </row>
    <row r="82" spans="1:35" x14ac:dyDescent="0.2">
      <c r="A82" s="94" t="s">
        <v>1163</v>
      </c>
      <c r="B82" s="94">
        <v>3</v>
      </c>
      <c r="C82" s="117">
        <f>INDEX('Lote 3'!D$1:D$500,MATCH(Resumo!$A82,'Lote 3'!$A$1:$A$500,0))</f>
        <v>0</v>
      </c>
      <c r="D82" s="117">
        <f>INDEX('Lote 3'!E$1:E$500,MATCH(Resumo!$A82,'Lote 3'!$A$1:$A$500,0))</f>
        <v>0</v>
      </c>
      <c r="E82" s="117">
        <f>INDEX('Lote 3'!F$1:F$500,MATCH(Resumo!$A82,'Lote 3'!$A$1:$A$500,0))</f>
        <v>0</v>
      </c>
      <c r="F82" s="117">
        <f>INDEX('Lote 3'!G$1:G$500,MATCH(Resumo!$A82,'Lote 3'!$A$1:$A$500,0))</f>
        <v>0</v>
      </c>
      <c r="G82" s="117">
        <f>INDEX('Lote 3'!H$1:H$500,MATCH(Resumo!$A82,'Lote 3'!$A$1:$A$500,0))</f>
        <v>0</v>
      </c>
      <c r="H82" s="117">
        <f>INDEX('Lote 3'!I$1:I$500,MATCH(Resumo!$A82,'Lote 3'!$A$1:$A$500,0))</f>
        <v>0</v>
      </c>
      <c r="I82" s="117">
        <f>INDEX('Lote 3'!J$1:J$500,MATCH(Resumo!$A82,'Lote 3'!$A$1:$A$500,0))</f>
        <v>0</v>
      </c>
      <c r="J82" s="117">
        <f>INDEX('Lote 3'!K$1:K$500,MATCH(Resumo!$A82,'Lote 3'!$A$1:$A$500,0))</f>
        <v>0</v>
      </c>
      <c r="K82" s="117">
        <f>INDEX('Lote 3'!L$1:L$500,MATCH(Resumo!$A82,'Lote 3'!$A$1:$A$500,0))</f>
        <v>0</v>
      </c>
      <c r="L82" s="117">
        <f>INDEX('Lote 3'!M$1:M$500,MATCH(Resumo!$A82,'Lote 3'!$A$1:$A$500,0))</f>
        <v>0</v>
      </c>
      <c r="M82" s="117">
        <f>INDEX('Lote 3'!N$1:N$500,MATCH(Resumo!$A82,'Lote 3'!$A$1:$A$500,0))</f>
        <v>0</v>
      </c>
      <c r="N82" s="117">
        <f>INDEX('Lote 3'!O$1:O$500,MATCH(Resumo!$A82,'Lote 3'!$A$1:$A$500,0))</f>
        <v>0</v>
      </c>
      <c r="O82" s="117">
        <f>INDEX('Lote 3'!P$1:P$500,MATCH(Resumo!$A82,'Lote 3'!$A$1:$A$500,0))</f>
        <v>0</v>
      </c>
      <c r="P82" s="117">
        <f>INDEX('Lote 3'!Q$1:Q$500,MATCH(Resumo!$A82,'Lote 3'!$A$1:$A$500,0))</f>
        <v>0</v>
      </c>
      <c r="Q82" s="117">
        <f>INDEX('Lote 3'!R$1:R$500,MATCH(Resumo!$A82,'Lote 3'!$A$1:$A$500,0))</f>
        <v>0</v>
      </c>
      <c r="R82" s="117">
        <f>INDEX('Lote 3'!S$1:S$500,MATCH(Resumo!$A82,'Lote 3'!$A$1:$A$500,0))</f>
        <v>0</v>
      </c>
      <c r="S82" s="117">
        <f>INDEX('Lote 3'!T$1:T$500,MATCH(Resumo!$A82,'Lote 3'!$A$1:$A$500,0))</f>
        <v>0</v>
      </c>
      <c r="T82" s="117">
        <f>INDEX('Lote 3'!U$1:U$500,MATCH(Resumo!$A82,'Lote 3'!$A$1:$A$500,0))</f>
        <v>0</v>
      </c>
      <c r="U82" s="117">
        <f>INDEX('Lote 3'!V$1:V$500,MATCH(Resumo!$A82,'Lote 3'!$A$1:$A$500,0))</f>
        <v>0</v>
      </c>
      <c r="V82" s="117">
        <f>INDEX('Lote 3'!W$1:W$500,MATCH(Resumo!$A82,'Lote 3'!$A$1:$A$500,0))</f>
        <v>0</v>
      </c>
      <c r="W82" s="117">
        <f>INDEX('Lote 3'!X$1:X$500,MATCH(Resumo!$A82,'Lote 3'!$A$1:$A$500,0))</f>
        <v>0</v>
      </c>
      <c r="X82" s="117">
        <f>INDEX('Lote 3'!Y$1:Y$500,MATCH(Resumo!$A82,'Lote 3'!$A$1:$A$500,0))</f>
        <v>0</v>
      </c>
      <c r="Y82" s="117">
        <f>INDEX('Lote 3'!Z$1:Z$500,MATCH(Resumo!$A82,'Lote 3'!$A$1:$A$500,0))</f>
        <v>0</v>
      </c>
      <c r="Z82" s="117">
        <f>INDEX('Lote 3'!AA$1:AA$500,MATCH(Resumo!$A82,'Lote 3'!$A$1:$A$500,0))</f>
        <v>0</v>
      </c>
      <c r="AA82" s="117">
        <f>INDEX('Lote 3'!AB$1:AB$500,MATCH(Resumo!$A82,'Lote 3'!$A$1:$A$500,0))</f>
        <v>0</v>
      </c>
      <c r="AB82" s="117">
        <f>INDEX('Lote 3'!AC$1:AC$500,MATCH(Resumo!$A82,'Lote 3'!$A$1:$A$500,0))</f>
        <v>0</v>
      </c>
      <c r="AC82" s="117">
        <f>INDEX('Lote 3'!AD$1:AD$500,MATCH(Resumo!$A82,'Lote 3'!$A$1:$A$500,0))</f>
        <v>0</v>
      </c>
      <c r="AD82" s="117">
        <f>INDEX('Lote 3'!AE$1:AE$500,MATCH(Resumo!$A82,'Lote 3'!$A$1:$A$500,0))</f>
        <v>0</v>
      </c>
      <c r="AE82" s="117">
        <f>INDEX('Lote 3'!AF$1:AF$500,MATCH(Resumo!$A82,'Lote 3'!$A$1:$A$500,0))</f>
        <v>0</v>
      </c>
      <c r="AF82" s="117">
        <f>INDEX('Lote 3'!AG$1:AG$500,MATCH(Resumo!$A82,'Lote 3'!$A$1:$A$500,0))</f>
        <v>0</v>
      </c>
      <c r="AG82" s="117">
        <f>INDEX('Lote 3'!AH$1:AH$500,MATCH(Resumo!$A82,'Lote 3'!$A$1:$A$500,0))</f>
        <v>0</v>
      </c>
      <c r="AH82" s="117">
        <f>INDEX('Lote 3'!AI$1:AI$500,MATCH(Resumo!$A82,'Lote 3'!$A$1:$A$500,0))</f>
        <v>0</v>
      </c>
      <c r="AI82" s="117">
        <f>INDEX('Lote 3'!AJ$1:AJ$500,MATCH(Resumo!$A82,'Lote 3'!$A$1:$A$500,0))</f>
        <v>0</v>
      </c>
    </row>
    <row r="83" spans="1:35" x14ac:dyDescent="0.2">
      <c r="A83" s="94" t="s">
        <v>1164</v>
      </c>
      <c r="B83" s="94">
        <v>3</v>
      </c>
      <c r="C83" s="117">
        <f>INDEX('Lote 3'!D$1:D$500,MATCH(Resumo!$A83,'Lote 3'!$A$1:$A$500,0))</f>
        <v>6</v>
      </c>
      <c r="D83" s="117">
        <f>INDEX('Lote 3'!E$1:E$500,MATCH(Resumo!$A83,'Lote 3'!$A$1:$A$500,0))</f>
        <v>0</v>
      </c>
      <c r="E83" s="117">
        <f>INDEX('Lote 3'!F$1:F$500,MATCH(Resumo!$A83,'Lote 3'!$A$1:$A$500,0))</f>
        <v>0</v>
      </c>
      <c r="F83" s="117">
        <f>INDEX('Lote 3'!G$1:G$500,MATCH(Resumo!$A83,'Lote 3'!$A$1:$A$500,0))</f>
        <v>422.4</v>
      </c>
      <c r="G83" s="117">
        <f>INDEX('Lote 3'!H$1:H$500,MATCH(Resumo!$A83,'Lote 3'!$A$1:$A$500,0))</f>
        <v>0</v>
      </c>
      <c r="H83" s="117">
        <f>INDEX('Lote 3'!I$1:I$500,MATCH(Resumo!$A83,'Lote 3'!$A$1:$A$500,0))</f>
        <v>60</v>
      </c>
      <c r="I83" s="117">
        <f>INDEX('Lote 3'!J$1:J$500,MATCH(Resumo!$A83,'Lote 3'!$A$1:$A$500,0))</f>
        <v>0</v>
      </c>
      <c r="J83" s="117">
        <f>INDEX('Lote 3'!K$1:K$500,MATCH(Resumo!$A83,'Lote 3'!$A$1:$A$500,0))</f>
        <v>17.600000000000001</v>
      </c>
      <c r="K83" s="117">
        <f>INDEX('Lote 3'!L$1:L$500,MATCH(Resumo!$A83,'Lote 3'!$A$1:$A$500,0))</f>
        <v>0</v>
      </c>
      <c r="L83" s="117">
        <f>INDEX('Lote 3'!M$1:M$500,MATCH(Resumo!$A83,'Lote 3'!$A$1:$A$500,0))</f>
        <v>55</v>
      </c>
      <c r="M83" s="117">
        <f>INDEX('Lote 3'!N$1:N$500,MATCH(Resumo!$A83,'Lote 3'!$A$1:$A$500,0))</f>
        <v>176</v>
      </c>
      <c r="N83" s="117">
        <f>INDEX('Lote 3'!O$1:O$500,MATCH(Resumo!$A83,'Lote 3'!$A$1:$A$500,0))</f>
        <v>176</v>
      </c>
      <c r="O83" s="117">
        <f>INDEX('Lote 3'!P$1:P$500,MATCH(Resumo!$A83,'Lote 3'!$A$1:$A$500,0))</f>
        <v>29</v>
      </c>
      <c r="P83" s="117">
        <f>INDEX('Lote 3'!Q$1:Q$500,MATCH(Resumo!$A83,'Lote 3'!$A$1:$A$500,0))</f>
        <v>0</v>
      </c>
      <c r="Q83" s="117">
        <f>INDEX('Lote 3'!R$1:R$500,MATCH(Resumo!$A83,'Lote 3'!$A$1:$A$500,0))</f>
        <v>0</v>
      </c>
      <c r="R83" s="117">
        <f>INDEX('Lote 3'!S$1:S$500,MATCH(Resumo!$A83,'Lote 3'!$A$1:$A$500,0))</f>
        <v>0</v>
      </c>
      <c r="S83" s="117">
        <f>INDEX('Lote 3'!T$1:T$500,MATCH(Resumo!$A83,'Lote 3'!$A$1:$A$500,0))</f>
        <v>220</v>
      </c>
      <c r="T83" s="117">
        <f>INDEX('Lote 3'!U$1:U$500,MATCH(Resumo!$A83,'Lote 3'!$A$1:$A$500,0))</f>
        <v>0</v>
      </c>
      <c r="U83" s="117">
        <f>INDEX('Lote 3'!V$1:V$500,MATCH(Resumo!$A83,'Lote 3'!$A$1:$A$500,0))</f>
        <v>0</v>
      </c>
      <c r="V83" s="117">
        <f>INDEX('Lote 3'!W$1:W$500,MATCH(Resumo!$A83,'Lote 3'!$A$1:$A$500,0))</f>
        <v>176</v>
      </c>
      <c r="W83" s="117">
        <f>INDEX('Lote 3'!X$1:X$500,MATCH(Resumo!$A83,'Lote 3'!$A$1:$A$500,0))</f>
        <v>0</v>
      </c>
      <c r="X83" s="117">
        <f>INDEX('Lote 3'!Y$1:Y$500,MATCH(Resumo!$A83,'Lote 3'!$A$1:$A$500,0))</f>
        <v>0</v>
      </c>
      <c r="Y83" s="117">
        <f>INDEX('Lote 3'!Z$1:Z$500,MATCH(Resumo!$A83,'Lote 3'!$A$1:$A$500,0))</f>
        <v>270.67338550705335</v>
      </c>
      <c r="Z83" s="117">
        <f>INDEX('Lote 3'!AA$1:AA$500,MATCH(Resumo!$A83,'Lote 3'!$A$1:$A$500,0))</f>
        <v>644.90568598985544</v>
      </c>
      <c r="AA83" s="117">
        <f>INDEX('Lote 3'!AB$1:AB$500,MATCH(Resumo!$A83,'Lote 3'!$A$1:$A$500,0))</f>
        <v>0</v>
      </c>
      <c r="AB83" s="117">
        <f>INDEX('Lote 3'!AC$1:AC$500,MATCH(Resumo!$A83,'Lote 3'!$A$1:$A$500,0))</f>
        <v>1299.2322504338561</v>
      </c>
      <c r="AC83" s="117">
        <f>INDEX('Lote 3'!AD$1:AD$500,MATCH(Resumo!$A83,'Lote 3'!$A$1:$A$500,0))</f>
        <v>10120.000000000002</v>
      </c>
      <c r="AD83" s="117">
        <f>INDEX('Lote 3'!AE$1:AE$500,MATCH(Resumo!$A83,'Lote 3'!$A$1:$A$500,0))</f>
        <v>100.21606615958119</v>
      </c>
      <c r="AE83" s="117">
        <f>INDEX('Lote 3'!AF$1:AF$500,MATCH(Resumo!$A83,'Lote 3'!$A$1:$A$500,0))</f>
        <v>0</v>
      </c>
      <c r="AF83" s="117">
        <f>INDEX('Lote 3'!AG$1:AG$500,MATCH(Resumo!$A83,'Lote 3'!$A$1:$A$500,0))</f>
        <v>496.15170928571166</v>
      </c>
      <c r="AG83" s="117">
        <f>INDEX('Lote 3'!AH$1:AH$500,MATCH(Resumo!$A83,'Lote 3'!$A$1:$A$500,0))</f>
        <v>506.00000000000023</v>
      </c>
      <c r="AH83" s="117">
        <f>INDEX('Lote 3'!AI$1:AI$500,MATCH(Resumo!$A83,'Lote 3'!$A$1:$A$500,0))</f>
        <v>518.74924014990927</v>
      </c>
      <c r="AI83" s="117">
        <f>INDEX('Lote 3'!AJ$1:AJ$500,MATCH(Resumo!$A83,'Lote 3'!$A$1:$A$500,0))</f>
        <v>101.20000000000005</v>
      </c>
    </row>
    <row r="84" spans="1:35" x14ac:dyDescent="0.2">
      <c r="A84" s="94" t="s">
        <v>1165</v>
      </c>
      <c r="B84" s="94">
        <v>3</v>
      </c>
      <c r="C84" s="117">
        <f>INDEX('Lote 3'!D$1:D$500,MATCH(Resumo!$A84,'Lote 3'!$A$1:$A$500,0))</f>
        <v>0</v>
      </c>
      <c r="D84" s="117">
        <f>INDEX('Lote 3'!E$1:E$500,MATCH(Resumo!$A84,'Lote 3'!$A$1:$A$500,0))</f>
        <v>0</v>
      </c>
      <c r="E84" s="117">
        <f>INDEX('Lote 3'!F$1:F$500,MATCH(Resumo!$A84,'Lote 3'!$A$1:$A$500,0))</f>
        <v>0</v>
      </c>
      <c r="F84" s="117">
        <f>INDEX('Lote 3'!G$1:G$500,MATCH(Resumo!$A84,'Lote 3'!$A$1:$A$500,0))</f>
        <v>0</v>
      </c>
      <c r="G84" s="117">
        <f>INDEX('Lote 3'!H$1:H$500,MATCH(Resumo!$A84,'Lote 3'!$A$1:$A$500,0))</f>
        <v>0</v>
      </c>
      <c r="H84" s="117">
        <f>INDEX('Lote 3'!I$1:I$500,MATCH(Resumo!$A84,'Lote 3'!$A$1:$A$500,0))</f>
        <v>0</v>
      </c>
      <c r="I84" s="117">
        <f>INDEX('Lote 3'!J$1:J$500,MATCH(Resumo!$A84,'Lote 3'!$A$1:$A$500,0))</f>
        <v>0</v>
      </c>
      <c r="J84" s="117">
        <f>INDEX('Lote 3'!K$1:K$500,MATCH(Resumo!$A84,'Lote 3'!$A$1:$A$500,0))</f>
        <v>0</v>
      </c>
      <c r="K84" s="117">
        <f>INDEX('Lote 3'!L$1:L$500,MATCH(Resumo!$A84,'Lote 3'!$A$1:$A$500,0))</f>
        <v>0</v>
      </c>
      <c r="L84" s="117">
        <f>INDEX('Lote 3'!M$1:M$500,MATCH(Resumo!$A84,'Lote 3'!$A$1:$A$500,0))</f>
        <v>0</v>
      </c>
      <c r="M84" s="117">
        <f>INDEX('Lote 3'!N$1:N$500,MATCH(Resumo!$A84,'Lote 3'!$A$1:$A$500,0))</f>
        <v>0</v>
      </c>
      <c r="N84" s="117">
        <f>INDEX('Lote 3'!O$1:O$500,MATCH(Resumo!$A84,'Lote 3'!$A$1:$A$500,0))</f>
        <v>0</v>
      </c>
      <c r="O84" s="117">
        <f>INDEX('Lote 3'!P$1:P$500,MATCH(Resumo!$A84,'Lote 3'!$A$1:$A$500,0))</f>
        <v>0</v>
      </c>
      <c r="P84" s="117">
        <f>INDEX('Lote 3'!Q$1:Q$500,MATCH(Resumo!$A84,'Lote 3'!$A$1:$A$500,0))</f>
        <v>0</v>
      </c>
      <c r="Q84" s="117">
        <f>INDEX('Lote 3'!R$1:R$500,MATCH(Resumo!$A84,'Lote 3'!$A$1:$A$500,0))</f>
        <v>0</v>
      </c>
      <c r="R84" s="117">
        <f>INDEX('Lote 3'!S$1:S$500,MATCH(Resumo!$A84,'Lote 3'!$A$1:$A$500,0))</f>
        <v>0</v>
      </c>
      <c r="S84" s="117">
        <f>INDEX('Lote 3'!T$1:T$500,MATCH(Resumo!$A84,'Lote 3'!$A$1:$A$500,0))</f>
        <v>0</v>
      </c>
      <c r="T84" s="117">
        <f>INDEX('Lote 3'!U$1:U$500,MATCH(Resumo!$A84,'Lote 3'!$A$1:$A$500,0))</f>
        <v>0</v>
      </c>
      <c r="U84" s="117">
        <f>INDEX('Lote 3'!V$1:V$500,MATCH(Resumo!$A84,'Lote 3'!$A$1:$A$500,0))</f>
        <v>0</v>
      </c>
      <c r="V84" s="117">
        <f>INDEX('Lote 3'!W$1:W$500,MATCH(Resumo!$A84,'Lote 3'!$A$1:$A$500,0))</f>
        <v>0</v>
      </c>
      <c r="W84" s="117">
        <f>INDEX('Lote 3'!X$1:X$500,MATCH(Resumo!$A84,'Lote 3'!$A$1:$A$500,0))</f>
        <v>0</v>
      </c>
      <c r="X84" s="117">
        <f>INDEX('Lote 3'!Y$1:Y$500,MATCH(Resumo!$A84,'Lote 3'!$A$1:$A$500,0))</f>
        <v>0</v>
      </c>
      <c r="Y84" s="117">
        <f>INDEX('Lote 3'!Z$1:Z$500,MATCH(Resumo!$A84,'Lote 3'!$A$1:$A$500,0))</f>
        <v>0</v>
      </c>
      <c r="Z84" s="117">
        <f>INDEX('Lote 3'!AA$1:AA$500,MATCH(Resumo!$A84,'Lote 3'!$A$1:$A$500,0))</f>
        <v>0</v>
      </c>
      <c r="AA84" s="117">
        <f>INDEX('Lote 3'!AB$1:AB$500,MATCH(Resumo!$A84,'Lote 3'!$A$1:$A$500,0))</f>
        <v>0</v>
      </c>
      <c r="AB84" s="117">
        <f>INDEX('Lote 3'!AC$1:AC$500,MATCH(Resumo!$A84,'Lote 3'!$A$1:$A$500,0))</f>
        <v>0</v>
      </c>
      <c r="AC84" s="117">
        <f>INDEX('Lote 3'!AD$1:AD$500,MATCH(Resumo!$A84,'Lote 3'!$A$1:$A$500,0))</f>
        <v>0</v>
      </c>
      <c r="AD84" s="117">
        <f>INDEX('Lote 3'!AE$1:AE$500,MATCH(Resumo!$A84,'Lote 3'!$A$1:$A$500,0))</f>
        <v>0</v>
      </c>
      <c r="AE84" s="117">
        <f>INDEX('Lote 3'!AF$1:AF$500,MATCH(Resumo!$A84,'Lote 3'!$A$1:$A$500,0))</f>
        <v>0</v>
      </c>
      <c r="AF84" s="117">
        <f>INDEX('Lote 3'!AG$1:AG$500,MATCH(Resumo!$A84,'Lote 3'!$A$1:$A$500,0))</f>
        <v>0</v>
      </c>
      <c r="AG84" s="117">
        <f>INDEX('Lote 3'!AH$1:AH$500,MATCH(Resumo!$A84,'Lote 3'!$A$1:$A$500,0))</f>
        <v>0</v>
      </c>
      <c r="AH84" s="117">
        <f>INDEX('Lote 3'!AI$1:AI$500,MATCH(Resumo!$A84,'Lote 3'!$A$1:$A$500,0))</f>
        <v>0</v>
      </c>
      <c r="AI84" s="117">
        <f>INDEX('Lote 3'!AJ$1:AJ$500,MATCH(Resumo!$A84,'Lote 3'!$A$1:$A$500,0))</f>
        <v>0</v>
      </c>
    </row>
    <row r="85" spans="1:35" x14ac:dyDescent="0.2">
      <c r="A85" s="94" t="s">
        <v>1166</v>
      </c>
      <c r="B85" s="94">
        <v>3</v>
      </c>
      <c r="C85" s="117">
        <f>INDEX('Lote 3'!D$1:D$500,MATCH(Resumo!$A85,'Lote 3'!$A$1:$A$500,0))</f>
        <v>0</v>
      </c>
      <c r="D85" s="117">
        <f>INDEX('Lote 3'!E$1:E$500,MATCH(Resumo!$A85,'Lote 3'!$A$1:$A$500,0))</f>
        <v>1.3</v>
      </c>
      <c r="E85" s="117">
        <f>INDEX('Lote 3'!F$1:F$500,MATCH(Resumo!$A85,'Lote 3'!$A$1:$A$500,0))</f>
        <v>3</v>
      </c>
      <c r="F85" s="117">
        <f>INDEX('Lote 3'!G$1:G$500,MATCH(Resumo!$A85,'Lote 3'!$A$1:$A$500,0))</f>
        <v>511.2</v>
      </c>
      <c r="G85" s="117">
        <f>INDEX('Lote 3'!H$1:H$500,MATCH(Resumo!$A85,'Lote 3'!$A$1:$A$500,0))</f>
        <v>0</v>
      </c>
      <c r="H85" s="117">
        <f>INDEX('Lote 3'!I$1:I$500,MATCH(Resumo!$A85,'Lote 3'!$A$1:$A$500,0))</f>
        <v>0</v>
      </c>
      <c r="I85" s="117">
        <f>INDEX('Lote 3'!J$1:J$500,MATCH(Resumo!$A85,'Lote 3'!$A$1:$A$500,0))</f>
        <v>0</v>
      </c>
      <c r="J85" s="117">
        <f>INDEX('Lote 3'!K$1:K$500,MATCH(Resumo!$A85,'Lote 3'!$A$1:$A$500,0))</f>
        <v>21.3</v>
      </c>
      <c r="K85" s="117">
        <f>INDEX('Lote 3'!L$1:L$500,MATCH(Resumo!$A85,'Lote 3'!$A$1:$A$500,0))</f>
        <v>0</v>
      </c>
      <c r="L85" s="117">
        <f>INDEX('Lote 3'!M$1:M$500,MATCH(Resumo!$A85,'Lote 3'!$A$1:$A$500,0))</f>
        <v>25</v>
      </c>
      <c r="M85" s="117">
        <f>INDEX('Lote 3'!N$1:N$500,MATCH(Resumo!$A85,'Lote 3'!$A$1:$A$500,0))</f>
        <v>200</v>
      </c>
      <c r="N85" s="117">
        <f>INDEX('Lote 3'!O$1:O$500,MATCH(Resumo!$A85,'Lote 3'!$A$1:$A$500,0))</f>
        <v>13</v>
      </c>
      <c r="O85" s="117">
        <f>INDEX('Lote 3'!P$1:P$500,MATCH(Resumo!$A85,'Lote 3'!$A$1:$A$500,0))</f>
        <v>9</v>
      </c>
      <c r="P85" s="117">
        <f>INDEX('Lote 3'!Q$1:Q$500,MATCH(Resumo!$A85,'Lote 3'!$A$1:$A$500,0))</f>
        <v>0</v>
      </c>
      <c r="Q85" s="117">
        <f>INDEX('Lote 3'!R$1:R$500,MATCH(Resumo!$A85,'Lote 3'!$A$1:$A$500,0))</f>
        <v>0</v>
      </c>
      <c r="R85" s="117">
        <f>INDEX('Lote 3'!S$1:S$500,MATCH(Resumo!$A85,'Lote 3'!$A$1:$A$500,0))</f>
        <v>0</v>
      </c>
      <c r="S85" s="117">
        <f>INDEX('Lote 3'!T$1:T$500,MATCH(Resumo!$A85,'Lote 3'!$A$1:$A$500,0))</f>
        <v>100</v>
      </c>
      <c r="T85" s="117">
        <f>INDEX('Lote 3'!U$1:U$500,MATCH(Resumo!$A85,'Lote 3'!$A$1:$A$500,0))</f>
        <v>0</v>
      </c>
      <c r="U85" s="117">
        <f>INDEX('Lote 3'!V$1:V$500,MATCH(Resumo!$A85,'Lote 3'!$A$1:$A$500,0))</f>
        <v>0</v>
      </c>
      <c r="V85" s="117">
        <f>INDEX('Lote 3'!W$1:W$500,MATCH(Resumo!$A85,'Lote 3'!$A$1:$A$500,0))</f>
        <v>200</v>
      </c>
      <c r="W85" s="117">
        <f>INDEX('Lote 3'!X$1:X$500,MATCH(Resumo!$A85,'Lote 3'!$A$1:$A$500,0))</f>
        <v>0</v>
      </c>
      <c r="X85" s="117">
        <f>INDEX('Lote 3'!Y$1:Y$500,MATCH(Resumo!$A85,'Lote 3'!$A$1:$A$500,0))</f>
        <v>0</v>
      </c>
      <c r="Y85" s="117">
        <f>INDEX('Lote 3'!Z$1:Z$500,MATCH(Resumo!$A85,'Lote 3'!$A$1:$A$500,0))</f>
        <v>327.57631314205889</v>
      </c>
      <c r="Z85" s="117">
        <f>INDEX('Lote 3'!AA$1:AA$500,MATCH(Resumo!$A85,'Lote 3'!$A$1:$A$500,0))</f>
        <v>780.48244952181381</v>
      </c>
      <c r="AA85" s="117">
        <f>INDEX('Lote 3'!AB$1:AB$500,MATCH(Resumo!$A85,'Lote 3'!$A$1:$A$500,0))</f>
        <v>0</v>
      </c>
      <c r="AB85" s="117">
        <f>INDEX('Lote 3'!AC$1:AC$500,MATCH(Resumo!$A85,'Lote 3'!$A$1:$A$500,0))</f>
        <v>1572.3663030818827</v>
      </c>
      <c r="AC85" s="117">
        <f>INDEX('Lote 3'!AD$1:AD$500,MATCH(Resumo!$A85,'Lote 3'!$A$1:$A$500,0))</f>
        <v>12345.000000000002</v>
      </c>
      <c r="AD85" s="117">
        <f>INDEX('Lote 3'!AE$1:AE$500,MATCH(Resumo!$A85,'Lote 3'!$A$1:$A$500,0))</f>
        <v>113.08535279540224</v>
      </c>
      <c r="AE85" s="117">
        <f>INDEX('Lote 3'!AF$1:AF$500,MATCH(Resumo!$A85,'Lote 3'!$A$1:$A$500,0))</f>
        <v>0</v>
      </c>
      <c r="AF85" s="117">
        <f>INDEX('Lote 3'!AG$1:AG$500,MATCH(Resumo!$A85,'Lote 3'!$A$1:$A$500,0))</f>
        <v>600.45632998782162</v>
      </c>
      <c r="AG85" s="117">
        <f>INDEX('Lote 3'!AH$1:AH$500,MATCH(Resumo!$A85,'Lote 3'!$A$1:$A$500,0))</f>
        <v>617.25000000000023</v>
      </c>
      <c r="AH85" s="117">
        <f>INDEX('Lote 3'!AI$1:AI$500,MATCH(Resumo!$A85,'Lote 3'!$A$1:$A$500,0))</f>
        <v>627.8044781359697</v>
      </c>
      <c r="AI85" s="117">
        <f>INDEX('Lote 3'!AJ$1:AJ$500,MATCH(Resumo!$A85,'Lote 3'!$A$1:$A$500,0))</f>
        <v>123.45000000000006</v>
      </c>
    </row>
    <row r="86" spans="1:35" x14ac:dyDescent="0.2">
      <c r="A86" s="94" t="s">
        <v>1167</v>
      </c>
      <c r="B86" s="94">
        <v>3</v>
      </c>
      <c r="C86" s="117">
        <f>INDEX('Lote 3'!D$1:D$500,MATCH(Resumo!$A86,'Lote 3'!$A$1:$A$500,0))</f>
        <v>0</v>
      </c>
      <c r="D86" s="117">
        <f>INDEX('Lote 3'!E$1:E$500,MATCH(Resumo!$A86,'Lote 3'!$A$1:$A$500,0))</f>
        <v>0</v>
      </c>
      <c r="E86" s="117">
        <f>INDEX('Lote 3'!F$1:F$500,MATCH(Resumo!$A86,'Lote 3'!$A$1:$A$500,0))</f>
        <v>0</v>
      </c>
      <c r="F86" s="117">
        <f>INDEX('Lote 3'!G$1:G$500,MATCH(Resumo!$A86,'Lote 3'!$A$1:$A$500,0))</f>
        <v>0</v>
      </c>
      <c r="G86" s="117">
        <f>INDEX('Lote 3'!H$1:H$500,MATCH(Resumo!$A86,'Lote 3'!$A$1:$A$500,0))</f>
        <v>0</v>
      </c>
      <c r="H86" s="117">
        <f>INDEX('Lote 3'!I$1:I$500,MATCH(Resumo!$A86,'Lote 3'!$A$1:$A$500,0))</f>
        <v>0</v>
      </c>
      <c r="I86" s="117">
        <f>INDEX('Lote 3'!J$1:J$500,MATCH(Resumo!$A86,'Lote 3'!$A$1:$A$500,0))</f>
        <v>0</v>
      </c>
      <c r="J86" s="117">
        <f>INDEX('Lote 3'!K$1:K$500,MATCH(Resumo!$A86,'Lote 3'!$A$1:$A$500,0))</f>
        <v>0</v>
      </c>
      <c r="K86" s="117">
        <f>INDEX('Lote 3'!L$1:L$500,MATCH(Resumo!$A86,'Lote 3'!$A$1:$A$500,0))</f>
        <v>0</v>
      </c>
      <c r="L86" s="117">
        <f>INDEX('Lote 3'!M$1:M$500,MATCH(Resumo!$A86,'Lote 3'!$A$1:$A$500,0))</f>
        <v>0</v>
      </c>
      <c r="M86" s="117">
        <f>INDEX('Lote 3'!N$1:N$500,MATCH(Resumo!$A86,'Lote 3'!$A$1:$A$500,0))</f>
        <v>0</v>
      </c>
      <c r="N86" s="117">
        <f>INDEX('Lote 3'!O$1:O$500,MATCH(Resumo!$A86,'Lote 3'!$A$1:$A$500,0))</f>
        <v>0</v>
      </c>
      <c r="O86" s="117">
        <f>INDEX('Lote 3'!P$1:P$500,MATCH(Resumo!$A86,'Lote 3'!$A$1:$A$500,0))</f>
        <v>0</v>
      </c>
      <c r="P86" s="117">
        <f>INDEX('Lote 3'!Q$1:Q$500,MATCH(Resumo!$A86,'Lote 3'!$A$1:$A$500,0))</f>
        <v>0</v>
      </c>
      <c r="Q86" s="117">
        <f>INDEX('Lote 3'!R$1:R$500,MATCH(Resumo!$A86,'Lote 3'!$A$1:$A$500,0))</f>
        <v>0</v>
      </c>
      <c r="R86" s="117">
        <f>INDEX('Lote 3'!S$1:S$500,MATCH(Resumo!$A86,'Lote 3'!$A$1:$A$500,0))</f>
        <v>0</v>
      </c>
      <c r="S86" s="117">
        <f>INDEX('Lote 3'!T$1:T$500,MATCH(Resumo!$A86,'Lote 3'!$A$1:$A$500,0))</f>
        <v>0</v>
      </c>
      <c r="T86" s="117">
        <f>INDEX('Lote 3'!U$1:U$500,MATCH(Resumo!$A86,'Lote 3'!$A$1:$A$500,0))</f>
        <v>0</v>
      </c>
      <c r="U86" s="117">
        <f>INDEX('Lote 3'!V$1:V$500,MATCH(Resumo!$A86,'Lote 3'!$A$1:$A$500,0))</f>
        <v>0</v>
      </c>
      <c r="V86" s="117">
        <f>INDEX('Lote 3'!W$1:W$500,MATCH(Resumo!$A86,'Lote 3'!$A$1:$A$500,0))</f>
        <v>0</v>
      </c>
      <c r="W86" s="117">
        <f>INDEX('Lote 3'!X$1:X$500,MATCH(Resumo!$A86,'Lote 3'!$A$1:$A$500,0))</f>
        <v>0</v>
      </c>
      <c r="X86" s="117">
        <f>INDEX('Lote 3'!Y$1:Y$500,MATCH(Resumo!$A86,'Lote 3'!$A$1:$A$500,0))</f>
        <v>0</v>
      </c>
      <c r="Y86" s="117">
        <f>INDEX('Lote 3'!Z$1:Z$500,MATCH(Resumo!$A86,'Lote 3'!$A$1:$A$500,0))</f>
        <v>0</v>
      </c>
      <c r="Z86" s="117">
        <f>INDEX('Lote 3'!AA$1:AA$500,MATCH(Resumo!$A86,'Lote 3'!$A$1:$A$500,0))</f>
        <v>0</v>
      </c>
      <c r="AA86" s="117">
        <f>INDEX('Lote 3'!AB$1:AB$500,MATCH(Resumo!$A86,'Lote 3'!$A$1:$A$500,0))</f>
        <v>0</v>
      </c>
      <c r="AB86" s="117">
        <f>INDEX('Lote 3'!AC$1:AC$500,MATCH(Resumo!$A86,'Lote 3'!$A$1:$A$500,0))</f>
        <v>0</v>
      </c>
      <c r="AC86" s="117">
        <f>INDEX('Lote 3'!AD$1:AD$500,MATCH(Resumo!$A86,'Lote 3'!$A$1:$A$500,0))</f>
        <v>0</v>
      </c>
      <c r="AD86" s="117">
        <f>INDEX('Lote 3'!AE$1:AE$500,MATCH(Resumo!$A86,'Lote 3'!$A$1:$A$500,0))</f>
        <v>0</v>
      </c>
      <c r="AE86" s="117">
        <f>INDEX('Lote 3'!AF$1:AF$500,MATCH(Resumo!$A86,'Lote 3'!$A$1:$A$500,0))</f>
        <v>0</v>
      </c>
      <c r="AF86" s="117">
        <f>INDEX('Lote 3'!AG$1:AG$500,MATCH(Resumo!$A86,'Lote 3'!$A$1:$A$500,0))</f>
        <v>0</v>
      </c>
      <c r="AG86" s="117">
        <f>INDEX('Lote 3'!AH$1:AH$500,MATCH(Resumo!$A86,'Lote 3'!$A$1:$A$500,0))</f>
        <v>0</v>
      </c>
      <c r="AH86" s="117">
        <f>INDEX('Lote 3'!AI$1:AI$500,MATCH(Resumo!$A86,'Lote 3'!$A$1:$A$500,0))</f>
        <v>0</v>
      </c>
      <c r="AI86" s="117">
        <f>INDEX('Lote 3'!AJ$1:AJ$500,MATCH(Resumo!$A86,'Lote 3'!$A$1:$A$500,0))</f>
        <v>0</v>
      </c>
    </row>
    <row r="87" spans="1:35" x14ac:dyDescent="0.2">
      <c r="A87" s="94" t="s">
        <v>1168</v>
      </c>
      <c r="B87" s="94">
        <v>3</v>
      </c>
      <c r="C87" s="117">
        <f>INDEX('Lote 3'!D$1:D$500,MATCH(Resumo!$A87,'Lote 3'!$A$1:$A$500,0))</f>
        <v>2</v>
      </c>
      <c r="D87" s="117">
        <f>INDEX('Lote 3'!E$1:E$500,MATCH(Resumo!$A87,'Lote 3'!$A$1:$A$500,0))</f>
        <v>0</v>
      </c>
      <c r="E87" s="117">
        <f>INDEX('Lote 3'!F$1:F$500,MATCH(Resumo!$A87,'Lote 3'!$A$1:$A$500,0))</f>
        <v>4</v>
      </c>
      <c r="F87" s="117">
        <f>INDEX('Lote 3'!G$1:G$500,MATCH(Resumo!$A87,'Lote 3'!$A$1:$A$500,0))</f>
        <v>110.39999999999999</v>
      </c>
      <c r="G87" s="117">
        <f>INDEX('Lote 3'!H$1:H$500,MATCH(Resumo!$A87,'Lote 3'!$A$1:$A$500,0))</f>
        <v>0</v>
      </c>
      <c r="H87" s="117">
        <f>INDEX('Lote 3'!I$1:I$500,MATCH(Resumo!$A87,'Lote 3'!$A$1:$A$500,0))</f>
        <v>50</v>
      </c>
      <c r="I87" s="117">
        <f>INDEX('Lote 3'!J$1:J$500,MATCH(Resumo!$A87,'Lote 3'!$A$1:$A$500,0))</f>
        <v>0</v>
      </c>
      <c r="J87" s="117">
        <f>INDEX('Lote 3'!K$1:K$500,MATCH(Resumo!$A87,'Lote 3'!$A$1:$A$500,0))</f>
        <v>4.6000000000000005</v>
      </c>
      <c r="K87" s="117">
        <f>INDEX('Lote 3'!L$1:L$500,MATCH(Resumo!$A87,'Lote 3'!$A$1:$A$500,0))</f>
        <v>0</v>
      </c>
      <c r="L87" s="117">
        <f>INDEX('Lote 3'!M$1:M$500,MATCH(Resumo!$A87,'Lote 3'!$A$1:$A$500,0))</f>
        <v>5</v>
      </c>
      <c r="M87" s="117">
        <f>INDEX('Lote 3'!N$1:N$500,MATCH(Resumo!$A87,'Lote 3'!$A$1:$A$500,0))</f>
        <v>46</v>
      </c>
      <c r="N87" s="117">
        <f>INDEX('Lote 3'!O$1:O$500,MATCH(Resumo!$A87,'Lote 3'!$A$1:$A$500,0))</f>
        <v>46</v>
      </c>
      <c r="O87" s="117">
        <f>INDEX('Lote 3'!P$1:P$500,MATCH(Resumo!$A87,'Lote 3'!$A$1:$A$500,0))</f>
        <v>6</v>
      </c>
      <c r="P87" s="117">
        <f>INDEX('Lote 3'!Q$1:Q$500,MATCH(Resumo!$A87,'Lote 3'!$A$1:$A$500,0))</f>
        <v>0</v>
      </c>
      <c r="Q87" s="117">
        <f>INDEX('Lote 3'!R$1:R$500,MATCH(Resumo!$A87,'Lote 3'!$A$1:$A$500,0))</f>
        <v>0</v>
      </c>
      <c r="R87" s="117">
        <f>INDEX('Lote 3'!S$1:S$500,MATCH(Resumo!$A87,'Lote 3'!$A$1:$A$500,0))</f>
        <v>0</v>
      </c>
      <c r="S87" s="117">
        <f>INDEX('Lote 3'!T$1:T$500,MATCH(Resumo!$A87,'Lote 3'!$A$1:$A$500,0))</f>
        <v>50</v>
      </c>
      <c r="T87" s="117">
        <f>INDEX('Lote 3'!U$1:U$500,MATCH(Resumo!$A87,'Lote 3'!$A$1:$A$500,0))</f>
        <v>30</v>
      </c>
      <c r="U87" s="117">
        <f>INDEX('Lote 3'!V$1:V$500,MATCH(Resumo!$A87,'Lote 3'!$A$1:$A$500,0))</f>
        <v>0</v>
      </c>
      <c r="V87" s="117">
        <f>INDEX('Lote 3'!W$1:W$500,MATCH(Resumo!$A87,'Lote 3'!$A$1:$A$500,0))</f>
        <v>46</v>
      </c>
      <c r="W87" s="117">
        <f>INDEX('Lote 3'!X$1:X$500,MATCH(Resumo!$A87,'Lote 3'!$A$1:$A$500,0))</f>
        <v>0</v>
      </c>
      <c r="X87" s="117">
        <f>INDEX('Lote 3'!Y$1:Y$500,MATCH(Resumo!$A87,'Lote 3'!$A$1:$A$500,0))</f>
        <v>0</v>
      </c>
      <c r="Y87" s="117">
        <f>INDEX('Lote 3'!Z$1:Z$500,MATCH(Resumo!$A87,'Lote 3'!$A$1:$A$500,0))</f>
        <v>70.744180302979871</v>
      </c>
      <c r="Z87" s="117">
        <f>INDEX('Lote 3'!AA$1:AA$500,MATCH(Resumo!$A87,'Lote 3'!$A$1:$A$500,0))</f>
        <v>168.55489520189408</v>
      </c>
      <c r="AA87" s="117">
        <f>INDEX('Lote 3'!AB$1:AB$500,MATCH(Resumo!$A87,'Lote 3'!$A$1:$A$500,0))</f>
        <v>0</v>
      </c>
      <c r="AB87" s="117">
        <f>INDEX('Lote 3'!AC$1:AC$500,MATCH(Resumo!$A87,'Lote 3'!$A$1:$A$500,0))</f>
        <v>339.5720654543033</v>
      </c>
      <c r="AC87" s="117">
        <f>INDEX('Lote 3'!AD$1:AD$500,MATCH(Resumo!$A87,'Lote 3'!$A$1:$A$500,0))</f>
        <v>2645.0000000000005</v>
      </c>
      <c r="AD87" s="117">
        <f>INDEX('Lote 3'!AE$1:AE$500,MATCH(Resumo!$A87,'Lote 3'!$A$1:$A$500,0))</f>
        <v>35.499653655345078</v>
      </c>
      <c r="AE87" s="117">
        <f>INDEX('Lote 3'!AF$1:AF$500,MATCH(Resumo!$A87,'Lote 3'!$A$1:$A$500,0))</f>
        <v>0</v>
      </c>
      <c r="AF87" s="117">
        <f>INDEX('Lote 3'!AG$1:AG$500,MATCH(Resumo!$A87,'Lote 3'!$A$1:$A$500,0))</f>
        <v>129.67601492694737</v>
      </c>
      <c r="AG87" s="117">
        <f>INDEX('Lote 3'!AH$1:AH$500,MATCH(Resumo!$A87,'Lote 3'!$A$1:$A$500,0))</f>
        <v>132.25000000000006</v>
      </c>
      <c r="AH87" s="117">
        <f>INDEX('Lote 3'!AI$1:AI$500,MATCH(Resumo!$A87,'Lote 3'!$A$1:$A$500,0))</f>
        <v>135.58218776645356</v>
      </c>
      <c r="AI87" s="117">
        <f>INDEX('Lote 3'!AJ$1:AJ$500,MATCH(Resumo!$A87,'Lote 3'!$A$1:$A$500,0))</f>
        <v>26.450000000000014</v>
      </c>
    </row>
    <row r="88" spans="1:35" x14ac:dyDescent="0.2">
      <c r="A88" s="94" t="s">
        <v>1169</v>
      </c>
      <c r="B88" s="94">
        <v>3</v>
      </c>
      <c r="C88" s="117">
        <f>INDEX('Lote 3'!D$1:D$500,MATCH(Resumo!$A88,'Lote 3'!$A$1:$A$500,0))</f>
        <v>0</v>
      </c>
      <c r="D88" s="117">
        <f>INDEX('Lote 3'!E$1:E$500,MATCH(Resumo!$A88,'Lote 3'!$A$1:$A$500,0))</f>
        <v>5.6400000000000006</v>
      </c>
      <c r="E88" s="117">
        <f>INDEX('Lote 3'!F$1:F$500,MATCH(Resumo!$A88,'Lote 3'!$A$1:$A$500,0))</f>
        <v>0</v>
      </c>
      <c r="F88" s="117">
        <f>INDEX('Lote 3'!G$1:G$500,MATCH(Resumo!$A88,'Lote 3'!$A$1:$A$500,0))</f>
        <v>423.36</v>
      </c>
      <c r="G88" s="117">
        <f>INDEX('Lote 3'!H$1:H$500,MATCH(Resumo!$A88,'Lote 3'!$A$1:$A$500,0))</f>
        <v>85</v>
      </c>
      <c r="H88" s="117">
        <f>INDEX('Lote 3'!I$1:I$500,MATCH(Resumo!$A88,'Lote 3'!$A$1:$A$500,0))</f>
        <v>0</v>
      </c>
      <c r="I88" s="117">
        <f>INDEX('Lote 3'!J$1:J$500,MATCH(Resumo!$A88,'Lote 3'!$A$1:$A$500,0))</f>
        <v>0</v>
      </c>
      <c r="J88" s="117">
        <f>INDEX('Lote 3'!K$1:K$500,MATCH(Resumo!$A88,'Lote 3'!$A$1:$A$500,0))</f>
        <v>17.64</v>
      </c>
      <c r="K88" s="117">
        <f>INDEX('Lote 3'!L$1:L$500,MATCH(Resumo!$A88,'Lote 3'!$A$1:$A$500,0))</f>
        <v>0</v>
      </c>
      <c r="L88" s="117">
        <f>INDEX('Lote 3'!M$1:M$500,MATCH(Resumo!$A88,'Lote 3'!$A$1:$A$500,0))</f>
        <v>21</v>
      </c>
      <c r="M88" s="117">
        <f>INDEX('Lote 3'!N$1:N$500,MATCH(Resumo!$A88,'Lote 3'!$A$1:$A$500,0))</f>
        <v>164</v>
      </c>
      <c r="N88" s="117">
        <f>INDEX('Lote 3'!O$1:O$500,MATCH(Resumo!$A88,'Lote 3'!$A$1:$A$500,0))</f>
        <v>12</v>
      </c>
      <c r="O88" s="117">
        <f>INDEX('Lote 3'!P$1:P$500,MATCH(Resumo!$A88,'Lote 3'!$A$1:$A$500,0))</f>
        <v>22</v>
      </c>
      <c r="P88" s="117">
        <f>INDEX('Lote 3'!Q$1:Q$500,MATCH(Resumo!$A88,'Lote 3'!$A$1:$A$500,0))</f>
        <v>0</v>
      </c>
      <c r="Q88" s="117">
        <f>INDEX('Lote 3'!R$1:R$500,MATCH(Resumo!$A88,'Lote 3'!$A$1:$A$500,0))</f>
        <v>0</v>
      </c>
      <c r="R88" s="117">
        <f>INDEX('Lote 3'!S$1:S$500,MATCH(Resumo!$A88,'Lote 3'!$A$1:$A$500,0))</f>
        <v>0</v>
      </c>
      <c r="S88" s="117">
        <f>INDEX('Lote 3'!T$1:T$500,MATCH(Resumo!$A88,'Lote 3'!$A$1:$A$500,0))</f>
        <v>200</v>
      </c>
      <c r="T88" s="117">
        <f>INDEX('Lote 3'!U$1:U$500,MATCH(Resumo!$A88,'Lote 3'!$A$1:$A$500,0))</f>
        <v>50</v>
      </c>
      <c r="U88" s="117">
        <f>INDEX('Lote 3'!V$1:V$500,MATCH(Resumo!$A88,'Lote 3'!$A$1:$A$500,0))</f>
        <v>0</v>
      </c>
      <c r="V88" s="117">
        <f>INDEX('Lote 3'!W$1:W$500,MATCH(Resumo!$A88,'Lote 3'!$A$1:$A$500,0))</f>
        <v>164</v>
      </c>
      <c r="W88" s="117">
        <f>INDEX('Lote 3'!X$1:X$500,MATCH(Resumo!$A88,'Lote 3'!$A$1:$A$500,0))</f>
        <v>0</v>
      </c>
      <c r="X88" s="117">
        <f>INDEX('Lote 3'!Y$1:Y$500,MATCH(Resumo!$A88,'Lote 3'!$A$1:$A$500,0))</f>
        <v>0</v>
      </c>
      <c r="Y88" s="117">
        <f>INDEX('Lote 3'!Z$1:Z$500,MATCH(Resumo!$A88,'Lote 3'!$A$1:$A$500,0))</f>
        <v>271.28855229229669</v>
      </c>
      <c r="Z88" s="117">
        <f>INDEX('Lote 3'!AA$1:AA$500,MATCH(Resumo!$A88,'Lote 3'!$A$1:$A$500,0))</f>
        <v>646.37138073074163</v>
      </c>
      <c r="AA88" s="117">
        <f>INDEX('Lote 3'!AB$1:AB$500,MATCH(Resumo!$A88,'Lote 3'!$A$1:$A$500,0))</f>
        <v>0</v>
      </c>
      <c r="AB88" s="117">
        <f>INDEX('Lote 3'!AC$1:AC$500,MATCH(Resumo!$A88,'Lote 3'!$A$1:$A$500,0))</f>
        <v>1302.185051003024</v>
      </c>
      <c r="AC88" s="117">
        <f>INDEX('Lote 3'!AD$1:AD$500,MATCH(Resumo!$A88,'Lote 3'!$A$1:$A$500,0))</f>
        <v>10566.000000000002</v>
      </c>
      <c r="AD88" s="117">
        <f>INDEX('Lote 3'!AE$1:AE$500,MATCH(Resumo!$A88,'Lote 3'!$A$1:$A$500,0))</f>
        <v>139.35519358267112</v>
      </c>
      <c r="AE88" s="117">
        <f>INDEX('Lote 3'!AF$1:AF$500,MATCH(Resumo!$A88,'Lote 3'!$A$1:$A$500,0))</f>
        <v>0</v>
      </c>
      <c r="AF88" s="117">
        <f>INDEX('Lote 3'!AG$1:AG$500,MATCH(Resumo!$A88,'Lote 3'!$A$1:$A$500,0))</f>
        <v>497.27932680681556</v>
      </c>
      <c r="AG88" s="117">
        <f>INDEX('Lote 3'!AH$1:AH$500,MATCH(Resumo!$A88,'Lote 3'!$A$1:$A$500,0))</f>
        <v>528.30000000000018</v>
      </c>
      <c r="AH88" s="117">
        <f>INDEX('Lote 3'!AI$1:AI$500,MATCH(Resumo!$A88,'Lote 3'!$A$1:$A$500,0))</f>
        <v>519.92821569570447</v>
      </c>
      <c r="AI88" s="117">
        <f>INDEX('Lote 3'!AJ$1:AJ$500,MATCH(Resumo!$A88,'Lote 3'!$A$1:$A$500,0))</f>
        <v>105.66000000000004</v>
      </c>
    </row>
    <row r="89" spans="1:35" x14ac:dyDescent="0.2">
      <c r="A89" s="94" t="s">
        <v>1170</v>
      </c>
      <c r="B89" s="94">
        <v>3</v>
      </c>
      <c r="C89" s="117">
        <f>INDEX('Lote 3'!D$1:D$500,MATCH(Resumo!$A89,'Lote 3'!$A$1:$A$500,0))</f>
        <v>7.6414343747374689</v>
      </c>
      <c r="D89" s="117">
        <f>INDEX('Lote 3'!E$1:E$500,MATCH(Resumo!$A89,'Lote 3'!$A$1:$A$500,0))</f>
        <v>10.5</v>
      </c>
      <c r="E89" s="117">
        <f>INDEX('Lote 3'!F$1:F$500,MATCH(Resumo!$A89,'Lote 3'!$A$1:$A$500,0))</f>
        <v>9.410334506801199</v>
      </c>
      <c r="F89" s="117">
        <f>INDEX('Lote 3'!G$1:G$500,MATCH(Resumo!$A89,'Lote 3'!$A$1:$A$500,0))</f>
        <v>792</v>
      </c>
      <c r="G89" s="117">
        <f>INDEX('Lote 3'!H$1:H$500,MATCH(Resumo!$A89,'Lote 3'!$A$1:$A$500,0))</f>
        <v>149.41583476770006</v>
      </c>
      <c r="H89" s="117">
        <f>INDEX('Lote 3'!I$1:I$500,MATCH(Resumo!$A89,'Lote 3'!$A$1:$A$500,0))</f>
        <v>5.7698987657881027</v>
      </c>
      <c r="I89" s="117">
        <f>INDEX('Lote 3'!J$1:J$500,MATCH(Resumo!$A89,'Lote 3'!$A$1:$A$500,0))</f>
        <v>0</v>
      </c>
      <c r="J89" s="117">
        <f>INDEX('Lote 3'!K$1:K$500,MATCH(Resumo!$A89,'Lote 3'!$A$1:$A$500,0))</f>
        <v>33</v>
      </c>
      <c r="K89" s="117">
        <f>INDEX('Lote 3'!L$1:L$500,MATCH(Resumo!$A89,'Lote 3'!$A$1:$A$500,0))</f>
        <v>0</v>
      </c>
      <c r="L89" s="117">
        <f>INDEX('Lote 3'!M$1:M$500,MATCH(Resumo!$A89,'Lote 3'!$A$1:$A$500,0))</f>
        <v>47.492069161301458</v>
      </c>
      <c r="M89" s="117">
        <f>INDEX('Lote 3'!N$1:N$500,MATCH(Resumo!$A89,'Lote 3'!$A$1:$A$500,0))</f>
        <v>257.76155304109147</v>
      </c>
      <c r="N89" s="117">
        <f>INDEX('Lote 3'!O$1:O$500,MATCH(Resumo!$A89,'Lote 3'!$A$1:$A$500,0))</f>
        <v>261.02777090855551</v>
      </c>
      <c r="O89" s="117">
        <f>INDEX('Lote 3'!P$1:P$500,MATCH(Resumo!$A89,'Lote 3'!$A$1:$A$500,0))</f>
        <v>21.593032923980264</v>
      </c>
      <c r="P89" s="117">
        <f>INDEX('Lote 3'!Q$1:Q$500,MATCH(Resumo!$A89,'Lote 3'!$A$1:$A$500,0))</f>
        <v>0</v>
      </c>
      <c r="Q89" s="117">
        <f>INDEX('Lote 3'!R$1:R$500,MATCH(Resumo!$A89,'Lote 3'!$A$1:$A$500,0))</f>
        <v>0</v>
      </c>
      <c r="R89" s="117">
        <f>INDEX('Lote 3'!S$1:S$500,MATCH(Resumo!$A89,'Lote 3'!$A$1:$A$500,0))</f>
        <v>0</v>
      </c>
      <c r="S89" s="117">
        <f>INDEX('Lote 3'!T$1:T$500,MATCH(Resumo!$A89,'Lote 3'!$A$1:$A$500,0))</f>
        <v>198.10551102815828</v>
      </c>
      <c r="T89" s="117">
        <f>INDEX('Lote 3'!U$1:U$500,MATCH(Resumo!$A89,'Lote 3'!$A$1:$A$500,0))</f>
        <v>75.493494597692418</v>
      </c>
      <c r="U89" s="117">
        <f>INDEX('Lote 3'!V$1:V$500,MATCH(Resumo!$A89,'Lote 3'!$A$1:$A$500,0))</f>
        <v>0</v>
      </c>
      <c r="V89" s="117">
        <f>INDEX('Lote 3'!W$1:W$500,MATCH(Resumo!$A89,'Lote 3'!$A$1:$A$500,0))</f>
        <v>40.505314073517866</v>
      </c>
      <c r="W89" s="117">
        <f>INDEX('Lote 3'!X$1:X$500,MATCH(Resumo!$A89,'Lote 3'!$A$1:$A$500,0))</f>
        <v>7.6182298321372377</v>
      </c>
      <c r="X89" s="117">
        <f>INDEX('Lote 3'!Y$1:Y$500,MATCH(Resumo!$A89,'Lote 3'!$A$1:$A$500,0))</f>
        <v>0</v>
      </c>
      <c r="Y89" s="117">
        <f>INDEX('Lote 3'!Z$1:Z$500,MATCH(Resumo!$A89,'Lote 3'!$A$1:$A$500,0))</f>
        <v>507.51259782572509</v>
      </c>
      <c r="Z89" s="117">
        <f>INDEX('Lote 3'!AA$1:AA$500,MATCH(Resumo!$A89,'Lote 3'!$A$1:$A$500,0))</f>
        <v>1209.1981612309792</v>
      </c>
      <c r="AA89" s="117">
        <f>INDEX('Lote 3'!AB$1:AB$500,MATCH(Resumo!$A89,'Lote 3'!$A$1:$A$500,0))</f>
        <v>0</v>
      </c>
      <c r="AB89" s="117">
        <f>INDEX('Lote 3'!AC$1:AC$500,MATCH(Resumo!$A89,'Lote 3'!$A$1:$A$500,0))</f>
        <v>2436.0604695634797</v>
      </c>
      <c r="AC89" s="117">
        <f>INDEX('Lote 3'!AD$1:AD$500,MATCH(Resumo!$A89,'Lote 3'!$A$1:$A$500,0))</f>
        <v>20325.000000000007</v>
      </c>
      <c r="AD89" s="117">
        <f>INDEX('Lote 3'!AE$1:AE$500,MATCH(Resumo!$A89,'Lote 3'!$A$1:$A$500,0))</f>
        <v>153.78012404921469</v>
      </c>
      <c r="AE89" s="117">
        <f>INDEX('Lote 3'!AF$1:AF$500,MATCH(Resumo!$A89,'Lote 3'!$A$1:$A$500,0))</f>
        <v>0</v>
      </c>
      <c r="AF89" s="117">
        <f>INDEX('Lote 3'!AG$1:AG$500,MATCH(Resumo!$A89,'Lote 3'!$A$1:$A$500,0))</f>
        <v>930.28445491070943</v>
      </c>
      <c r="AG89" s="117">
        <f>INDEX('Lote 3'!AH$1:AH$500,MATCH(Resumo!$A89,'Lote 3'!$A$1:$A$500,0))</f>
        <v>1016.2500000000003</v>
      </c>
      <c r="AH89" s="117">
        <f>INDEX('Lote 3'!AI$1:AI$500,MATCH(Resumo!$A89,'Lote 3'!$A$1:$A$500,0))</f>
        <v>972.65482528107975</v>
      </c>
      <c r="AI89" s="117">
        <f>INDEX('Lote 3'!AJ$1:AJ$500,MATCH(Resumo!$A89,'Lote 3'!$A$1:$A$500,0))</f>
        <v>203.25000000000006</v>
      </c>
    </row>
    <row r="90" spans="1:35" x14ac:dyDescent="0.2">
      <c r="A90" s="94" t="s">
        <v>1171</v>
      </c>
      <c r="B90" s="94">
        <v>3</v>
      </c>
      <c r="C90" s="117">
        <f>INDEX('Lote 3'!D$1:D$500,MATCH(Resumo!$A90,'Lote 3'!$A$1:$A$500,0))</f>
        <v>0</v>
      </c>
      <c r="D90" s="117">
        <f>INDEX('Lote 3'!E$1:E$500,MATCH(Resumo!$A90,'Lote 3'!$A$1:$A$500,0))</f>
        <v>0</v>
      </c>
      <c r="E90" s="117">
        <f>INDEX('Lote 3'!F$1:F$500,MATCH(Resumo!$A90,'Lote 3'!$A$1:$A$500,0))</f>
        <v>0</v>
      </c>
      <c r="F90" s="117">
        <f>INDEX('Lote 3'!G$1:G$500,MATCH(Resumo!$A90,'Lote 3'!$A$1:$A$500,0))</f>
        <v>0</v>
      </c>
      <c r="G90" s="117">
        <f>INDEX('Lote 3'!H$1:H$500,MATCH(Resumo!$A90,'Lote 3'!$A$1:$A$500,0))</f>
        <v>0</v>
      </c>
      <c r="H90" s="117">
        <f>INDEX('Lote 3'!I$1:I$500,MATCH(Resumo!$A90,'Lote 3'!$A$1:$A$500,0))</f>
        <v>0</v>
      </c>
      <c r="I90" s="117">
        <f>INDEX('Lote 3'!J$1:J$500,MATCH(Resumo!$A90,'Lote 3'!$A$1:$A$500,0))</f>
        <v>0</v>
      </c>
      <c r="J90" s="117">
        <f>INDEX('Lote 3'!K$1:K$500,MATCH(Resumo!$A90,'Lote 3'!$A$1:$A$500,0))</f>
        <v>0</v>
      </c>
      <c r="K90" s="117">
        <f>INDEX('Lote 3'!L$1:L$500,MATCH(Resumo!$A90,'Lote 3'!$A$1:$A$500,0))</f>
        <v>0</v>
      </c>
      <c r="L90" s="117">
        <f>INDEX('Lote 3'!M$1:M$500,MATCH(Resumo!$A90,'Lote 3'!$A$1:$A$500,0))</f>
        <v>0</v>
      </c>
      <c r="M90" s="117">
        <f>INDEX('Lote 3'!N$1:N$500,MATCH(Resumo!$A90,'Lote 3'!$A$1:$A$500,0))</f>
        <v>0</v>
      </c>
      <c r="N90" s="117">
        <f>INDEX('Lote 3'!O$1:O$500,MATCH(Resumo!$A90,'Lote 3'!$A$1:$A$500,0))</f>
        <v>0</v>
      </c>
      <c r="O90" s="117">
        <f>INDEX('Lote 3'!P$1:P$500,MATCH(Resumo!$A90,'Lote 3'!$A$1:$A$500,0))</f>
        <v>0</v>
      </c>
      <c r="P90" s="117">
        <f>INDEX('Lote 3'!Q$1:Q$500,MATCH(Resumo!$A90,'Lote 3'!$A$1:$A$500,0))</f>
        <v>0</v>
      </c>
      <c r="Q90" s="117">
        <f>INDEX('Lote 3'!R$1:R$500,MATCH(Resumo!$A90,'Lote 3'!$A$1:$A$500,0))</f>
        <v>0</v>
      </c>
      <c r="R90" s="117">
        <f>INDEX('Lote 3'!S$1:S$500,MATCH(Resumo!$A90,'Lote 3'!$A$1:$A$500,0))</f>
        <v>0</v>
      </c>
      <c r="S90" s="117">
        <f>INDEX('Lote 3'!T$1:T$500,MATCH(Resumo!$A90,'Lote 3'!$A$1:$A$500,0))</f>
        <v>0</v>
      </c>
      <c r="T90" s="117">
        <f>INDEX('Lote 3'!U$1:U$500,MATCH(Resumo!$A90,'Lote 3'!$A$1:$A$500,0))</f>
        <v>0</v>
      </c>
      <c r="U90" s="117">
        <f>INDEX('Lote 3'!V$1:V$500,MATCH(Resumo!$A90,'Lote 3'!$A$1:$A$500,0))</f>
        <v>0</v>
      </c>
      <c r="V90" s="117">
        <f>INDEX('Lote 3'!W$1:W$500,MATCH(Resumo!$A90,'Lote 3'!$A$1:$A$500,0))</f>
        <v>0</v>
      </c>
      <c r="W90" s="117">
        <f>INDEX('Lote 3'!X$1:X$500,MATCH(Resumo!$A90,'Lote 3'!$A$1:$A$500,0))</f>
        <v>0</v>
      </c>
      <c r="X90" s="117">
        <f>INDEX('Lote 3'!Y$1:Y$500,MATCH(Resumo!$A90,'Lote 3'!$A$1:$A$500,0))</f>
        <v>0</v>
      </c>
      <c r="Y90" s="117">
        <f>INDEX('Lote 3'!Z$1:Z$500,MATCH(Resumo!$A90,'Lote 3'!$A$1:$A$500,0))</f>
        <v>0</v>
      </c>
      <c r="Z90" s="117">
        <f>INDEX('Lote 3'!AA$1:AA$500,MATCH(Resumo!$A90,'Lote 3'!$A$1:$A$500,0))</f>
        <v>0</v>
      </c>
      <c r="AA90" s="117">
        <f>INDEX('Lote 3'!AB$1:AB$500,MATCH(Resumo!$A90,'Lote 3'!$A$1:$A$500,0))</f>
        <v>0</v>
      </c>
      <c r="AB90" s="117">
        <f>INDEX('Lote 3'!AC$1:AC$500,MATCH(Resumo!$A90,'Lote 3'!$A$1:$A$500,0))</f>
        <v>0</v>
      </c>
      <c r="AC90" s="117">
        <f>INDEX('Lote 3'!AD$1:AD$500,MATCH(Resumo!$A90,'Lote 3'!$A$1:$A$500,0))</f>
        <v>0</v>
      </c>
      <c r="AD90" s="117">
        <f>INDEX('Lote 3'!AE$1:AE$500,MATCH(Resumo!$A90,'Lote 3'!$A$1:$A$500,0))</f>
        <v>0</v>
      </c>
      <c r="AE90" s="117">
        <f>INDEX('Lote 3'!AF$1:AF$500,MATCH(Resumo!$A90,'Lote 3'!$A$1:$A$500,0))</f>
        <v>0</v>
      </c>
      <c r="AF90" s="117">
        <f>INDEX('Lote 3'!AG$1:AG$500,MATCH(Resumo!$A90,'Lote 3'!$A$1:$A$500,0))</f>
        <v>0</v>
      </c>
      <c r="AG90" s="117">
        <f>INDEX('Lote 3'!AH$1:AH$500,MATCH(Resumo!$A90,'Lote 3'!$A$1:$A$500,0))</f>
        <v>0</v>
      </c>
      <c r="AH90" s="117">
        <f>INDEX('Lote 3'!AI$1:AI$500,MATCH(Resumo!$A90,'Lote 3'!$A$1:$A$500,0))</f>
        <v>0</v>
      </c>
      <c r="AI90" s="117">
        <f>INDEX('Lote 3'!AJ$1:AJ$500,MATCH(Resumo!$A90,'Lote 3'!$A$1:$A$500,0))</f>
        <v>0</v>
      </c>
    </row>
    <row r="91" spans="1:35" x14ac:dyDescent="0.2">
      <c r="A91" s="94" t="s">
        <v>1172</v>
      </c>
      <c r="B91" s="94">
        <v>3</v>
      </c>
      <c r="C91" s="117">
        <f>INDEX('Lote 3'!D$1:D$500,MATCH(Resumo!$A91,'Lote 3'!$A$1:$A$500,0))</f>
        <v>0</v>
      </c>
      <c r="D91" s="117">
        <f>INDEX('Lote 3'!E$1:E$500,MATCH(Resumo!$A91,'Lote 3'!$A$1:$A$500,0))</f>
        <v>0</v>
      </c>
      <c r="E91" s="117">
        <f>INDEX('Lote 3'!F$1:F$500,MATCH(Resumo!$A91,'Lote 3'!$A$1:$A$500,0))</f>
        <v>100</v>
      </c>
      <c r="F91" s="117">
        <f>INDEX('Lote 3'!G$1:G$500,MATCH(Resumo!$A91,'Lote 3'!$A$1:$A$500,0))</f>
        <v>249.6</v>
      </c>
      <c r="G91" s="117">
        <f>INDEX('Lote 3'!H$1:H$500,MATCH(Resumo!$A91,'Lote 3'!$A$1:$A$500,0))</f>
        <v>0</v>
      </c>
      <c r="H91" s="117">
        <f>INDEX('Lote 3'!I$1:I$500,MATCH(Resumo!$A91,'Lote 3'!$A$1:$A$500,0))</f>
        <v>0</v>
      </c>
      <c r="I91" s="117">
        <f>INDEX('Lote 3'!J$1:J$500,MATCH(Resumo!$A91,'Lote 3'!$A$1:$A$500,0))</f>
        <v>0</v>
      </c>
      <c r="J91" s="117">
        <f>INDEX('Lote 3'!K$1:K$500,MATCH(Resumo!$A91,'Lote 3'!$A$1:$A$500,0))</f>
        <v>10.4</v>
      </c>
      <c r="K91" s="117">
        <f>INDEX('Lote 3'!L$1:L$500,MATCH(Resumo!$A91,'Lote 3'!$A$1:$A$500,0))</f>
        <v>0</v>
      </c>
      <c r="L91" s="117">
        <f>INDEX('Lote 3'!M$1:M$500,MATCH(Resumo!$A91,'Lote 3'!$A$1:$A$500,0))</f>
        <v>8</v>
      </c>
      <c r="M91" s="117">
        <f>INDEX('Lote 3'!N$1:N$500,MATCH(Resumo!$A91,'Lote 3'!$A$1:$A$500,0))</f>
        <v>0</v>
      </c>
      <c r="N91" s="117">
        <f>INDEX('Lote 3'!O$1:O$500,MATCH(Resumo!$A91,'Lote 3'!$A$1:$A$500,0))</f>
        <v>104</v>
      </c>
      <c r="O91" s="117">
        <f>INDEX('Lote 3'!P$1:P$500,MATCH(Resumo!$A91,'Lote 3'!$A$1:$A$500,0))</f>
        <v>8</v>
      </c>
      <c r="P91" s="117">
        <f>INDEX('Lote 3'!Q$1:Q$500,MATCH(Resumo!$A91,'Lote 3'!$A$1:$A$500,0))</f>
        <v>0</v>
      </c>
      <c r="Q91" s="117">
        <f>INDEX('Lote 3'!R$1:R$500,MATCH(Resumo!$A91,'Lote 3'!$A$1:$A$500,0))</f>
        <v>0</v>
      </c>
      <c r="R91" s="117">
        <f>INDEX('Lote 3'!S$1:S$500,MATCH(Resumo!$A91,'Lote 3'!$A$1:$A$500,0))</f>
        <v>0</v>
      </c>
      <c r="S91" s="117">
        <f>INDEX('Lote 3'!T$1:T$500,MATCH(Resumo!$A91,'Lote 3'!$A$1:$A$500,0))</f>
        <v>250</v>
      </c>
      <c r="T91" s="117">
        <f>INDEX('Lote 3'!U$1:U$500,MATCH(Resumo!$A91,'Lote 3'!$A$1:$A$500,0))</f>
        <v>0</v>
      </c>
      <c r="U91" s="117">
        <f>INDEX('Lote 3'!V$1:V$500,MATCH(Resumo!$A91,'Lote 3'!$A$1:$A$500,0))</f>
        <v>0</v>
      </c>
      <c r="V91" s="117">
        <f>INDEX('Lote 3'!W$1:W$500,MATCH(Resumo!$A91,'Lote 3'!$A$1:$A$500,0))</f>
        <v>104</v>
      </c>
      <c r="W91" s="117">
        <f>INDEX('Lote 3'!X$1:X$500,MATCH(Resumo!$A91,'Lote 3'!$A$1:$A$500,0))</f>
        <v>0</v>
      </c>
      <c r="X91" s="117">
        <f>INDEX('Lote 3'!Y$1:Y$500,MATCH(Resumo!$A91,'Lote 3'!$A$1:$A$500,0))</f>
        <v>0</v>
      </c>
      <c r="Y91" s="117">
        <f>INDEX('Lote 3'!Z$1:Z$500,MATCH(Resumo!$A91,'Lote 3'!$A$1:$A$500,0))</f>
        <v>159.94336416325879</v>
      </c>
      <c r="Z91" s="117">
        <f>INDEX('Lote 3'!AA$1:AA$500,MATCH(Resumo!$A91,'Lote 3'!$A$1:$A$500,0))</f>
        <v>381.08063263036922</v>
      </c>
      <c r="AA91" s="117">
        <f>INDEX('Lote 3'!AB$1:AB$500,MATCH(Resumo!$A91,'Lote 3'!$A$1:$A$500,0))</f>
        <v>0</v>
      </c>
      <c r="AB91" s="117">
        <f>INDEX('Lote 3'!AC$1:AC$500,MATCH(Resumo!$A91,'Lote 3'!$A$1:$A$500,0))</f>
        <v>767.72814798364232</v>
      </c>
      <c r="AC91" s="117">
        <f>INDEX('Lote 3'!AD$1:AD$500,MATCH(Resumo!$A91,'Lote 3'!$A$1:$A$500,0))</f>
        <v>5980.0000000000009</v>
      </c>
      <c r="AD91" s="117">
        <f>INDEX('Lote 3'!AE$1:AE$500,MATCH(Resumo!$A91,'Lote 3'!$A$1:$A$500,0))</f>
        <v>55.673130003388884</v>
      </c>
      <c r="AE91" s="117">
        <f>INDEX('Lote 3'!AF$1:AF$500,MATCH(Resumo!$A91,'Lote 3'!$A$1:$A$500,0))</f>
        <v>0</v>
      </c>
      <c r="AF91" s="117">
        <f>INDEX('Lote 3'!AG$1:AG$500,MATCH(Resumo!$A91,'Lote 3'!$A$1:$A$500,0))</f>
        <v>293.18055548701147</v>
      </c>
      <c r="AG91" s="117">
        <f>INDEX('Lote 3'!AH$1:AH$500,MATCH(Resumo!$A91,'Lote 3'!$A$1:$A$500,0))</f>
        <v>299.00000000000011</v>
      </c>
      <c r="AH91" s="117">
        <f>INDEX('Lote 3'!AI$1:AI$500,MATCH(Resumo!$A91,'Lote 3'!$A$1:$A$500,0))</f>
        <v>306.53364190676456</v>
      </c>
      <c r="AI91" s="117">
        <f>INDEX('Lote 3'!AJ$1:AJ$500,MATCH(Resumo!$A91,'Lote 3'!$A$1:$A$500,0))</f>
        <v>59.800000000000033</v>
      </c>
    </row>
    <row r="92" spans="1:35" x14ac:dyDescent="0.2">
      <c r="A92" s="94" t="s">
        <v>1173</v>
      </c>
      <c r="B92" s="94">
        <v>3</v>
      </c>
      <c r="C92" s="117">
        <f>INDEX('Lote 3'!D$1:D$500,MATCH(Resumo!$A92,'Lote 3'!$A$1:$A$500,0))</f>
        <v>0</v>
      </c>
      <c r="D92" s="117">
        <f>INDEX('Lote 3'!E$1:E$500,MATCH(Resumo!$A92,'Lote 3'!$A$1:$A$500,0))</f>
        <v>0</v>
      </c>
      <c r="E92" s="117">
        <f>INDEX('Lote 3'!F$1:F$500,MATCH(Resumo!$A92,'Lote 3'!$A$1:$A$500,0))</f>
        <v>0</v>
      </c>
      <c r="F92" s="117">
        <f>INDEX('Lote 3'!G$1:G$500,MATCH(Resumo!$A92,'Lote 3'!$A$1:$A$500,0))</f>
        <v>345.59999999999997</v>
      </c>
      <c r="G92" s="117">
        <f>INDEX('Lote 3'!H$1:H$500,MATCH(Resumo!$A92,'Lote 3'!$A$1:$A$500,0))</f>
        <v>0</v>
      </c>
      <c r="H92" s="117">
        <f>INDEX('Lote 3'!I$1:I$500,MATCH(Resumo!$A92,'Lote 3'!$A$1:$A$500,0))</f>
        <v>0</v>
      </c>
      <c r="I92" s="117">
        <f>INDEX('Lote 3'!J$1:J$500,MATCH(Resumo!$A92,'Lote 3'!$A$1:$A$500,0))</f>
        <v>0</v>
      </c>
      <c r="J92" s="117">
        <f>INDEX('Lote 3'!K$1:K$500,MATCH(Resumo!$A92,'Lote 3'!$A$1:$A$500,0))</f>
        <v>14.4</v>
      </c>
      <c r="K92" s="117">
        <f>INDEX('Lote 3'!L$1:L$500,MATCH(Resumo!$A92,'Lote 3'!$A$1:$A$500,0))</f>
        <v>0</v>
      </c>
      <c r="L92" s="117">
        <f>INDEX('Lote 3'!M$1:M$500,MATCH(Resumo!$A92,'Lote 3'!$A$1:$A$500,0))</f>
        <v>50</v>
      </c>
      <c r="M92" s="117">
        <f>INDEX('Lote 3'!N$1:N$500,MATCH(Resumo!$A92,'Lote 3'!$A$1:$A$500,0))</f>
        <v>144</v>
      </c>
      <c r="N92" s="117">
        <f>INDEX('Lote 3'!O$1:O$500,MATCH(Resumo!$A92,'Lote 3'!$A$1:$A$500,0))</f>
        <v>144</v>
      </c>
      <c r="O92" s="117">
        <f>INDEX('Lote 3'!P$1:P$500,MATCH(Resumo!$A92,'Lote 3'!$A$1:$A$500,0))</f>
        <v>8</v>
      </c>
      <c r="P92" s="117">
        <f>INDEX('Lote 3'!Q$1:Q$500,MATCH(Resumo!$A92,'Lote 3'!$A$1:$A$500,0))</f>
        <v>0</v>
      </c>
      <c r="Q92" s="117">
        <f>INDEX('Lote 3'!R$1:R$500,MATCH(Resumo!$A92,'Lote 3'!$A$1:$A$500,0))</f>
        <v>0</v>
      </c>
      <c r="R92" s="117">
        <f>INDEX('Lote 3'!S$1:S$500,MATCH(Resumo!$A92,'Lote 3'!$A$1:$A$500,0))</f>
        <v>0</v>
      </c>
      <c r="S92" s="117">
        <f>INDEX('Lote 3'!T$1:T$500,MATCH(Resumo!$A92,'Lote 3'!$A$1:$A$500,0))</f>
        <v>500</v>
      </c>
      <c r="T92" s="117">
        <f>INDEX('Lote 3'!U$1:U$500,MATCH(Resumo!$A92,'Lote 3'!$A$1:$A$500,0))</f>
        <v>60</v>
      </c>
      <c r="U92" s="117">
        <f>INDEX('Lote 3'!V$1:V$500,MATCH(Resumo!$A92,'Lote 3'!$A$1:$A$500,0))</f>
        <v>0</v>
      </c>
      <c r="V92" s="117">
        <f>INDEX('Lote 3'!W$1:W$500,MATCH(Resumo!$A92,'Lote 3'!$A$1:$A$500,0))</f>
        <v>144</v>
      </c>
      <c r="W92" s="117">
        <f>INDEX('Lote 3'!X$1:X$500,MATCH(Resumo!$A92,'Lote 3'!$A$1:$A$500,0))</f>
        <v>0</v>
      </c>
      <c r="X92" s="117">
        <f>INDEX('Lote 3'!Y$1:Y$500,MATCH(Resumo!$A92,'Lote 3'!$A$1:$A$500,0))</f>
        <v>0</v>
      </c>
      <c r="Y92" s="117">
        <f>INDEX('Lote 3'!Z$1:Z$500,MATCH(Resumo!$A92,'Lote 3'!$A$1:$A$500,0))</f>
        <v>221.46004268758909</v>
      </c>
      <c r="Z92" s="117">
        <f>INDEX('Lote 3'!AA$1:AA$500,MATCH(Resumo!$A92,'Lote 3'!$A$1:$A$500,0))</f>
        <v>527.65010671897267</v>
      </c>
      <c r="AA92" s="117">
        <f>INDEX('Lote 3'!AB$1:AB$500,MATCH(Resumo!$A92,'Lote 3'!$A$1:$A$500,0))</f>
        <v>0</v>
      </c>
      <c r="AB92" s="117">
        <f>INDEX('Lote 3'!AC$1:AC$500,MATCH(Resumo!$A92,'Lote 3'!$A$1:$A$500,0))</f>
        <v>1063.0082049004277</v>
      </c>
      <c r="AC92" s="117">
        <f>INDEX('Lote 3'!AD$1:AD$500,MATCH(Resumo!$A92,'Lote 3'!$A$1:$A$500,0))</f>
        <v>8280.0000000000018</v>
      </c>
      <c r="AD92" s="117">
        <f>INDEX('Lote 3'!AE$1:AE$500,MATCH(Resumo!$A92,'Lote 3'!$A$1:$A$500,0))</f>
        <v>69.585872312384595</v>
      </c>
      <c r="AE92" s="117">
        <f>INDEX('Lote 3'!AF$1:AF$500,MATCH(Resumo!$A92,'Lote 3'!$A$1:$A$500,0))</f>
        <v>0</v>
      </c>
      <c r="AF92" s="117">
        <f>INDEX('Lote 3'!AG$1:AG$500,MATCH(Resumo!$A92,'Lote 3'!$A$1:$A$500,0))</f>
        <v>405.94230759740049</v>
      </c>
      <c r="AG92" s="117">
        <f>INDEX('Lote 3'!AH$1:AH$500,MATCH(Resumo!$A92,'Lote 3'!$A$1:$A$500,0))</f>
        <v>414.00000000000017</v>
      </c>
      <c r="AH92" s="117">
        <f>INDEX('Lote 3'!AI$1:AI$500,MATCH(Resumo!$A92,'Lote 3'!$A$1:$A$500,0))</f>
        <v>424.43119648628931</v>
      </c>
      <c r="AI92" s="117">
        <f>INDEX('Lote 3'!AJ$1:AJ$500,MATCH(Resumo!$A92,'Lote 3'!$A$1:$A$500,0))</f>
        <v>82.800000000000026</v>
      </c>
    </row>
    <row r="93" spans="1:35" x14ac:dyDescent="0.2">
      <c r="A93" s="94" t="s">
        <v>1174</v>
      </c>
      <c r="B93" s="94">
        <v>3</v>
      </c>
      <c r="C93" s="117">
        <f>INDEX('Lote 3'!D$1:D$500,MATCH(Resumo!$A93,'Lote 3'!$A$1:$A$500,0))</f>
        <v>0</v>
      </c>
      <c r="D93" s="117">
        <f>INDEX('Lote 3'!E$1:E$500,MATCH(Resumo!$A93,'Lote 3'!$A$1:$A$500,0))</f>
        <v>0</v>
      </c>
      <c r="E93" s="117">
        <f>INDEX('Lote 3'!F$1:F$500,MATCH(Resumo!$A93,'Lote 3'!$A$1:$A$500,0))</f>
        <v>0</v>
      </c>
      <c r="F93" s="117">
        <f>INDEX('Lote 3'!G$1:G$500,MATCH(Resumo!$A93,'Lote 3'!$A$1:$A$500,0))</f>
        <v>0</v>
      </c>
      <c r="G93" s="117">
        <f>INDEX('Lote 3'!H$1:H$500,MATCH(Resumo!$A93,'Lote 3'!$A$1:$A$500,0))</f>
        <v>0</v>
      </c>
      <c r="H93" s="117">
        <f>INDEX('Lote 3'!I$1:I$500,MATCH(Resumo!$A93,'Lote 3'!$A$1:$A$500,0))</f>
        <v>0</v>
      </c>
      <c r="I93" s="117">
        <f>INDEX('Lote 3'!J$1:J$500,MATCH(Resumo!$A93,'Lote 3'!$A$1:$A$500,0))</f>
        <v>0</v>
      </c>
      <c r="J93" s="117">
        <f>INDEX('Lote 3'!K$1:K$500,MATCH(Resumo!$A93,'Lote 3'!$A$1:$A$500,0))</f>
        <v>0</v>
      </c>
      <c r="K93" s="117">
        <f>INDEX('Lote 3'!L$1:L$500,MATCH(Resumo!$A93,'Lote 3'!$A$1:$A$500,0))</f>
        <v>0</v>
      </c>
      <c r="L93" s="117">
        <f>INDEX('Lote 3'!M$1:M$500,MATCH(Resumo!$A93,'Lote 3'!$A$1:$A$500,0))</f>
        <v>0</v>
      </c>
      <c r="M93" s="117">
        <f>INDEX('Lote 3'!N$1:N$500,MATCH(Resumo!$A93,'Lote 3'!$A$1:$A$500,0))</f>
        <v>0</v>
      </c>
      <c r="N93" s="117">
        <f>INDEX('Lote 3'!O$1:O$500,MATCH(Resumo!$A93,'Lote 3'!$A$1:$A$500,0))</f>
        <v>0</v>
      </c>
      <c r="O93" s="117">
        <f>INDEX('Lote 3'!P$1:P$500,MATCH(Resumo!$A93,'Lote 3'!$A$1:$A$500,0))</f>
        <v>0</v>
      </c>
      <c r="P93" s="117">
        <f>INDEX('Lote 3'!Q$1:Q$500,MATCH(Resumo!$A93,'Lote 3'!$A$1:$A$500,0))</f>
        <v>0</v>
      </c>
      <c r="Q93" s="117">
        <f>INDEX('Lote 3'!R$1:R$500,MATCH(Resumo!$A93,'Lote 3'!$A$1:$A$500,0))</f>
        <v>0</v>
      </c>
      <c r="R93" s="117">
        <f>INDEX('Lote 3'!S$1:S$500,MATCH(Resumo!$A93,'Lote 3'!$A$1:$A$500,0))</f>
        <v>0</v>
      </c>
      <c r="S93" s="117">
        <f>INDEX('Lote 3'!T$1:T$500,MATCH(Resumo!$A93,'Lote 3'!$A$1:$A$500,0))</f>
        <v>0</v>
      </c>
      <c r="T93" s="117">
        <f>INDEX('Lote 3'!U$1:U$500,MATCH(Resumo!$A93,'Lote 3'!$A$1:$A$500,0))</f>
        <v>0</v>
      </c>
      <c r="U93" s="117">
        <f>INDEX('Lote 3'!V$1:V$500,MATCH(Resumo!$A93,'Lote 3'!$A$1:$A$500,0))</f>
        <v>0</v>
      </c>
      <c r="V93" s="117">
        <f>INDEX('Lote 3'!W$1:W$500,MATCH(Resumo!$A93,'Lote 3'!$A$1:$A$500,0))</f>
        <v>0</v>
      </c>
      <c r="W93" s="117">
        <f>INDEX('Lote 3'!X$1:X$500,MATCH(Resumo!$A93,'Lote 3'!$A$1:$A$500,0))</f>
        <v>0</v>
      </c>
      <c r="X93" s="117">
        <f>INDEX('Lote 3'!Y$1:Y$500,MATCH(Resumo!$A93,'Lote 3'!$A$1:$A$500,0))</f>
        <v>0</v>
      </c>
      <c r="Y93" s="117">
        <f>INDEX('Lote 3'!Z$1:Z$500,MATCH(Resumo!$A93,'Lote 3'!$A$1:$A$500,0))</f>
        <v>0</v>
      </c>
      <c r="Z93" s="117">
        <f>INDEX('Lote 3'!AA$1:AA$500,MATCH(Resumo!$A93,'Lote 3'!$A$1:$A$500,0))</f>
        <v>0</v>
      </c>
      <c r="AA93" s="117">
        <f>INDEX('Lote 3'!AB$1:AB$500,MATCH(Resumo!$A93,'Lote 3'!$A$1:$A$500,0))</f>
        <v>0</v>
      </c>
      <c r="AB93" s="117">
        <f>INDEX('Lote 3'!AC$1:AC$500,MATCH(Resumo!$A93,'Lote 3'!$A$1:$A$500,0))</f>
        <v>0</v>
      </c>
      <c r="AC93" s="117">
        <f>INDEX('Lote 3'!AD$1:AD$500,MATCH(Resumo!$A93,'Lote 3'!$A$1:$A$500,0))</f>
        <v>0</v>
      </c>
      <c r="AD93" s="117">
        <f>INDEX('Lote 3'!AE$1:AE$500,MATCH(Resumo!$A93,'Lote 3'!$A$1:$A$500,0))</f>
        <v>0</v>
      </c>
      <c r="AE93" s="117">
        <f>INDEX('Lote 3'!AF$1:AF$500,MATCH(Resumo!$A93,'Lote 3'!$A$1:$A$500,0))</f>
        <v>0</v>
      </c>
      <c r="AF93" s="117">
        <f>INDEX('Lote 3'!AG$1:AG$500,MATCH(Resumo!$A93,'Lote 3'!$A$1:$A$500,0))</f>
        <v>0</v>
      </c>
      <c r="AG93" s="117">
        <f>INDEX('Lote 3'!AH$1:AH$500,MATCH(Resumo!$A93,'Lote 3'!$A$1:$A$500,0))</f>
        <v>0</v>
      </c>
      <c r="AH93" s="117">
        <f>INDEX('Lote 3'!AI$1:AI$500,MATCH(Resumo!$A93,'Lote 3'!$A$1:$A$500,0))</f>
        <v>0</v>
      </c>
      <c r="AI93" s="117">
        <f>INDEX('Lote 3'!AJ$1:AJ$500,MATCH(Resumo!$A93,'Lote 3'!$A$1:$A$500,0))</f>
        <v>0</v>
      </c>
    </row>
    <row r="94" spans="1:35" x14ac:dyDescent="0.2">
      <c r="A94" s="94" t="s">
        <v>1175</v>
      </c>
      <c r="B94" s="94">
        <v>3</v>
      </c>
      <c r="C94" s="117">
        <f>INDEX('Lote 3'!D$1:D$500,MATCH(Resumo!$A94,'Lote 3'!$A$1:$A$500,0))</f>
        <v>0</v>
      </c>
      <c r="D94" s="117">
        <f>INDEX('Lote 3'!E$1:E$500,MATCH(Resumo!$A94,'Lote 3'!$A$1:$A$500,0))</f>
        <v>0</v>
      </c>
      <c r="E94" s="117">
        <f>INDEX('Lote 3'!F$1:F$500,MATCH(Resumo!$A94,'Lote 3'!$A$1:$A$500,0))</f>
        <v>20</v>
      </c>
      <c r="F94" s="117">
        <f>INDEX('Lote 3'!G$1:G$500,MATCH(Resumo!$A94,'Lote 3'!$A$1:$A$500,0))</f>
        <v>902.4</v>
      </c>
      <c r="G94" s="117">
        <f>INDEX('Lote 3'!H$1:H$500,MATCH(Resumo!$A94,'Lote 3'!$A$1:$A$500,0))</f>
        <v>0</v>
      </c>
      <c r="H94" s="117">
        <f>INDEX('Lote 3'!I$1:I$500,MATCH(Resumo!$A94,'Lote 3'!$A$1:$A$500,0))</f>
        <v>70</v>
      </c>
      <c r="I94" s="117">
        <f>INDEX('Lote 3'!J$1:J$500,MATCH(Resumo!$A94,'Lote 3'!$A$1:$A$500,0))</f>
        <v>0</v>
      </c>
      <c r="J94" s="117">
        <f>INDEX('Lote 3'!K$1:K$500,MATCH(Resumo!$A94,'Lote 3'!$A$1:$A$500,0))</f>
        <v>37.6</v>
      </c>
      <c r="K94" s="117">
        <f>INDEX('Lote 3'!L$1:L$500,MATCH(Resumo!$A94,'Lote 3'!$A$1:$A$500,0))</f>
        <v>0</v>
      </c>
      <c r="L94" s="117">
        <f>INDEX('Lote 3'!M$1:M$500,MATCH(Resumo!$A94,'Lote 3'!$A$1:$A$500,0))</f>
        <v>10</v>
      </c>
      <c r="M94" s="117">
        <f>INDEX('Lote 3'!N$1:N$500,MATCH(Resumo!$A94,'Lote 3'!$A$1:$A$500,0))</f>
        <v>376</v>
      </c>
      <c r="N94" s="117">
        <f>INDEX('Lote 3'!O$1:O$500,MATCH(Resumo!$A94,'Lote 3'!$A$1:$A$500,0))</f>
        <v>376</v>
      </c>
      <c r="O94" s="117">
        <f>INDEX('Lote 3'!P$1:P$500,MATCH(Resumo!$A94,'Lote 3'!$A$1:$A$500,0))</f>
        <v>38</v>
      </c>
      <c r="P94" s="117">
        <f>INDEX('Lote 3'!Q$1:Q$500,MATCH(Resumo!$A94,'Lote 3'!$A$1:$A$500,0))</f>
        <v>0</v>
      </c>
      <c r="Q94" s="117">
        <f>INDEX('Lote 3'!R$1:R$500,MATCH(Resumo!$A94,'Lote 3'!$A$1:$A$500,0))</f>
        <v>0</v>
      </c>
      <c r="R94" s="117">
        <f>INDEX('Lote 3'!S$1:S$500,MATCH(Resumo!$A94,'Lote 3'!$A$1:$A$500,0))</f>
        <v>0</v>
      </c>
      <c r="S94" s="117">
        <f>INDEX('Lote 3'!T$1:T$500,MATCH(Resumo!$A94,'Lote 3'!$A$1:$A$500,0))</f>
        <v>400</v>
      </c>
      <c r="T94" s="117">
        <f>INDEX('Lote 3'!U$1:U$500,MATCH(Resumo!$A94,'Lote 3'!$A$1:$A$500,0))</f>
        <v>80</v>
      </c>
      <c r="U94" s="117">
        <f>INDEX('Lote 3'!V$1:V$500,MATCH(Resumo!$A94,'Lote 3'!$A$1:$A$500,0))</f>
        <v>0</v>
      </c>
      <c r="V94" s="117">
        <f>INDEX('Lote 3'!W$1:W$500,MATCH(Resumo!$A94,'Lote 3'!$A$1:$A$500,0))</f>
        <v>376</v>
      </c>
      <c r="W94" s="117">
        <f>INDEX('Lote 3'!X$1:X$500,MATCH(Resumo!$A94,'Lote 3'!$A$1:$A$500,0))</f>
        <v>0</v>
      </c>
      <c r="X94" s="117">
        <f>INDEX('Lote 3'!Y$1:Y$500,MATCH(Resumo!$A94,'Lote 3'!$A$1:$A$500,0))</f>
        <v>0</v>
      </c>
      <c r="Y94" s="117">
        <f>INDEX('Lote 3'!Z$1:Z$500,MATCH(Resumo!$A94,'Lote 3'!$A$1:$A$500,0))</f>
        <v>578.25677812870492</v>
      </c>
      <c r="Z94" s="117">
        <f>INDEX('Lote 3'!AA$1:AA$500,MATCH(Resumo!$A94,'Lote 3'!$A$1:$A$500,0))</f>
        <v>1377.7530564328731</v>
      </c>
      <c r="AA94" s="117">
        <f>INDEX('Lote 3'!AB$1:AB$500,MATCH(Resumo!$A94,'Lote 3'!$A$1:$A$500,0))</f>
        <v>0</v>
      </c>
      <c r="AB94" s="117">
        <f>INDEX('Lote 3'!AC$1:AC$500,MATCH(Resumo!$A94,'Lote 3'!$A$1:$A$500,0))</f>
        <v>2775.6325350177831</v>
      </c>
      <c r="AC94" s="117">
        <f>INDEX('Lote 3'!AD$1:AD$500,MATCH(Resumo!$A94,'Lote 3'!$A$1:$A$500,0))</f>
        <v>21620.000000000004</v>
      </c>
      <c r="AD94" s="117">
        <f>INDEX('Lote 3'!AE$1:AE$500,MATCH(Resumo!$A94,'Lote 3'!$A$1:$A$500,0))</f>
        <v>150.27977770455979</v>
      </c>
      <c r="AE94" s="117">
        <f>INDEX('Lote 3'!AF$1:AF$500,MATCH(Resumo!$A94,'Lote 3'!$A$1:$A$500,0))</f>
        <v>0</v>
      </c>
      <c r="AF94" s="117">
        <f>INDEX('Lote 3'!AG$1:AG$500,MATCH(Resumo!$A94,'Lote 3'!$A$1:$A$500,0))</f>
        <v>1059.9604698376565</v>
      </c>
      <c r="AG94" s="117">
        <f>INDEX('Lote 3'!AH$1:AH$500,MATCH(Resumo!$A94,'Lote 3'!$A$1:$A$500,0))</f>
        <v>1081.0000000000002</v>
      </c>
      <c r="AH94" s="117">
        <f>INDEX('Lote 3'!AI$1:AI$500,MATCH(Resumo!$A94,'Lote 3'!$A$1:$A$500,0))</f>
        <v>1108.2370130475333</v>
      </c>
      <c r="AI94" s="117">
        <f>INDEX('Lote 3'!AJ$1:AJ$500,MATCH(Resumo!$A94,'Lote 3'!$A$1:$A$500,0))</f>
        <v>216.20000000000007</v>
      </c>
    </row>
    <row r="95" spans="1:35" x14ac:dyDescent="0.2">
      <c r="A95" s="94" t="s">
        <v>1176</v>
      </c>
      <c r="B95" s="94">
        <v>3</v>
      </c>
      <c r="C95" s="117">
        <f>INDEX('Lote 3'!D$1:D$500,MATCH(Resumo!$A95,'Lote 3'!$A$1:$A$500,0))</f>
        <v>0</v>
      </c>
      <c r="D95" s="117">
        <f>INDEX('Lote 3'!E$1:E$500,MATCH(Resumo!$A95,'Lote 3'!$A$1:$A$500,0))</f>
        <v>0</v>
      </c>
      <c r="E95" s="117">
        <f>INDEX('Lote 3'!F$1:F$500,MATCH(Resumo!$A95,'Lote 3'!$A$1:$A$500,0))</f>
        <v>0</v>
      </c>
      <c r="F95" s="117">
        <f>INDEX('Lote 3'!G$1:G$500,MATCH(Resumo!$A95,'Lote 3'!$A$1:$A$500,0))</f>
        <v>0</v>
      </c>
      <c r="G95" s="117">
        <f>INDEX('Lote 3'!H$1:H$500,MATCH(Resumo!$A95,'Lote 3'!$A$1:$A$500,0))</f>
        <v>0</v>
      </c>
      <c r="H95" s="117">
        <f>INDEX('Lote 3'!I$1:I$500,MATCH(Resumo!$A95,'Lote 3'!$A$1:$A$500,0))</f>
        <v>0</v>
      </c>
      <c r="I95" s="117">
        <f>INDEX('Lote 3'!J$1:J$500,MATCH(Resumo!$A95,'Lote 3'!$A$1:$A$500,0))</f>
        <v>0</v>
      </c>
      <c r="J95" s="117">
        <f>INDEX('Lote 3'!K$1:K$500,MATCH(Resumo!$A95,'Lote 3'!$A$1:$A$500,0))</f>
        <v>0</v>
      </c>
      <c r="K95" s="117">
        <f>INDEX('Lote 3'!L$1:L$500,MATCH(Resumo!$A95,'Lote 3'!$A$1:$A$500,0))</f>
        <v>0</v>
      </c>
      <c r="L95" s="117">
        <f>INDEX('Lote 3'!M$1:M$500,MATCH(Resumo!$A95,'Lote 3'!$A$1:$A$500,0))</f>
        <v>0</v>
      </c>
      <c r="M95" s="117">
        <f>INDEX('Lote 3'!N$1:N$500,MATCH(Resumo!$A95,'Lote 3'!$A$1:$A$500,0))</f>
        <v>0</v>
      </c>
      <c r="N95" s="117">
        <f>INDEX('Lote 3'!O$1:O$500,MATCH(Resumo!$A95,'Lote 3'!$A$1:$A$500,0))</f>
        <v>0</v>
      </c>
      <c r="O95" s="117">
        <f>INDEX('Lote 3'!P$1:P$500,MATCH(Resumo!$A95,'Lote 3'!$A$1:$A$500,0))</f>
        <v>0</v>
      </c>
      <c r="P95" s="117">
        <f>INDEX('Lote 3'!Q$1:Q$500,MATCH(Resumo!$A95,'Lote 3'!$A$1:$A$500,0))</f>
        <v>0</v>
      </c>
      <c r="Q95" s="117">
        <f>INDEX('Lote 3'!R$1:R$500,MATCH(Resumo!$A95,'Lote 3'!$A$1:$A$500,0))</f>
        <v>0</v>
      </c>
      <c r="R95" s="117">
        <f>INDEX('Lote 3'!S$1:S$500,MATCH(Resumo!$A95,'Lote 3'!$A$1:$A$500,0))</f>
        <v>0</v>
      </c>
      <c r="S95" s="117">
        <f>INDEX('Lote 3'!T$1:T$500,MATCH(Resumo!$A95,'Lote 3'!$A$1:$A$500,0))</f>
        <v>0</v>
      </c>
      <c r="T95" s="117">
        <f>INDEX('Lote 3'!U$1:U$500,MATCH(Resumo!$A95,'Lote 3'!$A$1:$A$500,0))</f>
        <v>0</v>
      </c>
      <c r="U95" s="117">
        <f>INDEX('Lote 3'!V$1:V$500,MATCH(Resumo!$A95,'Lote 3'!$A$1:$A$500,0))</f>
        <v>0</v>
      </c>
      <c r="V95" s="117">
        <f>INDEX('Lote 3'!W$1:W$500,MATCH(Resumo!$A95,'Lote 3'!$A$1:$A$500,0))</f>
        <v>0</v>
      </c>
      <c r="W95" s="117">
        <f>INDEX('Lote 3'!X$1:X$500,MATCH(Resumo!$A95,'Lote 3'!$A$1:$A$500,0))</f>
        <v>0</v>
      </c>
      <c r="X95" s="117">
        <f>INDEX('Lote 3'!Y$1:Y$500,MATCH(Resumo!$A95,'Lote 3'!$A$1:$A$500,0))</f>
        <v>0</v>
      </c>
      <c r="Y95" s="117">
        <f>INDEX('Lote 3'!Z$1:Z$500,MATCH(Resumo!$A95,'Lote 3'!$A$1:$A$500,0))</f>
        <v>0</v>
      </c>
      <c r="Z95" s="117">
        <f>INDEX('Lote 3'!AA$1:AA$500,MATCH(Resumo!$A95,'Lote 3'!$A$1:$A$500,0))</f>
        <v>0</v>
      </c>
      <c r="AA95" s="117">
        <f>INDEX('Lote 3'!AB$1:AB$500,MATCH(Resumo!$A95,'Lote 3'!$A$1:$A$500,0))</f>
        <v>0</v>
      </c>
      <c r="AB95" s="117">
        <f>INDEX('Lote 3'!AC$1:AC$500,MATCH(Resumo!$A95,'Lote 3'!$A$1:$A$500,0))</f>
        <v>0</v>
      </c>
      <c r="AC95" s="117">
        <f>INDEX('Lote 3'!AD$1:AD$500,MATCH(Resumo!$A95,'Lote 3'!$A$1:$A$500,0))</f>
        <v>0</v>
      </c>
      <c r="AD95" s="117">
        <f>INDEX('Lote 3'!AE$1:AE$500,MATCH(Resumo!$A95,'Lote 3'!$A$1:$A$500,0))</f>
        <v>0</v>
      </c>
      <c r="AE95" s="117">
        <f>INDEX('Lote 3'!AF$1:AF$500,MATCH(Resumo!$A95,'Lote 3'!$A$1:$A$500,0))</f>
        <v>0</v>
      </c>
      <c r="AF95" s="117">
        <f>INDEX('Lote 3'!AG$1:AG$500,MATCH(Resumo!$A95,'Lote 3'!$A$1:$A$500,0))</f>
        <v>0</v>
      </c>
      <c r="AG95" s="117">
        <f>INDEX('Lote 3'!AH$1:AH$500,MATCH(Resumo!$A95,'Lote 3'!$A$1:$A$500,0))</f>
        <v>0</v>
      </c>
      <c r="AH95" s="117">
        <f>INDEX('Lote 3'!AI$1:AI$500,MATCH(Resumo!$A95,'Lote 3'!$A$1:$A$500,0))</f>
        <v>0</v>
      </c>
      <c r="AI95" s="117">
        <f>INDEX('Lote 3'!AJ$1:AJ$500,MATCH(Resumo!$A95,'Lote 3'!$A$1:$A$500,0))</f>
        <v>0</v>
      </c>
    </row>
    <row r="96" spans="1:35" x14ac:dyDescent="0.2">
      <c r="A96" s="94" t="s">
        <v>1177</v>
      </c>
      <c r="B96" s="94">
        <v>3</v>
      </c>
      <c r="C96" s="117">
        <f>INDEX('Lote 3'!D$1:D$500,MATCH(Resumo!$A96,'Lote 3'!$A$1:$A$500,0))</f>
        <v>66</v>
      </c>
      <c r="D96" s="117">
        <f>INDEX('Lote 3'!E$1:E$500,MATCH(Resumo!$A96,'Lote 3'!$A$1:$A$500,0))</f>
        <v>0</v>
      </c>
      <c r="E96" s="117">
        <f>INDEX('Lote 3'!F$1:F$500,MATCH(Resumo!$A96,'Lote 3'!$A$1:$A$500,0))</f>
        <v>20</v>
      </c>
      <c r="F96" s="117">
        <f>INDEX('Lote 3'!G$1:G$500,MATCH(Resumo!$A96,'Lote 3'!$A$1:$A$500,0))</f>
        <v>465.6</v>
      </c>
      <c r="G96" s="117">
        <f>INDEX('Lote 3'!H$1:H$500,MATCH(Resumo!$A96,'Lote 3'!$A$1:$A$500,0))</f>
        <v>0</v>
      </c>
      <c r="H96" s="117">
        <f>INDEX('Lote 3'!I$1:I$500,MATCH(Resumo!$A96,'Lote 3'!$A$1:$A$500,0))</f>
        <v>0</v>
      </c>
      <c r="I96" s="117">
        <f>INDEX('Lote 3'!J$1:J$500,MATCH(Resumo!$A96,'Lote 3'!$A$1:$A$500,0))</f>
        <v>0</v>
      </c>
      <c r="J96" s="117">
        <f>INDEX('Lote 3'!K$1:K$500,MATCH(Resumo!$A96,'Lote 3'!$A$1:$A$500,0))</f>
        <v>19.400000000000002</v>
      </c>
      <c r="K96" s="117">
        <f>INDEX('Lote 3'!L$1:L$500,MATCH(Resumo!$A96,'Lote 3'!$A$1:$A$500,0))</f>
        <v>0</v>
      </c>
      <c r="L96" s="117">
        <f>INDEX('Lote 3'!M$1:M$500,MATCH(Resumo!$A96,'Lote 3'!$A$1:$A$500,0))</f>
        <v>110</v>
      </c>
      <c r="M96" s="117">
        <f>INDEX('Lote 3'!N$1:N$500,MATCH(Resumo!$A96,'Lote 3'!$A$1:$A$500,0))</f>
        <v>0</v>
      </c>
      <c r="N96" s="117">
        <f>INDEX('Lote 3'!O$1:O$500,MATCH(Resumo!$A96,'Lote 3'!$A$1:$A$500,0))</f>
        <v>194</v>
      </c>
      <c r="O96" s="117">
        <f>INDEX('Lote 3'!P$1:P$500,MATCH(Resumo!$A96,'Lote 3'!$A$1:$A$500,0))</f>
        <v>53</v>
      </c>
      <c r="P96" s="117">
        <f>INDEX('Lote 3'!Q$1:Q$500,MATCH(Resumo!$A96,'Lote 3'!$A$1:$A$500,0))</f>
        <v>0</v>
      </c>
      <c r="Q96" s="117">
        <f>INDEX('Lote 3'!R$1:R$500,MATCH(Resumo!$A96,'Lote 3'!$A$1:$A$500,0))</f>
        <v>0</v>
      </c>
      <c r="R96" s="117">
        <f>INDEX('Lote 3'!S$1:S$500,MATCH(Resumo!$A96,'Lote 3'!$A$1:$A$500,0))</f>
        <v>0</v>
      </c>
      <c r="S96" s="117">
        <f>INDEX('Lote 3'!T$1:T$500,MATCH(Resumo!$A96,'Lote 3'!$A$1:$A$500,0))</f>
        <v>270</v>
      </c>
      <c r="T96" s="117">
        <f>INDEX('Lote 3'!U$1:U$500,MATCH(Resumo!$A96,'Lote 3'!$A$1:$A$500,0))</f>
        <v>0</v>
      </c>
      <c r="U96" s="117">
        <f>INDEX('Lote 3'!V$1:V$500,MATCH(Resumo!$A96,'Lote 3'!$A$1:$A$500,0))</f>
        <v>0</v>
      </c>
      <c r="V96" s="117">
        <f>INDEX('Lote 3'!W$1:W$500,MATCH(Resumo!$A96,'Lote 3'!$A$1:$A$500,0))</f>
        <v>0</v>
      </c>
      <c r="W96" s="117">
        <f>INDEX('Lote 3'!X$1:X$500,MATCH(Resumo!$A96,'Lote 3'!$A$1:$A$500,0))</f>
        <v>0</v>
      </c>
      <c r="X96" s="117">
        <f>INDEX('Lote 3'!Y$1:Y$500,MATCH(Resumo!$A96,'Lote 3'!$A$1:$A$500,0))</f>
        <v>0</v>
      </c>
      <c r="Y96" s="117">
        <f>INDEX('Lote 3'!Z$1:Z$500,MATCH(Resumo!$A96,'Lote 3'!$A$1:$A$500,0))</f>
        <v>260.43472468312052</v>
      </c>
      <c r="Z96" s="117">
        <f>INDEX('Lote 3'!AA$1:AA$500,MATCH(Resumo!$A96,'Lote 3'!$A$1:$A$500,0))</f>
        <v>623.55903393002347</v>
      </c>
      <c r="AA96" s="117">
        <f>INDEX('Lote 3'!AB$1:AB$500,MATCH(Resumo!$A96,'Lote 3'!$A$1:$A$500,0))</f>
        <v>0</v>
      </c>
      <c r="AB96" s="117">
        <f>INDEX('Lote 3'!AC$1:AC$500,MATCH(Resumo!$A96,'Lote 3'!$A$1:$A$500,0))</f>
        <v>1250.0866784789785</v>
      </c>
      <c r="AC96" s="117">
        <f>INDEX('Lote 3'!AD$1:AD$500,MATCH(Resumo!$A96,'Lote 3'!$A$1:$A$500,0))</f>
        <v>9985.0000000000018</v>
      </c>
      <c r="AD96" s="117">
        <f>INDEX('Lote 3'!AE$1:AE$500,MATCH(Resumo!$A96,'Lote 3'!$A$1:$A$500,0))</f>
        <v>111.52895241621061</v>
      </c>
      <c r="AE96" s="117">
        <f>INDEX('Lote 3'!AF$1:AF$500,MATCH(Resumo!$A96,'Lote 3'!$A$1:$A$500,0))</f>
        <v>0</v>
      </c>
      <c r="AF96" s="117">
        <f>INDEX('Lote 3'!AG$1:AG$500,MATCH(Resumo!$A96,'Lote 3'!$A$1:$A$500,0))</f>
        <v>481.71883208229048</v>
      </c>
      <c r="AG96" s="117">
        <f>INDEX('Lote 3'!AH$1:AH$500,MATCH(Resumo!$A96,'Lote 3'!$A$1:$A$500,0))</f>
        <v>499.25000000000017</v>
      </c>
      <c r="AH96" s="117">
        <f>INDEX('Lote 3'!AI$1:AI$500,MATCH(Resumo!$A96,'Lote 3'!$A$1:$A$500,0))</f>
        <v>501.29414072426579</v>
      </c>
      <c r="AI96" s="117">
        <f>INDEX('Lote 3'!AJ$1:AJ$500,MATCH(Resumo!$A96,'Lote 3'!$A$1:$A$500,0))</f>
        <v>99.850000000000037</v>
      </c>
    </row>
    <row r="97" spans="1:35" x14ac:dyDescent="0.2">
      <c r="A97" s="94" t="s">
        <v>1178</v>
      </c>
      <c r="B97" s="94">
        <v>3</v>
      </c>
      <c r="C97" s="117">
        <f>INDEX('Lote 3'!D$1:D$500,MATCH(Resumo!$A97,'Lote 3'!$A$1:$A$500,0))</f>
        <v>0</v>
      </c>
      <c r="D97" s="117">
        <f>INDEX('Lote 3'!E$1:E$500,MATCH(Resumo!$A97,'Lote 3'!$A$1:$A$500,0))</f>
        <v>0</v>
      </c>
      <c r="E97" s="117">
        <f>INDEX('Lote 3'!F$1:F$500,MATCH(Resumo!$A97,'Lote 3'!$A$1:$A$500,0))</f>
        <v>0</v>
      </c>
      <c r="F97" s="117">
        <f>INDEX('Lote 3'!G$1:G$500,MATCH(Resumo!$A97,'Lote 3'!$A$1:$A$500,0))</f>
        <v>172.79999999999998</v>
      </c>
      <c r="G97" s="117">
        <f>INDEX('Lote 3'!H$1:H$500,MATCH(Resumo!$A97,'Lote 3'!$A$1:$A$500,0))</f>
        <v>0</v>
      </c>
      <c r="H97" s="117">
        <f>INDEX('Lote 3'!I$1:I$500,MATCH(Resumo!$A97,'Lote 3'!$A$1:$A$500,0))</f>
        <v>0</v>
      </c>
      <c r="I97" s="117">
        <f>INDEX('Lote 3'!J$1:J$500,MATCH(Resumo!$A97,'Lote 3'!$A$1:$A$500,0))</f>
        <v>0</v>
      </c>
      <c r="J97" s="117">
        <f>INDEX('Lote 3'!K$1:K$500,MATCH(Resumo!$A97,'Lote 3'!$A$1:$A$500,0))</f>
        <v>7.2</v>
      </c>
      <c r="K97" s="117">
        <f>INDEX('Lote 3'!L$1:L$500,MATCH(Resumo!$A97,'Lote 3'!$A$1:$A$500,0))</f>
        <v>0</v>
      </c>
      <c r="L97" s="117">
        <f>INDEX('Lote 3'!M$1:M$500,MATCH(Resumo!$A97,'Lote 3'!$A$1:$A$500,0))</f>
        <v>50</v>
      </c>
      <c r="M97" s="117">
        <f>INDEX('Lote 3'!N$1:N$500,MATCH(Resumo!$A97,'Lote 3'!$A$1:$A$500,0))</f>
        <v>0</v>
      </c>
      <c r="N97" s="117">
        <f>INDEX('Lote 3'!O$1:O$500,MATCH(Resumo!$A97,'Lote 3'!$A$1:$A$500,0))</f>
        <v>72</v>
      </c>
      <c r="O97" s="117">
        <f>INDEX('Lote 3'!P$1:P$500,MATCH(Resumo!$A97,'Lote 3'!$A$1:$A$500,0))</f>
        <v>7</v>
      </c>
      <c r="P97" s="117">
        <f>INDEX('Lote 3'!Q$1:Q$500,MATCH(Resumo!$A97,'Lote 3'!$A$1:$A$500,0))</f>
        <v>0</v>
      </c>
      <c r="Q97" s="117">
        <f>INDEX('Lote 3'!R$1:R$500,MATCH(Resumo!$A97,'Lote 3'!$A$1:$A$500,0))</f>
        <v>0</v>
      </c>
      <c r="R97" s="117">
        <f>INDEX('Lote 3'!S$1:S$500,MATCH(Resumo!$A97,'Lote 3'!$A$1:$A$500,0))</f>
        <v>0</v>
      </c>
      <c r="S97" s="117">
        <f>INDEX('Lote 3'!T$1:T$500,MATCH(Resumo!$A97,'Lote 3'!$A$1:$A$500,0))</f>
        <v>15</v>
      </c>
      <c r="T97" s="117">
        <f>INDEX('Lote 3'!U$1:U$500,MATCH(Resumo!$A97,'Lote 3'!$A$1:$A$500,0))</f>
        <v>0</v>
      </c>
      <c r="U97" s="117">
        <f>INDEX('Lote 3'!V$1:V$500,MATCH(Resumo!$A97,'Lote 3'!$A$1:$A$500,0))</f>
        <v>0</v>
      </c>
      <c r="V97" s="117">
        <f>INDEX('Lote 3'!W$1:W$500,MATCH(Resumo!$A97,'Lote 3'!$A$1:$A$500,0))</f>
        <v>0</v>
      </c>
      <c r="W97" s="117">
        <f>INDEX('Lote 3'!X$1:X$500,MATCH(Resumo!$A97,'Lote 3'!$A$1:$A$500,0))</f>
        <v>0</v>
      </c>
      <c r="X97" s="117">
        <f>INDEX('Lote 3'!Y$1:Y$500,MATCH(Resumo!$A97,'Lote 3'!$A$1:$A$500,0))</f>
        <v>0</v>
      </c>
      <c r="Y97" s="117">
        <f>INDEX('Lote 3'!Z$1:Z$500,MATCH(Resumo!$A97,'Lote 3'!$A$1:$A$500,0))</f>
        <v>110.73002134379455</v>
      </c>
      <c r="Z97" s="117">
        <f>INDEX('Lote 3'!AA$1:AA$500,MATCH(Resumo!$A97,'Lote 3'!$A$1:$A$500,0))</f>
        <v>263.82505335948633</v>
      </c>
      <c r="AA97" s="117">
        <f>INDEX('Lote 3'!AB$1:AB$500,MATCH(Resumo!$A97,'Lote 3'!$A$1:$A$500,0))</f>
        <v>0</v>
      </c>
      <c r="AB97" s="117">
        <f>INDEX('Lote 3'!AC$1:AC$500,MATCH(Resumo!$A97,'Lote 3'!$A$1:$A$500,0))</f>
        <v>531.50410245021385</v>
      </c>
      <c r="AC97" s="117">
        <f>INDEX('Lote 3'!AD$1:AD$500,MATCH(Resumo!$A97,'Lote 3'!$A$1:$A$500,0))</f>
        <v>4158.0000000000009</v>
      </c>
      <c r="AD97" s="117">
        <f>INDEX('Lote 3'!AE$1:AE$500,MATCH(Resumo!$A97,'Lote 3'!$A$1:$A$500,0))</f>
        <v>44.542936156192305</v>
      </c>
      <c r="AE97" s="117">
        <f>INDEX('Lote 3'!AF$1:AF$500,MATCH(Resumo!$A97,'Lote 3'!$A$1:$A$500,0))</f>
        <v>0</v>
      </c>
      <c r="AF97" s="117">
        <f>INDEX('Lote 3'!AG$1:AG$500,MATCH(Resumo!$A97,'Lote 3'!$A$1:$A$500,0))</f>
        <v>202.97115379870024</v>
      </c>
      <c r="AG97" s="117">
        <f>INDEX('Lote 3'!AH$1:AH$500,MATCH(Resumo!$A97,'Lote 3'!$A$1:$A$500,0))</f>
        <v>207.90000000000006</v>
      </c>
      <c r="AH97" s="117">
        <f>INDEX('Lote 3'!AI$1:AI$500,MATCH(Resumo!$A97,'Lote 3'!$A$1:$A$500,0))</f>
        <v>212.21559824314465</v>
      </c>
      <c r="AI97" s="117">
        <f>INDEX('Lote 3'!AJ$1:AJ$500,MATCH(Resumo!$A97,'Lote 3'!$A$1:$A$500,0))</f>
        <v>41.58000000000002</v>
      </c>
    </row>
    <row r="98" spans="1:35" x14ac:dyDescent="0.2">
      <c r="A98" s="94" t="s">
        <v>1179</v>
      </c>
      <c r="B98" s="94">
        <v>3</v>
      </c>
      <c r="C98" s="117">
        <f>INDEX('Lote 3'!D$1:D$500,MATCH(Resumo!$A98,'Lote 3'!$A$1:$A$500,0))</f>
        <v>12</v>
      </c>
      <c r="D98" s="117">
        <f>INDEX('Lote 3'!E$1:E$500,MATCH(Resumo!$A98,'Lote 3'!$A$1:$A$500,0))</f>
        <v>0</v>
      </c>
      <c r="E98" s="117">
        <f>INDEX('Lote 3'!F$1:F$500,MATCH(Resumo!$A98,'Lote 3'!$A$1:$A$500,0))</f>
        <v>0</v>
      </c>
      <c r="F98" s="117">
        <f>INDEX('Lote 3'!G$1:G$500,MATCH(Resumo!$A98,'Lote 3'!$A$1:$A$500,0))</f>
        <v>1363.1999999999998</v>
      </c>
      <c r="G98" s="117">
        <f>INDEX('Lote 3'!H$1:H$500,MATCH(Resumo!$A98,'Lote 3'!$A$1:$A$500,0))</f>
        <v>0</v>
      </c>
      <c r="H98" s="117">
        <f>INDEX('Lote 3'!I$1:I$500,MATCH(Resumo!$A98,'Lote 3'!$A$1:$A$500,0))</f>
        <v>0</v>
      </c>
      <c r="I98" s="117">
        <f>INDEX('Lote 3'!J$1:J$500,MATCH(Resumo!$A98,'Lote 3'!$A$1:$A$500,0))</f>
        <v>0</v>
      </c>
      <c r="J98" s="117">
        <f>INDEX('Lote 3'!K$1:K$500,MATCH(Resumo!$A98,'Lote 3'!$A$1:$A$500,0))</f>
        <v>56.800000000000011</v>
      </c>
      <c r="K98" s="117">
        <f>INDEX('Lote 3'!L$1:L$500,MATCH(Resumo!$A98,'Lote 3'!$A$1:$A$500,0))</f>
        <v>0</v>
      </c>
      <c r="L98" s="117">
        <f>INDEX('Lote 3'!M$1:M$500,MATCH(Resumo!$A98,'Lote 3'!$A$1:$A$500,0))</f>
        <v>420</v>
      </c>
      <c r="M98" s="117">
        <f>INDEX('Lote 3'!N$1:N$500,MATCH(Resumo!$A98,'Lote 3'!$A$1:$A$500,0))</f>
        <v>184</v>
      </c>
      <c r="N98" s="117">
        <f>INDEX('Lote 3'!O$1:O$500,MATCH(Resumo!$A98,'Lote 3'!$A$1:$A$500,0))</f>
        <v>280</v>
      </c>
      <c r="O98" s="117">
        <f>INDEX('Lote 3'!P$1:P$500,MATCH(Resumo!$A98,'Lote 3'!$A$1:$A$500,0))</f>
        <v>60</v>
      </c>
      <c r="P98" s="117">
        <f>INDEX('Lote 3'!Q$1:Q$500,MATCH(Resumo!$A98,'Lote 3'!$A$1:$A$500,0))</f>
        <v>0</v>
      </c>
      <c r="Q98" s="117">
        <f>INDEX('Lote 3'!R$1:R$500,MATCH(Resumo!$A98,'Lote 3'!$A$1:$A$500,0))</f>
        <v>0</v>
      </c>
      <c r="R98" s="117">
        <f>INDEX('Lote 3'!S$1:S$500,MATCH(Resumo!$A98,'Lote 3'!$A$1:$A$500,0))</f>
        <v>0</v>
      </c>
      <c r="S98" s="117">
        <f>INDEX('Lote 3'!T$1:T$500,MATCH(Resumo!$A98,'Lote 3'!$A$1:$A$500,0))</f>
        <v>20</v>
      </c>
      <c r="T98" s="117">
        <f>INDEX('Lote 3'!U$1:U$500,MATCH(Resumo!$A98,'Lote 3'!$A$1:$A$500,0))</f>
        <v>0</v>
      </c>
      <c r="U98" s="117">
        <f>INDEX('Lote 3'!V$1:V$500,MATCH(Resumo!$A98,'Lote 3'!$A$1:$A$500,0))</f>
        <v>0</v>
      </c>
      <c r="V98" s="117">
        <f>INDEX('Lote 3'!W$1:W$500,MATCH(Resumo!$A98,'Lote 3'!$A$1:$A$500,0))</f>
        <v>0</v>
      </c>
      <c r="W98" s="117">
        <f>INDEX('Lote 3'!X$1:X$500,MATCH(Resumo!$A98,'Lote 3'!$A$1:$A$500,0))</f>
        <v>0</v>
      </c>
      <c r="X98" s="117">
        <f>INDEX('Lote 3'!Y$1:Y$500,MATCH(Resumo!$A98,'Lote 3'!$A$1:$A$500,0))</f>
        <v>0</v>
      </c>
      <c r="Y98" s="117">
        <f>INDEX('Lote 3'!Z$1:Z$500,MATCH(Resumo!$A98,'Lote 3'!$A$1:$A$500,0))</f>
        <v>625.53240835986571</v>
      </c>
      <c r="Z98" s="117">
        <f>INDEX('Lote 3'!AA$1:AA$500,MATCH(Resumo!$A98,'Lote 3'!$A$1:$A$500,0))</f>
        <v>1510.3254653441081</v>
      </c>
      <c r="AA98" s="117">
        <f>INDEX('Lote 3'!AB$1:AB$500,MATCH(Resumo!$A98,'Lote 3'!$A$1:$A$500,0))</f>
        <v>0</v>
      </c>
      <c r="AB98" s="117">
        <f>INDEX('Lote 3'!AC$1:AC$500,MATCH(Resumo!$A98,'Lote 3'!$A$1:$A$500,0))</f>
        <v>3002.555560127355</v>
      </c>
      <c r="AC98" s="117">
        <f>INDEX('Lote 3'!AD$1:AD$500,MATCH(Resumo!$A98,'Lote 3'!$A$1:$A$500,0))</f>
        <v>20949.000000000004</v>
      </c>
      <c r="AD98" s="117">
        <f>INDEX('Lote 3'!AE$1:AE$500,MATCH(Resumo!$A98,'Lote 3'!$A$1:$A$500,0))</f>
        <v>161.57201629072139</v>
      </c>
      <c r="AE98" s="117">
        <f>INDEX('Lote 3'!AF$1:AF$500,MATCH(Resumo!$A98,'Lote 3'!$A$1:$A$500,0))</f>
        <v>0</v>
      </c>
      <c r="AF98" s="117">
        <f>INDEX('Lote 3'!AG$1:AG$500,MATCH(Resumo!$A98,'Lote 3'!$A$1:$A$500,0))</f>
        <v>1174.9680265962745</v>
      </c>
      <c r="AG98" s="117">
        <f>INDEX('Lote 3'!AH$1:AH$500,MATCH(Resumo!$A98,'Lote 3'!$A$1:$A$500,0))</f>
        <v>1047.4500000000003</v>
      </c>
      <c r="AH98" s="117">
        <f>INDEX('Lote 3'!AI$1:AI$500,MATCH(Resumo!$A98,'Lote 3'!$A$1:$A$500,0))</f>
        <v>1213.0164216580029</v>
      </c>
      <c r="AI98" s="117">
        <f>INDEX('Lote 3'!AJ$1:AJ$500,MATCH(Resumo!$A98,'Lote 3'!$A$1:$A$500,0))</f>
        <v>209.49000000000009</v>
      </c>
    </row>
    <row r="99" spans="1:35" x14ac:dyDescent="0.2">
      <c r="A99" s="94" t="s">
        <v>1180</v>
      </c>
      <c r="B99" s="94">
        <v>3</v>
      </c>
      <c r="C99" s="117">
        <f>INDEX('Lote 3'!D$1:D$500,MATCH(Resumo!$A99,'Lote 3'!$A$1:$A$500,0))</f>
        <v>0</v>
      </c>
      <c r="D99" s="117">
        <f>INDEX('Lote 3'!E$1:E$500,MATCH(Resumo!$A99,'Lote 3'!$A$1:$A$500,0))</f>
        <v>0</v>
      </c>
      <c r="E99" s="117">
        <f>INDEX('Lote 3'!F$1:F$500,MATCH(Resumo!$A99,'Lote 3'!$A$1:$A$500,0))</f>
        <v>0</v>
      </c>
      <c r="F99" s="117">
        <f>INDEX('Lote 3'!G$1:G$500,MATCH(Resumo!$A99,'Lote 3'!$A$1:$A$500,0))</f>
        <v>0</v>
      </c>
      <c r="G99" s="117">
        <f>INDEX('Lote 3'!H$1:H$500,MATCH(Resumo!$A99,'Lote 3'!$A$1:$A$500,0))</f>
        <v>0</v>
      </c>
      <c r="H99" s="117">
        <f>INDEX('Lote 3'!I$1:I$500,MATCH(Resumo!$A99,'Lote 3'!$A$1:$A$500,0))</f>
        <v>0</v>
      </c>
      <c r="I99" s="117">
        <f>INDEX('Lote 3'!J$1:J$500,MATCH(Resumo!$A99,'Lote 3'!$A$1:$A$500,0))</f>
        <v>0</v>
      </c>
      <c r="J99" s="117">
        <f>INDEX('Lote 3'!K$1:K$500,MATCH(Resumo!$A99,'Lote 3'!$A$1:$A$500,0))</f>
        <v>0</v>
      </c>
      <c r="K99" s="117">
        <f>INDEX('Lote 3'!L$1:L$500,MATCH(Resumo!$A99,'Lote 3'!$A$1:$A$500,0))</f>
        <v>0</v>
      </c>
      <c r="L99" s="117">
        <f>INDEX('Lote 3'!M$1:M$500,MATCH(Resumo!$A99,'Lote 3'!$A$1:$A$500,0))</f>
        <v>0</v>
      </c>
      <c r="M99" s="117">
        <f>INDEX('Lote 3'!N$1:N$500,MATCH(Resumo!$A99,'Lote 3'!$A$1:$A$500,0))</f>
        <v>0</v>
      </c>
      <c r="N99" s="117">
        <f>INDEX('Lote 3'!O$1:O$500,MATCH(Resumo!$A99,'Lote 3'!$A$1:$A$500,0))</f>
        <v>0</v>
      </c>
      <c r="O99" s="117">
        <f>INDEX('Lote 3'!P$1:P$500,MATCH(Resumo!$A99,'Lote 3'!$A$1:$A$500,0))</f>
        <v>0</v>
      </c>
      <c r="P99" s="117">
        <f>INDEX('Lote 3'!Q$1:Q$500,MATCH(Resumo!$A99,'Lote 3'!$A$1:$A$500,0))</f>
        <v>0</v>
      </c>
      <c r="Q99" s="117">
        <f>INDEX('Lote 3'!R$1:R$500,MATCH(Resumo!$A99,'Lote 3'!$A$1:$A$500,0))</f>
        <v>0</v>
      </c>
      <c r="R99" s="117">
        <f>INDEX('Lote 3'!S$1:S$500,MATCH(Resumo!$A99,'Lote 3'!$A$1:$A$500,0))</f>
        <v>0</v>
      </c>
      <c r="S99" s="117">
        <f>INDEX('Lote 3'!T$1:T$500,MATCH(Resumo!$A99,'Lote 3'!$A$1:$A$500,0))</f>
        <v>0</v>
      </c>
      <c r="T99" s="117">
        <f>INDEX('Lote 3'!U$1:U$500,MATCH(Resumo!$A99,'Lote 3'!$A$1:$A$500,0))</f>
        <v>0</v>
      </c>
      <c r="U99" s="117">
        <f>INDEX('Lote 3'!V$1:V$500,MATCH(Resumo!$A99,'Lote 3'!$A$1:$A$500,0))</f>
        <v>0</v>
      </c>
      <c r="V99" s="117">
        <f>INDEX('Lote 3'!W$1:W$500,MATCH(Resumo!$A99,'Lote 3'!$A$1:$A$500,0))</f>
        <v>0</v>
      </c>
      <c r="W99" s="117">
        <f>INDEX('Lote 3'!X$1:X$500,MATCH(Resumo!$A99,'Lote 3'!$A$1:$A$500,0))</f>
        <v>0</v>
      </c>
      <c r="X99" s="117">
        <f>INDEX('Lote 3'!Y$1:Y$500,MATCH(Resumo!$A99,'Lote 3'!$A$1:$A$500,0))</f>
        <v>0</v>
      </c>
      <c r="Y99" s="117">
        <f>INDEX('Lote 3'!Z$1:Z$500,MATCH(Resumo!$A99,'Lote 3'!$A$1:$A$500,0))</f>
        <v>0</v>
      </c>
      <c r="Z99" s="117">
        <f>INDEX('Lote 3'!AA$1:AA$500,MATCH(Resumo!$A99,'Lote 3'!$A$1:$A$500,0))</f>
        <v>0</v>
      </c>
      <c r="AA99" s="117">
        <f>INDEX('Lote 3'!AB$1:AB$500,MATCH(Resumo!$A99,'Lote 3'!$A$1:$A$500,0))</f>
        <v>0</v>
      </c>
      <c r="AB99" s="117">
        <f>INDEX('Lote 3'!AC$1:AC$500,MATCH(Resumo!$A99,'Lote 3'!$A$1:$A$500,0))</f>
        <v>0</v>
      </c>
      <c r="AC99" s="117">
        <f>INDEX('Lote 3'!AD$1:AD$500,MATCH(Resumo!$A99,'Lote 3'!$A$1:$A$500,0))</f>
        <v>0</v>
      </c>
      <c r="AD99" s="117">
        <f>INDEX('Lote 3'!AE$1:AE$500,MATCH(Resumo!$A99,'Lote 3'!$A$1:$A$500,0))</f>
        <v>0</v>
      </c>
      <c r="AE99" s="117">
        <f>INDEX('Lote 3'!AF$1:AF$500,MATCH(Resumo!$A99,'Lote 3'!$A$1:$A$500,0))</f>
        <v>0</v>
      </c>
      <c r="AF99" s="117">
        <f>INDEX('Lote 3'!AG$1:AG$500,MATCH(Resumo!$A99,'Lote 3'!$A$1:$A$500,0))</f>
        <v>0</v>
      </c>
      <c r="AG99" s="117">
        <f>INDEX('Lote 3'!AH$1:AH$500,MATCH(Resumo!$A99,'Lote 3'!$A$1:$A$500,0))</f>
        <v>0</v>
      </c>
      <c r="AH99" s="117">
        <f>INDEX('Lote 3'!AI$1:AI$500,MATCH(Resumo!$A99,'Lote 3'!$A$1:$A$500,0))</f>
        <v>0</v>
      </c>
      <c r="AI99" s="117">
        <f>INDEX('Lote 3'!AJ$1:AJ$500,MATCH(Resumo!$A99,'Lote 3'!$A$1:$A$500,0))</f>
        <v>0</v>
      </c>
    </row>
    <row r="100" spans="1:35" x14ac:dyDescent="0.2">
      <c r="A100" s="94" t="s">
        <v>1181</v>
      </c>
      <c r="B100" s="94">
        <v>3</v>
      </c>
      <c r="C100" s="117">
        <f>INDEX('Lote 3'!D$1:D$500,MATCH(Resumo!$A100,'Lote 3'!$A$1:$A$500,0))</f>
        <v>0</v>
      </c>
      <c r="D100" s="117">
        <f>INDEX('Lote 3'!E$1:E$500,MATCH(Resumo!$A100,'Lote 3'!$A$1:$A$500,0))</f>
        <v>0</v>
      </c>
      <c r="E100" s="117">
        <f>INDEX('Lote 3'!F$1:F$500,MATCH(Resumo!$A100,'Lote 3'!$A$1:$A$500,0))</f>
        <v>0</v>
      </c>
      <c r="F100" s="117">
        <f>INDEX('Lote 3'!G$1:G$500,MATCH(Resumo!$A100,'Lote 3'!$A$1:$A$500,0))</f>
        <v>0</v>
      </c>
      <c r="G100" s="117">
        <f>INDEX('Lote 3'!H$1:H$500,MATCH(Resumo!$A100,'Lote 3'!$A$1:$A$500,0))</f>
        <v>0</v>
      </c>
      <c r="H100" s="117">
        <f>INDEX('Lote 3'!I$1:I$500,MATCH(Resumo!$A100,'Lote 3'!$A$1:$A$500,0))</f>
        <v>0</v>
      </c>
      <c r="I100" s="117">
        <f>INDEX('Lote 3'!J$1:J$500,MATCH(Resumo!$A100,'Lote 3'!$A$1:$A$500,0))</f>
        <v>0</v>
      </c>
      <c r="J100" s="117">
        <f>INDEX('Lote 3'!K$1:K$500,MATCH(Resumo!$A100,'Lote 3'!$A$1:$A$500,0))</f>
        <v>0</v>
      </c>
      <c r="K100" s="117">
        <f>INDEX('Lote 3'!L$1:L$500,MATCH(Resumo!$A100,'Lote 3'!$A$1:$A$500,0))</f>
        <v>0</v>
      </c>
      <c r="L100" s="117">
        <f>INDEX('Lote 3'!M$1:M$500,MATCH(Resumo!$A100,'Lote 3'!$A$1:$A$500,0))</f>
        <v>0</v>
      </c>
      <c r="M100" s="117">
        <f>INDEX('Lote 3'!N$1:N$500,MATCH(Resumo!$A100,'Lote 3'!$A$1:$A$500,0))</f>
        <v>0</v>
      </c>
      <c r="N100" s="117">
        <f>INDEX('Lote 3'!O$1:O$500,MATCH(Resumo!$A100,'Lote 3'!$A$1:$A$500,0))</f>
        <v>0</v>
      </c>
      <c r="O100" s="117">
        <f>INDEX('Lote 3'!P$1:P$500,MATCH(Resumo!$A100,'Lote 3'!$A$1:$A$500,0))</f>
        <v>0</v>
      </c>
      <c r="P100" s="117">
        <f>INDEX('Lote 3'!Q$1:Q$500,MATCH(Resumo!$A100,'Lote 3'!$A$1:$A$500,0))</f>
        <v>0</v>
      </c>
      <c r="Q100" s="117">
        <f>INDEX('Lote 3'!R$1:R$500,MATCH(Resumo!$A100,'Lote 3'!$A$1:$A$500,0))</f>
        <v>0</v>
      </c>
      <c r="R100" s="117">
        <f>INDEX('Lote 3'!S$1:S$500,MATCH(Resumo!$A100,'Lote 3'!$A$1:$A$500,0))</f>
        <v>0</v>
      </c>
      <c r="S100" s="117">
        <f>INDEX('Lote 3'!T$1:T$500,MATCH(Resumo!$A100,'Lote 3'!$A$1:$A$500,0))</f>
        <v>0</v>
      </c>
      <c r="T100" s="117">
        <f>INDEX('Lote 3'!U$1:U$500,MATCH(Resumo!$A100,'Lote 3'!$A$1:$A$500,0))</f>
        <v>0</v>
      </c>
      <c r="U100" s="117">
        <f>INDEX('Lote 3'!V$1:V$500,MATCH(Resumo!$A100,'Lote 3'!$A$1:$A$500,0))</f>
        <v>0</v>
      </c>
      <c r="V100" s="117">
        <f>INDEX('Lote 3'!W$1:W$500,MATCH(Resumo!$A100,'Lote 3'!$A$1:$A$500,0))</f>
        <v>0</v>
      </c>
      <c r="W100" s="117">
        <f>INDEX('Lote 3'!X$1:X$500,MATCH(Resumo!$A100,'Lote 3'!$A$1:$A$500,0))</f>
        <v>0</v>
      </c>
      <c r="X100" s="117">
        <f>INDEX('Lote 3'!Y$1:Y$500,MATCH(Resumo!$A100,'Lote 3'!$A$1:$A$500,0))</f>
        <v>0</v>
      </c>
      <c r="Y100" s="117">
        <f>INDEX('Lote 3'!Z$1:Z$500,MATCH(Resumo!$A100,'Lote 3'!$A$1:$A$500,0))</f>
        <v>0</v>
      </c>
      <c r="Z100" s="117">
        <f>INDEX('Lote 3'!AA$1:AA$500,MATCH(Resumo!$A100,'Lote 3'!$A$1:$A$500,0))</f>
        <v>0</v>
      </c>
      <c r="AA100" s="117">
        <f>INDEX('Lote 3'!AB$1:AB$500,MATCH(Resumo!$A100,'Lote 3'!$A$1:$A$500,0))</f>
        <v>0</v>
      </c>
      <c r="AB100" s="117">
        <f>INDEX('Lote 3'!AC$1:AC$500,MATCH(Resumo!$A100,'Lote 3'!$A$1:$A$500,0))</f>
        <v>0</v>
      </c>
      <c r="AC100" s="117">
        <f>INDEX('Lote 3'!AD$1:AD$500,MATCH(Resumo!$A100,'Lote 3'!$A$1:$A$500,0))</f>
        <v>0</v>
      </c>
      <c r="AD100" s="117">
        <f>INDEX('Lote 3'!AE$1:AE$500,MATCH(Resumo!$A100,'Lote 3'!$A$1:$A$500,0))</f>
        <v>0</v>
      </c>
      <c r="AE100" s="117">
        <f>INDEX('Lote 3'!AF$1:AF$500,MATCH(Resumo!$A100,'Lote 3'!$A$1:$A$500,0))</f>
        <v>0</v>
      </c>
      <c r="AF100" s="117">
        <f>INDEX('Lote 3'!AG$1:AG$500,MATCH(Resumo!$A100,'Lote 3'!$A$1:$A$500,0))</f>
        <v>0</v>
      </c>
      <c r="AG100" s="117">
        <f>INDEX('Lote 3'!AH$1:AH$500,MATCH(Resumo!$A100,'Lote 3'!$A$1:$A$500,0))</f>
        <v>0</v>
      </c>
      <c r="AH100" s="117">
        <f>INDEX('Lote 3'!AI$1:AI$500,MATCH(Resumo!$A100,'Lote 3'!$A$1:$A$500,0))</f>
        <v>0</v>
      </c>
      <c r="AI100" s="117">
        <f>INDEX('Lote 3'!AJ$1:AJ$500,MATCH(Resumo!$A100,'Lote 3'!$A$1:$A$500,0))</f>
        <v>0</v>
      </c>
    </row>
    <row r="101" spans="1:35" x14ac:dyDescent="0.2">
      <c r="A101" s="94" t="s">
        <v>1182</v>
      </c>
      <c r="B101" s="94">
        <v>3</v>
      </c>
      <c r="C101" s="117">
        <f>INDEX('Lote 3'!D$1:D$500,MATCH(Resumo!$A101,'Lote 3'!$A$1:$A$500,0))</f>
        <v>0</v>
      </c>
      <c r="D101" s="117">
        <f>INDEX('Lote 3'!E$1:E$500,MATCH(Resumo!$A101,'Lote 3'!$A$1:$A$500,0))</f>
        <v>0</v>
      </c>
      <c r="E101" s="117">
        <f>INDEX('Lote 3'!F$1:F$500,MATCH(Resumo!$A101,'Lote 3'!$A$1:$A$500,0))</f>
        <v>0</v>
      </c>
      <c r="F101" s="117">
        <f>INDEX('Lote 3'!G$1:G$500,MATCH(Resumo!$A101,'Lote 3'!$A$1:$A$500,0))</f>
        <v>144</v>
      </c>
      <c r="G101" s="117">
        <f>INDEX('Lote 3'!H$1:H$500,MATCH(Resumo!$A101,'Lote 3'!$A$1:$A$500,0))</f>
        <v>0</v>
      </c>
      <c r="H101" s="117">
        <f>INDEX('Lote 3'!I$1:I$500,MATCH(Resumo!$A101,'Lote 3'!$A$1:$A$500,0))</f>
        <v>0</v>
      </c>
      <c r="I101" s="117">
        <f>INDEX('Lote 3'!J$1:J$500,MATCH(Resumo!$A101,'Lote 3'!$A$1:$A$500,0))</f>
        <v>0</v>
      </c>
      <c r="J101" s="117">
        <f>INDEX('Lote 3'!K$1:K$500,MATCH(Resumo!$A101,'Lote 3'!$A$1:$A$500,0))</f>
        <v>6</v>
      </c>
      <c r="K101" s="117">
        <f>INDEX('Lote 3'!L$1:L$500,MATCH(Resumo!$A101,'Lote 3'!$A$1:$A$500,0))</f>
        <v>0</v>
      </c>
      <c r="L101" s="117">
        <f>INDEX('Lote 3'!M$1:M$500,MATCH(Resumo!$A101,'Lote 3'!$A$1:$A$500,0))</f>
        <v>120</v>
      </c>
      <c r="M101" s="117">
        <f>INDEX('Lote 3'!N$1:N$500,MATCH(Resumo!$A101,'Lote 3'!$A$1:$A$500,0))</f>
        <v>0</v>
      </c>
      <c r="N101" s="117">
        <f>INDEX('Lote 3'!O$1:O$500,MATCH(Resumo!$A101,'Lote 3'!$A$1:$A$500,0))</f>
        <v>60</v>
      </c>
      <c r="O101" s="117">
        <f>INDEX('Lote 3'!P$1:P$500,MATCH(Resumo!$A101,'Lote 3'!$A$1:$A$500,0))</f>
        <v>34</v>
      </c>
      <c r="P101" s="117">
        <f>INDEX('Lote 3'!Q$1:Q$500,MATCH(Resumo!$A101,'Lote 3'!$A$1:$A$500,0))</f>
        <v>0</v>
      </c>
      <c r="Q101" s="117">
        <f>INDEX('Lote 3'!R$1:R$500,MATCH(Resumo!$A101,'Lote 3'!$A$1:$A$500,0))</f>
        <v>0</v>
      </c>
      <c r="R101" s="117">
        <f>INDEX('Lote 3'!S$1:S$500,MATCH(Resumo!$A101,'Lote 3'!$A$1:$A$500,0))</f>
        <v>0</v>
      </c>
      <c r="S101" s="117">
        <f>INDEX('Lote 3'!T$1:T$500,MATCH(Resumo!$A101,'Lote 3'!$A$1:$A$500,0))</f>
        <v>20</v>
      </c>
      <c r="T101" s="117">
        <f>INDEX('Lote 3'!U$1:U$500,MATCH(Resumo!$A101,'Lote 3'!$A$1:$A$500,0))</f>
        <v>0</v>
      </c>
      <c r="U101" s="117">
        <f>INDEX('Lote 3'!V$1:V$500,MATCH(Resumo!$A101,'Lote 3'!$A$1:$A$500,0))</f>
        <v>0</v>
      </c>
      <c r="V101" s="117">
        <f>INDEX('Lote 3'!W$1:W$500,MATCH(Resumo!$A101,'Lote 3'!$A$1:$A$500,0))</f>
        <v>0</v>
      </c>
      <c r="W101" s="117">
        <f>INDEX('Lote 3'!X$1:X$500,MATCH(Resumo!$A101,'Lote 3'!$A$1:$A$500,0))</f>
        <v>0</v>
      </c>
      <c r="X101" s="117">
        <f>INDEX('Lote 3'!Y$1:Y$500,MATCH(Resumo!$A101,'Lote 3'!$A$1:$A$500,0))</f>
        <v>0</v>
      </c>
      <c r="Y101" s="117">
        <f>INDEX('Lote 3'!Z$1:Z$500,MATCH(Resumo!$A101,'Lote 3'!$A$1:$A$500,0))</f>
        <v>92.275017786495468</v>
      </c>
      <c r="Z101" s="117">
        <f>INDEX('Lote 3'!AA$1:AA$500,MATCH(Resumo!$A101,'Lote 3'!$A$1:$A$500,0))</f>
        <v>219.85421113290528</v>
      </c>
      <c r="AA101" s="117">
        <f>INDEX('Lote 3'!AB$1:AB$500,MATCH(Resumo!$A101,'Lote 3'!$A$1:$A$500,0))</f>
        <v>0</v>
      </c>
      <c r="AB101" s="117">
        <f>INDEX('Lote 3'!AC$1:AC$500,MATCH(Resumo!$A101,'Lote 3'!$A$1:$A$500,0))</f>
        <v>442.92008537517819</v>
      </c>
      <c r="AC101" s="117">
        <f>INDEX('Lote 3'!AD$1:AD$500,MATCH(Resumo!$A101,'Lote 3'!$A$1:$A$500,0))</f>
        <v>3465.0000000000005</v>
      </c>
      <c r="AD101" s="117">
        <f>INDEX('Lote 3'!AE$1:AE$500,MATCH(Resumo!$A101,'Lote 3'!$A$1:$A$500,0))</f>
        <v>40.369113463493591</v>
      </c>
      <c r="AE101" s="117">
        <f>INDEX('Lote 3'!AF$1:AF$500,MATCH(Resumo!$A101,'Lote 3'!$A$1:$A$500,0))</f>
        <v>0</v>
      </c>
      <c r="AF101" s="117">
        <f>INDEX('Lote 3'!AG$1:AG$500,MATCH(Resumo!$A101,'Lote 3'!$A$1:$A$500,0))</f>
        <v>169.14262816558355</v>
      </c>
      <c r="AG101" s="117">
        <f>INDEX('Lote 3'!AH$1:AH$500,MATCH(Resumo!$A101,'Lote 3'!$A$1:$A$500,0))</f>
        <v>173.25000000000003</v>
      </c>
      <c r="AH101" s="117">
        <f>INDEX('Lote 3'!AI$1:AI$500,MATCH(Resumo!$A101,'Lote 3'!$A$1:$A$500,0))</f>
        <v>176.84633186928721</v>
      </c>
      <c r="AI101" s="117">
        <f>INDEX('Lote 3'!AJ$1:AJ$500,MATCH(Resumo!$A101,'Lote 3'!$A$1:$A$500,0))</f>
        <v>34.650000000000013</v>
      </c>
    </row>
    <row r="102" spans="1:35" x14ac:dyDescent="0.2">
      <c r="A102" s="94" t="s">
        <v>1183</v>
      </c>
      <c r="B102" s="94">
        <v>3</v>
      </c>
      <c r="C102" s="117">
        <f>INDEX('Lote 3'!D$1:D$500,MATCH(Resumo!$A102,'Lote 3'!$A$1:$A$500,0))</f>
        <v>2</v>
      </c>
      <c r="D102" s="117">
        <f>INDEX('Lote 3'!E$1:E$500,MATCH(Resumo!$A102,'Lote 3'!$A$1:$A$500,0))</f>
        <v>0</v>
      </c>
      <c r="E102" s="117">
        <f>INDEX('Lote 3'!F$1:F$500,MATCH(Resumo!$A102,'Lote 3'!$A$1:$A$500,0))</f>
        <v>0</v>
      </c>
      <c r="F102" s="117">
        <f>INDEX('Lote 3'!G$1:G$500,MATCH(Resumo!$A102,'Lote 3'!$A$1:$A$500,0))</f>
        <v>355.2</v>
      </c>
      <c r="G102" s="117">
        <f>INDEX('Lote 3'!H$1:H$500,MATCH(Resumo!$A102,'Lote 3'!$A$1:$A$500,0))</f>
        <v>0</v>
      </c>
      <c r="H102" s="117">
        <f>INDEX('Lote 3'!I$1:I$500,MATCH(Resumo!$A102,'Lote 3'!$A$1:$A$500,0))</f>
        <v>0</v>
      </c>
      <c r="I102" s="117">
        <f>INDEX('Lote 3'!J$1:J$500,MATCH(Resumo!$A102,'Lote 3'!$A$1:$A$500,0))</f>
        <v>0</v>
      </c>
      <c r="J102" s="117">
        <f>INDEX('Lote 3'!K$1:K$500,MATCH(Resumo!$A102,'Lote 3'!$A$1:$A$500,0))</f>
        <v>14.8</v>
      </c>
      <c r="K102" s="117">
        <f>INDEX('Lote 3'!L$1:L$500,MATCH(Resumo!$A102,'Lote 3'!$A$1:$A$500,0))</f>
        <v>0</v>
      </c>
      <c r="L102" s="117">
        <f>INDEX('Lote 3'!M$1:M$500,MATCH(Resumo!$A102,'Lote 3'!$A$1:$A$500,0))</f>
        <v>90</v>
      </c>
      <c r="M102" s="117">
        <f>INDEX('Lote 3'!N$1:N$500,MATCH(Resumo!$A102,'Lote 3'!$A$1:$A$500,0))</f>
        <v>68</v>
      </c>
      <c r="N102" s="117">
        <f>INDEX('Lote 3'!O$1:O$500,MATCH(Resumo!$A102,'Lote 3'!$A$1:$A$500,0))</f>
        <v>148</v>
      </c>
      <c r="O102" s="117">
        <f>INDEX('Lote 3'!P$1:P$500,MATCH(Resumo!$A102,'Lote 3'!$A$1:$A$500,0))</f>
        <v>33</v>
      </c>
      <c r="P102" s="117">
        <f>INDEX('Lote 3'!Q$1:Q$500,MATCH(Resumo!$A102,'Lote 3'!$A$1:$A$500,0))</f>
        <v>0</v>
      </c>
      <c r="Q102" s="117">
        <f>INDEX('Lote 3'!R$1:R$500,MATCH(Resumo!$A102,'Lote 3'!$A$1:$A$500,0))</f>
        <v>0</v>
      </c>
      <c r="R102" s="117">
        <f>INDEX('Lote 3'!S$1:S$500,MATCH(Resumo!$A102,'Lote 3'!$A$1:$A$500,0))</f>
        <v>0</v>
      </c>
      <c r="S102" s="117">
        <f>INDEX('Lote 3'!T$1:T$500,MATCH(Resumo!$A102,'Lote 3'!$A$1:$A$500,0))</f>
        <v>0</v>
      </c>
      <c r="T102" s="117">
        <f>INDEX('Lote 3'!U$1:U$500,MATCH(Resumo!$A102,'Lote 3'!$A$1:$A$500,0))</f>
        <v>0</v>
      </c>
      <c r="U102" s="117">
        <f>INDEX('Lote 3'!V$1:V$500,MATCH(Resumo!$A102,'Lote 3'!$A$1:$A$500,0))</f>
        <v>0</v>
      </c>
      <c r="V102" s="117">
        <f>INDEX('Lote 3'!W$1:W$500,MATCH(Resumo!$A102,'Lote 3'!$A$1:$A$500,0))</f>
        <v>0</v>
      </c>
      <c r="W102" s="117">
        <f>INDEX('Lote 3'!X$1:X$500,MATCH(Resumo!$A102,'Lote 3'!$A$1:$A$500,0))</f>
        <v>0</v>
      </c>
      <c r="X102" s="117">
        <f>INDEX('Lote 3'!Y$1:Y$500,MATCH(Resumo!$A102,'Lote 3'!$A$1:$A$500,0))</f>
        <v>0</v>
      </c>
      <c r="Y102" s="117">
        <f>INDEX('Lote 3'!Z$1:Z$500,MATCH(Resumo!$A102,'Lote 3'!$A$1:$A$500,0))</f>
        <v>227.61171054002216</v>
      </c>
      <c r="Z102" s="117">
        <f>INDEX('Lote 3'!AA$1:AA$500,MATCH(Resumo!$A102,'Lote 3'!$A$1:$A$500,0))</f>
        <v>542.30705412783311</v>
      </c>
      <c r="AA102" s="117">
        <f>INDEX('Lote 3'!AB$1:AB$500,MATCH(Resumo!$A102,'Lote 3'!$A$1:$A$500,0))</f>
        <v>0</v>
      </c>
      <c r="AB102" s="117">
        <f>INDEX('Lote 3'!AC$1:AC$500,MATCH(Resumo!$A102,'Lote 3'!$A$1:$A$500,0))</f>
        <v>1092.5362105921063</v>
      </c>
      <c r="AC102" s="117">
        <f>INDEX('Lote 3'!AD$1:AD$500,MATCH(Resumo!$A102,'Lote 3'!$A$1:$A$500,0))</f>
        <v>8567.0000000000018</v>
      </c>
      <c r="AD102" s="117">
        <f>INDEX('Lote 3'!AE$1:AE$500,MATCH(Resumo!$A102,'Lote 3'!$A$1:$A$500,0))</f>
        <v>90.477146543284178</v>
      </c>
      <c r="AE102" s="117">
        <f>INDEX('Lote 3'!AF$1:AF$500,MATCH(Resumo!$A102,'Lote 3'!$A$1:$A$500,0))</f>
        <v>0</v>
      </c>
      <c r="AF102" s="117">
        <f>INDEX('Lote 3'!AG$1:AG$500,MATCH(Resumo!$A102,'Lote 3'!$A$1:$A$500,0))</f>
        <v>417.21848280843938</v>
      </c>
      <c r="AG102" s="117">
        <f>INDEX('Lote 3'!AH$1:AH$500,MATCH(Resumo!$A102,'Lote 3'!$A$1:$A$500,0))</f>
        <v>428.35000000000019</v>
      </c>
      <c r="AH102" s="117">
        <f>INDEX('Lote 3'!AI$1:AI$500,MATCH(Resumo!$A102,'Lote 3'!$A$1:$A$500,0))</f>
        <v>436.22095194424179</v>
      </c>
      <c r="AI102" s="117">
        <f>INDEX('Lote 3'!AJ$1:AJ$500,MATCH(Resumo!$A102,'Lote 3'!$A$1:$A$500,0))</f>
        <v>85.67000000000003</v>
      </c>
    </row>
    <row r="103" spans="1:35" x14ac:dyDescent="0.2">
      <c r="A103" s="94" t="s">
        <v>1184</v>
      </c>
      <c r="B103" s="94">
        <v>3</v>
      </c>
      <c r="C103" s="117">
        <f>INDEX('Lote 3'!D$1:D$500,MATCH(Resumo!$A103,'Lote 3'!$A$1:$A$500,0))</f>
        <v>6</v>
      </c>
      <c r="D103" s="117">
        <f>INDEX('Lote 3'!E$1:E$500,MATCH(Resumo!$A103,'Lote 3'!$A$1:$A$500,0))</f>
        <v>0</v>
      </c>
      <c r="E103" s="117">
        <f>INDEX('Lote 3'!F$1:F$500,MATCH(Resumo!$A103,'Lote 3'!$A$1:$A$500,0))</f>
        <v>0</v>
      </c>
      <c r="F103" s="117">
        <f>INDEX('Lote 3'!G$1:G$500,MATCH(Resumo!$A103,'Lote 3'!$A$1:$A$500,0))</f>
        <v>648</v>
      </c>
      <c r="G103" s="117">
        <f>INDEX('Lote 3'!H$1:H$500,MATCH(Resumo!$A103,'Lote 3'!$A$1:$A$500,0))</f>
        <v>0</v>
      </c>
      <c r="H103" s="117">
        <f>INDEX('Lote 3'!I$1:I$500,MATCH(Resumo!$A103,'Lote 3'!$A$1:$A$500,0))</f>
        <v>0</v>
      </c>
      <c r="I103" s="117">
        <f>INDEX('Lote 3'!J$1:J$500,MATCH(Resumo!$A103,'Lote 3'!$A$1:$A$500,0))</f>
        <v>0</v>
      </c>
      <c r="J103" s="117">
        <f>INDEX('Lote 3'!K$1:K$500,MATCH(Resumo!$A103,'Lote 3'!$A$1:$A$500,0))</f>
        <v>27</v>
      </c>
      <c r="K103" s="117">
        <f>INDEX('Lote 3'!L$1:L$500,MATCH(Resumo!$A103,'Lote 3'!$A$1:$A$500,0))</f>
        <v>0</v>
      </c>
      <c r="L103" s="117">
        <f>INDEX('Lote 3'!M$1:M$500,MATCH(Resumo!$A103,'Lote 3'!$A$1:$A$500,0))</f>
        <v>300</v>
      </c>
      <c r="M103" s="117">
        <f>INDEX('Lote 3'!N$1:N$500,MATCH(Resumo!$A103,'Lote 3'!$A$1:$A$500,0))</f>
        <v>170</v>
      </c>
      <c r="N103" s="117">
        <f>INDEX('Lote 3'!O$1:O$500,MATCH(Resumo!$A103,'Lote 3'!$A$1:$A$500,0))</f>
        <v>270</v>
      </c>
      <c r="O103" s="117">
        <f>INDEX('Lote 3'!P$1:P$500,MATCH(Resumo!$A103,'Lote 3'!$A$1:$A$500,0))</f>
        <v>57</v>
      </c>
      <c r="P103" s="117">
        <f>INDEX('Lote 3'!Q$1:Q$500,MATCH(Resumo!$A103,'Lote 3'!$A$1:$A$500,0))</f>
        <v>0</v>
      </c>
      <c r="Q103" s="117">
        <f>INDEX('Lote 3'!R$1:R$500,MATCH(Resumo!$A103,'Lote 3'!$A$1:$A$500,0))</f>
        <v>0</v>
      </c>
      <c r="R103" s="117">
        <f>INDEX('Lote 3'!S$1:S$500,MATCH(Resumo!$A103,'Lote 3'!$A$1:$A$500,0))</f>
        <v>0</v>
      </c>
      <c r="S103" s="117">
        <f>INDEX('Lote 3'!T$1:T$500,MATCH(Resumo!$A103,'Lote 3'!$A$1:$A$500,0))</f>
        <v>0</v>
      </c>
      <c r="T103" s="117">
        <f>INDEX('Lote 3'!U$1:U$500,MATCH(Resumo!$A103,'Lote 3'!$A$1:$A$500,0))</f>
        <v>0</v>
      </c>
      <c r="U103" s="117">
        <f>INDEX('Lote 3'!V$1:V$500,MATCH(Resumo!$A103,'Lote 3'!$A$1:$A$500,0))</f>
        <v>0</v>
      </c>
      <c r="V103" s="117">
        <f>INDEX('Lote 3'!W$1:W$500,MATCH(Resumo!$A103,'Lote 3'!$A$1:$A$500,0))</f>
        <v>0</v>
      </c>
      <c r="W103" s="117">
        <f>INDEX('Lote 3'!X$1:X$500,MATCH(Resumo!$A103,'Lote 3'!$A$1:$A$500,0))</f>
        <v>0</v>
      </c>
      <c r="X103" s="117">
        <f>INDEX('Lote 3'!Y$1:Y$500,MATCH(Resumo!$A103,'Lote 3'!$A$1:$A$500,0))</f>
        <v>0</v>
      </c>
      <c r="Y103" s="117">
        <f>INDEX('Lote 3'!Z$1:Z$500,MATCH(Resumo!$A103,'Lote 3'!$A$1:$A$500,0))</f>
        <v>415.23758003922956</v>
      </c>
      <c r="Z103" s="117">
        <f>INDEX('Lote 3'!AA$1:AA$500,MATCH(Resumo!$A103,'Lote 3'!$A$1:$A$500,0))</f>
        <v>989.34395009807383</v>
      </c>
      <c r="AA103" s="117">
        <f>INDEX('Lote 3'!AB$1:AB$500,MATCH(Resumo!$A103,'Lote 3'!$A$1:$A$500,0))</f>
        <v>0</v>
      </c>
      <c r="AB103" s="117">
        <f>INDEX('Lote 3'!AC$1:AC$500,MATCH(Resumo!$A103,'Lote 3'!$A$1:$A$500,0))</f>
        <v>1993.1403841883018</v>
      </c>
      <c r="AC103" s="117">
        <f>INDEX('Lote 3'!AD$1:AD$500,MATCH(Resumo!$A103,'Lote 3'!$A$1:$A$500,0))</f>
        <v>15663.750000000004</v>
      </c>
      <c r="AD103" s="117">
        <f>INDEX('Lote 3'!AE$1:AE$500,MATCH(Resumo!$A103,'Lote 3'!$A$1:$A$500,0))</f>
        <v>132.91101058572116</v>
      </c>
      <c r="AE103" s="117">
        <f>INDEX('Lote 3'!AF$1:AF$500,MATCH(Resumo!$A103,'Lote 3'!$A$1:$A$500,0))</f>
        <v>0</v>
      </c>
      <c r="AF103" s="117">
        <f>INDEX('Lote 3'!AG$1:AG$500,MATCH(Resumo!$A103,'Lote 3'!$A$1:$A$500,0))</f>
        <v>761.14182674512585</v>
      </c>
      <c r="AG103" s="117">
        <f>INDEX('Lote 3'!AH$1:AH$500,MATCH(Resumo!$A103,'Lote 3'!$A$1:$A$500,0))</f>
        <v>783.18750000000023</v>
      </c>
      <c r="AH103" s="117">
        <f>INDEX('Lote 3'!AI$1:AI$500,MATCH(Resumo!$A103,'Lote 3'!$A$1:$A$500,0))</f>
        <v>795.8084934117926</v>
      </c>
      <c r="AI103" s="117">
        <f>INDEX('Lote 3'!AJ$1:AJ$500,MATCH(Resumo!$A103,'Lote 3'!$A$1:$A$500,0))</f>
        <v>156.63750000000007</v>
      </c>
    </row>
    <row r="104" spans="1:35" x14ac:dyDescent="0.2">
      <c r="A104" s="94" t="s">
        <v>1185</v>
      </c>
      <c r="B104" s="94">
        <v>3</v>
      </c>
      <c r="C104" s="117">
        <f>INDEX('Lote 3'!D$1:D$500,MATCH(Resumo!$A104,'Lote 3'!$A$1:$A$500,0))</f>
        <v>0</v>
      </c>
      <c r="D104" s="117">
        <f>INDEX('Lote 3'!E$1:E$500,MATCH(Resumo!$A104,'Lote 3'!$A$1:$A$500,0))</f>
        <v>90.608750000000015</v>
      </c>
      <c r="E104" s="117">
        <f>INDEX('Lote 3'!F$1:F$500,MATCH(Resumo!$A104,'Lote 3'!$A$1:$A$500,0))</f>
        <v>0</v>
      </c>
      <c r="F104" s="117">
        <f>INDEX('Lote 3'!G$1:G$500,MATCH(Resumo!$A104,'Lote 3'!$A$1:$A$500,0))</f>
        <v>1869.84</v>
      </c>
      <c r="G104" s="117">
        <f>INDEX('Lote 3'!H$1:H$500,MATCH(Resumo!$A104,'Lote 3'!$A$1:$A$500,0))</f>
        <v>750</v>
      </c>
      <c r="H104" s="117">
        <f>INDEX('Lote 3'!I$1:I$500,MATCH(Resumo!$A104,'Lote 3'!$A$1:$A$500,0))</f>
        <v>0</v>
      </c>
      <c r="I104" s="117">
        <f>INDEX('Lote 3'!J$1:J$500,MATCH(Resumo!$A104,'Lote 3'!$A$1:$A$500,0))</f>
        <v>0</v>
      </c>
      <c r="J104" s="117">
        <f>INDEX('Lote 3'!K$1:K$500,MATCH(Resumo!$A104,'Lote 3'!$A$1:$A$500,0))</f>
        <v>64.510000000000005</v>
      </c>
      <c r="K104" s="117">
        <f>INDEX('Lote 3'!L$1:L$500,MATCH(Resumo!$A104,'Lote 3'!$A$1:$A$500,0))</f>
        <v>0</v>
      </c>
      <c r="L104" s="117">
        <f>INDEX('Lote 3'!M$1:M$500,MATCH(Resumo!$A104,'Lote 3'!$A$1:$A$500,0))</f>
        <v>0</v>
      </c>
      <c r="M104" s="117">
        <f>INDEX('Lote 3'!N$1:N$500,MATCH(Resumo!$A104,'Lote 3'!$A$1:$A$500,0))</f>
        <v>55</v>
      </c>
      <c r="N104" s="117">
        <f>INDEX('Lote 3'!O$1:O$500,MATCH(Resumo!$A104,'Lote 3'!$A$1:$A$500,0))</f>
        <v>55</v>
      </c>
      <c r="O104" s="117">
        <f>INDEX('Lote 3'!P$1:P$500,MATCH(Resumo!$A104,'Lote 3'!$A$1:$A$500,0))</f>
        <v>1.5</v>
      </c>
      <c r="P104" s="117">
        <f>INDEX('Lote 3'!Q$1:Q$500,MATCH(Resumo!$A104,'Lote 3'!$A$1:$A$500,0))</f>
        <v>0</v>
      </c>
      <c r="Q104" s="117">
        <f>INDEX('Lote 3'!R$1:R$500,MATCH(Resumo!$A104,'Lote 3'!$A$1:$A$500,0))</f>
        <v>0</v>
      </c>
      <c r="R104" s="117">
        <f>INDEX('Lote 3'!S$1:S$500,MATCH(Resumo!$A104,'Lote 3'!$A$1:$A$500,0))</f>
        <v>0</v>
      </c>
      <c r="S104" s="117">
        <f>INDEX('Lote 3'!T$1:T$500,MATCH(Resumo!$A104,'Lote 3'!$A$1:$A$500,0))</f>
        <v>60</v>
      </c>
      <c r="T104" s="117">
        <f>INDEX('Lote 3'!U$1:U$500,MATCH(Resumo!$A104,'Lote 3'!$A$1:$A$500,0))</f>
        <v>0</v>
      </c>
      <c r="U104" s="117">
        <f>INDEX('Lote 3'!V$1:V$500,MATCH(Resumo!$A104,'Lote 3'!$A$1:$A$500,0))</f>
        <v>0</v>
      </c>
      <c r="V104" s="117">
        <f>INDEX('Lote 3'!W$1:W$500,MATCH(Resumo!$A104,'Lote 3'!$A$1:$A$500,0))</f>
        <v>0</v>
      </c>
      <c r="W104" s="117">
        <f>INDEX('Lote 3'!X$1:X$500,MATCH(Resumo!$A104,'Lote 3'!$A$1:$A$500,0))</f>
        <v>0</v>
      </c>
      <c r="X104" s="117">
        <f>INDEX('Lote 3'!Y$1:Y$500,MATCH(Resumo!$A104,'Lote 3'!$A$1:$A$500,0))</f>
        <v>0</v>
      </c>
      <c r="Y104" s="117">
        <f>INDEX('Lote 3'!Z$1:Z$500,MATCH(Resumo!$A104,'Lote 3'!$A$1:$A$500,0))</f>
        <v>570.6875</v>
      </c>
      <c r="Z104" s="117">
        <f>INDEX('Lote 3'!AA$1:AA$500,MATCH(Resumo!$A104,'Lote 3'!$A$1:$A$500,0))</f>
        <v>1175.4687500000002</v>
      </c>
      <c r="AA104" s="117">
        <f>INDEX('Lote 3'!AB$1:AB$500,MATCH(Resumo!$A104,'Lote 3'!$A$1:$A$500,0))</f>
        <v>0</v>
      </c>
      <c r="AB104" s="117">
        <f>INDEX('Lote 3'!AC$1:AC$500,MATCH(Resumo!$A104,'Lote 3'!$A$1:$A$500,0))</f>
        <v>2739.3</v>
      </c>
      <c r="AC104" s="117">
        <f>INDEX('Lote 3'!AD$1:AD$500,MATCH(Resumo!$A104,'Lote 3'!$A$1:$A$500,0))</f>
        <v>22270.687500000004</v>
      </c>
      <c r="AD104" s="117">
        <f>INDEX('Lote 3'!AE$1:AE$500,MATCH(Resumo!$A104,'Lote 3'!$A$1:$A$500,0))</f>
        <v>234.00000000000003</v>
      </c>
      <c r="AE104" s="117">
        <f>INDEX('Lote 3'!AF$1:AF$500,MATCH(Resumo!$A104,'Lote 3'!$A$1:$A$500,0))</f>
        <v>0</v>
      </c>
      <c r="AF104" s="117">
        <f>INDEX('Lote 3'!AG$1:AG$500,MATCH(Resumo!$A104,'Lote 3'!$A$1:$A$500,0))</f>
        <v>806.37500000000011</v>
      </c>
      <c r="AG104" s="117">
        <f>INDEX('Lote 3'!AH$1:AH$500,MATCH(Resumo!$A104,'Lote 3'!$A$1:$A$500,0))</f>
        <v>1113.5343750000002</v>
      </c>
      <c r="AH104" s="117">
        <f>INDEX('Lote 3'!AI$1:AI$500,MATCH(Resumo!$A104,'Lote 3'!$A$1:$A$500,0))</f>
        <v>973.87500000000011</v>
      </c>
      <c r="AI104" s="117">
        <f>INDEX('Lote 3'!AJ$1:AJ$500,MATCH(Resumo!$A104,'Lote 3'!$A$1:$A$500,0))</f>
        <v>222.70687500000003</v>
      </c>
    </row>
    <row r="105" spans="1:35" x14ac:dyDescent="0.2">
      <c r="A105" s="94" t="s">
        <v>1186</v>
      </c>
      <c r="B105" s="94">
        <v>3</v>
      </c>
      <c r="C105" s="117">
        <f>INDEX('Lote 3'!D$1:D$500,MATCH(Resumo!$A105,'Lote 3'!$A$1:$A$500,0))</f>
        <v>6.5125861148330699</v>
      </c>
      <c r="D105" s="117">
        <f>INDEX('Lote 3'!E$1:E$500,MATCH(Resumo!$A105,'Lote 3'!$A$1:$A$500,0))</f>
        <v>131.75150000000002</v>
      </c>
      <c r="E105" s="117">
        <f>INDEX('Lote 3'!F$1:F$500,MATCH(Resumo!$A105,'Lote 3'!$A$1:$A$500,0))</f>
        <v>10.020171454660112</v>
      </c>
      <c r="F105" s="117">
        <f>INDEX('Lote 3'!G$1:G$500,MATCH(Resumo!$A105,'Lote 3'!$A$1:$A$500,0))</f>
        <v>2648.6400000000003</v>
      </c>
      <c r="G105" s="117">
        <f>INDEX('Lote 3'!H$1:H$500,MATCH(Resumo!$A105,'Lote 3'!$A$1:$A$500,0))</f>
        <v>1127.3430409951989</v>
      </c>
      <c r="H105" s="117">
        <f>INDEX('Lote 3'!I$1:I$500,MATCH(Resumo!$A105,'Lote 3'!$A$1:$A$500,0))</f>
        <v>4.9175273572057696</v>
      </c>
      <c r="I105" s="117">
        <f>INDEX('Lote 3'!J$1:J$500,MATCH(Resumo!$A105,'Lote 3'!$A$1:$A$500,0))</f>
        <v>0</v>
      </c>
      <c r="J105" s="117">
        <f>INDEX('Lote 3'!K$1:K$500,MATCH(Resumo!$A105,'Lote 3'!$A$1:$A$500,0))</f>
        <v>57.960000000000008</v>
      </c>
      <c r="K105" s="117">
        <f>INDEX('Lote 3'!L$1:L$500,MATCH(Resumo!$A105,'Lote 3'!$A$1:$A$500,0))</f>
        <v>0</v>
      </c>
      <c r="L105" s="117">
        <f>INDEX('Lote 3'!M$1:M$500,MATCH(Resumo!$A105,'Lote 3'!$A$1:$A$500,0))</f>
        <v>190.21483167156373</v>
      </c>
      <c r="M105" s="117">
        <f>INDEX('Lote 3'!N$1:N$500,MATCH(Resumo!$A105,'Lote 3'!$A$1:$A$500,0))</f>
        <v>40.705869069112062</v>
      </c>
      <c r="N105" s="117">
        <f>INDEX('Lote 3'!O$1:O$500,MATCH(Resumo!$A105,'Lote 3'!$A$1:$A$500,0))</f>
        <v>148.88957747888253</v>
      </c>
      <c r="O105" s="117">
        <f>INDEX('Lote 3'!P$1:P$500,MATCH(Resumo!$A105,'Lote 3'!$A$1:$A$500,0))</f>
        <v>17.641789423846816</v>
      </c>
      <c r="P105" s="117">
        <f>INDEX('Lote 3'!Q$1:Q$500,MATCH(Resumo!$A105,'Lote 3'!$A$1:$A$500,0))</f>
        <v>0</v>
      </c>
      <c r="Q105" s="117">
        <f>INDEX('Lote 3'!R$1:R$500,MATCH(Resumo!$A105,'Lote 3'!$A$1:$A$500,0))</f>
        <v>0</v>
      </c>
      <c r="R105" s="117">
        <f>INDEX('Lote 3'!S$1:S$500,MATCH(Resumo!$A105,'Lote 3'!$A$1:$A$500,0))</f>
        <v>0</v>
      </c>
      <c r="S105" s="117">
        <f>INDEX('Lote 3'!T$1:T$500,MATCH(Resumo!$A105,'Lote 3'!$A$1:$A$500,0))</f>
        <v>108.04446962627124</v>
      </c>
      <c r="T105" s="117">
        <f>INDEX('Lote 3'!U$1:U$500,MATCH(Resumo!$A105,'Lote 3'!$A$1:$A$500,0))</f>
        <v>13.20468289576058</v>
      </c>
      <c r="U105" s="117">
        <f>INDEX('Lote 3'!V$1:V$500,MATCH(Resumo!$A105,'Lote 3'!$A$1:$A$500,0))</f>
        <v>0</v>
      </c>
      <c r="V105" s="117">
        <f>INDEX('Lote 3'!W$1:W$500,MATCH(Resumo!$A105,'Lote 3'!$A$1:$A$500,0))</f>
        <v>34.521574494475459</v>
      </c>
      <c r="W105" s="117">
        <f>INDEX('Lote 3'!X$1:X$500,MATCH(Resumo!$A105,'Lote 3'!$A$1:$A$500,0))</f>
        <v>6.4928095160260542</v>
      </c>
      <c r="X105" s="117">
        <f>INDEX('Lote 3'!Y$1:Y$500,MATCH(Resumo!$A105,'Lote 3'!$A$1:$A$500,0))</f>
        <v>0</v>
      </c>
      <c r="Y105" s="117">
        <f>INDEX('Lote 3'!Z$1:Z$500,MATCH(Resumo!$A105,'Lote 3'!$A$1:$A$500,0))</f>
        <v>1017.25</v>
      </c>
      <c r="Z105" s="117">
        <f>INDEX('Lote 3'!AA$1:AA$500,MATCH(Resumo!$A105,'Lote 3'!$A$1:$A$500,0))</f>
        <v>1701.2500000000002</v>
      </c>
      <c r="AA105" s="117">
        <f>INDEX('Lote 3'!AB$1:AB$500,MATCH(Resumo!$A105,'Lote 3'!$A$1:$A$500,0))</f>
        <v>0</v>
      </c>
      <c r="AB105" s="117">
        <f>INDEX('Lote 3'!AC$1:AC$500,MATCH(Resumo!$A105,'Lote 3'!$A$1:$A$500,0))</f>
        <v>4882.8</v>
      </c>
      <c r="AC105" s="117">
        <f>INDEX('Lote 3'!AD$1:AD$500,MATCH(Resumo!$A105,'Lote 3'!$A$1:$A$500,0))</f>
        <v>22526.575000000004</v>
      </c>
      <c r="AD105" s="117">
        <f>INDEX('Lote 3'!AE$1:AE$500,MATCH(Resumo!$A105,'Lote 3'!$A$1:$A$500,0))</f>
        <v>156.00000000000003</v>
      </c>
      <c r="AE105" s="117">
        <f>INDEX('Lote 3'!AF$1:AF$500,MATCH(Resumo!$A105,'Lote 3'!$A$1:$A$500,0))</f>
        <v>0</v>
      </c>
      <c r="AF105" s="117">
        <f>INDEX('Lote 3'!AG$1:AG$500,MATCH(Resumo!$A105,'Lote 3'!$A$1:$A$500,0))</f>
        <v>724.50000000000011</v>
      </c>
      <c r="AG105" s="117">
        <f>INDEX('Lote 3'!AH$1:AH$500,MATCH(Resumo!$A105,'Lote 3'!$A$1:$A$500,0))</f>
        <v>1126.3287500000001</v>
      </c>
      <c r="AH105" s="117">
        <f>INDEX('Lote 3'!AI$1:AI$500,MATCH(Resumo!$A105,'Lote 3'!$A$1:$A$500,0))</f>
        <v>1379.5</v>
      </c>
      <c r="AI105" s="117">
        <f>INDEX('Lote 3'!AJ$1:AJ$500,MATCH(Resumo!$A105,'Lote 3'!$A$1:$A$500,0))</f>
        <v>225.26575000000003</v>
      </c>
    </row>
    <row r="106" spans="1:35" x14ac:dyDescent="0.2">
      <c r="A106" s="94" t="s">
        <v>1147</v>
      </c>
      <c r="B106" s="94">
        <v>3</v>
      </c>
      <c r="C106" s="117">
        <f>INDEX('Lote 3'!D$1:D$500,MATCH(Resumo!$A106,'Lote 3'!$A$1:$A$500,0))</f>
        <v>0</v>
      </c>
      <c r="D106" s="117">
        <f>INDEX('Lote 3'!E$1:E$500,MATCH(Resumo!$A106,'Lote 3'!$A$1:$A$500,0))</f>
        <v>0</v>
      </c>
      <c r="E106" s="117">
        <f>INDEX('Lote 3'!F$1:F$500,MATCH(Resumo!$A106,'Lote 3'!$A$1:$A$500,0))</f>
        <v>0</v>
      </c>
      <c r="F106" s="117">
        <f>INDEX('Lote 3'!G$1:G$500,MATCH(Resumo!$A106,'Lote 3'!$A$1:$A$500,0))</f>
        <v>0</v>
      </c>
      <c r="G106" s="117">
        <f>INDEX('Lote 3'!H$1:H$500,MATCH(Resumo!$A106,'Lote 3'!$A$1:$A$500,0))</f>
        <v>0</v>
      </c>
      <c r="H106" s="117">
        <f>INDEX('Lote 3'!I$1:I$500,MATCH(Resumo!$A106,'Lote 3'!$A$1:$A$500,0))</f>
        <v>0</v>
      </c>
      <c r="I106" s="117">
        <f>INDEX('Lote 3'!J$1:J$500,MATCH(Resumo!$A106,'Lote 3'!$A$1:$A$500,0))</f>
        <v>0</v>
      </c>
      <c r="J106" s="117">
        <f>INDEX('Lote 3'!K$1:K$500,MATCH(Resumo!$A106,'Lote 3'!$A$1:$A$500,0))</f>
        <v>0</v>
      </c>
      <c r="K106" s="117">
        <f>INDEX('Lote 3'!L$1:L$500,MATCH(Resumo!$A106,'Lote 3'!$A$1:$A$500,0))</f>
        <v>0</v>
      </c>
      <c r="L106" s="117">
        <f>INDEX('Lote 3'!M$1:M$500,MATCH(Resumo!$A106,'Lote 3'!$A$1:$A$500,0))</f>
        <v>0</v>
      </c>
      <c r="M106" s="117">
        <f>INDEX('Lote 3'!N$1:N$500,MATCH(Resumo!$A106,'Lote 3'!$A$1:$A$500,0))</f>
        <v>0</v>
      </c>
      <c r="N106" s="117">
        <f>INDEX('Lote 3'!O$1:O$500,MATCH(Resumo!$A106,'Lote 3'!$A$1:$A$500,0))</f>
        <v>0</v>
      </c>
      <c r="O106" s="117">
        <f>INDEX('Lote 3'!P$1:P$500,MATCH(Resumo!$A106,'Lote 3'!$A$1:$A$500,0))</f>
        <v>0</v>
      </c>
      <c r="P106" s="117">
        <f>INDEX('Lote 3'!Q$1:Q$500,MATCH(Resumo!$A106,'Lote 3'!$A$1:$A$500,0))</f>
        <v>0</v>
      </c>
      <c r="Q106" s="117">
        <f>INDEX('Lote 3'!R$1:R$500,MATCH(Resumo!$A106,'Lote 3'!$A$1:$A$500,0))</f>
        <v>0</v>
      </c>
      <c r="R106" s="117">
        <f>INDEX('Lote 3'!S$1:S$500,MATCH(Resumo!$A106,'Lote 3'!$A$1:$A$500,0))</f>
        <v>0</v>
      </c>
      <c r="S106" s="117">
        <f>INDEX('Lote 3'!T$1:T$500,MATCH(Resumo!$A106,'Lote 3'!$A$1:$A$500,0))</f>
        <v>0</v>
      </c>
      <c r="T106" s="117">
        <f>INDEX('Lote 3'!U$1:U$500,MATCH(Resumo!$A106,'Lote 3'!$A$1:$A$500,0))</f>
        <v>0</v>
      </c>
      <c r="U106" s="117">
        <f>INDEX('Lote 3'!V$1:V$500,MATCH(Resumo!$A106,'Lote 3'!$A$1:$A$500,0))</f>
        <v>0</v>
      </c>
      <c r="V106" s="117">
        <f>INDEX('Lote 3'!W$1:W$500,MATCH(Resumo!$A106,'Lote 3'!$A$1:$A$500,0))</f>
        <v>0</v>
      </c>
      <c r="W106" s="117">
        <f>INDEX('Lote 3'!X$1:X$500,MATCH(Resumo!$A106,'Lote 3'!$A$1:$A$500,0))</f>
        <v>0</v>
      </c>
      <c r="X106" s="117">
        <f>INDEX('Lote 3'!Y$1:Y$500,MATCH(Resumo!$A106,'Lote 3'!$A$1:$A$500,0))</f>
        <v>0</v>
      </c>
      <c r="Y106" s="117">
        <f>INDEX('Lote 3'!Z$1:Z$500,MATCH(Resumo!$A106,'Lote 3'!$A$1:$A$500,0))</f>
        <v>0</v>
      </c>
      <c r="Z106" s="117">
        <f>INDEX('Lote 3'!AA$1:AA$500,MATCH(Resumo!$A106,'Lote 3'!$A$1:$A$500,0))</f>
        <v>0</v>
      </c>
      <c r="AA106" s="117">
        <f>INDEX('Lote 3'!AB$1:AB$500,MATCH(Resumo!$A106,'Lote 3'!$A$1:$A$500,0))</f>
        <v>0</v>
      </c>
      <c r="AB106" s="117">
        <f>INDEX('Lote 3'!AC$1:AC$500,MATCH(Resumo!$A106,'Lote 3'!$A$1:$A$500,0))</f>
        <v>0</v>
      </c>
      <c r="AC106" s="117">
        <f>INDEX('Lote 3'!AD$1:AD$500,MATCH(Resumo!$A106,'Lote 3'!$A$1:$A$500,0))</f>
        <v>0</v>
      </c>
      <c r="AD106" s="117">
        <f>INDEX('Lote 3'!AE$1:AE$500,MATCH(Resumo!$A106,'Lote 3'!$A$1:$A$500,0))</f>
        <v>0</v>
      </c>
      <c r="AE106" s="117">
        <f>INDEX('Lote 3'!AF$1:AF$500,MATCH(Resumo!$A106,'Lote 3'!$A$1:$A$500,0))</f>
        <v>0</v>
      </c>
      <c r="AF106" s="117">
        <f>INDEX('Lote 3'!AG$1:AG$500,MATCH(Resumo!$A106,'Lote 3'!$A$1:$A$500,0))</f>
        <v>0</v>
      </c>
      <c r="AG106" s="117">
        <f>INDEX('Lote 3'!AH$1:AH$500,MATCH(Resumo!$A106,'Lote 3'!$A$1:$A$500,0))</f>
        <v>0</v>
      </c>
      <c r="AH106" s="117">
        <f>INDEX('Lote 3'!AI$1:AI$500,MATCH(Resumo!$A106,'Lote 3'!$A$1:$A$500,0))</f>
        <v>0</v>
      </c>
      <c r="AI106" s="117">
        <f>INDEX('Lote 3'!AJ$1:AJ$500,MATCH(Resumo!$A106,'Lote 3'!$A$1:$A$500,0))</f>
        <v>0</v>
      </c>
    </row>
    <row r="107" spans="1:35" x14ac:dyDescent="0.2">
      <c r="A107" s="94" t="s">
        <v>1148</v>
      </c>
      <c r="B107" s="94">
        <v>3</v>
      </c>
      <c r="C107" s="117">
        <f>INDEX('Lote 3'!D$1:D$500,MATCH(Resumo!$A107,'Lote 3'!$A$1:$A$500,0))</f>
        <v>0</v>
      </c>
      <c r="D107" s="117">
        <f>INDEX('Lote 3'!E$1:E$500,MATCH(Resumo!$A107,'Lote 3'!$A$1:$A$500,0))</f>
        <v>1.8</v>
      </c>
      <c r="E107" s="117">
        <f>INDEX('Lote 3'!F$1:F$500,MATCH(Resumo!$A107,'Lote 3'!$A$1:$A$500,0))</f>
        <v>0</v>
      </c>
      <c r="F107" s="117">
        <f>INDEX('Lote 3'!G$1:G$500,MATCH(Resumo!$A107,'Lote 3'!$A$1:$A$500,0))</f>
        <v>86.399999999999991</v>
      </c>
      <c r="G107" s="117">
        <f>INDEX('Lote 3'!H$1:H$500,MATCH(Resumo!$A107,'Lote 3'!$A$1:$A$500,0))</f>
        <v>0</v>
      </c>
      <c r="H107" s="117">
        <f>INDEX('Lote 3'!I$1:I$500,MATCH(Resumo!$A107,'Lote 3'!$A$1:$A$500,0))</f>
        <v>0</v>
      </c>
      <c r="I107" s="117">
        <f>INDEX('Lote 3'!J$1:J$500,MATCH(Resumo!$A107,'Lote 3'!$A$1:$A$500,0))</f>
        <v>0</v>
      </c>
      <c r="J107" s="117">
        <f>INDEX('Lote 3'!K$1:K$500,MATCH(Resumo!$A107,'Lote 3'!$A$1:$A$500,0))</f>
        <v>3.6</v>
      </c>
      <c r="K107" s="117">
        <f>INDEX('Lote 3'!L$1:L$500,MATCH(Resumo!$A107,'Lote 3'!$A$1:$A$500,0))</f>
        <v>0</v>
      </c>
      <c r="L107" s="117">
        <f>INDEX('Lote 3'!M$1:M$500,MATCH(Resumo!$A107,'Lote 3'!$A$1:$A$500,0))</f>
        <v>4</v>
      </c>
      <c r="M107" s="117">
        <f>INDEX('Lote 3'!N$1:N$500,MATCH(Resumo!$A107,'Lote 3'!$A$1:$A$500,0))</f>
        <v>0</v>
      </c>
      <c r="N107" s="117">
        <f>INDEX('Lote 3'!O$1:O$500,MATCH(Resumo!$A107,'Lote 3'!$A$1:$A$500,0))</f>
        <v>0</v>
      </c>
      <c r="O107" s="117">
        <f>INDEX('Lote 3'!P$1:P$500,MATCH(Resumo!$A107,'Lote 3'!$A$1:$A$500,0))</f>
        <v>3</v>
      </c>
      <c r="P107" s="117">
        <f>INDEX('Lote 3'!Q$1:Q$500,MATCH(Resumo!$A107,'Lote 3'!$A$1:$A$500,0))</f>
        <v>0</v>
      </c>
      <c r="Q107" s="117">
        <f>INDEX('Lote 3'!R$1:R$500,MATCH(Resumo!$A107,'Lote 3'!$A$1:$A$500,0))</f>
        <v>0</v>
      </c>
      <c r="R107" s="117">
        <f>INDEX('Lote 3'!S$1:S$500,MATCH(Resumo!$A107,'Lote 3'!$A$1:$A$500,0))</f>
        <v>0</v>
      </c>
      <c r="S107" s="117">
        <f>INDEX('Lote 3'!T$1:T$500,MATCH(Resumo!$A107,'Lote 3'!$A$1:$A$500,0))</f>
        <v>0</v>
      </c>
      <c r="T107" s="117">
        <f>INDEX('Lote 3'!U$1:U$500,MATCH(Resumo!$A107,'Lote 3'!$A$1:$A$500,0))</f>
        <v>0</v>
      </c>
      <c r="U107" s="117">
        <f>INDEX('Lote 3'!V$1:V$500,MATCH(Resumo!$A107,'Lote 3'!$A$1:$A$500,0))</f>
        <v>0</v>
      </c>
      <c r="V107" s="117">
        <f>INDEX('Lote 3'!W$1:W$500,MATCH(Resumo!$A107,'Lote 3'!$A$1:$A$500,0))</f>
        <v>100</v>
      </c>
      <c r="W107" s="117">
        <f>INDEX('Lote 3'!X$1:X$500,MATCH(Resumo!$A107,'Lote 3'!$A$1:$A$500,0))</f>
        <v>0</v>
      </c>
      <c r="X107" s="117">
        <f>INDEX('Lote 3'!Y$1:Y$500,MATCH(Resumo!$A107,'Lote 3'!$A$1:$A$500,0))</f>
        <v>0</v>
      </c>
      <c r="Y107" s="117">
        <f>INDEX('Lote 3'!Z$1:Z$500,MATCH(Resumo!$A107,'Lote 3'!$A$1:$A$500,0))</f>
        <v>22.5</v>
      </c>
      <c r="Z107" s="117">
        <f>INDEX('Lote 3'!AA$1:AA$500,MATCH(Resumo!$A107,'Lote 3'!$A$1:$A$500,0))</f>
        <v>56.25</v>
      </c>
      <c r="AA107" s="117">
        <f>INDEX('Lote 3'!AB$1:AB$500,MATCH(Resumo!$A107,'Lote 3'!$A$1:$A$500,0))</f>
        <v>0</v>
      </c>
      <c r="AB107" s="117">
        <f>INDEX('Lote 3'!AC$1:AC$500,MATCH(Resumo!$A107,'Lote 3'!$A$1:$A$500,0))</f>
        <v>108</v>
      </c>
      <c r="AC107" s="117">
        <f>INDEX('Lote 3'!AD$1:AD$500,MATCH(Resumo!$A107,'Lote 3'!$A$1:$A$500,0))</f>
        <v>1080</v>
      </c>
      <c r="AD107" s="117">
        <f>INDEX('Lote 3'!AE$1:AE$500,MATCH(Resumo!$A107,'Lote 3'!$A$1:$A$500,0))</f>
        <v>19.5</v>
      </c>
      <c r="AE107" s="117">
        <f>INDEX('Lote 3'!AF$1:AF$500,MATCH(Resumo!$A107,'Lote 3'!$A$1:$A$500,0))</f>
        <v>0</v>
      </c>
      <c r="AF107" s="117">
        <f>INDEX('Lote 3'!AG$1:AG$500,MATCH(Resumo!$A107,'Lote 3'!$A$1:$A$500,0))</f>
        <v>45</v>
      </c>
      <c r="AG107" s="117">
        <f>INDEX('Lote 3'!AH$1:AH$500,MATCH(Resumo!$A107,'Lote 3'!$A$1:$A$500,0))</f>
        <v>54</v>
      </c>
      <c r="AH107" s="117">
        <f>INDEX('Lote 3'!AI$1:AI$500,MATCH(Resumo!$A107,'Lote 3'!$A$1:$A$500,0))</f>
        <v>45</v>
      </c>
      <c r="AI107" s="117">
        <f>INDEX('Lote 3'!AJ$1:AJ$500,MATCH(Resumo!$A107,'Lote 3'!$A$1:$A$500,0))</f>
        <v>10.8</v>
      </c>
    </row>
    <row r="108" spans="1:35" x14ac:dyDescent="0.2">
      <c r="A108" s="94" t="s">
        <v>1149</v>
      </c>
      <c r="B108" s="94">
        <v>3</v>
      </c>
      <c r="C108" s="117">
        <f>INDEX('Lote 3'!D$1:D$500,MATCH(Resumo!$A108,'Lote 3'!$A$1:$A$500,0))</f>
        <v>0</v>
      </c>
      <c r="D108" s="117">
        <f>INDEX('Lote 3'!E$1:E$500,MATCH(Resumo!$A108,'Lote 3'!$A$1:$A$500,0))</f>
        <v>0</v>
      </c>
      <c r="E108" s="117">
        <f>INDEX('Lote 3'!F$1:F$500,MATCH(Resumo!$A108,'Lote 3'!$A$1:$A$500,0))</f>
        <v>0</v>
      </c>
      <c r="F108" s="117">
        <f>INDEX('Lote 3'!G$1:G$500,MATCH(Resumo!$A108,'Lote 3'!$A$1:$A$500,0))</f>
        <v>0</v>
      </c>
      <c r="G108" s="117">
        <f>INDEX('Lote 3'!H$1:H$500,MATCH(Resumo!$A108,'Lote 3'!$A$1:$A$500,0))</f>
        <v>0</v>
      </c>
      <c r="H108" s="117">
        <f>INDEX('Lote 3'!I$1:I$500,MATCH(Resumo!$A108,'Lote 3'!$A$1:$A$500,0))</f>
        <v>0</v>
      </c>
      <c r="I108" s="117">
        <f>INDEX('Lote 3'!J$1:J$500,MATCH(Resumo!$A108,'Lote 3'!$A$1:$A$500,0))</f>
        <v>0</v>
      </c>
      <c r="J108" s="117">
        <f>INDEX('Lote 3'!K$1:K$500,MATCH(Resumo!$A108,'Lote 3'!$A$1:$A$500,0))</f>
        <v>0</v>
      </c>
      <c r="K108" s="117">
        <f>INDEX('Lote 3'!L$1:L$500,MATCH(Resumo!$A108,'Lote 3'!$A$1:$A$500,0))</f>
        <v>0</v>
      </c>
      <c r="L108" s="117">
        <f>INDEX('Lote 3'!M$1:M$500,MATCH(Resumo!$A108,'Lote 3'!$A$1:$A$500,0))</f>
        <v>0</v>
      </c>
      <c r="M108" s="117">
        <f>INDEX('Lote 3'!N$1:N$500,MATCH(Resumo!$A108,'Lote 3'!$A$1:$A$500,0))</f>
        <v>0</v>
      </c>
      <c r="N108" s="117">
        <f>INDEX('Lote 3'!O$1:O$500,MATCH(Resumo!$A108,'Lote 3'!$A$1:$A$500,0))</f>
        <v>0</v>
      </c>
      <c r="O108" s="117">
        <f>INDEX('Lote 3'!P$1:P$500,MATCH(Resumo!$A108,'Lote 3'!$A$1:$A$500,0))</f>
        <v>0</v>
      </c>
      <c r="P108" s="117">
        <f>INDEX('Lote 3'!Q$1:Q$500,MATCH(Resumo!$A108,'Lote 3'!$A$1:$A$500,0))</f>
        <v>0</v>
      </c>
      <c r="Q108" s="117">
        <f>INDEX('Lote 3'!R$1:R$500,MATCH(Resumo!$A108,'Lote 3'!$A$1:$A$500,0))</f>
        <v>0</v>
      </c>
      <c r="R108" s="117">
        <f>INDEX('Lote 3'!S$1:S$500,MATCH(Resumo!$A108,'Lote 3'!$A$1:$A$500,0))</f>
        <v>0</v>
      </c>
      <c r="S108" s="117">
        <f>INDEX('Lote 3'!T$1:T$500,MATCH(Resumo!$A108,'Lote 3'!$A$1:$A$500,0))</f>
        <v>0</v>
      </c>
      <c r="T108" s="117">
        <f>INDEX('Lote 3'!U$1:U$500,MATCH(Resumo!$A108,'Lote 3'!$A$1:$A$500,0))</f>
        <v>0</v>
      </c>
      <c r="U108" s="117">
        <f>INDEX('Lote 3'!V$1:V$500,MATCH(Resumo!$A108,'Lote 3'!$A$1:$A$500,0))</f>
        <v>0</v>
      </c>
      <c r="V108" s="117">
        <f>INDEX('Lote 3'!W$1:W$500,MATCH(Resumo!$A108,'Lote 3'!$A$1:$A$500,0))</f>
        <v>0</v>
      </c>
      <c r="W108" s="117">
        <f>INDEX('Lote 3'!X$1:X$500,MATCH(Resumo!$A108,'Lote 3'!$A$1:$A$500,0))</f>
        <v>0</v>
      </c>
      <c r="X108" s="117">
        <f>INDEX('Lote 3'!Y$1:Y$500,MATCH(Resumo!$A108,'Lote 3'!$A$1:$A$500,0))</f>
        <v>0</v>
      </c>
      <c r="Y108" s="117">
        <f>INDEX('Lote 3'!Z$1:Z$500,MATCH(Resumo!$A108,'Lote 3'!$A$1:$A$500,0))</f>
        <v>0</v>
      </c>
      <c r="Z108" s="117">
        <f>INDEX('Lote 3'!AA$1:AA$500,MATCH(Resumo!$A108,'Lote 3'!$A$1:$A$500,0))</f>
        <v>0</v>
      </c>
      <c r="AA108" s="117">
        <f>INDEX('Lote 3'!AB$1:AB$500,MATCH(Resumo!$A108,'Lote 3'!$A$1:$A$500,0))</f>
        <v>0</v>
      </c>
      <c r="AB108" s="117">
        <f>INDEX('Lote 3'!AC$1:AC$500,MATCH(Resumo!$A108,'Lote 3'!$A$1:$A$500,0))</f>
        <v>0</v>
      </c>
      <c r="AC108" s="117">
        <f>INDEX('Lote 3'!AD$1:AD$500,MATCH(Resumo!$A108,'Lote 3'!$A$1:$A$500,0))</f>
        <v>0</v>
      </c>
      <c r="AD108" s="117">
        <f>INDEX('Lote 3'!AE$1:AE$500,MATCH(Resumo!$A108,'Lote 3'!$A$1:$A$500,0))</f>
        <v>0</v>
      </c>
      <c r="AE108" s="117">
        <f>INDEX('Lote 3'!AF$1:AF$500,MATCH(Resumo!$A108,'Lote 3'!$A$1:$A$500,0))</f>
        <v>0</v>
      </c>
      <c r="AF108" s="117">
        <f>INDEX('Lote 3'!AG$1:AG$500,MATCH(Resumo!$A108,'Lote 3'!$A$1:$A$500,0))</f>
        <v>0</v>
      </c>
      <c r="AG108" s="117">
        <f>INDEX('Lote 3'!AH$1:AH$500,MATCH(Resumo!$A108,'Lote 3'!$A$1:$A$500,0))</f>
        <v>0</v>
      </c>
      <c r="AH108" s="117">
        <f>INDEX('Lote 3'!AI$1:AI$500,MATCH(Resumo!$A108,'Lote 3'!$A$1:$A$500,0))</f>
        <v>0</v>
      </c>
      <c r="AI108" s="117">
        <f>INDEX('Lote 3'!AJ$1:AJ$500,MATCH(Resumo!$A108,'Lote 3'!$A$1:$A$500,0))</f>
        <v>0</v>
      </c>
    </row>
    <row r="109" spans="1:35" x14ac:dyDescent="0.2">
      <c r="A109" s="94" t="s">
        <v>1150</v>
      </c>
      <c r="B109" s="94">
        <v>3</v>
      </c>
      <c r="C109" s="117">
        <f>INDEX('Lote 3'!D$1:D$500,MATCH(Resumo!$A109,'Lote 3'!$A$1:$A$500,0))</f>
        <v>16</v>
      </c>
      <c r="D109" s="117">
        <f>INDEX('Lote 3'!E$1:E$500,MATCH(Resumo!$A109,'Lote 3'!$A$1:$A$500,0))</f>
        <v>0</v>
      </c>
      <c r="E109" s="117">
        <f>INDEX('Lote 3'!F$1:F$500,MATCH(Resumo!$A109,'Lote 3'!$A$1:$A$500,0))</f>
        <v>4</v>
      </c>
      <c r="F109" s="117">
        <f>INDEX('Lote 3'!G$1:G$500,MATCH(Resumo!$A109,'Lote 3'!$A$1:$A$500,0))</f>
        <v>240</v>
      </c>
      <c r="G109" s="117">
        <f>INDEX('Lote 3'!H$1:H$500,MATCH(Resumo!$A109,'Lote 3'!$A$1:$A$500,0))</f>
        <v>0</v>
      </c>
      <c r="H109" s="117">
        <f>INDEX('Lote 3'!I$1:I$500,MATCH(Resumo!$A109,'Lote 3'!$A$1:$A$500,0))</f>
        <v>70</v>
      </c>
      <c r="I109" s="117">
        <f>INDEX('Lote 3'!J$1:J$500,MATCH(Resumo!$A109,'Lote 3'!$A$1:$A$500,0))</f>
        <v>0</v>
      </c>
      <c r="J109" s="117">
        <f>INDEX('Lote 3'!K$1:K$500,MATCH(Resumo!$A109,'Lote 3'!$A$1:$A$500,0))</f>
        <v>10</v>
      </c>
      <c r="K109" s="117">
        <f>INDEX('Lote 3'!L$1:L$500,MATCH(Resumo!$A109,'Lote 3'!$A$1:$A$500,0))</f>
        <v>0</v>
      </c>
      <c r="L109" s="117">
        <f>INDEX('Lote 3'!M$1:M$500,MATCH(Resumo!$A109,'Lote 3'!$A$1:$A$500,0))</f>
        <v>10</v>
      </c>
      <c r="M109" s="117">
        <f>INDEX('Lote 3'!N$1:N$500,MATCH(Resumo!$A109,'Lote 3'!$A$1:$A$500,0))</f>
        <v>100</v>
      </c>
      <c r="N109" s="117">
        <f>INDEX('Lote 3'!O$1:O$500,MATCH(Resumo!$A109,'Lote 3'!$A$1:$A$500,0))</f>
        <v>100</v>
      </c>
      <c r="O109" s="117">
        <f>INDEX('Lote 3'!P$1:P$500,MATCH(Resumo!$A109,'Lote 3'!$A$1:$A$500,0))</f>
        <v>6</v>
      </c>
      <c r="P109" s="117">
        <f>INDEX('Lote 3'!Q$1:Q$500,MATCH(Resumo!$A109,'Lote 3'!$A$1:$A$500,0))</f>
        <v>0</v>
      </c>
      <c r="Q109" s="117">
        <f>INDEX('Lote 3'!R$1:R$500,MATCH(Resumo!$A109,'Lote 3'!$A$1:$A$500,0))</f>
        <v>0</v>
      </c>
      <c r="R109" s="117">
        <f>INDEX('Lote 3'!S$1:S$500,MATCH(Resumo!$A109,'Lote 3'!$A$1:$A$500,0))</f>
        <v>0</v>
      </c>
      <c r="S109" s="117">
        <f>INDEX('Lote 3'!T$1:T$500,MATCH(Resumo!$A109,'Lote 3'!$A$1:$A$500,0))</f>
        <v>50</v>
      </c>
      <c r="T109" s="117">
        <f>INDEX('Lote 3'!U$1:U$500,MATCH(Resumo!$A109,'Lote 3'!$A$1:$A$500,0))</f>
        <v>0</v>
      </c>
      <c r="U109" s="117">
        <f>INDEX('Lote 3'!V$1:V$500,MATCH(Resumo!$A109,'Lote 3'!$A$1:$A$500,0))</f>
        <v>0</v>
      </c>
      <c r="V109" s="117">
        <f>INDEX('Lote 3'!W$1:W$500,MATCH(Resumo!$A109,'Lote 3'!$A$1:$A$500,0))</f>
        <v>100</v>
      </c>
      <c r="W109" s="117">
        <f>INDEX('Lote 3'!X$1:X$500,MATCH(Resumo!$A109,'Lote 3'!$A$1:$A$500,0))</f>
        <v>0</v>
      </c>
      <c r="X109" s="117">
        <f>INDEX('Lote 3'!Y$1:Y$500,MATCH(Resumo!$A109,'Lote 3'!$A$1:$A$500,0))</f>
        <v>0</v>
      </c>
      <c r="Y109" s="117">
        <f>INDEX('Lote 3'!Z$1:Z$500,MATCH(Resumo!$A109,'Lote 3'!$A$1:$A$500,0))</f>
        <v>153.79169631082576</v>
      </c>
      <c r="Z109" s="117">
        <f>INDEX('Lote 3'!AA$1:AA$500,MATCH(Resumo!$A109,'Lote 3'!$A$1:$A$500,0))</f>
        <v>366.42368522150883</v>
      </c>
      <c r="AA109" s="117">
        <f>INDEX('Lote 3'!AB$1:AB$500,MATCH(Resumo!$A109,'Lote 3'!$A$1:$A$500,0))</f>
        <v>0</v>
      </c>
      <c r="AB109" s="117">
        <f>INDEX('Lote 3'!AC$1:AC$500,MATCH(Resumo!$A109,'Lote 3'!$A$1:$A$500,0))</f>
        <v>738.20014229196374</v>
      </c>
      <c r="AC109" s="117">
        <f>INDEX('Lote 3'!AD$1:AD$500,MATCH(Resumo!$A109,'Lote 3'!$A$1:$A$500,0))</f>
        <v>5750.0000000000018</v>
      </c>
      <c r="AD109" s="117">
        <f>INDEX('Lote 3'!AE$1:AE$500,MATCH(Resumo!$A109,'Lote 3'!$A$1:$A$500,0))</f>
        <v>54.281855772489308</v>
      </c>
      <c r="AE109" s="117">
        <f>INDEX('Lote 3'!AF$1:AF$500,MATCH(Resumo!$A109,'Lote 3'!$A$1:$A$500,0))</f>
        <v>0</v>
      </c>
      <c r="AF109" s="117">
        <f>INDEX('Lote 3'!AG$1:AG$500,MATCH(Resumo!$A109,'Lote 3'!$A$1:$A$500,0))</f>
        <v>281.90438027597253</v>
      </c>
      <c r="AG109" s="117">
        <f>INDEX('Lote 3'!AH$1:AH$500,MATCH(Resumo!$A109,'Lote 3'!$A$1:$A$500,0))</f>
        <v>287.50000000000011</v>
      </c>
      <c r="AH109" s="117">
        <f>INDEX('Lote 3'!AI$1:AI$500,MATCH(Resumo!$A109,'Lote 3'!$A$1:$A$500,0))</f>
        <v>294.74388644881202</v>
      </c>
      <c r="AI109" s="117">
        <f>INDEX('Lote 3'!AJ$1:AJ$500,MATCH(Resumo!$A109,'Lote 3'!$A$1:$A$500,0))</f>
        <v>57.500000000000014</v>
      </c>
    </row>
    <row r="110" spans="1:35" x14ac:dyDescent="0.2">
      <c r="A110" s="94" t="s">
        <v>1151</v>
      </c>
      <c r="B110" s="94">
        <v>3</v>
      </c>
      <c r="C110" s="117">
        <f>INDEX('Lote 3'!D$1:D$500,MATCH(Resumo!$A110,'Lote 3'!$A$1:$A$500,0))</f>
        <v>50</v>
      </c>
      <c r="D110" s="117">
        <f>INDEX('Lote 3'!E$1:E$500,MATCH(Resumo!$A110,'Lote 3'!$A$1:$A$500,0))</f>
        <v>0</v>
      </c>
      <c r="E110" s="117">
        <f>INDEX('Lote 3'!F$1:F$500,MATCH(Resumo!$A110,'Lote 3'!$A$1:$A$500,0))</f>
        <v>0</v>
      </c>
      <c r="F110" s="117">
        <f>INDEX('Lote 3'!G$1:G$500,MATCH(Resumo!$A110,'Lote 3'!$A$1:$A$500,0))</f>
        <v>537.6</v>
      </c>
      <c r="G110" s="117">
        <f>INDEX('Lote 3'!H$1:H$500,MATCH(Resumo!$A110,'Lote 3'!$A$1:$A$500,0))</f>
        <v>0</v>
      </c>
      <c r="H110" s="117">
        <f>INDEX('Lote 3'!I$1:I$500,MATCH(Resumo!$A110,'Lote 3'!$A$1:$A$500,0))</f>
        <v>0</v>
      </c>
      <c r="I110" s="117">
        <f>INDEX('Lote 3'!J$1:J$500,MATCH(Resumo!$A110,'Lote 3'!$A$1:$A$500,0))</f>
        <v>0</v>
      </c>
      <c r="J110" s="117">
        <f>INDEX('Lote 3'!K$1:K$500,MATCH(Resumo!$A110,'Lote 3'!$A$1:$A$500,0))</f>
        <v>22.400000000000002</v>
      </c>
      <c r="K110" s="117">
        <f>INDEX('Lote 3'!L$1:L$500,MATCH(Resumo!$A110,'Lote 3'!$A$1:$A$500,0))</f>
        <v>0</v>
      </c>
      <c r="L110" s="117">
        <f>INDEX('Lote 3'!M$1:M$500,MATCH(Resumo!$A110,'Lote 3'!$A$1:$A$500,0))</f>
        <v>10</v>
      </c>
      <c r="M110" s="117">
        <f>INDEX('Lote 3'!N$1:N$500,MATCH(Resumo!$A110,'Lote 3'!$A$1:$A$500,0))</f>
        <v>224</v>
      </c>
      <c r="N110" s="117">
        <f>INDEX('Lote 3'!O$1:O$500,MATCH(Resumo!$A110,'Lote 3'!$A$1:$A$500,0))</f>
        <v>0</v>
      </c>
      <c r="O110" s="117">
        <f>INDEX('Lote 3'!P$1:P$500,MATCH(Resumo!$A110,'Lote 3'!$A$1:$A$500,0))</f>
        <v>13</v>
      </c>
      <c r="P110" s="117">
        <f>INDEX('Lote 3'!Q$1:Q$500,MATCH(Resumo!$A110,'Lote 3'!$A$1:$A$500,0))</f>
        <v>0</v>
      </c>
      <c r="Q110" s="117">
        <f>INDEX('Lote 3'!R$1:R$500,MATCH(Resumo!$A110,'Lote 3'!$A$1:$A$500,0))</f>
        <v>0</v>
      </c>
      <c r="R110" s="117">
        <f>INDEX('Lote 3'!S$1:S$500,MATCH(Resumo!$A110,'Lote 3'!$A$1:$A$500,0))</f>
        <v>0</v>
      </c>
      <c r="S110" s="117">
        <f>INDEX('Lote 3'!T$1:T$500,MATCH(Resumo!$A110,'Lote 3'!$A$1:$A$500,0))</f>
        <v>0</v>
      </c>
      <c r="T110" s="117">
        <f>INDEX('Lote 3'!U$1:U$500,MATCH(Resumo!$A110,'Lote 3'!$A$1:$A$500,0))</f>
        <v>30</v>
      </c>
      <c r="U110" s="117">
        <f>INDEX('Lote 3'!V$1:V$500,MATCH(Resumo!$A110,'Lote 3'!$A$1:$A$500,0))</f>
        <v>0</v>
      </c>
      <c r="V110" s="117">
        <f>INDEX('Lote 3'!W$1:W$500,MATCH(Resumo!$A110,'Lote 3'!$A$1:$A$500,0))</f>
        <v>224</v>
      </c>
      <c r="W110" s="117">
        <f>INDEX('Lote 3'!X$1:X$500,MATCH(Resumo!$A110,'Lote 3'!$A$1:$A$500,0))</f>
        <v>0</v>
      </c>
      <c r="X110" s="117">
        <f>INDEX('Lote 3'!Y$1:Y$500,MATCH(Resumo!$A110,'Lote 3'!$A$1:$A$500,0))</f>
        <v>0</v>
      </c>
      <c r="Y110" s="117">
        <f>INDEX('Lote 3'!Z$1:Z$500,MATCH(Resumo!$A110,'Lote 3'!$A$1:$A$500,0))</f>
        <v>344.49339973624973</v>
      </c>
      <c r="Z110" s="117">
        <f>INDEX('Lote 3'!AA$1:AA$500,MATCH(Resumo!$A110,'Lote 3'!$A$1:$A$500,0))</f>
        <v>820.78905489617978</v>
      </c>
      <c r="AA110" s="117">
        <f>INDEX('Lote 3'!AB$1:AB$500,MATCH(Resumo!$A110,'Lote 3'!$A$1:$A$500,0))</f>
        <v>0</v>
      </c>
      <c r="AB110" s="117">
        <f>INDEX('Lote 3'!AC$1:AC$500,MATCH(Resumo!$A110,'Lote 3'!$A$1:$A$500,0))</f>
        <v>1653.5683187339987</v>
      </c>
      <c r="AC110" s="117">
        <f>INDEX('Lote 3'!AD$1:AD$500,MATCH(Resumo!$A110,'Lote 3'!$A$1:$A$500,0))</f>
        <v>12880.000000000004</v>
      </c>
      <c r="AD110" s="117">
        <f>INDEX('Lote 3'!AE$1:AE$500,MATCH(Resumo!$A110,'Lote 3'!$A$1:$A$500,0))</f>
        <v>97.411356930376058</v>
      </c>
      <c r="AE110" s="117">
        <f>INDEX('Lote 3'!AF$1:AF$500,MATCH(Resumo!$A110,'Lote 3'!$A$1:$A$500,0))</f>
        <v>0</v>
      </c>
      <c r="AF110" s="117">
        <f>INDEX('Lote 3'!AG$1:AG$500,MATCH(Resumo!$A110,'Lote 3'!$A$1:$A$500,0))</f>
        <v>631.46581181817862</v>
      </c>
      <c r="AG110" s="117">
        <f>INDEX('Lote 3'!AH$1:AH$500,MATCH(Resumo!$A110,'Lote 3'!$A$1:$A$500,0))</f>
        <v>644.00000000000034</v>
      </c>
      <c r="AH110" s="117">
        <f>INDEX('Lote 3'!AI$1:AI$500,MATCH(Resumo!$A110,'Lote 3'!$A$1:$A$500,0))</f>
        <v>660.22630564533904</v>
      </c>
      <c r="AI110" s="117">
        <f>INDEX('Lote 3'!AJ$1:AJ$500,MATCH(Resumo!$A110,'Lote 3'!$A$1:$A$500,0))</f>
        <v>128.80000000000007</v>
      </c>
    </row>
    <row r="111" spans="1:35" x14ac:dyDescent="0.2">
      <c r="A111" s="94" t="s">
        <v>1152</v>
      </c>
      <c r="B111" s="94">
        <v>3</v>
      </c>
      <c r="C111" s="117">
        <f>INDEX('Lote 3'!D$1:D$500,MATCH(Resumo!$A111,'Lote 3'!$A$1:$A$500,0))</f>
        <v>50</v>
      </c>
      <c r="D111" s="117">
        <f>INDEX('Lote 3'!E$1:E$500,MATCH(Resumo!$A111,'Lote 3'!$A$1:$A$500,0))</f>
        <v>0</v>
      </c>
      <c r="E111" s="117">
        <f>INDEX('Lote 3'!F$1:F$500,MATCH(Resumo!$A111,'Lote 3'!$A$1:$A$500,0))</f>
        <v>0</v>
      </c>
      <c r="F111" s="117">
        <f>INDEX('Lote 3'!G$1:G$500,MATCH(Resumo!$A111,'Lote 3'!$A$1:$A$500,0))</f>
        <v>388.8</v>
      </c>
      <c r="G111" s="117">
        <f>INDEX('Lote 3'!H$1:H$500,MATCH(Resumo!$A111,'Lote 3'!$A$1:$A$500,0))</f>
        <v>0</v>
      </c>
      <c r="H111" s="117">
        <f>INDEX('Lote 3'!I$1:I$500,MATCH(Resumo!$A111,'Lote 3'!$A$1:$A$500,0))</f>
        <v>0</v>
      </c>
      <c r="I111" s="117">
        <f>INDEX('Lote 3'!J$1:J$500,MATCH(Resumo!$A111,'Lote 3'!$A$1:$A$500,0))</f>
        <v>0</v>
      </c>
      <c r="J111" s="117">
        <f>INDEX('Lote 3'!K$1:K$500,MATCH(Resumo!$A111,'Lote 3'!$A$1:$A$500,0))</f>
        <v>16.2</v>
      </c>
      <c r="K111" s="117">
        <f>INDEX('Lote 3'!L$1:L$500,MATCH(Resumo!$A111,'Lote 3'!$A$1:$A$500,0))</f>
        <v>0</v>
      </c>
      <c r="L111" s="117">
        <f>INDEX('Lote 3'!M$1:M$500,MATCH(Resumo!$A111,'Lote 3'!$A$1:$A$500,0))</f>
        <v>10</v>
      </c>
      <c r="M111" s="117">
        <f>INDEX('Lote 3'!N$1:N$500,MATCH(Resumo!$A111,'Lote 3'!$A$1:$A$500,0))</f>
        <v>118</v>
      </c>
      <c r="N111" s="117">
        <f>INDEX('Lote 3'!O$1:O$500,MATCH(Resumo!$A111,'Lote 3'!$A$1:$A$500,0))</f>
        <v>0</v>
      </c>
      <c r="O111" s="117">
        <f>INDEX('Lote 3'!P$1:P$500,MATCH(Resumo!$A111,'Lote 3'!$A$1:$A$500,0))</f>
        <v>10</v>
      </c>
      <c r="P111" s="117">
        <f>INDEX('Lote 3'!Q$1:Q$500,MATCH(Resumo!$A111,'Lote 3'!$A$1:$A$500,0))</f>
        <v>0</v>
      </c>
      <c r="Q111" s="117">
        <f>INDEX('Lote 3'!R$1:R$500,MATCH(Resumo!$A111,'Lote 3'!$A$1:$A$500,0))</f>
        <v>0</v>
      </c>
      <c r="R111" s="117">
        <f>INDEX('Lote 3'!S$1:S$500,MATCH(Resumo!$A111,'Lote 3'!$A$1:$A$500,0))</f>
        <v>0</v>
      </c>
      <c r="S111" s="117">
        <f>INDEX('Lote 3'!T$1:T$500,MATCH(Resumo!$A111,'Lote 3'!$A$1:$A$500,0))</f>
        <v>0</v>
      </c>
      <c r="T111" s="117">
        <f>INDEX('Lote 3'!U$1:U$500,MATCH(Resumo!$A111,'Lote 3'!$A$1:$A$500,0))</f>
        <v>30</v>
      </c>
      <c r="U111" s="117">
        <f>INDEX('Lote 3'!V$1:V$500,MATCH(Resumo!$A111,'Lote 3'!$A$1:$A$500,0))</f>
        <v>0</v>
      </c>
      <c r="V111" s="117">
        <f>INDEX('Lote 3'!W$1:W$500,MATCH(Resumo!$A111,'Lote 3'!$A$1:$A$500,0))</f>
        <v>118</v>
      </c>
      <c r="W111" s="117">
        <f>INDEX('Lote 3'!X$1:X$500,MATCH(Resumo!$A111,'Lote 3'!$A$1:$A$500,0))</f>
        <v>0</v>
      </c>
      <c r="X111" s="117">
        <f>INDEX('Lote 3'!Y$1:Y$500,MATCH(Resumo!$A111,'Lote 3'!$A$1:$A$500,0))</f>
        <v>0</v>
      </c>
      <c r="Y111" s="117">
        <f>INDEX('Lote 3'!Z$1:Z$500,MATCH(Resumo!$A111,'Lote 3'!$A$1:$A$500,0))</f>
        <v>249.14254802353773</v>
      </c>
      <c r="Z111" s="117">
        <f>INDEX('Lote 3'!AA$1:AA$500,MATCH(Resumo!$A111,'Lote 3'!$A$1:$A$500,0))</f>
        <v>593.60637005884428</v>
      </c>
      <c r="AA111" s="117">
        <f>INDEX('Lote 3'!AB$1:AB$500,MATCH(Resumo!$A111,'Lote 3'!$A$1:$A$500,0))</f>
        <v>0</v>
      </c>
      <c r="AB111" s="117">
        <f>INDEX('Lote 3'!AC$1:AC$500,MATCH(Resumo!$A111,'Lote 3'!$A$1:$A$500,0))</f>
        <v>1195.8842305129813</v>
      </c>
      <c r="AC111" s="117">
        <f>INDEX('Lote 3'!AD$1:AD$500,MATCH(Resumo!$A111,'Lote 3'!$A$1:$A$500,0))</f>
        <v>9315.0000000000018</v>
      </c>
      <c r="AD111" s="117">
        <f>INDEX('Lote 3'!AE$1:AE$500,MATCH(Resumo!$A111,'Lote 3'!$A$1:$A$500,0))</f>
        <v>75.846606351432683</v>
      </c>
      <c r="AE111" s="117">
        <f>INDEX('Lote 3'!AF$1:AF$500,MATCH(Resumo!$A111,'Lote 3'!$A$1:$A$500,0))</f>
        <v>0</v>
      </c>
      <c r="AF111" s="117">
        <f>INDEX('Lote 3'!AG$1:AG$500,MATCH(Resumo!$A111,'Lote 3'!$A$1:$A$500,0))</f>
        <v>456.68509604707549</v>
      </c>
      <c r="AG111" s="117">
        <f>INDEX('Lote 3'!AH$1:AH$500,MATCH(Resumo!$A111,'Lote 3'!$A$1:$A$500,0))</f>
        <v>465.75000000000017</v>
      </c>
      <c r="AH111" s="117">
        <f>INDEX('Lote 3'!AI$1:AI$500,MATCH(Resumo!$A111,'Lote 3'!$A$1:$A$500,0))</f>
        <v>477.4850960470755</v>
      </c>
      <c r="AI111" s="117">
        <f>INDEX('Lote 3'!AJ$1:AJ$500,MATCH(Resumo!$A111,'Lote 3'!$A$1:$A$500,0))</f>
        <v>93.150000000000034</v>
      </c>
    </row>
    <row r="112" spans="1:35" x14ac:dyDescent="0.2">
      <c r="A112" s="94" t="s">
        <v>1153</v>
      </c>
      <c r="B112" s="94">
        <v>3</v>
      </c>
      <c r="C112" s="117">
        <f>INDEX('Lote 3'!D$1:D$500,MATCH(Resumo!$A112,'Lote 3'!$A$1:$A$500,0))</f>
        <v>0</v>
      </c>
      <c r="D112" s="117">
        <f>INDEX('Lote 3'!E$1:E$500,MATCH(Resumo!$A112,'Lote 3'!$A$1:$A$500,0))</f>
        <v>0</v>
      </c>
      <c r="E112" s="117">
        <f>INDEX('Lote 3'!F$1:F$500,MATCH(Resumo!$A112,'Lote 3'!$A$1:$A$500,0))</f>
        <v>13</v>
      </c>
      <c r="F112" s="117">
        <f>INDEX('Lote 3'!G$1:G$500,MATCH(Resumo!$A112,'Lote 3'!$A$1:$A$500,0))</f>
        <v>720</v>
      </c>
      <c r="G112" s="117">
        <f>INDEX('Lote 3'!H$1:H$500,MATCH(Resumo!$A112,'Lote 3'!$A$1:$A$500,0))</f>
        <v>0</v>
      </c>
      <c r="H112" s="117">
        <f>INDEX('Lote 3'!I$1:I$500,MATCH(Resumo!$A112,'Lote 3'!$A$1:$A$500,0))</f>
        <v>0</v>
      </c>
      <c r="I112" s="117">
        <f>INDEX('Lote 3'!J$1:J$500,MATCH(Resumo!$A112,'Lote 3'!$A$1:$A$500,0))</f>
        <v>0</v>
      </c>
      <c r="J112" s="117">
        <f>INDEX('Lote 3'!K$1:K$500,MATCH(Resumo!$A112,'Lote 3'!$A$1:$A$500,0))</f>
        <v>30</v>
      </c>
      <c r="K112" s="117">
        <f>INDEX('Lote 3'!L$1:L$500,MATCH(Resumo!$A112,'Lote 3'!$A$1:$A$500,0))</f>
        <v>0</v>
      </c>
      <c r="L112" s="117">
        <f>INDEX('Lote 3'!M$1:M$500,MATCH(Resumo!$A112,'Lote 3'!$A$1:$A$500,0))</f>
        <v>108</v>
      </c>
      <c r="M112" s="117">
        <f>INDEX('Lote 3'!N$1:N$500,MATCH(Resumo!$A112,'Lote 3'!$A$1:$A$500,0))</f>
        <v>360</v>
      </c>
      <c r="N112" s="117">
        <f>INDEX('Lote 3'!O$1:O$500,MATCH(Resumo!$A112,'Lote 3'!$A$1:$A$500,0))</f>
        <v>70</v>
      </c>
      <c r="O112" s="117">
        <f>INDEX('Lote 3'!P$1:P$500,MATCH(Resumo!$A112,'Lote 3'!$A$1:$A$500,0))</f>
        <v>28</v>
      </c>
      <c r="P112" s="117">
        <f>INDEX('Lote 3'!Q$1:Q$500,MATCH(Resumo!$A112,'Lote 3'!$A$1:$A$500,0))</f>
        <v>0</v>
      </c>
      <c r="Q112" s="117">
        <f>INDEX('Lote 3'!R$1:R$500,MATCH(Resumo!$A112,'Lote 3'!$A$1:$A$500,0))</f>
        <v>0</v>
      </c>
      <c r="R112" s="117">
        <f>INDEX('Lote 3'!S$1:S$500,MATCH(Resumo!$A112,'Lote 3'!$A$1:$A$500,0))</f>
        <v>0</v>
      </c>
      <c r="S112" s="117">
        <f>INDEX('Lote 3'!T$1:T$500,MATCH(Resumo!$A112,'Lote 3'!$A$1:$A$500,0))</f>
        <v>280</v>
      </c>
      <c r="T112" s="117">
        <f>INDEX('Lote 3'!U$1:U$500,MATCH(Resumo!$A112,'Lote 3'!$A$1:$A$500,0))</f>
        <v>40</v>
      </c>
      <c r="U112" s="117">
        <f>INDEX('Lote 3'!V$1:V$500,MATCH(Resumo!$A112,'Lote 3'!$A$1:$A$500,0))</f>
        <v>0</v>
      </c>
      <c r="V112" s="117">
        <f>INDEX('Lote 3'!W$1:W$500,MATCH(Resumo!$A112,'Lote 3'!$A$1:$A$500,0))</f>
        <v>360</v>
      </c>
      <c r="W112" s="117">
        <f>INDEX('Lote 3'!X$1:X$500,MATCH(Resumo!$A112,'Lote 3'!$A$1:$A$500,0))</f>
        <v>0</v>
      </c>
      <c r="X112" s="117">
        <f>INDEX('Lote 3'!Y$1:Y$500,MATCH(Resumo!$A112,'Lote 3'!$A$1:$A$500,0))</f>
        <v>0</v>
      </c>
      <c r="Y112" s="117">
        <f>INDEX('Lote 3'!Z$1:Z$500,MATCH(Resumo!$A112,'Lote 3'!$A$1:$A$500,0))</f>
        <v>461.37508893247735</v>
      </c>
      <c r="Z112" s="117">
        <f>INDEX('Lote 3'!AA$1:AA$500,MATCH(Resumo!$A112,'Lote 3'!$A$1:$A$500,0))</f>
        <v>1099.2710556645263</v>
      </c>
      <c r="AA112" s="117">
        <f>INDEX('Lote 3'!AB$1:AB$500,MATCH(Resumo!$A112,'Lote 3'!$A$1:$A$500,0))</f>
        <v>0</v>
      </c>
      <c r="AB112" s="117">
        <f>INDEX('Lote 3'!AC$1:AC$500,MATCH(Resumo!$A112,'Lote 3'!$A$1:$A$500,0))</f>
        <v>2214.6004268758911</v>
      </c>
      <c r="AC112" s="117">
        <f>INDEX('Lote 3'!AD$1:AD$500,MATCH(Resumo!$A112,'Lote 3'!$A$1:$A$500,0))</f>
        <v>17250.000000000004</v>
      </c>
      <c r="AD112" s="117">
        <f>INDEX('Lote 3'!AE$1:AE$500,MATCH(Resumo!$A112,'Lote 3'!$A$1:$A$500,0))</f>
        <v>182.34556731746792</v>
      </c>
      <c r="AE112" s="117">
        <f>INDEX('Lote 3'!AF$1:AF$500,MATCH(Resumo!$A112,'Lote 3'!$A$1:$A$500,0))</f>
        <v>0</v>
      </c>
      <c r="AF112" s="117">
        <f>INDEX('Lote 3'!AG$1:AG$500,MATCH(Resumo!$A112,'Lote 3'!$A$1:$A$500,0))</f>
        <v>845.71314082791764</v>
      </c>
      <c r="AG112" s="117">
        <f>INDEX('Lote 3'!AH$1:AH$500,MATCH(Resumo!$A112,'Lote 3'!$A$1:$A$500,0))</f>
        <v>862.50000000000034</v>
      </c>
      <c r="AH112" s="117">
        <f>INDEX('Lote 3'!AI$1:AI$500,MATCH(Resumo!$A112,'Lote 3'!$A$1:$A$500,0))</f>
        <v>884.23165934643612</v>
      </c>
      <c r="AI112" s="117">
        <f>INDEX('Lote 3'!AJ$1:AJ$500,MATCH(Resumo!$A112,'Lote 3'!$A$1:$A$500,0))</f>
        <v>172.50000000000009</v>
      </c>
    </row>
    <row r="113" spans="1:35" x14ac:dyDescent="0.2">
      <c r="A113" s="94" t="s">
        <v>1154</v>
      </c>
      <c r="B113" s="94">
        <v>3</v>
      </c>
      <c r="C113" s="117">
        <f>INDEX('Lote 3'!D$1:D$500,MATCH(Resumo!$A113,'Lote 3'!$A$1:$A$500,0))</f>
        <v>0</v>
      </c>
      <c r="D113" s="117">
        <f>INDEX('Lote 3'!E$1:E$500,MATCH(Resumo!$A113,'Lote 3'!$A$1:$A$500,0))</f>
        <v>0</v>
      </c>
      <c r="E113" s="117">
        <f>INDEX('Lote 3'!F$1:F$500,MATCH(Resumo!$A113,'Lote 3'!$A$1:$A$500,0))</f>
        <v>0</v>
      </c>
      <c r="F113" s="117">
        <f>INDEX('Lote 3'!G$1:G$500,MATCH(Resumo!$A113,'Lote 3'!$A$1:$A$500,0))</f>
        <v>163.19999999999999</v>
      </c>
      <c r="G113" s="117">
        <f>INDEX('Lote 3'!H$1:H$500,MATCH(Resumo!$A113,'Lote 3'!$A$1:$A$500,0))</f>
        <v>0</v>
      </c>
      <c r="H113" s="117">
        <f>INDEX('Lote 3'!I$1:I$500,MATCH(Resumo!$A113,'Lote 3'!$A$1:$A$500,0))</f>
        <v>50</v>
      </c>
      <c r="I113" s="117">
        <f>INDEX('Lote 3'!J$1:J$500,MATCH(Resumo!$A113,'Lote 3'!$A$1:$A$500,0))</f>
        <v>0</v>
      </c>
      <c r="J113" s="117">
        <f>INDEX('Lote 3'!K$1:K$500,MATCH(Resumo!$A113,'Lote 3'!$A$1:$A$500,0))</f>
        <v>6.8000000000000007</v>
      </c>
      <c r="K113" s="117">
        <f>INDEX('Lote 3'!L$1:L$500,MATCH(Resumo!$A113,'Lote 3'!$A$1:$A$500,0))</f>
        <v>0</v>
      </c>
      <c r="L113" s="117">
        <f>INDEX('Lote 3'!M$1:M$500,MATCH(Resumo!$A113,'Lote 3'!$A$1:$A$500,0))</f>
        <v>25</v>
      </c>
      <c r="M113" s="117">
        <f>INDEX('Lote 3'!N$1:N$500,MATCH(Resumo!$A113,'Lote 3'!$A$1:$A$500,0))</f>
        <v>0</v>
      </c>
      <c r="N113" s="117">
        <f>INDEX('Lote 3'!O$1:O$500,MATCH(Resumo!$A113,'Lote 3'!$A$1:$A$500,0))</f>
        <v>0</v>
      </c>
      <c r="O113" s="117">
        <f>INDEX('Lote 3'!P$1:P$500,MATCH(Resumo!$A113,'Lote 3'!$A$1:$A$500,0))</f>
        <v>8</v>
      </c>
      <c r="P113" s="117">
        <f>INDEX('Lote 3'!Q$1:Q$500,MATCH(Resumo!$A113,'Lote 3'!$A$1:$A$500,0))</f>
        <v>0</v>
      </c>
      <c r="Q113" s="117">
        <f>INDEX('Lote 3'!R$1:R$500,MATCH(Resumo!$A113,'Lote 3'!$A$1:$A$500,0))</f>
        <v>0</v>
      </c>
      <c r="R113" s="117">
        <f>INDEX('Lote 3'!S$1:S$500,MATCH(Resumo!$A113,'Lote 3'!$A$1:$A$500,0))</f>
        <v>0</v>
      </c>
      <c r="S113" s="117">
        <f>INDEX('Lote 3'!T$1:T$500,MATCH(Resumo!$A113,'Lote 3'!$A$1:$A$500,0))</f>
        <v>160</v>
      </c>
      <c r="T113" s="117">
        <f>INDEX('Lote 3'!U$1:U$500,MATCH(Resumo!$A113,'Lote 3'!$A$1:$A$500,0))</f>
        <v>0</v>
      </c>
      <c r="U113" s="117">
        <f>INDEX('Lote 3'!V$1:V$500,MATCH(Resumo!$A113,'Lote 3'!$A$1:$A$500,0))</f>
        <v>0</v>
      </c>
      <c r="V113" s="117">
        <f>INDEX('Lote 3'!W$1:W$500,MATCH(Resumo!$A113,'Lote 3'!$A$1:$A$500,0))</f>
        <v>68</v>
      </c>
      <c r="W113" s="117">
        <f>INDEX('Lote 3'!X$1:X$500,MATCH(Resumo!$A113,'Lote 3'!$A$1:$A$500,0))</f>
        <v>0</v>
      </c>
      <c r="X113" s="117">
        <f>INDEX('Lote 3'!Y$1:Y$500,MATCH(Resumo!$A113,'Lote 3'!$A$1:$A$500,0))</f>
        <v>0</v>
      </c>
      <c r="Y113" s="117">
        <f>INDEX('Lote 3'!Z$1:Z$500,MATCH(Resumo!$A113,'Lote 3'!$A$1:$A$500,0))</f>
        <v>104.57835349136153</v>
      </c>
      <c r="Z113" s="117">
        <f>INDEX('Lote 3'!AA$1:AA$500,MATCH(Resumo!$A113,'Lote 3'!$A$1:$A$500,0))</f>
        <v>249.16810595062603</v>
      </c>
      <c r="AA113" s="117">
        <f>INDEX('Lote 3'!AB$1:AB$500,MATCH(Resumo!$A113,'Lote 3'!$A$1:$A$500,0))</f>
        <v>0</v>
      </c>
      <c r="AB113" s="117">
        <f>INDEX('Lote 3'!AC$1:AC$500,MATCH(Resumo!$A113,'Lote 3'!$A$1:$A$500,0))</f>
        <v>501.97609675853539</v>
      </c>
      <c r="AC113" s="117">
        <f>INDEX('Lote 3'!AD$1:AD$500,MATCH(Resumo!$A113,'Lote 3'!$A$1:$A$500,0))</f>
        <v>3910.0000000000009</v>
      </c>
      <c r="AD113" s="117">
        <f>INDEX('Lote 3'!AE$1:AE$500,MATCH(Resumo!$A113,'Lote 3'!$A$1:$A$500,0))</f>
        <v>43.151661925292728</v>
      </c>
      <c r="AE113" s="117">
        <f>INDEX('Lote 3'!AF$1:AF$500,MATCH(Resumo!$A113,'Lote 3'!$A$1:$A$500,0))</f>
        <v>0</v>
      </c>
      <c r="AF113" s="117">
        <f>INDEX('Lote 3'!AG$1:AG$500,MATCH(Resumo!$A113,'Lote 3'!$A$1:$A$500,0))</f>
        <v>191.69497858766132</v>
      </c>
      <c r="AG113" s="117">
        <f>INDEX('Lote 3'!AH$1:AH$500,MATCH(Resumo!$A113,'Lote 3'!$A$1:$A$500,0))</f>
        <v>195.50000000000009</v>
      </c>
      <c r="AH113" s="117">
        <f>INDEX('Lote 3'!AI$1:AI$500,MATCH(Resumo!$A113,'Lote 3'!$A$1:$A$500,0))</f>
        <v>200.4258427851922</v>
      </c>
      <c r="AI113" s="117">
        <f>INDEX('Lote 3'!AJ$1:AJ$500,MATCH(Resumo!$A113,'Lote 3'!$A$1:$A$500,0))</f>
        <v>39.100000000000016</v>
      </c>
    </row>
    <row r="114" spans="1:35" x14ac:dyDescent="0.2">
      <c r="A114" s="94" t="s">
        <v>1155</v>
      </c>
      <c r="B114" s="94">
        <v>3</v>
      </c>
      <c r="C114" s="117">
        <f>INDEX('Lote 3'!D$1:D$500,MATCH(Resumo!$A114,'Lote 3'!$A$1:$A$500,0))</f>
        <v>0</v>
      </c>
      <c r="D114" s="117">
        <f>INDEX('Lote 3'!E$1:E$500,MATCH(Resumo!$A114,'Lote 3'!$A$1:$A$500,0))</f>
        <v>0</v>
      </c>
      <c r="E114" s="117">
        <f>INDEX('Lote 3'!F$1:F$500,MATCH(Resumo!$A114,'Lote 3'!$A$1:$A$500,0))</f>
        <v>0</v>
      </c>
      <c r="F114" s="117">
        <f>INDEX('Lote 3'!G$1:G$500,MATCH(Resumo!$A114,'Lote 3'!$A$1:$A$500,0))</f>
        <v>146.4</v>
      </c>
      <c r="G114" s="117">
        <f>INDEX('Lote 3'!H$1:H$500,MATCH(Resumo!$A114,'Lote 3'!$A$1:$A$500,0))</f>
        <v>0</v>
      </c>
      <c r="H114" s="117">
        <f>INDEX('Lote 3'!I$1:I$500,MATCH(Resumo!$A114,'Lote 3'!$A$1:$A$500,0))</f>
        <v>0</v>
      </c>
      <c r="I114" s="117">
        <f>INDEX('Lote 3'!J$1:J$500,MATCH(Resumo!$A114,'Lote 3'!$A$1:$A$500,0))</f>
        <v>0</v>
      </c>
      <c r="J114" s="117">
        <f>INDEX('Lote 3'!K$1:K$500,MATCH(Resumo!$A114,'Lote 3'!$A$1:$A$500,0))</f>
        <v>6.1000000000000005</v>
      </c>
      <c r="K114" s="117">
        <f>INDEX('Lote 3'!L$1:L$500,MATCH(Resumo!$A114,'Lote 3'!$A$1:$A$500,0))</f>
        <v>0</v>
      </c>
      <c r="L114" s="117">
        <f>INDEX('Lote 3'!M$1:M$500,MATCH(Resumo!$A114,'Lote 3'!$A$1:$A$500,0))</f>
        <v>5</v>
      </c>
      <c r="M114" s="117">
        <f>INDEX('Lote 3'!N$1:N$500,MATCH(Resumo!$A114,'Lote 3'!$A$1:$A$500,0))</f>
        <v>60</v>
      </c>
      <c r="N114" s="117">
        <f>INDEX('Lote 3'!O$1:O$500,MATCH(Resumo!$A114,'Lote 3'!$A$1:$A$500,0))</f>
        <v>60</v>
      </c>
      <c r="O114" s="117">
        <f>INDEX('Lote 3'!P$1:P$500,MATCH(Resumo!$A114,'Lote 3'!$A$1:$A$500,0))</f>
        <v>5</v>
      </c>
      <c r="P114" s="117">
        <f>INDEX('Lote 3'!Q$1:Q$500,MATCH(Resumo!$A114,'Lote 3'!$A$1:$A$500,0))</f>
        <v>0</v>
      </c>
      <c r="Q114" s="117">
        <f>INDEX('Lote 3'!R$1:R$500,MATCH(Resumo!$A114,'Lote 3'!$A$1:$A$500,0))</f>
        <v>0</v>
      </c>
      <c r="R114" s="117">
        <f>INDEX('Lote 3'!S$1:S$500,MATCH(Resumo!$A114,'Lote 3'!$A$1:$A$500,0))</f>
        <v>0</v>
      </c>
      <c r="S114" s="117">
        <f>INDEX('Lote 3'!T$1:T$500,MATCH(Resumo!$A114,'Lote 3'!$A$1:$A$500,0))</f>
        <v>120</v>
      </c>
      <c r="T114" s="117">
        <f>INDEX('Lote 3'!U$1:U$500,MATCH(Resumo!$A114,'Lote 3'!$A$1:$A$500,0))</f>
        <v>0</v>
      </c>
      <c r="U114" s="117">
        <f>INDEX('Lote 3'!V$1:V$500,MATCH(Resumo!$A114,'Lote 3'!$A$1:$A$500,0))</f>
        <v>0</v>
      </c>
      <c r="V114" s="117">
        <f>INDEX('Lote 3'!W$1:W$500,MATCH(Resumo!$A114,'Lote 3'!$A$1:$A$500,0))</f>
        <v>61</v>
      </c>
      <c r="W114" s="117">
        <f>INDEX('Lote 3'!X$1:X$500,MATCH(Resumo!$A114,'Lote 3'!$A$1:$A$500,0))</f>
        <v>0</v>
      </c>
      <c r="X114" s="117">
        <f>INDEX('Lote 3'!Y$1:Y$500,MATCH(Resumo!$A114,'Lote 3'!$A$1:$A$500,0))</f>
        <v>0</v>
      </c>
      <c r="Y114" s="117">
        <f>INDEX('Lote 3'!Z$1:Z$500,MATCH(Resumo!$A114,'Lote 3'!$A$1:$A$500,0))</f>
        <v>38.125</v>
      </c>
      <c r="Z114" s="117">
        <f>INDEX('Lote 3'!AA$1:AA$500,MATCH(Resumo!$A114,'Lote 3'!$A$1:$A$500,0))</f>
        <v>95.312500000000014</v>
      </c>
      <c r="AA114" s="117">
        <f>INDEX('Lote 3'!AB$1:AB$500,MATCH(Resumo!$A114,'Lote 3'!$A$1:$A$500,0))</f>
        <v>0</v>
      </c>
      <c r="AB114" s="117">
        <f>INDEX('Lote 3'!AC$1:AC$500,MATCH(Resumo!$A114,'Lote 3'!$A$1:$A$500,0))</f>
        <v>183</v>
      </c>
      <c r="AC114" s="117">
        <f>INDEX('Lote 3'!AD$1:AD$500,MATCH(Resumo!$A114,'Lote 3'!$A$1:$A$500,0))</f>
        <v>1525.0000000000002</v>
      </c>
      <c r="AD114" s="117">
        <f>INDEX('Lote 3'!AE$1:AE$500,MATCH(Resumo!$A114,'Lote 3'!$A$1:$A$500,0))</f>
        <v>19.5</v>
      </c>
      <c r="AE114" s="117">
        <f>INDEX('Lote 3'!AF$1:AF$500,MATCH(Resumo!$A114,'Lote 3'!$A$1:$A$500,0))</f>
        <v>0</v>
      </c>
      <c r="AF114" s="117">
        <f>INDEX('Lote 3'!AG$1:AG$500,MATCH(Resumo!$A114,'Lote 3'!$A$1:$A$500,0))</f>
        <v>76.25</v>
      </c>
      <c r="AG114" s="117">
        <f>INDEX('Lote 3'!AH$1:AH$500,MATCH(Resumo!$A114,'Lote 3'!$A$1:$A$500,0))</f>
        <v>76.250000000000014</v>
      </c>
      <c r="AH114" s="117">
        <f>INDEX('Lote 3'!AI$1:AI$500,MATCH(Resumo!$A114,'Lote 3'!$A$1:$A$500,0))</f>
        <v>76.25</v>
      </c>
      <c r="AI114" s="117">
        <f>INDEX('Lote 3'!AJ$1:AJ$500,MATCH(Resumo!$A114,'Lote 3'!$A$1:$A$500,0))</f>
        <v>15.250000000000005</v>
      </c>
    </row>
    <row r="115" spans="1:35" x14ac:dyDescent="0.2">
      <c r="A115" s="94" t="s">
        <v>1156</v>
      </c>
      <c r="B115" s="94">
        <v>3</v>
      </c>
      <c r="C115" s="117">
        <f>INDEX('Lote 3'!D$1:D$500,MATCH(Resumo!$A115,'Lote 3'!$A$1:$A$500,0))</f>
        <v>0</v>
      </c>
      <c r="D115" s="117">
        <f>INDEX('Lote 3'!E$1:E$500,MATCH(Resumo!$A115,'Lote 3'!$A$1:$A$500,0))</f>
        <v>0</v>
      </c>
      <c r="E115" s="117">
        <f>INDEX('Lote 3'!F$1:F$500,MATCH(Resumo!$A115,'Lote 3'!$A$1:$A$500,0))</f>
        <v>0</v>
      </c>
      <c r="F115" s="117">
        <f>INDEX('Lote 3'!G$1:G$500,MATCH(Resumo!$A115,'Lote 3'!$A$1:$A$500,0))</f>
        <v>345.59999999999997</v>
      </c>
      <c r="G115" s="117">
        <f>INDEX('Lote 3'!H$1:H$500,MATCH(Resumo!$A115,'Lote 3'!$A$1:$A$500,0))</f>
        <v>0</v>
      </c>
      <c r="H115" s="117">
        <f>INDEX('Lote 3'!I$1:I$500,MATCH(Resumo!$A115,'Lote 3'!$A$1:$A$500,0))</f>
        <v>100</v>
      </c>
      <c r="I115" s="117">
        <f>INDEX('Lote 3'!J$1:J$500,MATCH(Resumo!$A115,'Lote 3'!$A$1:$A$500,0))</f>
        <v>0</v>
      </c>
      <c r="J115" s="117">
        <f>INDEX('Lote 3'!K$1:K$500,MATCH(Resumo!$A115,'Lote 3'!$A$1:$A$500,0))</f>
        <v>14.4</v>
      </c>
      <c r="K115" s="117">
        <f>INDEX('Lote 3'!L$1:L$500,MATCH(Resumo!$A115,'Lote 3'!$A$1:$A$500,0))</f>
        <v>0</v>
      </c>
      <c r="L115" s="117">
        <f>INDEX('Lote 3'!M$1:M$500,MATCH(Resumo!$A115,'Lote 3'!$A$1:$A$500,0))</f>
        <v>0</v>
      </c>
      <c r="M115" s="117">
        <f>INDEX('Lote 3'!N$1:N$500,MATCH(Resumo!$A115,'Lote 3'!$A$1:$A$500,0))</f>
        <v>144</v>
      </c>
      <c r="N115" s="117">
        <f>INDEX('Lote 3'!O$1:O$500,MATCH(Resumo!$A115,'Lote 3'!$A$1:$A$500,0))</f>
        <v>0</v>
      </c>
      <c r="O115" s="117">
        <f>INDEX('Lote 3'!P$1:P$500,MATCH(Resumo!$A115,'Lote 3'!$A$1:$A$500,0))</f>
        <v>4</v>
      </c>
      <c r="P115" s="117">
        <f>INDEX('Lote 3'!Q$1:Q$500,MATCH(Resumo!$A115,'Lote 3'!$A$1:$A$500,0))</f>
        <v>0</v>
      </c>
      <c r="Q115" s="117">
        <f>INDEX('Lote 3'!R$1:R$500,MATCH(Resumo!$A115,'Lote 3'!$A$1:$A$500,0))</f>
        <v>0</v>
      </c>
      <c r="R115" s="117">
        <f>INDEX('Lote 3'!S$1:S$500,MATCH(Resumo!$A115,'Lote 3'!$A$1:$A$500,0))</f>
        <v>0</v>
      </c>
      <c r="S115" s="117">
        <f>INDEX('Lote 3'!T$1:T$500,MATCH(Resumo!$A115,'Lote 3'!$A$1:$A$500,0))</f>
        <v>400</v>
      </c>
      <c r="T115" s="117">
        <f>INDEX('Lote 3'!U$1:U$500,MATCH(Resumo!$A115,'Lote 3'!$A$1:$A$500,0))</f>
        <v>0</v>
      </c>
      <c r="U115" s="117">
        <f>INDEX('Lote 3'!V$1:V$500,MATCH(Resumo!$A115,'Lote 3'!$A$1:$A$500,0))</f>
        <v>0</v>
      </c>
      <c r="V115" s="117">
        <f>INDEX('Lote 3'!W$1:W$500,MATCH(Resumo!$A115,'Lote 3'!$A$1:$A$500,0))</f>
        <v>0</v>
      </c>
      <c r="W115" s="117">
        <f>INDEX('Lote 3'!X$1:X$500,MATCH(Resumo!$A115,'Lote 3'!$A$1:$A$500,0))</f>
        <v>0</v>
      </c>
      <c r="X115" s="117">
        <f>INDEX('Lote 3'!Y$1:Y$500,MATCH(Resumo!$A115,'Lote 3'!$A$1:$A$500,0))</f>
        <v>0</v>
      </c>
      <c r="Y115" s="117">
        <f>INDEX('Lote 3'!Z$1:Z$500,MATCH(Resumo!$A115,'Lote 3'!$A$1:$A$500,0))</f>
        <v>90</v>
      </c>
      <c r="Z115" s="117">
        <f>INDEX('Lote 3'!AA$1:AA$500,MATCH(Resumo!$A115,'Lote 3'!$A$1:$A$500,0))</f>
        <v>225</v>
      </c>
      <c r="AA115" s="117">
        <f>INDEX('Lote 3'!AB$1:AB$500,MATCH(Resumo!$A115,'Lote 3'!$A$1:$A$500,0))</f>
        <v>0</v>
      </c>
      <c r="AB115" s="117">
        <f>INDEX('Lote 3'!AC$1:AC$500,MATCH(Resumo!$A115,'Lote 3'!$A$1:$A$500,0))</f>
        <v>432</v>
      </c>
      <c r="AC115" s="117">
        <f>INDEX('Lote 3'!AD$1:AD$500,MATCH(Resumo!$A115,'Lote 3'!$A$1:$A$500,0))</f>
        <v>4140</v>
      </c>
      <c r="AD115" s="117">
        <f>INDEX('Lote 3'!AE$1:AE$500,MATCH(Resumo!$A115,'Lote 3'!$A$1:$A$500,0))</f>
        <v>39</v>
      </c>
      <c r="AE115" s="117">
        <f>INDEX('Lote 3'!AF$1:AF$500,MATCH(Resumo!$A115,'Lote 3'!$A$1:$A$500,0))</f>
        <v>0</v>
      </c>
      <c r="AF115" s="117">
        <f>INDEX('Lote 3'!AG$1:AG$500,MATCH(Resumo!$A115,'Lote 3'!$A$1:$A$500,0))</f>
        <v>180</v>
      </c>
      <c r="AG115" s="117">
        <f>INDEX('Lote 3'!AH$1:AH$500,MATCH(Resumo!$A115,'Lote 3'!$A$1:$A$500,0))</f>
        <v>206.99999999999997</v>
      </c>
      <c r="AH115" s="117">
        <f>INDEX('Lote 3'!AI$1:AI$500,MATCH(Resumo!$A115,'Lote 3'!$A$1:$A$500,0))</f>
        <v>180</v>
      </c>
      <c r="AI115" s="117">
        <f>INDEX('Lote 3'!AJ$1:AJ$500,MATCH(Resumo!$A115,'Lote 3'!$A$1:$A$500,0))</f>
        <v>41.4</v>
      </c>
    </row>
    <row r="116" spans="1:35" x14ac:dyDescent="0.2">
      <c r="A116" s="94" t="s">
        <v>1157</v>
      </c>
      <c r="B116" s="94">
        <v>3</v>
      </c>
      <c r="C116" s="117">
        <f>INDEX('Lote 3'!D$1:D$500,MATCH(Resumo!$A116,'Lote 3'!$A$1:$A$500,0))</f>
        <v>0</v>
      </c>
      <c r="D116" s="117">
        <f>INDEX('Lote 3'!E$1:E$500,MATCH(Resumo!$A116,'Lote 3'!$A$1:$A$500,0))</f>
        <v>0</v>
      </c>
      <c r="E116" s="117">
        <f>INDEX('Lote 3'!F$1:F$500,MATCH(Resumo!$A116,'Lote 3'!$A$1:$A$500,0))</f>
        <v>0</v>
      </c>
      <c r="F116" s="117">
        <f>INDEX('Lote 3'!G$1:G$500,MATCH(Resumo!$A116,'Lote 3'!$A$1:$A$500,0))</f>
        <v>0</v>
      </c>
      <c r="G116" s="117">
        <f>INDEX('Lote 3'!H$1:H$500,MATCH(Resumo!$A116,'Lote 3'!$A$1:$A$500,0))</f>
        <v>0</v>
      </c>
      <c r="H116" s="117">
        <f>INDEX('Lote 3'!I$1:I$500,MATCH(Resumo!$A116,'Lote 3'!$A$1:$A$500,0))</f>
        <v>0</v>
      </c>
      <c r="I116" s="117">
        <f>INDEX('Lote 3'!J$1:J$500,MATCH(Resumo!$A116,'Lote 3'!$A$1:$A$500,0))</f>
        <v>0</v>
      </c>
      <c r="J116" s="117">
        <f>INDEX('Lote 3'!K$1:K$500,MATCH(Resumo!$A116,'Lote 3'!$A$1:$A$500,0))</f>
        <v>0</v>
      </c>
      <c r="K116" s="117">
        <f>INDEX('Lote 3'!L$1:L$500,MATCH(Resumo!$A116,'Lote 3'!$A$1:$A$500,0))</f>
        <v>0</v>
      </c>
      <c r="L116" s="117">
        <f>INDEX('Lote 3'!M$1:M$500,MATCH(Resumo!$A116,'Lote 3'!$A$1:$A$500,0))</f>
        <v>0</v>
      </c>
      <c r="M116" s="117">
        <f>INDEX('Lote 3'!N$1:N$500,MATCH(Resumo!$A116,'Lote 3'!$A$1:$A$500,0))</f>
        <v>0</v>
      </c>
      <c r="N116" s="117">
        <f>INDEX('Lote 3'!O$1:O$500,MATCH(Resumo!$A116,'Lote 3'!$A$1:$A$500,0))</f>
        <v>0</v>
      </c>
      <c r="O116" s="117">
        <f>INDEX('Lote 3'!P$1:P$500,MATCH(Resumo!$A116,'Lote 3'!$A$1:$A$500,0))</f>
        <v>0</v>
      </c>
      <c r="P116" s="117">
        <f>INDEX('Lote 3'!Q$1:Q$500,MATCH(Resumo!$A116,'Lote 3'!$A$1:$A$500,0))</f>
        <v>0</v>
      </c>
      <c r="Q116" s="117">
        <f>INDEX('Lote 3'!R$1:R$500,MATCH(Resumo!$A116,'Lote 3'!$A$1:$A$500,0))</f>
        <v>0</v>
      </c>
      <c r="R116" s="117">
        <f>INDEX('Lote 3'!S$1:S$500,MATCH(Resumo!$A116,'Lote 3'!$A$1:$A$500,0))</f>
        <v>0</v>
      </c>
      <c r="S116" s="117">
        <f>INDEX('Lote 3'!T$1:T$500,MATCH(Resumo!$A116,'Lote 3'!$A$1:$A$500,0))</f>
        <v>0</v>
      </c>
      <c r="T116" s="117">
        <f>INDEX('Lote 3'!U$1:U$500,MATCH(Resumo!$A116,'Lote 3'!$A$1:$A$500,0))</f>
        <v>0</v>
      </c>
      <c r="U116" s="117">
        <f>INDEX('Lote 3'!V$1:V$500,MATCH(Resumo!$A116,'Lote 3'!$A$1:$A$500,0))</f>
        <v>0</v>
      </c>
      <c r="V116" s="117">
        <f>INDEX('Lote 3'!W$1:W$500,MATCH(Resumo!$A116,'Lote 3'!$A$1:$A$500,0))</f>
        <v>0</v>
      </c>
      <c r="W116" s="117">
        <f>INDEX('Lote 3'!X$1:X$500,MATCH(Resumo!$A116,'Lote 3'!$A$1:$A$500,0))</f>
        <v>0</v>
      </c>
      <c r="X116" s="117">
        <f>INDEX('Lote 3'!Y$1:Y$500,MATCH(Resumo!$A116,'Lote 3'!$A$1:$A$500,0))</f>
        <v>0</v>
      </c>
      <c r="Y116" s="117">
        <f>INDEX('Lote 3'!Z$1:Z$500,MATCH(Resumo!$A116,'Lote 3'!$A$1:$A$500,0))</f>
        <v>0</v>
      </c>
      <c r="Z116" s="117">
        <f>INDEX('Lote 3'!AA$1:AA$500,MATCH(Resumo!$A116,'Lote 3'!$A$1:$A$500,0))</f>
        <v>0</v>
      </c>
      <c r="AA116" s="117">
        <f>INDEX('Lote 3'!AB$1:AB$500,MATCH(Resumo!$A116,'Lote 3'!$A$1:$A$500,0))</f>
        <v>0</v>
      </c>
      <c r="AB116" s="117">
        <f>INDEX('Lote 3'!AC$1:AC$500,MATCH(Resumo!$A116,'Lote 3'!$A$1:$A$500,0))</f>
        <v>0</v>
      </c>
      <c r="AC116" s="117">
        <f>INDEX('Lote 3'!AD$1:AD$500,MATCH(Resumo!$A116,'Lote 3'!$A$1:$A$500,0))</f>
        <v>0</v>
      </c>
      <c r="AD116" s="117">
        <f>INDEX('Lote 3'!AE$1:AE$500,MATCH(Resumo!$A116,'Lote 3'!$A$1:$A$500,0))</f>
        <v>0</v>
      </c>
      <c r="AE116" s="117">
        <f>INDEX('Lote 3'!AF$1:AF$500,MATCH(Resumo!$A116,'Lote 3'!$A$1:$A$500,0))</f>
        <v>0</v>
      </c>
      <c r="AF116" s="117">
        <f>INDEX('Lote 3'!AG$1:AG$500,MATCH(Resumo!$A116,'Lote 3'!$A$1:$A$500,0))</f>
        <v>0</v>
      </c>
      <c r="AG116" s="117">
        <f>INDEX('Lote 3'!AH$1:AH$500,MATCH(Resumo!$A116,'Lote 3'!$A$1:$A$500,0))</f>
        <v>0</v>
      </c>
      <c r="AH116" s="117">
        <f>INDEX('Lote 3'!AI$1:AI$500,MATCH(Resumo!$A116,'Lote 3'!$A$1:$A$500,0))</f>
        <v>0</v>
      </c>
      <c r="AI116" s="117">
        <f>INDEX('Lote 3'!AJ$1:AJ$500,MATCH(Resumo!$A116,'Lote 3'!$A$1:$A$500,0))</f>
        <v>0</v>
      </c>
    </row>
    <row r="117" spans="1:35" x14ac:dyDescent="0.2">
      <c r="A117" s="94" t="s">
        <v>1158</v>
      </c>
      <c r="B117" s="94">
        <v>3</v>
      </c>
      <c r="C117" s="117">
        <f>INDEX('Lote 3'!D$1:D$500,MATCH(Resumo!$A117,'Lote 3'!$A$1:$A$500,0))</f>
        <v>0</v>
      </c>
      <c r="D117" s="117">
        <f>INDEX('Lote 3'!E$1:E$500,MATCH(Resumo!$A117,'Lote 3'!$A$1:$A$500,0))</f>
        <v>0</v>
      </c>
      <c r="E117" s="117">
        <f>INDEX('Lote 3'!F$1:F$500,MATCH(Resumo!$A117,'Lote 3'!$A$1:$A$500,0))</f>
        <v>0</v>
      </c>
      <c r="F117" s="117">
        <f>INDEX('Lote 3'!G$1:G$500,MATCH(Resumo!$A117,'Lote 3'!$A$1:$A$500,0))</f>
        <v>0</v>
      </c>
      <c r="G117" s="117">
        <f>INDEX('Lote 3'!H$1:H$500,MATCH(Resumo!$A117,'Lote 3'!$A$1:$A$500,0))</f>
        <v>0</v>
      </c>
      <c r="H117" s="117">
        <f>INDEX('Lote 3'!I$1:I$500,MATCH(Resumo!$A117,'Lote 3'!$A$1:$A$500,0))</f>
        <v>0</v>
      </c>
      <c r="I117" s="117">
        <f>INDEX('Lote 3'!J$1:J$500,MATCH(Resumo!$A117,'Lote 3'!$A$1:$A$500,0))</f>
        <v>0</v>
      </c>
      <c r="J117" s="117">
        <f>INDEX('Lote 3'!K$1:K$500,MATCH(Resumo!$A117,'Lote 3'!$A$1:$A$500,0))</f>
        <v>0</v>
      </c>
      <c r="K117" s="117">
        <f>INDEX('Lote 3'!L$1:L$500,MATCH(Resumo!$A117,'Lote 3'!$A$1:$A$500,0))</f>
        <v>0</v>
      </c>
      <c r="L117" s="117">
        <f>INDEX('Lote 3'!M$1:M$500,MATCH(Resumo!$A117,'Lote 3'!$A$1:$A$500,0))</f>
        <v>0</v>
      </c>
      <c r="M117" s="117">
        <f>INDEX('Lote 3'!N$1:N$500,MATCH(Resumo!$A117,'Lote 3'!$A$1:$A$500,0))</f>
        <v>0</v>
      </c>
      <c r="N117" s="117">
        <f>INDEX('Lote 3'!O$1:O$500,MATCH(Resumo!$A117,'Lote 3'!$A$1:$A$500,0))</f>
        <v>0</v>
      </c>
      <c r="O117" s="117">
        <f>INDEX('Lote 3'!P$1:P$500,MATCH(Resumo!$A117,'Lote 3'!$A$1:$A$500,0))</f>
        <v>0</v>
      </c>
      <c r="P117" s="117">
        <f>INDEX('Lote 3'!Q$1:Q$500,MATCH(Resumo!$A117,'Lote 3'!$A$1:$A$500,0))</f>
        <v>0</v>
      </c>
      <c r="Q117" s="117">
        <f>INDEX('Lote 3'!R$1:R$500,MATCH(Resumo!$A117,'Lote 3'!$A$1:$A$500,0))</f>
        <v>0</v>
      </c>
      <c r="R117" s="117">
        <f>INDEX('Lote 3'!S$1:S$500,MATCH(Resumo!$A117,'Lote 3'!$A$1:$A$500,0))</f>
        <v>0</v>
      </c>
      <c r="S117" s="117">
        <f>INDEX('Lote 3'!T$1:T$500,MATCH(Resumo!$A117,'Lote 3'!$A$1:$A$500,0))</f>
        <v>0</v>
      </c>
      <c r="T117" s="117">
        <f>INDEX('Lote 3'!U$1:U$500,MATCH(Resumo!$A117,'Lote 3'!$A$1:$A$500,0))</f>
        <v>0</v>
      </c>
      <c r="U117" s="117">
        <f>INDEX('Lote 3'!V$1:V$500,MATCH(Resumo!$A117,'Lote 3'!$A$1:$A$500,0))</f>
        <v>0</v>
      </c>
      <c r="V117" s="117">
        <f>INDEX('Lote 3'!W$1:W$500,MATCH(Resumo!$A117,'Lote 3'!$A$1:$A$500,0))</f>
        <v>0</v>
      </c>
      <c r="W117" s="117">
        <f>INDEX('Lote 3'!X$1:X$500,MATCH(Resumo!$A117,'Lote 3'!$A$1:$A$500,0))</f>
        <v>0</v>
      </c>
      <c r="X117" s="117">
        <f>INDEX('Lote 3'!Y$1:Y$500,MATCH(Resumo!$A117,'Lote 3'!$A$1:$A$500,0))</f>
        <v>0</v>
      </c>
      <c r="Y117" s="117">
        <f>INDEX('Lote 3'!Z$1:Z$500,MATCH(Resumo!$A117,'Lote 3'!$A$1:$A$500,0))</f>
        <v>0</v>
      </c>
      <c r="Z117" s="117">
        <f>INDEX('Lote 3'!AA$1:AA$500,MATCH(Resumo!$A117,'Lote 3'!$A$1:$A$500,0))</f>
        <v>0</v>
      </c>
      <c r="AA117" s="117">
        <f>INDEX('Lote 3'!AB$1:AB$500,MATCH(Resumo!$A117,'Lote 3'!$A$1:$A$500,0))</f>
        <v>0</v>
      </c>
      <c r="AB117" s="117">
        <f>INDEX('Lote 3'!AC$1:AC$500,MATCH(Resumo!$A117,'Lote 3'!$A$1:$A$500,0))</f>
        <v>0</v>
      </c>
      <c r="AC117" s="117">
        <f>INDEX('Lote 3'!AD$1:AD$500,MATCH(Resumo!$A117,'Lote 3'!$A$1:$A$500,0))</f>
        <v>0</v>
      </c>
      <c r="AD117" s="117">
        <f>INDEX('Lote 3'!AE$1:AE$500,MATCH(Resumo!$A117,'Lote 3'!$A$1:$A$500,0))</f>
        <v>0</v>
      </c>
      <c r="AE117" s="117">
        <f>INDEX('Lote 3'!AF$1:AF$500,MATCH(Resumo!$A117,'Lote 3'!$A$1:$A$500,0))</f>
        <v>0</v>
      </c>
      <c r="AF117" s="117">
        <f>INDEX('Lote 3'!AG$1:AG$500,MATCH(Resumo!$A117,'Lote 3'!$A$1:$A$500,0))</f>
        <v>0</v>
      </c>
      <c r="AG117" s="117">
        <f>INDEX('Lote 3'!AH$1:AH$500,MATCH(Resumo!$A117,'Lote 3'!$A$1:$A$500,0))</f>
        <v>0</v>
      </c>
      <c r="AH117" s="117">
        <f>INDEX('Lote 3'!AI$1:AI$500,MATCH(Resumo!$A117,'Lote 3'!$A$1:$A$500,0))</f>
        <v>0</v>
      </c>
      <c r="AI117" s="117">
        <f>INDEX('Lote 3'!AJ$1:AJ$500,MATCH(Resumo!$A117,'Lote 3'!$A$1:$A$500,0))</f>
        <v>0</v>
      </c>
    </row>
    <row r="118" spans="1:35" x14ac:dyDescent="0.2">
      <c r="A118" s="94" t="s">
        <v>1159</v>
      </c>
      <c r="B118" s="94">
        <v>3</v>
      </c>
      <c r="C118" s="117">
        <f>INDEX('Lote 3'!D$1:D$500,MATCH(Resumo!$A118,'Lote 3'!$A$1:$A$500,0))</f>
        <v>0</v>
      </c>
      <c r="D118" s="117">
        <f>INDEX('Lote 3'!E$1:E$500,MATCH(Resumo!$A118,'Lote 3'!$A$1:$A$500,0))</f>
        <v>0</v>
      </c>
      <c r="E118" s="117">
        <f>INDEX('Lote 3'!F$1:F$500,MATCH(Resumo!$A118,'Lote 3'!$A$1:$A$500,0))</f>
        <v>0</v>
      </c>
      <c r="F118" s="117">
        <f>INDEX('Lote 3'!G$1:G$500,MATCH(Resumo!$A118,'Lote 3'!$A$1:$A$500,0))</f>
        <v>144</v>
      </c>
      <c r="G118" s="117">
        <f>INDEX('Lote 3'!H$1:H$500,MATCH(Resumo!$A118,'Lote 3'!$A$1:$A$500,0))</f>
        <v>0</v>
      </c>
      <c r="H118" s="117">
        <f>INDEX('Lote 3'!I$1:I$500,MATCH(Resumo!$A118,'Lote 3'!$A$1:$A$500,0))</f>
        <v>0</v>
      </c>
      <c r="I118" s="117">
        <f>INDEX('Lote 3'!J$1:J$500,MATCH(Resumo!$A118,'Lote 3'!$A$1:$A$500,0))</f>
        <v>0</v>
      </c>
      <c r="J118" s="117">
        <f>INDEX('Lote 3'!K$1:K$500,MATCH(Resumo!$A118,'Lote 3'!$A$1:$A$500,0))</f>
        <v>6</v>
      </c>
      <c r="K118" s="117">
        <f>INDEX('Lote 3'!L$1:L$500,MATCH(Resumo!$A118,'Lote 3'!$A$1:$A$500,0))</f>
        <v>0</v>
      </c>
      <c r="L118" s="117">
        <f>INDEX('Lote 3'!M$1:M$500,MATCH(Resumo!$A118,'Lote 3'!$A$1:$A$500,0))</f>
        <v>5</v>
      </c>
      <c r="M118" s="117">
        <f>INDEX('Lote 3'!N$1:N$500,MATCH(Resumo!$A118,'Lote 3'!$A$1:$A$500,0))</f>
        <v>60</v>
      </c>
      <c r="N118" s="117">
        <f>INDEX('Lote 3'!O$1:O$500,MATCH(Resumo!$A118,'Lote 3'!$A$1:$A$500,0))</f>
        <v>0</v>
      </c>
      <c r="O118" s="117">
        <f>INDEX('Lote 3'!P$1:P$500,MATCH(Resumo!$A118,'Lote 3'!$A$1:$A$500,0))</f>
        <v>11</v>
      </c>
      <c r="P118" s="117">
        <f>INDEX('Lote 3'!Q$1:Q$500,MATCH(Resumo!$A118,'Lote 3'!$A$1:$A$500,0))</f>
        <v>0</v>
      </c>
      <c r="Q118" s="117">
        <f>INDEX('Lote 3'!R$1:R$500,MATCH(Resumo!$A118,'Lote 3'!$A$1:$A$500,0))</f>
        <v>0</v>
      </c>
      <c r="R118" s="117">
        <f>INDEX('Lote 3'!S$1:S$500,MATCH(Resumo!$A118,'Lote 3'!$A$1:$A$500,0))</f>
        <v>0</v>
      </c>
      <c r="S118" s="117">
        <f>INDEX('Lote 3'!T$1:T$500,MATCH(Resumo!$A118,'Lote 3'!$A$1:$A$500,0))</f>
        <v>160</v>
      </c>
      <c r="T118" s="117">
        <f>INDEX('Lote 3'!U$1:U$500,MATCH(Resumo!$A118,'Lote 3'!$A$1:$A$500,0))</f>
        <v>24</v>
      </c>
      <c r="U118" s="117">
        <f>INDEX('Lote 3'!V$1:V$500,MATCH(Resumo!$A118,'Lote 3'!$A$1:$A$500,0))</f>
        <v>0</v>
      </c>
      <c r="V118" s="117">
        <f>INDEX('Lote 3'!W$1:W$500,MATCH(Resumo!$A118,'Lote 3'!$A$1:$A$500,0))</f>
        <v>0</v>
      </c>
      <c r="W118" s="117">
        <f>INDEX('Lote 3'!X$1:X$500,MATCH(Resumo!$A118,'Lote 3'!$A$1:$A$500,0))</f>
        <v>0</v>
      </c>
      <c r="X118" s="117">
        <f>INDEX('Lote 3'!Y$1:Y$500,MATCH(Resumo!$A118,'Lote 3'!$A$1:$A$500,0))</f>
        <v>0</v>
      </c>
      <c r="Y118" s="117">
        <f>INDEX('Lote 3'!Z$1:Z$500,MATCH(Resumo!$A118,'Lote 3'!$A$1:$A$500,0))</f>
        <v>92.275017786495468</v>
      </c>
      <c r="Z118" s="117">
        <f>INDEX('Lote 3'!AA$1:AA$500,MATCH(Resumo!$A118,'Lote 3'!$A$1:$A$500,0))</f>
        <v>219.85421113290528</v>
      </c>
      <c r="AA118" s="117">
        <f>INDEX('Lote 3'!AB$1:AB$500,MATCH(Resumo!$A118,'Lote 3'!$A$1:$A$500,0))</f>
        <v>0</v>
      </c>
      <c r="AB118" s="117">
        <f>INDEX('Lote 3'!AC$1:AC$500,MATCH(Resumo!$A118,'Lote 3'!$A$1:$A$500,0))</f>
        <v>442.92008537517819</v>
      </c>
      <c r="AC118" s="117">
        <f>INDEX('Lote 3'!AD$1:AD$500,MATCH(Resumo!$A118,'Lote 3'!$A$1:$A$500,0))</f>
        <v>3450.0000000000009</v>
      </c>
      <c r="AD118" s="117">
        <f>INDEX('Lote 3'!AE$1:AE$500,MATCH(Resumo!$A118,'Lote 3'!$A$1:$A$500,0))</f>
        <v>40.369113463493591</v>
      </c>
      <c r="AE118" s="117">
        <f>INDEX('Lote 3'!AF$1:AF$500,MATCH(Resumo!$A118,'Lote 3'!$A$1:$A$500,0))</f>
        <v>0</v>
      </c>
      <c r="AF118" s="117">
        <f>INDEX('Lote 3'!AG$1:AG$500,MATCH(Resumo!$A118,'Lote 3'!$A$1:$A$500,0))</f>
        <v>169.14262816558355</v>
      </c>
      <c r="AG118" s="117">
        <f>INDEX('Lote 3'!AH$1:AH$500,MATCH(Resumo!$A118,'Lote 3'!$A$1:$A$500,0))</f>
        <v>172.50000000000006</v>
      </c>
      <c r="AH118" s="117">
        <f>INDEX('Lote 3'!AI$1:AI$500,MATCH(Resumo!$A118,'Lote 3'!$A$1:$A$500,0))</f>
        <v>176.84633186928721</v>
      </c>
      <c r="AI118" s="117">
        <f>INDEX('Lote 3'!AJ$1:AJ$500,MATCH(Resumo!$A118,'Lote 3'!$A$1:$A$500,0))</f>
        <v>34.500000000000014</v>
      </c>
    </row>
    <row r="119" spans="1:35" x14ac:dyDescent="0.2">
      <c r="A119" s="94" t="s">
        <v>1160</v>
      </c>
      <c r="B119" s="94">
        <v>3</v>
      </c>
      <c r="C119" s="117">
        <f>INDEX('Lote 3'!D$1:D$500,MATCH(Resumo!$A119,'Lote 3'!$A$1:$A$500,0))</f>
        <v>0</v>
      </c>
      <c r="D119" s="117">
        <f>INDEX('Lote 3'!E$1:E$500,MATCH(Resumo!$A119,'Lote 3'!$A$1:$A$500,0))</f>
        <v>0</v>
      </c>
      <c r="E119" s="117">
        <f>INDEX('Lote 3'!F$1:F$500,MATCH(Resumo!$A119,'Lote 3'!$A$1:$A$500,0))</f>
        <v>0</v>
      </c>
      <c r="F119" s="117">
        <f>INDEX('Lote 3'!G$1:G$500,MATCH(Resumo!$A119,'Lote 3'!$A$1:$A$500,0))</f>
        <v>0</v>
      </c>
      <c r="G119" s="117">
        <f>INDEX('Lote 3'!H$1:H$500,MATCH(Resumo!$A119,'Lote 3'!$A$1:$A$500,0))</f>
        <v>0</v>
      </c>
      <c r="H119" s="117">
        <f>INDEX('Lote 3'!I$1:I$500,MATCH(Resumo!$A119,'Lote 3'!$A$1:$A$500,0))</f>
        <v>0</v>
      </c>
      <c r="I119" s="117">
        <f>INDEX('Lote 3'!J$1:J$500,MATCH(Resumo!$A119,'Lote 3'!$A$1:$A$500,0))</f>
        <v>0</v>
      </c>
      <c r="J119" s="117">
        <f>INDEX('Lote 3'!K$1:K$500,MATCH(Resumo!$A119,'Lote 3'!$A$1:$A$500,0))</f>
        <v>0</v>
      </c>
      <c r="K119" s="117">
        <f>INDEX('Lote 3'!L$1:L$500,MATCH(Resumo!$A119,'Lote 3'!$A$1:$A$500,0))</f>
        <v>0</v>
      </c>
      <c r="L119" s="117">
        <f>INDEX('Lote 3'!M$1:M$500,MATCH(Resumo!$A119,'Lote 3'!$A$1:$A$500,0))</f>
        <v>0</v>
      </c>
      <c r="M119" s="117">
        <f>INDEX('Lote 3'!N$1:N$500,MATCH(Resumo!$A119,'Lote 3'!$A$1:$A$500,0))</f>
        <v>0</v>
      </c>
      <c r="N119" s="117">
        <f>INDEX('Lote 3'!O$1:O$500,MATCH(Resumo!$A119,'Lote 3'!$A$1:$A$500,0))</f>
        <v>0</v>
      </c>
      <c r="O119" s="117">
        <f>INDEX('Lote 3'!P$1:P$500,MATCH(Resumo!$A119,'Lote 3'!$A$1:$A$500,0))</f>
        <v>0</v>
      </c>
      <c r="P119" s="117">
        <f>INDEX('Lote 3'!Q$1:Q$500,MATCH(Resumo!$A119,'Lote 3'!$A$1:$A$500,0))</f>
        <v>0</v>
      </c>
      <c r="Q119" s="117">
        <f>INDEX('Lote 3'!R$1:R$500,MATCH(Resumo!$A119,'Lote 3'!$A$1:$A$500,0))</f>
        <v>0</v>
      </c>
      <c r="R119" s="117">
        <f>INDEX('Lote 3'!S$1:S$500,MATCH(Resumo!$A119,'Lote 3'!$A$1:$A$500,0))</f>
        <v>0</v>
      </c>
      <c r="S119" s="117">
        <f>INDEX('Lote 3'!T$1:T$500,MATCH(Resumo!$A119,'Lote 3'!$A$1:$A$500,0))</f>
        <v>0</v>
      </c>
      <c r="T119" s="117">
        <f>INDEX('Lote 3'!U$1:U$500,MATCH(Resumo!$A119,'Lote 3'!$A$1:$A$500,0))</f>
        <v>0</v>
      </c>
      <c r="U119" s="117">
        <f>INDEX('Lote 3'!V$1:V$500,MATCH(Resumo!$A119,'Lote 3'!$A$1:$A$500,0))</f>
        <v>0</v>
      </c>
      <c r="V119" s="117">
        <f>INDEX('Lote 3'!W$1:W$500,MATCH(Resumo!$A119,'Lote 3'!$A$1:$A$500,0))</f>
        <v>0</v>
      </c>
      <c r="W119" s="117">
        <f>INDEX('Lote 3'!X$1:X$500,MATCH(Resumo!$A119,'Lote 3'!$A$1:$A$500,0))</f>
        <v>0</v>
      </c>
      <c r="X119" s="117">
        <f>INDEX('Lote 3'!Y$1:Y$500,MATCH(Resumo!$A119,'Lote 3'!$A$1:$A$500,0))</f>
        <v>0</v>
      </c>
      <c r="Y119" s="117">
        <f>INDEX('Lote 3'!Z$1:Z$500,MATCH(Resumo!$A119,'Lote 3'!$A$1:$A$500,0))</f>
        <v>0</v>
      </c>
      <c r="Z119" s="117">
        <f>INDEX('Lote 3'!AA$1:AA$500,MATCH(Resumo!$A119,'Lote 3'!$A$1:$A$500,0))</f>
        <v>0</v>
      </c>
      <c r="AA119" s="117">
        <f>INDEX('Lote 3'!AB$1:AB$500,MATCH(Resumo!$A119,'Lote 3'!$A$1:$A$500,0))</f>
        <v>0</v>
      </c>
      <c r="AB119" s="117">
        <f>INDEX('Lote 3'!AC$1:AC$500,MATCH(Resumo!$A119,'Lote 3'!$A$1:$A$500,0))</f>
        <v>0</v>
      </c>
      <c r="AC119" s="117">
        <f>INDEX('Lote 3'!AD$1:AD$500,MATCH(Resumo!$A119,'Lote 3'!$A$1:$A$500,0))</f>
        <v>0</v>
      </c>
      <c r="AD119" s="117">
        <f>INDEX('Lote 3'!AE$1:AE$500,MATCH(Resumo!$A119,'Lote 3'!$A$1:$A$500,0))</f>
        <v>0</v>
      </c>
      <c r="AE119" s="117">
        <f>INDEX('Lote 3'!AF$1:AF$500,MATCH(Resumo!$A119,'Lote 3'!$A$1:$A$500,0))</f>
        <v>0</v>
      </c>
      <c r="AF119" s="117">
        <f>INDEX('Lote 3'!AG$1:AG$500,MATCH(Resumo!$A119,'Lote 3'!$A$1:$A$500,0))</f>
        <v>0</v>
      </c>
      <c r="AG119" s="117">
        <f>INDEX('Lote 3'!AH$1:AH$500,MATCH(Resumo!$A119,'Lote 3'!$A$1:$A$500,0))</f>
        <v>0</v>
      </c>
      <c r="AH119" s="117">
        <f>INDEX('Lote 3'!AI$1:AI$500,MATCH(Resumo!$A119,'Lote 3'!$A$1:$A$500,0))</f>
        <v>0</v>
      </c>
      <c r="AI119" s="117">
        <f>INDEX('Lote 3'!AJ$1:AJ$500,MATCH(Resumo!$A119,'Lote 3'!$A$1:$A$500,0))</f>
        <v>0</v>
      </c>
    </row>
    <row r="120" spans="1:35" x14ac:dyDescent="0.2">
      <c r="A120" s="94" t="s">
        <v>1161</v>
      </c>
      <c r="B120" s="94">
        <v>3</v>
      </c>
      <c r="C120" s="117">
        <f>INDEX('Lote 3'!D$1:D$500,MATCH(Resumo!$A120,'Lote 3'!$A$1:$A$500,0))</f>
        <v>0</v>
      </c>
      <c r="D120" s="117">
        <f>INDEX('Lote 3'!E$1:E$500,MATCH(Resumo!$A120,'Lote 3'!$A$1:$A$500,0))</f>
        <v>0</v>
      </c>
      <c r="E120" s="117">
        <f>INDEX('Lote 3'!F$1:F$500,MATCH(Resumo!$A120,'Lote 3'!$A$1:$A$500,0))</f>
        <v>0</v>
      </c>
      <c r="F120" s="117">
        <f>INDEX('Lote 3'!G$1:G$500,MATCH(Resumo!$A120,'Lote 3'!$A$1:$A$500,0))</f>
        <v>0</v>
      </c>
      <c r="G120" s="117">
        <f>INDEX('Lote 3'!H$1:H$500,MATCH(Resumo!$A120,'Lote 3'!$A$1:$A$500,0))</f>
        <v>0</v>
      </c>
      <c r="H120" s="117">
        <f>INDEX('Lote 3'!I$1:I$500,MATCH(Resumo!$A120,'Lote 3'!$A$1:$A$500,0))</f>
        <v>0</v>
      </c>
      <c r="I120" s="117">
        <f>INDEX('Lote 3'!J$1:J$500,MATCH(Resumo!$A120,'Lote 3'!$A$1:$A$500,0))</f>
        <v>0</v>
      </c>
      <c r="J120" s="117">
        <f>INDEX('Lote 3'!K$1:K$500,MATCH(Resumo!$A120,'Lote 3'!$A$1:$A$500,0))</f>
        <v>0</v>
      </c>
      <c r="K120" s="117">
        <f>INDEX('Lote 3'!L$1:L$500,MATCH(Resumo!$A120,'Lote 3'!$A$1:$A$500,0))</f>
        <v>0</v>
      </c>
      <c r="L120" s="117">
        <f>INDEX('Lote 3'!M$1:M$500,MATCH(Resumo!$A120,'Lote 3'!$A$1:$A$500,0))</f>
        <v>0</v>
      </c>
      <c r="M120" s="117">
        <f>INDEX('Lote 3'!N$1:N$500,MATCH(Resumo!$A120,'Lote 3'!$A$1:$A$500,0))</f>
        <v>0</v>
      </c>
      <c r="N120" s="117">
        <f>INDEX('Lote 3'!O$1:O$500,MATCH(Resumo!$A120,'Lote 3'!$A$1:$A$500,0))</f>
        <v>0</v>
      </c>
      <c r="O120" s="117">
        <f>INDEX('Lote 3'!P$1:P$500,MATCH(Resumo!$A120,'Lote 3'!$A$1:$A$500,0))</f>
        <v>0</v>
      </c>
      <c r="P120" s="117">
        <f>INDEX('Lote 3'!Q$1:Q$500,MATCH(Resumo!$A120,'Lote 3'!$A$1:$A$500,0))</f>
        <v>0</v>
      </c>
      <c r="Q120" s="117">
        <f>INDEX('Lote 3'!R$1:R$500,MATCH(Resumo!$A120,'Lote 3'!$A$1:$A$500,0))</f>
        <v>0</v>
      </c>
      <c r="R120" s="117">
        <f>INDEX('Lote 3'!S$1:S$500,MATCH(Resumo!$A120,'Lote 3'!$A$1:$A$500,0))</f>
        <v>0</v>
      </c>
      <c r="S120" s="117">
        <f>INDEX('Lote 3'!T$1:T$500,MATCH(Resumo!$A120,'Lote 3'!$A$1:$A$500,0))</f>
        <v>0</v>
      </c>
      <c r="T120" s="117">
        <f>INDEX('Lote 3'!U$1:U$500,MATCH(Resumo!$A120,'Lote 3'!$A$1:$A$500,0))</f>
        <v>0</v>
      </c>
      <c r="U120" s="117">
        <f>INDEX('Lote 3'!V$1:V$500,MATCH(Resumo!$A120,'Lote 3'!$A$1:$A$500,0))</f>
        <v>0</v>
      </c>
      <c r="V120" s="117">
        <f>INDEX('Lote 3'!W$1:W$500,MATCH(Resumo!$A120,'Lote 3'!$A$1:$A$500,0))</f>
        <v>0</v>
      </c>
      <c r="W120" s="117">
        <f>INDEX('Lote 3'!X$1:X$500,MATCH(Resumo!$A120,'Lote 3'!$A$1:$A$500,0))</f>
        <v>0</v>
      </c>
      <c r="X120" s="117">
        <f>INDEX('Lote 3'!Y$1:Y$500,MATCH(Resumo!$A120,'Lote 3'!$A$1:$A$500,0))</f>
        <v>0</v>
      </c>
      <c r="Y120" s="117">
        <f>INDEX('Lote 3'!Z$1:Z$500,MATCH(Resumo!$A120,'Lote 3'!$A$1:$A$500,0))</f>
        <v>0</v>
      </c>
      <c r="Z120" s="117">
        <f>INDEX('Lote 3'!AA$1:AA$500,MATCH(Resumo!$A120,'Lote 3'!$A$1:$A$500,0))</f>
        <v>0</v>
      </c>
      <c r="AA120" s="117">
        <f>INDEX('Lote 3'!AB$1:AB$500,MATCH(Resumo!$A120,'Lote 3'!$A$1:$A$500,0))</f>
        <v>0</v>
      </c>
      <c r="AB120" s="117">
        <f>INDEX('Lote 3'!AC$1:AC$500,MATCH(Resumo!$A120,'Lote 3'!$A$1:$A$500,0))</f>
        <v>0</v>
      </c>
      <c r="AC120" s="117">
        <f>INDEX('Lote 3'!AD$1:AD$500,MATCH(Resumo!$A120,'Lote 3'!$A$1:$A$500,0))</f>
        <v>0</v>
      </c>
      <c r="AD120" s="117">
        <f>INDEX('Lote 3'!AE$1:AE$500,MATCH(Resumo!$A120,'Lote 3'!$A$1:$A$500,0))</f>
        <v>0</v>
      </c>
      <c r="AE120" s="117">
        <f>INDEX('Lote 3'!AF$1:AF$500,MATCH(Resumo!$A120,'Lote 3'!$A$1:$A$500,0))</f>
        <v>0</v>
      </c>
      <c r="AF120" s="117">
        <f>INDEX('Lote 3'!AG$1:AG$500,MATCH(Resumo!$A120,'Lote 3'!$A$1:$A$500,0))</f>
        <v>0</v>
      </c>
      <c r="AG120" s="117">
        <f>INDEX('Lote 3'!AH$1:AH$500,MATCH(Resumo!$A120,'Lote 3'!$A$1:$A$500,0))</f>
        <v>0</v>
      </c>
      <c r="AH120" s="117">
        <f>INDEX('Lote 3'!AI$1:AI$500,MATCH(Resumo!$A120,'Lote 3'!$A$1:$A$500,0))</f>
        <v>0</v>
      </c>
      <c r="AI120" s="117">
        <f>INDEX('Lote 3'!AJ$1:AJ$500,MATCH(Resumo!$A120,'Lote 3'!$A$1:$A$500,0))</f>
        <v>0</v>
      </c>
    </row>
    <row r="121" spans="1:35" x14ac:dyDescent="0.2">
      <c r="A121" s="94" t="s">
        <v>1162</v>
      </c>
      <c r="B121" s="94">
        <v>3</v>
      </c>
      <c r="C121" s="117">
        <f>INDEX('Lote 3'!D$1:D$500,MATCH(Resumo!$A121,'Lote 3'!$A$1:$A$500,0))</f>
        <v>0</v>
      </c>
      <c r="D121" s="117">
        <f>INDEX('Lote 3'!E$1:E$500,MATCH(Resumo!$A121,'Lote 3'!$A$1:$A$500,0))</f>
        <v>0</v>
      </c>
      <c r="E121" s="117">
        <f>INDEX('Lote 3'!F$1:F$500,MATCH(Resumo!$A121,'Lote 3'!$A$1:$A$500,0))</f>
        <v>0</v>
      </c>
      <c r="F121" s="117">
        <f>INDEX('Lote 3'!G$1:G$500,MATCH(Resumo!$A121,'Lote 3'!$A$1:$A$500,0))</f>
        <v>0</v>
      </c>
      <c r="G121" s="117">
        <f>INDEX('Lote 3'!H$1:H$500,MATCH(Resumo!$A121,'Lote 3'!$A$1:$A$500,0))</f>
        <v>0</v>
      </c>
      <c r="H121" s="117">
        <f>INDEX('Lote 3'!I$1:I$500,MATCH(Resumo!$A121,'Lote 3'!$A$1:$A$500,0))</f>
        <v>0</v>
      </c>
      <c r="I121" s="117">
        <f>INDEX('Lote 3'!J$1:J$500,MATCH(Resumo!$A121,'Lote 3'!$A$1:$A$500,0))</f>
        <v>0</v>
      </c>
      <c r="J121" s="117">
        <f>INDEX('Lote 3'!K$1:K$500,MATCH(Resumo!$A121,'Lote 3'!$A$1:$A$500,0))</f>
        <v>0</v>
      </c>
      <c r="K121" s="117">
        <f>INDEX('Lote 3'!L$1:L$500,MATCH(Resumo!$A121,'Lote 3'!$A$1:$A$500,0))</f>
        <v>0</v>
      </c>
      <c r="L121" s="117">
        <f>INDEX('Lote 3'!M$1:M$500,MATCH(Resumo!$A121,'Lote 3'!$A$1:$A$500,0))</f>
        <v>0</v>
      </c>
      <c r="M121" s="117">
        <f>INDEX('Lote 3'!N$1:N$500,MATCH(Resumo!$A121,'Lote 3'!$A$1:$A$500,0))</f>
        <v>0</v>
      </c>
      <c r="N121" s="117">
        <f>INDEX('Lote 3'!O$1:O$500,MATCH(Resumo!$A121,'Lote 3'!$A$1:$A$500,0))</f>
        <v>0</v>
      </c>
      <c r="O121" s="117">
        <f>INDEX('Lote 3'!P$1:P$500,MATCH(Resumo!$A121,'Lote 3'!$A$1:$A$500,0))</f>
        <v>0</v>
      </c>
      <c r="P121" s="117">
        <f>INDEX('Lote 3'!Q$1:Q$500,MATCH(Resumo!$A121,'Lote 3'!$A$1:$A$500,0))</f>
        <v>0</v>
      </c>
      <c r="Q121" s="117">
        <f>INDEX('Lote 3'!R$1:R$500,MATCH(Resumo!$A121,'Lote 3'!$A$1:$A$500,0))</f>
        <v>0</v>
      </c>
      <c r="R121" s="117">
        <f>INDEX('Lote 3'!S$1:S$500,MATCH(Resumo!$A121,'Lote 3'!$A$1:$A$500,0))</f>
        <v>0</v>
      </c>
      <c r="S121" s="117">
        <f>INDEX('Lote 3'!T$1:T$500,MATCH(Resumo!$A121,'Lote 3'!$A$1:$A$500,0))</f>
        <v>0</v>
      </c>
      <c r="T121" s="117">
        <f>INDEX('Lote 3'!U$1:U$500,MATCH(Resumo!$A121,'Lote 3'!$A$1:$A$500,0))</f>
        <v>0</v>
      </c>
      <c r="U121" s="117">
        <f>INDEX('Lote 3'!V$1:V$500,MATCH(Resumo!$A121,'Lote 3'!$A$1:$A$500,0))</f>
        <v>0</v>
      </c>
      <c r="V121" s="117">
        <f>INDEX('Lote 3'!W$1:W$500,MATCH(Resumo!$A121,'Lote 3'!$A$1:$A$500,0))</f>
        <v>0</v>
      </c>
      <c r="W121" s="117">
        <f>INDEX('Lote 3'!X$1:X$500,MATCH(Resumo!$A121,'Lote 3'!$A$1:$A$500,0))</f>
        <v>0</v>
      </c>
      <c r="X121" s="117">
        <f>INDEX('Lote 3'!Y$1:Y$500,MATCH(Resumo!$A121,'Lote 3'!$A$1:$A$500,0))</f>
        <v>0</v>
      </c>
      <c r="Y121" s="117">
        <f>INDEX('Lote 3'!Z$1:Z$500,MATCH(Resumo!$A121,'Lote 3'!$A$1:$A$500,0))</f>
        <v>0</v>
      </c>
      <c r="Z121" s="117">
        <f>INDEX('Lote 3'!AA$1:AA$500,MATCH(Resumo!$A121,'Lote 3'!$A$1:$A$500,0))</f>
        <v>0</v>
      </c>
      <c r="AA121" s="117">
        <f>INDEX('Lote 3'!AB$1:AB$500,MATCH(Resumo!$A121,'Lote 3'!$A$1:$A$500,0))</f>
        <v>0</v>
      </c>
      <c r="AB121" s="117">
        <f>INDEX('Lote 3'!AC$1:AC$500,MATCH(Resumo!$A121,'Lote 3'!$A$1:$A$500,0))</f>
        <v>0</v>
      </c>
      <c r="AC121" s="117">
        <f>INDEX('Lote 3'!AD$1:AD$500,MATCH(Resumo!$A121,'Lote 3'!$A$1:$A$500,0))</f>
        <v>0</v>
      </c>
      <c r="AD121" s="117">
        <f>INDEX('Lote 3'!AE$1:AE$500,MATCH(Resumo!$A121,'Lote 3'!$A$1:$A$500,0))</f>
        <v>0</v>
      </c>
      <c r="AE121" s="117">
        <f>INDEX('Lote 3'!AF$1:AF$500,MATCH(Resumo!$A121,'Lote 3'!$A$1:$A$500,0))</f>
        <v>0</v>
      </c>
      <c r="AF121" s="117">
        <f>INDEX('Lote 3'!AG$1:AG$500,MATCH(Resumo!$A121,'Lote 3'!$A$1:$A$500,0))</f>
        <v>0</v>
      </c>
      <c r="AG121" s="117">
        <f>INDEX('Lote 3'!AH$1:AH$500,MATCH(Resumo!$A121,'Lote 3'!$A$1:$A$500,0))</f>
        <v>0</v>
      </c>
      <c r="AH121" s="117">
        <f>INDEX('Lote 3'!AI$1:AI$500,MATCH(Resumo!$A121,'Lote 3'!$A$1:$A$500,0))</f>
        <v>0</v>
      </c>
      <c r="AI121" s="117">
        <f>INDEX('Lote 3'!AJ$1:AJ$500,MATCH(Resumo!$A121,'Lote 3'!$A$1:$A$500,0))</f>
        <v>0</v>
      </c>
    </row>
    <row r="122" spans="1:35" x14ac:dyDescent="0.2">
      <c r="A122" s="94" t="s">
        <v>1402</v>
      </c>
      <c r="B122" s="94">
        <v>4</v>
      </c>
      <c r="C122" s="117">
        <f>INDEX('Lote 4'!D$1:D$500,MATCH(Resumo!$A122,'Lote 4'!$A$1:$A$500,0))</f>
        <v>6.3678619789478903</v>
      </c>
      <c r="D122" s="117">
        <f>INDEX('Lote 4'!E$1:E$500,MATCH(Resumo!$A122,'Lote 4'!$A$1:$A$500,0))</f>
        <v>0</v>
      </c>
      <c r="E122" s="117">
        <f>INDEX('Lote 4'!F$1:F$500,MATCH(Resumo!$A122,'Lote 4'!$A$1:$A$500,0))</f>
        <v>7.8419454223343328</v>
      </c>
      <c r="F122" s="117">
        <f>INDEX('Lote 4'!G$1:G$500,MATCH(Resumo!$A122,'Lote 4'!$A$1:$A$500,0))</f>
        <v>240</v>
      </c>
      <c r="G122" s="117">
        <f>INDEX('Lote 4'!H$1:H$500,MATCH(Resumo!$A122,'Lote 4'!$A$1:$A$500,0))</f>
        <v>124.51319563975005</v>
      </c>
      <c r="H122" s="117">
        <f>INDEX('Lote 4'!I$1:I$500,MATCH(Resumo!$A122,'Lote 4'!$A$1:$A$500,0))</f>
        <v>4.8082489714900856</v>
      </c>
      <c r="I122" s="117">
        <f>INDEX('Lote 4'!J$1:J$500,MATCH(Resumo!$A122,'Lote 4'!$A$1:$A$500,0))</f>
        <v>0</v>
      </c>
      <c r="J122" s="117">
        <f>INDEX('Lote 4'!K$1:K$500,MATCH(Resumo!$A122,'Lote 4'!$A$1:$A$500,0))</f>
        <v>10</v>
      </c>
      <c r="K122" s="117">
        <f>INDEX('Lote 4'!L$1:L$500,MATCH(Resumo!$A122,'Lote 4'!$A$1:$A$500,0))</f>
        <v>0</v>
      </c>
      <c r="L122" s="117">
        <f>INDEX('Lote 4'!M$1:M$500,MATCH(Resumo!$A122,'Lote 4'!$A$1:$A$500,0))</f>
        <v>35.410057634417882</v>
      </c>
      <c r="M122" s="117">
        <f>INDEX('Lote 4'!N$1:N$500,MATCH(Resumo!$A122,'Lote 4'!$A$1:$A$500,0))</f>
        <v>39.801294200909574</v>
      </c>
      <c r="N122" s="117">
        <f>INDEX('Lote 4'!O$1:O$500,MATCH(Resumo!$A122,'Lote 4'!$A$1:$A$500,0))</f>
        <v>42.523142423796244</v>
      </c>
      <c r="O122" s="117">
        <f>INDEX('Lote 4'!P$1:P$500,MATCH(Resumo!$A122,'Lote 4'!$A$1:$A$500,0))</f>
        <v>13.827527436650218</v>
      </c>
      <c r="P122" s="117">
        <f>INDEX('Lote 4'!Q$1:Q$500,MATCH(Resumo!$A122,'Lote 4'!$A$1:$A$500,0))</f>
        <v>0</v>
      </c>
      <c r="Q122" s="117">
        <f>INDEX('Lote 4'!R$1:R$500,MATCH(Resumo!$A122,'Lote 4'!$A$1:$A$500,0))</f>
        <v>0</v>
      </c>
      <c r="R122" s="117">
        <f>INDEX('Lote 4'!S$1:S$500,MATCH(Resumo!$A122,'Lote 4'!$A$1:$A$500,0))</f>
        <v>0</v>
      </c>
      <c r="S122" s="117">
        <f>INDEX('Lote 4'!T$1:T$500,MATCH(Resumo!$A122,'Lote 4'!$A$1:$A$500,0))</f>
        <v>56.754592523465213</v>
      </c>
      <c r="T122" s="117">
        <f>INDEX('Lote 4'!U$1:U$500,MATCH(Resumo!$A122,'Lote 4'!$A$1:$A$500,0))</f>
        <v>12.911245498077012</v>
      </c>
      <c r="U122" s="117">
        <f>INDEX('Lote 4'!V$1:V$500,MATCH(Resumo!$A122,'Lote 4'!$A$1:$A$500,0))</f>
        <v>0</v>
      </c>
      <c r="V122" s="117">
        <f>INDEX('Lote 4'!W$1:W$500,MATCH(Resumo!$A122,'Lote 4'!$A$1:$A$500,0))</f>
        <v>33.754428394598222</v>
      </c>
      <c r="W122" s="117">
        <f>INDEX('Lote 4'!X$1:X$500,MATCH(Resumo!$A122,'Lote 4'!$A$1:$A$500,0))</f>
        <v>6.3485248601143649</v>
      </c>
      <c r="X122" s="117">
        <f>INDEX('Lote 4'!Y$1:Y$500,MATCH(Resumo!$A122,'Lote 4'!$A$1:$A$500,0))</f>
        <v>0</v>
      </c>
      <c r="Y122" s="117">
        <f>INDEX('Lote 4'!Z$1:Z$500,MATCH(Resumo!$A122,'Lote 4'!$A$1:$A$500,0))</f>
        <v>136.75991111408419</v>
      </c>
      <c r="Z122" s="117">
        <f>INDEX('Lote 4'!AA$1:AA$500,MATCH(Resumo!$A122,'Lote 4'!$A$1:$A$500,0))</f>
        <v>334.71859091652357</v>
      </c>
      <c r="AA122" s="117">
        <f>INDEX('Lote 4'!AB$1:AB$500,MATCH(Resumo!$A122,'Lote 4'!$A$1:$A$500,0))</f>
        <v>0</v>
      </c>
      <c r="AB122" s="117">
        <f>INDEX('Lote 4'!AC$1:AC$500,MATCH(Resumo!$A122,'Lote 4'!$A$1:$A$500,0))</f>
        <v>656.44757334760402</v>
      </c>
      <c r="AC122" s="117">
        <f>INDEX('Lote 4'!AD$1:AD$500,MATCH(Resumo!$A122,'Lote 4'!$A$1:$A$500,0))</f>
        <v>6000.0000000000009</v>
      </c>
      <c r="AD122" s="117">
        <f>INDEX('Lote 4'!AE$1:AE$500,MATCH(Resumo!$A122,'Lote 4'!$A$1:$A$500,0))</f>
        <v>47.494891795007405</v>
      </c>
      <c r="AE122" s="117">
        <f>INDEX('Lote 4'!AF$1:AF$500,MATCH(Resumo!$A122,'Lote 4'!$A$1:$A$500,0))</f>
        <v>0</v>
      </c>
      <c r="AF122" s="117">
        <f>INDEX('Lote 4'!AG$1:AG$500,MATCH(Resumo!$A122,'Lote 4'!$A$1:$A$500,0))</f>
        <v>263.26098384432999</v>
      </c>
      <c r="AG122" s="117">
        <f>INDEX('Lote 4'!AH$1:AH$500,MATCH(Resumo!$A122,'Lote 4'!$A$1:$A$500,0))</f>
        <v>300</v>
      </c>
      <c r="AH122" s="117">
        <f>INDEX('Lote 4'!AI$1:AI$500,MATCH(Resumo!$A122,'Lote 4'!$A$1:$A$500,0))</f>
        <v>268.39040303624921</v>
      </c>
      <c r="AI122" s="117">
        <f>INDEX('Lote 4'!AJ$1:AJ$500,MATCH(Resumo!$A122,'Lote 4'!$A$1:$A$500,0))</f>
        <v>60.000000000000007</v>
      </c>
    </row>
    <row r="123" spans="1:35" x14ac:dyDescent="0.2">
      <c r="A123" s="94" t="s">
        <v>1403</v>
      </c>
      <c r="B123" s="94">
        <v>4</v>
      </c>
      <c r="C123" s="117">
        <f>INDEX('Lote 4'!D$1:D$500,MATCH(Resumo!$A123,'Lote 4'!$A$1:$A$500,0))</f>
        <v>0</v>
      </c>
      <c r="D123" s="117">
        <f>INDEX('Lote 4'!E$1:E$500,MATCH(Resumo!$A123,'Lote 4'!$A$1:$A$500,0))</f>
        <v>0</v>
      </c>
      <c r="E123" s="117">
        <f>INDEX('Lote 4'!F$1:F$500,MATCH(Resumo!$A123,'Lote 4'!$A$1:$A$500,0))</f>
        <v>0</v>
      </c>
      <c r="F123" s="117">
        <f>INDEX('Lote 4'!G$1:G$500,MATCH(Resumo!$A123,'Lote 4'!$A$1:$A$500,0))</f>
        <v>0</v>
      </c>
      <c r="G123" s="117">
        <f>INDEX('Lote 4'!H$1:H$500,MATCH(Resumo!$A123,'Lote 4'!$A$1:$A$500,0))</f>
        <v>0</v>
      </c>
      <c r="H123" s="117">
        <f>INDEX('Lote 4'!I$1:I$500,MATCH(Resumo!$A123,'Lote 4'!$A$1:$A$500,0))</f>
        <v>0</v>
      </c>
      <c r="I123" s="117">
        <f>INDEX('Lote 4'!J$1:J$500,MATCH(Resumo!$A123,'Lote 4'!$A$1:$A$500,0))</f>
        <v>0</v>
      </c>
      <c r="J123" s="117">
        <f>INDEX('Lote 4'!K$1:K$500,MATCH(Resumo!$A123,'Lote 4'!$A$1:$A$500,0))</f>
        <v>0</v>
      </c>
      <c r="K123" s="117">
        <f>INDEX('Lote 4'!L$1:L$500,MATCH(Resumo!$A123,'Lote 4'!$A$1:$A$500,0))</f>
        <v>0</v>
      </c>
      <c r="L123" s="117">
        <f>INDEX('Lote 4'!M$1:M$500,MATCH(Resumo!$A123,'Lote 4'!$A$1:$A$500,0))</f>
        <v>0</v>
      </c>
      <c r="M123" s="117">
        <f>INDEX('Lote 4'!N$1:N$500,MATCH(Resumo!$A123,'Lote 4'!$A$1:$A$500,0))</f>
        <v>0</v>
      </c>
      <c r="N123" s="117">
        <f>INDEX('Lote 4'!O$1:O$500,MATCH(Resumo!$A123,'Lote 4'!$A$1:$A$500,0))</f>
        <v>0</v>
      </c>
      <c r="O123" s="117">
        <f>INDEX('Lote 4'!P$1:P$500,MATCH(Resumo!$A123,'Lote 4'!$A$1:$A$500,0))</f>
        <v>0</v>
      </c>
      <c r="P123" s="117">
        <f>INDEX('Lote 4'!Q$1:Q$500,MATCH(Resumo!$A123,'Lote 4'!$A$1:$A$500,0))</f>
        <v>0</v>
      </c>
      <c r="Q123" s="117">
        <f>INDEX('Lote 4'!R$1:R$500,MATCH(Resumo!$A123,'Lote 4'!$A$1:$A$500,0))</f>
        <v>0</v>
      </c>
      <c r="R123" s="117">
        <f>INDEX('Lote 4'!S$1:S$500,MATCH(Resumo!$A123,'Lote 4'!$A$1:$A$500,0))</f>
        <v>0</v>
      </c>
      <c r="S123" s="117">
        <f>INDEX('Lote 4'!T$1:T$500,MATCH(Resumo!$A123,'Lote 4'!$A$1:$A$500,0))</f>
        <v>0</v>
      </c>
      <c r="T123" s="117">
        <f>INDEX('Lote 4'!U$1:U$500,MATCH(Resumo!$A123,'Lote 4'!$A$1:$A$500,0))</f>
        <v>0</v>
      </c>
      <c r="U123" s="117">
        <f>INDEX('Lote 4'!V$1:V$500,MATCH(Resumo!$A123,'Lote 4'!$A$1:$A$500,0))</f>
        <v>0</v>
      </c>
      <c r="V123" s="117">
        <f>INDEX('Lote 4'!W$1:W$500,MATCH(Resumo!$A123,'Lote 4'!$A$1:$A$500,0))</f>
        <v>0</v>
      </c>
      <c r="W123" s="117">
        <f>INDEX('Lote 4'!X$1:X$500,MATCH(Resumo!$A123,'Lote 4'!$A$1:$A$500,0))</f>
        <v>0</v>
      </c>
      <c r="X123" s="117">
        <f>INDEX('Lote 4'!Y$1:Y$500,MATCH(Resumo!$A123,'Lote 4'!$A$1:$A$500,0))</f>
        <v>0</v>
      </c>
      <c r="Y123" s="117">
        <f>INDEX('Lote 4'!Z$1:Z$500,MATCH(Resumo!$A123,'Lote 4'!$A$1:$A$500,0))</f>
        <v>0</v>
      </c>
      <c r="Z123" s="117">
        <f>INDEX('Lote 4'!AA$1:AA$500,MATCH(Resumo!$A123,'Lote 4'!$A$1:$A$500,0))</f>
        <v>0</v>
      </c>
      <c r="AA123" s="117">
        <f>INDEX('Lote 4'!AB$1:AB$500,MATCH(Resumo!$A123,'Lote 4'!$A$1:$A$500,0))</f>
        <v>0</v>
      </c>
      <c r="AB123" s="117">
        <f>INDEX('Lote 4'!AC$1:AC$500,MATCH(Resumo!$A123,'Lote 4'!$A$1:$A$500,0))</f>
        <v>0</v>
      </c>
      <c r="AC123" s="117">
        <f>INDEX('Lote 4'!AD$1:AD$500,MATCH(Resumo!$A123,'Lote 4'!$A$1:$A$500,0))</f>
        <v>0</v>
      </c>
      <c r="AD123" s="117">
        <f>INDEX('Lote 4'!AE$1:AE$500,MATCH(Resumo!$A123,'Lote 4'!$A$1:$A$500,0))</f>
        <v>0</v>
      </c>
      <c r="AE123" s="117">
        <f>INDEX('Lote 4'!AF$1:AF$500,MATCH(Resumo!$A123,'Lote 4'!$A$1:$A$500,0))</f>
        <v>0</v>
      </c>
      <c r="AF123" s="117">
        <f>INDEX('Lote 4'!AG$1:AG$500,MATCH(Resumo!$A123,'Lote 4'!$A$1:$A$500,0))</f>
        <v>0</v>
      </c>
      <c r="AG123" s="117">
        <f>INDEX('Lote 4'!AH$1:AH$500,MATCH(Resumo!$A123,'Lote 4'!$A$1:$A$500,0))</f>
        <v>0</v>
      </c>
      <c r="AH123" s="117">
        <f>INDEX('Lote 4'!AI$1:AI$500,MATCH(Resumo!$A123,'Lote 4'!$A$1:$A$500,0))</f>
        <v>0</v>
      </c>
      <c r="AI123" s="117">
        <f>INDEX('Lote 4'!AJ$1:AJ$500,MATCH(Resumo!$A123,'Lote 4'!$A$1:$A$500,0))</f>
        <v>0</v>
      </c>
    </row>
    <row r="124" spans="1:35" x14ac:dyDescent="0.2">
      <c r="A124" s="94" t="s">
        <v>1404</v>
      </c>
      <c r="B124" s="94">
        <v>4</v>
      </c>
      <c r="C124" s="117">
        <f>INDEX('Lote 4'!D$1:D$500,MATCH(Resumo!$A124,'Lote 4'!$A$1:$A$500,0))</f>
        <v>0</v>
      </c>
      <c r="D124" s="117">
        <f>INDEX('Lote 4'!E$1:E$500,MATCH(Resumo!$A124,'Lote 4'!$A$1:$A$500,0))</f>
        <v>0</v>
      </c>
      <c r="E124" s="117">
        <f>INDEX('Lote 4'!F$1:F$500,MATCH(Resumo!$A124,'Lote 4'!$A$1:$A$500,0))</f>
        <v>0</v>
      </c>
      <c r="F124" s="117">
        <f>INDEX('Lote 4'!G$1:G$500,MATCH(Resumo!$A124,'Lote 4'!$A$1:$A$500,0))</f>
        <v>0</v>
      </c>
      <c r="G124" s="117">
        <f>INDEX('Lote 4'!H$1:H$500,MATCH(Resumo!$A124,'Lote 4'!$A$1:$A$500,0))</f>
        <v>0</v>
      </c>
      <c r="H124" s="117">
        <f>INDEX('Lote 4'!I$1:I$500,MATCH(Resumo!$A124,'Lote 4'!$A$1:$A$500,0))</f>
        <v>0</v>
      </c>
      <c r="I124" s="117">
        <f>INDEX('Lote 4'!J$1:J$500,MATCH(Resumo!$A124,'Lote 4'!$A$1:$A$500,0))</f>
        <v>0</v>
      </c>
      <c r="J124" s="117">
        <f>INDEX('Lote 4'!K$1:K$500,MATCH(Resumo!$A124,'Lote 4'!$A$1:$A$500,0))</f>
        <v>0</v>
      </c>
      <c r="K124" s="117">
        <f>INDEX('Lote 4'!L$1:L$500,MATCH(Resumo!$A124,'Lote 4'!$A$1:$A$500,0))</f>
        <v>0</v>
      </c>
      <c r="L124" s="117">
        <f>INDEX('Lote 4'!M$1:M$500,MATCH(Resumo!$A124,'Lote 4'!$A$1:$A$500,0))</f>
        <v>0</v>
      </c>
      <c r="M124" s="117">
        <f>INDEX('Lote 4'!N$1:N$500,MATCH(Resumo!$A124,'Lote 4'!$A$1:$A$500,0))</f>
        <v>0</v>
      </c>
      <c r="N124" s="117">
        <f>INDEX('Lote 4'!O$1:O$500,MATCH(Resumo!$A124,'Lote 4'!$A$1:$A$500,0))</f>
        <v>0</v>
      </c>
      <c r="O124" s="117">
        <f>INDEX('Lote 4'!P$1:P$500,MATCH(Resumo!$A124,'Lote 4'!$A$1:$A$500,0))</f>
        <v>0</v>
      </c>
      <c r="P124" s="117">
        <f>INDEX('Lote 4'!Q$1:Q$500,MATCH(Resumo!$A124,'Lote 4'!$A$1:$A$500,0))</f>
        <v>0</v>
      </c>
      <c r="Q124" s="117">
        <f>INDEX('Lote 4'!R$1:R$500,MATCH(Resumo!$A124,'Lote 4'!$A$1:$A$500,0))</f>
        <v>0</v>
      </c>
      <c r="R124" s="117">
        <f>INDEX('Lote 4'!S$1:S$500,MATCH(Resumo!$A124,'Lote 4'!$A$1:$A$500,0))</f>
        <v>0</v>
      </c>
      <c r="S124" s="117">
        <f>INDEX('Lote 4'!T$1:T$500,MATCH(Resumo!$A124,'Lote 4'!$A$1:$A$500,0))</f>
        <v>0</v>
      </c>
      <c r="T124" s="117">
        <f>INDEX('Lote 4'!U$1:U$500,MATCH(Resumo!$A124,'Lote 4'!$A$1:$A$500,0))</f>
        <v>0</v>
      </c>
      <c r="U124" s="117">
        <f>INDEX('Lote 4'!V$1:V$500,MATCH(Resumo!$A124,'Lote 4'!$A$1:$A$500,0))</f>
        <v>0</v>
      </c>
      <c r="V124" s="117">
        <f>INDEX('Lote 4'!W$1:W$500,MATCH(Resumo!$A124,'Lote 4'!$A$1:$A$500,0))</f>
        <v>0</v>
      </c>
      <c r="W124" s="117">
        <f>INDEX('Lote 4'!X$1:X$500,MATCH(Resumo!$A124,'Lote 4'!$A$1:$A$500,0))</f>
        <v>0</v>
      </c>
      <c r="X124" s="117">
        <f>INDEX('Lote 4'!Y$1:Y$500,MATCH(Resumo!$A124,'Lote 4'!$A$1:$A$500,0))</f>
        <v>0</v>
      </c>
      <c r="Y124" s="117">
        <f>INDEX('Lote 4'!Z$1:Z$500,MATCH(Resumo!$A124,'Lote 4'!$A$1:$A$500,0))</f>
        <v>0</v>
      </c>
      <c r="Z124" s="117">
        <f>INDEX('Lote 4'!AA$1:AA$500,MATCH(Resumo!$A124,'Lote 4'!$A$1:$A$500,0))</f>
        <v>0</v>
      </c>
      <c r="AA124" s="117">
        <f>INDEX('Lote 4'!AB$1:AB$500,MATCH(Resumo!$A124,'Lote 4'!$A$1:$A$500,0))</f>
        <v>0</v>
      </c>
      <c r="AB124" s="117">
        <f>INDEX('Lote 4'!AC$1:AC$500,MATCH(Resumo!$A124,'Lote 4'!$A$1:$A$500,0))</f>
        <v>0</v>
      </c>
      <c r="AC124" s="117">
        <f>INDEX('Lote 4'!AD$1:AD$500,MATCH(Resumo!$A124,'Lote 4'!$A$1:$A$500,0))</f>
        <v>0</v>
      </c>
      <c r="AD124" s="117">
        <f>INDEX('Lote 4'!AE$1:AE$500,MATCH(Resumo!$A124,'Lote 4'!$A$1:$A$500,0))</f>
        <v>0</v>
      </c>
      <c r="AE124" s="117">
        <f>INDEX('Lote 4'!AF$1:AF$500,MATCH(Resumo!$A124,'Lote 4'!$A$1:$A$500,0))</f>
        <v>0</v>
      </c>
      <c r="AF124" s="117">
        <f>INDEX('Lote 4'!AG$1:AG$500,MATCH(Resumo!$A124,'Lote 4'!$A$1:$A$500,0))</f>
        <v>0</v>
      </c>
      <c r="AG124" s="117">
        <f>INDEX('Lote 4'!AH$1:AH$500,MATCH(Resumo!$A124,'Lote 4'!$A$1:$A$500,0))</f>
        <v>0</v>
      </c>
      <c r="AH124" s="117">
        <f>INDEX('Lote 4'!AI$1:AI$500,MATCH(Resumo!$A124,'Lote 4'!$A$1:$A$500,0))</f>
        <v>0</v>
      </c>
      <c r="AI124" s="117">
        <f>INDEX('Lote 4'!AJ$1:AJ$500,MATCH(Resumo!$A124,'Lote 4'!$A$1:$A$500,0))</f>
        <v>0</v>
      </c>
    </row>
    <row r="125" spans="1:35" x14ac:dyDescent="0.2">
      <c r="A125" s="94" t="s">
        <v>1405</v>
      </c>
      <c r="B125" s="94">
        <v>4</v>
      </c>
      <c r="C125" s="117">
        <f>INDEX('Lote 4'!D$1:D$500,MATCH(Resumo!$A125,'Lote 4'!$A$1:$A$500,0))</f>
        <v>0</v>
      </c>
      <c r="D125" s="117">
        <f>INDEX('Lote 4'!E$1:E$500,MATCH(Resumo!$A125,'Lote 4'!$A$1:$A$500,0))</f>
        <v>0</v>
      </c>
      <c r="E125" s="117">
        <f>INDEX('Lote 4'!F$1:F$500,MATCH(Resumo!$A125,'Lote 4'!$A$1:$A$500,0))</f>
        <v>0</v>
      </c>
      <c r="F125" s="117">
        <f>INDEX('Lote 4'!G$1:G$500,MATCH(Resumo!$A125,'Lote 4'!$A$1:$A$500,0))</f>
        <v>0</v>
      </c>
      <c r="G125" s="117">
        <f>INDEX('Lote 4'!H$1:H$500,MATCH(Resumo!$A125,'Lote 4'!$A$1:$A$500,0))</f>
        <v>0</v>
      </c>
      <c r="H125" s="117">
        <f>INDEX('Lote 4'!I$1:I$500,MATCH(Resumo!$A125,'Lote 4'!$A$1:$A$500,0))</f>
        <v>0</v>
      </c>
      <c r="I125" s="117">
        <f>INDEX('Lote 4'!J$1:J$500,MATCH(Resumo!$A125,'Lote 4'!$A$1:$A$500,0))</f>
        <v>0</v>
      </c>
      <c r="J125" s="117">
        <f>INDEX('Lote 4'!K$1:K$500,MATCH(Resumo!$A125,'Lote 4'!$A$1:$A$500,0))</f>
        <v>0</v>
      </c>
      <c r="K125" s="117">
        <f>INDEX('Lote 4'!L$1:L$500,MATCH(Resumo!$A125,'Lote 4'!$A$1:$A$500,0))</f>
        <v>0</v>
      </c>
      <c r="L125" s="117">
        <f>INDEX('Lote 4'!M$1:M$500,MATCH(Resumo!$A125,'Lote 4'!$A$1:$A$500,0))</f>
        <v>0</v>
      </c>
      <c r="M125" s="117">
        <f>INDEX('Lote 4'!N$1:N$500,MATCH(Resumo!$A125,'Lote 4'!$A$1:$A$500,0))</f>
        <v>0</v>
      </c>
      <c r="N125" s="117">
        <f>INDEX('Lote 4'!O$1:O$500,MATCH(Resumo!$A125,'Lote 4'!$A$1:$A$500,0))</f>
        <v>0</v>
      </c>
      <c r="O125" s="117">
        <f>INDEX('Lote 4'!P$1:P$500,MATCH(Resumo!$A125,'Lote 4'!$A$1:$A$500,0))</f>
        <v>0</v>
      </c>
      <c r="P125" s="117">
        <f>INDEX('Lote 4'!Q$1:Q$500,MATCH(Resumo!$A125,'Lote 4'!$A$1:$A$500,0))</f>
        <v>0</v>
      </c>
      <c r="Q125" s="117">
        <f>INDEX('Lote 4'!R$1:R$500,MATCH(Resumo!$A125,'Lote 4'!$A$1:$A$500,0))</f>
        <v>0</v>
      </c>
      <c r="R125" s="117">
        <f>INDEX('Lote 4'!S$1:S$500,MATCH(Resumo!$A125,'Lote 4'!$A$1:$A$500,0))</f>
        <v>0</v>
      </c>
      <c r="S125" s="117">
        <f>INDEX('Lote 4'!T$1:T$500,MATCH(Resumo!$A125,'Lote 4'!$A$1:$A$500,0))</f>
        <v>0</v>
      </c>
      <c r="T125" s="117">
        <f>INDEX('Lote 4'!U$1:U$500,MATCH(Resumo!$A125,'Lote 4'!$A$1:$A$500,0))</f>
        <v>0</v>
      </c>
      <c r="U125" s="117">
        <f>INDEX('Lote 4'!V$1:V$500,MATCH(Resumo!$A125,'Lote 4'!$A$1:$A$500,0))</f>
        <v>0</v>
      </c>
      <c r="V125" s="117">
        <f>INDEX('Lote 4'!W$1:W$500,MATCH(Resumo!$A125,'Lote 4'!$A$1:$A$500,0))</f>
        <v>0</v>
      </c>
      <c r="W125" s="117">
        <f>INDEX('Lote 4'!X$1:X$500,MATCH(Resumo!$A125,'Lote 4'!$A$1:$A$500,0))</f>
        <v>0</v>
      </c>
      <c r="X125" s="117">
        <f>INDEX('Lote 4'!Y$1:Y$500,MATCH(Resumo!$A125,'Lote 4'!$A$1:$A$500,0))</f>
        <v>0</v>
      </c>
      <c r="Y125" s="117">
        <f>INDEX('Lote 4'!Z$1:Z$500,MATCH(Resumo!$A125,'Lote 4'!$A$1:$A$500,0))</f>
        <v>0</v>
      </c>
      <c r="Z125" s="117">
        <f>INDEX('Lote 4'!AA$1:AA$500,MATCH(Resumo!$A125,'Lote 4'!$A$1:$A$500,0))</f>
        <v>0</v>
      </c>
      <c r="AA125" s="117">
        <f>INDEX('Lote 4'!AB$1:AB$500,MATCH(Resumo!$A125,'Lote 4'!$A$1:$A$500,0))</f>
        <v>0</v>
      </c>
      <c r="AB125" s="117">
        <f>INDEX('Lote 4'!AC$1:AC$500,MATCH(Resumo!$A125,'Lote 4'!$A$1:$A$500,0))</f>
        <v>0</v>
      </c>
      <c r="AC125" s="117">
        <f>INDEX('Lote 4'!AD$1:AD$500,MATCH(Resumo!$A125,'Lote 4'!$A$1:$A$500,0))</f>
        <v>0</v>
      </c>
      <c r="AD125" s="117">
        <f>INDEX('Lote 4'!AE$1:AE$500,MATCH(Resumo!$A125,'Lote 4'!$A$1:$A$500,0))</f>
        <v>0</v>
      </c>
      <c r="AE125" s="117">
        <f>INDEX('Lote 4'!AF$1:AF$500,MATCH(Resumo!$A125,'Lote 4'!$A$1:$A$500,0))</f>
        <v>0</v>
      </c>
      <c r="AF125" s="117">
        <f>INDEX('Lote 4'!AG$1:AG$500,MATCH(Resumo!$A125,'Lote 4'!$A$1:$A$500,0))</f>
        <v>0</v>
      </c>
      <c r="AG125" s="117">
        <f>INDEX('Lote 4'!AH$1:AH$500,MATCH(Resumo!$A125,'Lote 4'!$A$1:$A$500,0))</f>
        <v>0</v>
      </c>
      <c r="AH125" s="117">
        <f>INDEX('Lote 4'!AI$1:AI$500,MATCH(Resumo!$A125,'Lote 4'!$A$1:$A$500,0))</f>
        <v>0</v>
      </c>
      <c r="AI125" s="117">
        <f>INDEX('Lote 4'!AJ$1:AJ$500,MATCH(Resumo!$A125,'Lote 4'!$A$1:$A$500,0))</f>
        <v>0</v>
      </c>
    </row>
    <row r="126" spans="1:35" x14ac:dyDescent="0.2">
      <c r="A126" s="94" t="s">
        <v>1406</v>
      </c>
      <c r="B126" s="94">
        <v>4</v>
      </c>
      <c r="C126" s="117">
        <f>INDEX('Lote 4'!D$1:D$500,MATCH(Resumo!$A126,'Lote 4'!$A$1:$A$500,0))</f>
        <v>0</v>
      </c>
      <c r="D126" s="117">
        <f>INDEX('Lote 4'!E$1:E$500,MATCH(Resumo!$A126,'Lote 4'!$A$1:$A$500,0))</f>
        <v>0</v>
      </c>
      <c r="E126" s="117">
        <f>INDEX('Lote 4'!F$1:F$500,MATCH(Resumo!$A126,'Lote 4'!$A$1:$A$500,0))</f>
        <v>0</v>
      </c>
      <c r="F126" s="117">
        <f>INDEX('Lote 4'!G$1:G$500,MATCH(Resumo!$A126,'Lote 4'!$A$1:$A$500,0))</f>
        <v>0</v>
      </c>
      <c r="G126" s="117">
        <f>INDEX('Lote 4'!H$1:H$500,MATCH(Resumo!$A126,'Lote 4'!$A$1:$A$500,0))</f>
        <v>0</v>
      </c>
      <c r="H126" s="117">
        <f>INDEX('Lote 4'!I$1:I$500,MATCH(Resumo!$A126,'Lote 4'!$A$1:$A$500,0))</f>
        <v>0</v>
      </c>
      <c r="I126" s="117">
        <f>INDEX('Lote 4'!J$1:J$500,MATCH(Resumo!$A126,'Lote 4'!$A$1:$A$500,0))</f>
        <v>0</v>
      </c>
      <c r="J126" s="117">
        <f>INDEX('Lote 4'!K$1:K$500,MATCH(Resumo!$A126,'Lote 4'!$A$1:$A$500,0))</f>
        <v>0</v>
      </c>
      <c r="K126" s="117">
        <f>INDEX('Lote 4'!L$1:L$500,MATCH(Resumo!$A126,'Lote 4'!$A$1:$A$500,0))</f>
        <v>0</v>
      </c>
      <c r="L126" s="117">
        <f>INDEX('Lote 4'!M$1:M$500,MATCH(Resumo!$A126,'Lote 4'!$A$1:$A$500,0))</f>
        <v>0</v>
      </c>
      <c r="M126" s="117">
        <f>INDEX('Lote 4'!N$1:N$500,MATCH(Resumo!$A126,'Lote 4'!$A$1:$A$500,0))</f>
        <v>0</v>
      </c>
      <c r="N126" s="117">
        <f>INDEX('Lote 4'!O$1:O$500,MATCH(Resumo!$A126,'Lote 4'!$A$1:$A$500,0))</f>
        <v>0</v>
      </c>
      <c r="O126" s="117">
        <f>INDEX('Lote 4'!P$1:P$500,MATCH(Resumo!$A126,'Lote 4'!$A$1:$A$500,0))</f>
        <v>0</v>
      </c>
      <c r="P126" s="117">
        <f>INDEX('Lote 4'!Q$1:Q$500,MATCH(Resumo!$A126,'Lote 4'!$A$1:$A$500,0))</f>
        <v>0</v>
      </c>
      <c r="Q126" s="117">
        <f>INDEX('Lote 4'!R$1:R$500,MATCH(Resumo!$A126,'Lote 4'!$A$1:$A$500,0))</f>
        <v>0</v>
      </c>
      <c r="R126" s="117">
        <f>INDEX('Lote 4'!S$1:S$500,MATCH(Resumo!$A126,'Lote 4'!$A$1:$A$500,0))</f>
        <v>0</v>
      </c>
      <c r="S126" s="117">
        <f>INDEX('Lote 4'!T$1:T$500,MATCH(Resumo!$A126,'Lote 4'!$A$1:$A$500,0))</f>
        <v>0</v>
      </c>
      <c r="T126" s="117">
        <f>INDEX('Lote 4'!U$1:U$500,MATCH(Resumo!$A126,'Lote 4'!$A$1:$A$500,0))</f>
        <v>0</v>
      </c>
      <c r="U126" s="117">
        <f>INDEX('Lote 4'!V$1:V$500,MATCH(Resumo!$A126,'Lote 4'!$A$1:$A$500,0))</f>
        <v>0</v>
      </c>
      <c r="V126" s="117">
        <f>INDEX('Lote 4'!W$1:W$500,MATCH(Resumo!$A126,'Lote 4'!$A$1:$A$500,0))</f>
        <v>0</v>
      </c>
      <c r="W126" s="117">
        <f>INDEX('Lote 4'!X$1:X$500,MATCH(Resumo!$A126,'Lote 4'!$A$1:$A$500,0))</f>
        <v>0</v>
      </c>
      <c r="X126" s="117">
        <f>INDEX('Lote 4'!Y$1:Y$500,MATCH(Resumo!$A126,'Lote 4'!$A$1:$A$500,0))</f>
        <v>0</v>
      </c>
      <c r="Y126" s="117">
        <f>INDEX('Lote 4'!Z$1:Z$500,MATCH(Resumo!$A126,'Lote 4'!$A$1:$A$500,0))</f>
        <v>0</v>
      </c>
      <c r="Z126" s="117">
        <f>INDEX('Lote 4'!AA$1:AA$500,MATCH(Resumo!$A126,'Lote 4'!$A$1:$A$500,0))</f>
        <v>0</v>
      </c>
      <c r="AA126" s="117">
        <f>INDEX('Lote 4'!AB$1:AB$500,MATCH(Resumo!$A126,'Lote 4'!$A$1:$A$500,0))</f>
        <v>0</v>
      </c>
      <c r="AB126" s="117">
        <f>INDEX('Lote 4'!AC$1:AC$500,MATCH(Resumo!$A126,'Lote 4'!$A$1:$A$500,0))</f>
        <v>0</v>
      </c>
      <c r="AC126" s="117">
        <f>INDEX('Lote 4'!AD$1:AD$500,MATCH(Resumo!$A126,'Lote 4'!$A$1:$A$500,0))</f>
        <v>0</v>
      </c>
      <c r="AD126" s="117">
        <f>INDEX('Lote 4'!AE$1:AE$500,MATCH(Resumo!$A126,'Lote 4'!$A$1:$A$500,0))</f>
        <v>0</v>
      </c>
      <c r="AE126" s="117">
        <f>INDEX('Lote 4'!AF$1:AF$500,MATCH(Resumo!$A126,'Lote 4'!$A$1:$A$500,0))</f>
        <v>0</v>
      </c>
      <c r="AF126" s="117">
        <f>INDEX('Lote 4'!AG$1:AG$500,MATCH(Resumo!$A126,'Lote 4'!$A$1:$A$500,0))</f>
        <v>0</v>
      </c>
      <c r="AG126" s="117">
        <f>INDEX('Lote 4'!AH$1:AH$500,MATCH(Resumo!$A126,'Lote 4'!$A$1:$A$500,0))</f>
        <v>0</v>
      </c>
      <c r="AH126" s="117">
        <f>INDEX('Lote 4'!AI$1:AI$500,MATCH(Resumo!$A126,'Lote 4'!$A$1:$A$500,0))</f>
        <v>0</v>
      </c>
      <c r="AI126" s="117">
        <f>INDEX('Lote 4'!AJ$1:AJ$500,MATCH(Resumo!$A126,'Lote 4'!$A$1:$A$500,0))</f>
        <v>0</v>
      </c>
    </row>
    <row r="127" spans="1:35" x14ac:dyDescent="0.2">
      <c r="A127" s="94" t="s">
        <v>1407</v>
      </c>
      <c r="B127" s="94">
        <v>4</v>
      </c>
      <c r="C127" s="117">
        <f>INDEX('Lote 4'!D$1:D$500,MATCH(Resumo!$A127,'Lote 4'!$A$1:$A$500,0))</f>
        <v>0</v>
      </c>
      <c r="D127" s="117">
        <f>INDEX('Lote 4'!E$1:E$500,MATCH(Resumo!$A127,'Lote 4'!$A$1:$A$500,0))</f>
        <v>16</v>
      </c>
      <c r="E127" s="117">
        <f>INDEX('Lote 4'!F$1:F$500,MATCH(Resumo!$A127,'Lote 4'!$A$1:$A$500,0))</f>
        <v>60</v>
      </c>
      <c r="F127" s="117">
        <f>INDEX('Lote 4'!G$1:G$500,MATCH(Resumo!$A127,'Lote 4'!$A$1:$A$500,0))</f>
        <v>648</v>
      </c>
      <c r="G127" s="117">
        <f>INDEX('Lote 4'!H$1:H$500,MATCH(Resumo!$A127,'Lote 4'!$A$1:$A$500,0))</f>
        <v>100</v>
      </c>
      <c r="H127" s="117">
        <f>INDEX('Lote 4'!I$1:I$500,MATCH(Resumo!$A127,'Lote 4'!$A$1:$A$500,0))</f>
        <v>60</v>
      </c>
      <c r="I127" s="117">
        <f>INDEX('Lote 4'!J$1:J$500,MATCH(Resumo!$A127,'Lote 4'!$A$1:$A$500,0))</f>
        <v>0</v>
      </c>
      <c r="J127" s="117">
        <f>INDEX('Lote 4'!K$1:K$500,MATCH(Resumo!$A127,'Lote 4'!$A$1:$A$500,0))</f>
        <v>27</v>
      </c>
      <c r="K127" s="117">
        <f>INDEX('Lote 4'!L$1:L$500,MATCH(Resumo!$A127,'Lote 4'!$A$1:$A$500,0))</f>
        <v>0</v>
      </c>
      <c r="L127" s="117">
        <f>INDEX('Lote 4'!M$1:M$500,MATCH(Resumo!$A127,'Lote 4'!$A$1:$A$500,0))</f>
        <v>320</v>
      </c>
      <c r="M127" s="117">
        <f>INDEX('Lote 4'!N$1:N$500,MATCH(Resumo!$A127,'Lote 4'!$A$1:$A$500,0))</f>
        <v>110</v>
      </c>
      <c r="N127" s="117">
        <f>INDEX('Lote 4'!O$1:O$500,MATCH(Resumo!$A127,'Lote 4'!$A$1:$A$500,0))</f>
        <v>250</v>
      </c>
      <c r="O127" s="117">
        <f>INDEX('Lote 4'!P$1:P$500,MATCH(Resumo!$A127,'Lote 4'!$A$1:$A$500,0))</f>
        <v>70</v>
      </c>
      <c r="P127" s="117">
        <f>INDEX('Lote 4'!Q$1:Q$500,MATCH(Resumo!$A127,'Lote 4'!$A$1:$A$500,0))</f>
        <v>0</v>
      </c>
      <c r="Q127" s="117">
        <f>INDEX('Lote 4'!R$1:R$500,MATCH(Resumo!$A127,'Lote 4'!$A$1:$A$500,0))</f>
        <v>0</v>
      </c>
      <c r="R127" s="117">
        <f>INDEX('Lote 4'!S$1:S$500,MATCH(Resumo!$A127,'Lote 4'!$A$1:$A$500,0))</f>
        <v>0</v>
      </c>
      <c r="S127" s="117">
        <f>INDEX('Lote 4'!T$1:T$500,MATCH(Resumo!$A127,'Lote 4'!$A$1:$A$500,0))</f>
        <v>110</v>
      </c>
      <c r="T127" s="117">
        <f>INDEX('Lote 4'!U$1:U$500,MATCH(Resumo!$A127,'Lote 4'!$A$1:$A$500,0))</f>
        <v>0</v>
      </c>
      <c r="U127" s="117">
        <f>INDEX('Lote 4'!V$1:V$500,MATCH(Resumo!$A127,'Lote 4'!$A$1:$A$500,0))</f>
        <v>0</v>
      </c>
      <c r="V127" s="117">
        <f>INDEX('Lote 4'!W$1:W$500,MATCH(Resumo!$A127,'Lote 4'!$A$1:$A$500,0))</f>
        <v>0</v>
      </c>
      <c r="W127" s="117">
        <f>INDEX('Lote 4'!X$1:X$500,MATCH(Resumo!$A127,'Lote 4'!$A$1:$A$500,0))</f>
        <v>100</v>
      </c>
      <c r="X127" s="117">
        <f>INDEX('Lote 4'!Y$1:Y$500,MATCH(Resumo!$A127,'Lote 4'!$A$1:$A$500,0))</f>
        <v>0</v>
      </c>
      <c r="Y127" s="117">
        <f>INDEX('Lote 4'!Z$1:Z$500,MATCH(Resumo!$A127,'Lote 4'!$A$1:$A$500,0))</f>
        <v>369.2517600080273</v>
      </c>
      <c r="Z127" s="117">
        <f>INDEX('Lote 4'!AA$1:AA$500,MATCH(Resumo!$A127,'Lote 4'!$A$1:$A$500,0))</f>
        <v>903.74019547461376</v>
      </c>
      <c r="AA127" s="117">
        <f>INDEX('Lote 4'!AB$1:AB$500,MATCH(Resumo!$A127,'Lote 4'!$A$1:$A$500,0))</f>
        <v>0</v>
      </c>
      <c r="AB127" s="117">
        <f>INDEX('Lote 4'!AC$1:AC$500,MATCH(Resumo!$A127,'Lote 4'!$A$1:$A$500,0))</f>
        <v>1772.4084480385309</v>
      </c>
      <c r="AC127" s="117">
        <f>INDEX('Lote 4'!AD$1:AD$500,MATCH(Resumo!$A127,'Lote 4'!$A$1:$A$500,0))</f>
        <v>16725</v>
      </c>
      <c r="AD127" s="117">
        <f>INDEX('Lote 4'!AE$1:AE$500,MATCH(Resumo!$A127,'Lote 4'!$A$1:$A$500,0))</f>
        <v>114.58620784651998</v>
      </c>
      <c r="AE127" s="117">
        <f>INDEX('Lote 4'!AF$1:AF$500,MATCH(Resumo!$A127,'Lote 4'!$A$1:$A$500,0))</f>
        <v>0</v>
      </c>
      <c r="AF127" s="117">
        <f>INDEX('Lote 4'!AG$1:AG$500,MATCH(Resumo!$A127,'Lote 4'!$A$1:$A$500,0))</f>
        <v>710.80465637969098</v>
      </c>
      <c r="AG127" s="117">
        <f>INDEX('Lote 4'!AH$1:AH$500,MATCH(Resumo!$A127,'Lote 4'!$A$1:$A$500,0))</f>
        <v>836.25000000000011</v>
      </c>
      <c r="AH127" s="117">
        <f>INDEX('Lote 4'!AI$1:AI$500,MATCH(Resumo!$A127,'Lote 4'!$A$1:$A$500,0))</f>
        <v>724.65408819787274</v>
      </c>
      <c r="AI127" s="117">
        <f>INDEX('Lote 4'!AJ$1:AJ$500,MATCH(Resumo!$A127,'Lote 4'!$A$1:$A$500,0))</f>
        <v>167.25000000000003</v>
      </c>
    </row>
    <row r="128" spans="1:35" x14ac:dyDescent="0.2">
      <c r="A128" s="94" t="s">
        <v>1408</v>
      </c>
      <c r="B128" s="94">
        <v>4</v>
      </c>
      <c r="C128" s="117">
        <f>INDEX('Lote 4'!D$1:D$500,MATCH(Resumo!$A128,'Lote 4'!$A$1:$A$500,0))</f>
        <v>0</v>
      </c>
      <c r="D128" s="117">
        <f>INDEX('Lote 4'!E$1:E$500,MATCH(Resumo!$A128,'Lote 4'!$A$1:$A$500,0))</f>
        <v>0</v>
      </c>
      <c r="E128" s="117">
        <f>INDEX('Lote 4'!F$1:F$500,MATCH(Resumo!$A128,'Lote 4'!$A$1:$A$500,0))</f>
        <v>0</v>
      </c>
      <c r="F128" s="117">
        <f>INDEX('Lote 4'!G$1:G$500,MATCH(Resumo!$A128,'Lote 4'!$A$1:$A$500,0))</f>
        <v>0</v>
      </c>
      <c r="G128" s="117">
        <f>INDEX('Lote 4'!H$1:H$500,MATCH(Resumo!$A128,'Lote 4'!$A$1:$A$500,0))</f>
        <v>0</v>
      </c>
      <c r="H128" s="117">
        <f>INDEX('Lote 4'!I$1:I$500,MATCH(Resumo!$A128,'Lote 4'!$A$1:$A$500,0))</f>
        <v>0</v>
      </c>
      <c r="I128" s="117">
        <f>INDEX('Lote 4'!J$1:J$500,MATCH(Resumo!$A128,'Lote 4'!$A$1:$A$500,0))</f>
        <v>0</v>
      </c>
      <c r="J128" s="117">
        <f>INDEX('Lote 4'!K$1:K$500,MATCH(Resumo!$A128,'Lote 4'!$A$1:$A$500,0))</f>
        <v>0</v>
      </c>
      <c r="K128" s="117">
        <f>INDEX('Lote 4'!L$1:L$500,MATCH(Resumo!$A128,'Lote 4'!$A$1:$A$500,0))</f>
        <v>0</v>
      </c>
      <c r="L128" s="117">
        <f>INDEX('Lote 4'!M$1:M$500,MATCH(Resumo!$A128,'Lote 4'!$A$1:$A$500,0))</f>
        <v>0</v>
      </c>
      <c r="M128" s="117">
        <f>INDEX('Lote 4'!N$1:N$500,MATCH(Resumo!$A128,'Lote 4'!$A$1:$A$500,0))</f>
        <v>0</v>
      </c>
      <c r="N128" s="117">
        <f>INDEX('Lote 4'!O$1:O$500,MATCH(Resumo!$A128,'Lote 4'!$A$1:$A$500,0))</f>
        <v>0</v>
      </c>
      <c r="O128" s="117">
        <f>INDEX('Lote 4'!P$1:P$500,MATCH(Resumo!$A128,'Lote 4'!$A$1:$A$500,0))</f>
        <v>0</v>
      </c>
      <c r="P128" s="117">
        <f>INDEX('Lote 4'!Q$1:Q$500,MATCH(Resumo!$A128,'Lote 4'!$A$1:$A$500,0))</f>
        <v>0</v>
      </c>
      <c r="Q128" s="117">
        <f>INDEX('Lote 4'!R$1:R$500,MATCH(Resumo!$A128,'Lote 4'!$A$1:$A$500,0))</f>
        <v>0</v>
      </c>
      <c r="R128" s="117">
        <f>INDEX('Lote 4'!S$1:S$500,MATCH(Resumo!$A128,'Lote 4'!$A$1:$A$500,0))</f>
        <v>0</v>
      </c>
      <c r="S128" s="117">
        <f>INDEX('Lote 4'!T$1:T$500,MATCH(Resumo!$A128,'Lote 4'!$A$1:$A$500,0))</f>
        <v>0</v>
      </c>
      <c r="T128" s="117">
        <f>INDEX('Lote 4'!U$1:U$500,MATCH(Resumo!$A128,'Lote 4'!$A$1:$A$500,0))</f>
        <v>0</v>
      </c>
      <c r="U128" s="117">
        <f>INDEX('Lote 4'!V$1:V$500,MATCH(Resumo!$A128,'Lote 4'!$A$1:$A$500,0))</f>
        <v>0</v>
      </c>
      <c r="V128" s="117">
        <f>INDEX('Lote 4'!W$1:W$500,MATCH(Resumo!$A128,'Lote 4'!$A$1:$A$500,0))</f>
        <v>0</v>
      </c>
      <c r="W128" s="117">
        <f>INDEX('Lote 4'!X$1:X$500,MATCH(Resumo!$A128,'Lote 4'!$A$1:$A$500,0))</f>
        <v>0</v>
      </c>
      <c r="X128" s="117">
        <f>INDEX('Lote 4'!Y$1:Y$500,MATCH(Resumo!$A128,'Lote 4'!$A$1:$A$500,0))</f>
        <v>0</v>
      </c>
      <c r="Y128" s="117">
        <f>INDEX('Lote 4'!Z$1:Z$500,MATCH(Resumo!$A128,'Lote 4'!$A$1:$A$500,0))</f>
        <v>0</v>
      </c>
      <c r="Z128" s="117">
        <f>INDEX('Lote 4'!AA$1:AA$500,MATCH(Resumo!$A128,'Lote 4'!$A$1:$A$500,0))</f>
        <v>0</v>
      </c>
      <c r="AA128" s="117">
        <f>INDEX('Lote 4'!AB$1:AB$500,MATCH(Resumo!$A128,'Lote 4'!$A$1:$A$500,0))</f>
        <v>0</v>
      </c>
      <c r="AB128" s="117">
        <f>INDEX('Lote 4'!AC$1:AC$500,MATCH(Resumo!$A128,'Lote 4'!$A$1:$A$500,0))</f>
        <v>0</v>
      </c>
      <c r="AC128" s="117">
        <f>INDEX('Lote 4'!AD$1:AD$500,MATCH(Resumo!$A128,'Lote 4'!$A$1:$A$500,0))</f>
        <v>0</v>
      </c>
      <c r="AD128" s="117">
        <f>INDEX('Lote 4'!AE$1:AE$500,MATCH(Resumo!$A128,'Lote 4'!$A$1:$A$500,0))</f>
        <v>0</v>
      </c>
      <c r="AE128" s="117">
        <f>INDEX('Lote 4'!AF$1:AF$500,MATCH(Resumo!$A128,'Lote 4'!$A$1:$A$500,0))</f>
        <v>0</v>
      </c>
      <c r="AF128" s="117">
        <f>INDEX('Lote 4'!AG$1:AG$500,MATCH(Resumo!$A128,'Lote 4'!$A$1:$A$500,0))</f>
        <v>0</v>
      </c>
      <c r="AG128" s="117">
        <f>INDEX('Lote 4'!AH$1:AH$500,MATCH(Resumo!$A128,'Lote 4'!$A$1:$A$500,0))</f>
        <v>0</v>
      </c>
      <c r="AH128" s="117">
        <f>INDEX('Lote 4'!AI$1:AI$500,MATCH(Resumo!$A128,'Lote 4'!$A$1:$A$500,0))</f>
        <v>0</v>
      </c>
      <c r="AI128" s="117">
        <f>INDEX('Lote 4'!AJ$1:AJ$500,MATCH(Resumo!$A128,'Lote 4'!$A$1:$A$500,0))</f>
        <v>0</v>
      </c>
    </row>
    <row r="129" spans="1:35" x14ac:dyDescent="0.2">
      <c r="A129" s="94" t="s">
        <v>1409</v>
      </c>
      <c r="B129" s="94">
        <v>4</v>
      </c>
      <c r="C129" s="117">
        <f>INDEX('Lote 4'!D$1:D$500,MATCH(Resumo!$A129,'Lote 4'!$A$1:$A$500,0))</f>
        <v>0</v>
      </c>
      <c r="D129" s="117">
        <f>INDEX('Lote 4'!E$1:E$500,MATCH(Resumo!$A129,'Lote 4'!$A$1:$A$500,0))</f>
        <v>0</v>
      </c>
      <c r="E129" s="117">
        <f>INDEX('Lote 4'!F$1:F$500,MATCH(Resumo!$A129,'Lote 4'!$A$1:$A$500,0))</f>
        <v>30</v>
      </c>
      <c r="F129" s="117">
        <f>INDEX('Lote 4'!G$1:G$500,MATCH(Resumo!$A129,'Lote 4'!$A$1:$A$500,0))</f>
        <v>216</v>
      </c>
      <c r="G129" s="117">
        <f>INDEX('Lote 4'!H$1:H$500,MATCH(Resumo!$A129,'Lote 4'!$A$1:$A$500,0))</f>
        <v>0</v>
      </c>
      <c r="H129" s="117">
        <f>INDEX('Lote 4'!I$1:I$500,MATCH(Resumo!$A129,'Lote 4'!$A$1:$A$500,0))</f>
        <v>30</v>
      </c>
      <c r="I129" s="117">
        <f>INDEX('Lote 4'!J$1:J$500,MATCH(Resumo!$A129,'Lote 4'!$A$1:$A$500,0))</f>
        <v>0</v>
      </c>
      <c r="J129" s="117">
        <f>INDEX('Lote 4'!K$1:K$500,MATCH(Resumo!$A129,'Lote 4'!$A$1:$A$500,0))</f>
        <v>9</v>
      </c>
      <c r="K129" s="117">
        <f>INDEX('Lote 4'!L$1:L$500,MATCH(Resumo!$A129,'Lote 4'!$A$1:$A$500,0))</f>
        <v>0</v>
      </c>
      <c r="L129" s="117">
        <f>INDEX('Lote 4'!M$1:M$500,MATCH(Resumo!$A129,'Lote 4'!$A$1:$A$500,0))</f>
        <v>80</v>
      </c>
      <c r="M129" s="117">
        <f>INDEX('Lote 4'!N$1:N$500,MATCH(Resumo!$A129,'Lote 4'!$A$1:$A$500,0))</f>
        <v>90</v>
      </c>
      <c r="N129" s="117">
        <f>INDEX('Lote 4'!O$1:O$500,MATCH(Resumo!$A129,'Lote 4'!$A$1:$A$500,0))</f>
        <v>50</v>
      </c>
      <c r="O129" s="117">
        <f>INDEX('Lote 4'!P$1:P$500,MATCH(Resumo!$A129,'Lote 4'!$A$1:$A$500,0))</f>
        <v>30</v>
      </c>
      <c r="P129" s="117">
        <f>INDEX('Lote 4'!Q$1:Q$500,MATCH(Resumo!$A129,'Lote 4'!$A$1:$A$500,0))</f>
        <v>0</v>
      </c>
      <c r="Q129" s="117">
        <f>INDEX('Lote 4'!R$1:R$500,MATCH(Resumo!$A129,'Lote 4'!$A$1:$A$500,0))</f>
        <v>0</v>
      </c>
      <c r="R129" s="117">
        <f>INDEX('Lote 4'!S$1:S$500,MATCH(Resumo!$A129,'Lote 4'!$A$1:$A$500,0))</f>
        <v>0</v>
      </c>
      <c r="S129" s="117">
        <f>INDEX('Lote 4'!T$1:T$500,MATCH(Resumo!$A129,'Lote 4'!$A$1:$A$500,0))</f>
        <v>90</v>
      </c>
      <c r="T129" s="117">
        <f>INDEX('Lote 4'!U$1:U$500,MATCH(Resumo!$A129,'Lote 4'!$A$1:$A$500,0))</f>
        <v>0</v>
      </c>
      <c r="U129" s="117">
        <f>INDEX('Lote 4'!V$1:V$500,MATCH(Resumo!$A129,'Lote 4'!$A$1:$A$500,0))</f>
        <v>0</v>
      </c>
      <c r="V129" s="117">
        <f>INDEX('Lote 4'!W$1:W$500,MATCH(Resumo!$A129,'Lote 4'!$A$1:$A$500,0))</f>
        <v>0</v>
      </c>
      <c r="W129" s="117">
        <f>INDEX('Lote 4'!X$1:X$500,MATCH(Resumo!$A129,'Lote 4'!$A$1:$A$500,0))</f>
        <v>0</v>
      </c>
      <c r="X129" s="117">
        <f>INDEX('Lote 4'!Y$1:Y$500,MATCH(Resumo!$A129,'Lote 4'!$A$1:$A$500,0))</f>
        <v>0</v>
      </c>
      <c r="Y129" s="117">
        <f>INDEX('Lote 4'!Z$1:Z$500,MATCH(Resumo!$A129,'Lote 4'!$A$1:$A$500,0))</f>
        <v>123.08392000267578</v>
      </c>
      <c r="Z129" s="117">
        <f>INDEX('Lote 4'!AA$1:AA$500,MATCH(Resumo!$A129,'Lote 4'!$A$1:$A$500,0))</f>
        <v>301.24673182487118</v>
      </c>
      <c r="AA129" s="117">
        <f>INDEX('Lote 4'!AB$1:AB$500,MATCH(Resumo!$A129,'Lote 4'!$A$1:$A$500,0))</f>
        <v>0</v>
      </c>
      <c r="AB129" s="117">
        <f>INDEX('Lote 4'!AC$1:AC$500,MATCH(Resumo!$A129,'Lote 4'!$A$1:$A$500,0))</f>
        <v>590.80281601284366</v>
      </c>
      <c r="AC129" s="117">
        <f>INDEX('Lote 4'!AD$1:AD$500,MATCH(Resumo!$A129,'Lote 4'!$A$1:$A$500,0))</f>
        <v>5175.0000000000009</v>
      </c>
      <c r="AD129" s="117">
        <f>INDEX('Lote 4'!AE$1:AE$500,MATCH(Resumo!$A129,'Lote 4'!$A$1:$A$500,0))</f>
        <v>44.695402615506666</v>
      </c>
      <c r="AE129" s="117">
        <f>INDEX('Lote 4'!AF$1:AF$500,MATCH(Resumo!$A129,'Lote 4'!$A$1:$A$500,0))</f>
        <v>0</v>
      </c>
      <c r="AF129" s="117">
        <f>INDEX('Lote 4'!AG$1:AG$500,MATCH(Resumo!$A129,'Lote 4'!$A$1:$A$500,0))</f>
        <v>236.93488545989698</v>
      </c>
      <c r="AG129" s="117">
        <f>INDEX('Lote 4'!AH$1:AH$500,MATCH(Resumo!$A129,'Lote 4'!$A$1:$A$500,0))</f>
        <v>258.75000000000006</v>
      </c>
      <c r="AH129" s="117">
        <f>INDEX('Lote 4'!AI$1:AI$500,MATCH(Resumo!$A129,'Lote 4'!$A$1:$A$500,0))</f>
        <v>241.55136273262428</v>
      </c>
      <c r="AI129" s="117">
        <f>INDEX('Lote 4'!AJ$1:AJ$500,MATCH(Resumo!$A129,'Lote 4'!$A$1:$A$500,0))</f>
        <v>51.750000000000021</v>
      </c>
    </row>
    <row r="130" spans="1:35" x14ac:dyDescent="0.2">
      <c r="A130" s="94" t="s">
        <v>1410</v>
      </c>
      <c r="B130" s="94">
        <v>4</v>
      </c>
      <c r="C130" s="117">
        <f>INDEX('Lote 4'!D$1:D$500,MATCH(Resumo!$A130,'Lote 4'!$A$1:$A$500,0))</f>
        <v>0</v>
      </c>
      <c r="D130" s="117">
        <f>INDEX('Lote 4'!E$1:E$500,MATCH(Resumo!$A130,'Lote 4'!$A$1:$A$500,0))</f>
        <v>0</v>
      </c>
      <c r="E130" s="117">
        <f>INDEX('Lote 4'!F$1:F$500,MATCH(Resumo!$A130,'Lote 4'!$A$1:$A$500,0))</f>
        <v>0</v>
      </c>
      <c r="F130" s="117">
        <f>INDEX('Lote 4'!G$1:G$500,MATCH(Resumo!$A130,'Lote 4'!$A$1:$A$500,0))</f>
        <v>0</v>
      </c>
      <c r="G130" s="117">
        <f>INDEX('Lote 4'!H$1:H$500,MATCH(Resumo!$A130,'Lote 4'!$A$1:$A$500,0))</f>
        <v>0</v>
      </c>
      <c r="H130" s="117">
        <f>INDEX('Lote 4'!I$1:I$500,MATCH(Resumo!$A130,'Lote 4'!$A$1:$A$500,0))</f>
        <v>0</v>
      </c>
      <c r="I130" s="117">
        <f>INDEX('Lote 4'!J$1:J$500,MATCH(Resumo!$A130,'Lote 4'!$A$1:$A$500,0))</f>
        <v>0</v>
      </c>
      <c r="J130" s="117">
        <f>INDEX('Lote 4'!K$1:K$500,MATCH(Resumo!$A130,'Lote 4'!$A$1:$A$500,0))</f>
        <v>0</v>
      </c>
      <c r="K130" s="117">
        <f>INDEX('Lote 4'!L$1:L$500,MATCH(Resumo!$A130,'Lote 4'!$A$1:$A$500,0))</f>
        <v>0</v>
      </c>
      <c r="L130" s="117">
        <f>INDEX('Lote 4'!M$1:M$500,MATCH(Resumo!$A130,'Lote 4'!$A$1:$A$500,0))</f>
        <v>0</v>
      </c>
      <c r="M130" s="117">
        <f>INDEX('Lote 4'!N$1:N$500,MATCH(Resumo!$A130,'Lote 4'!$A$1:$A$500,0))</f>
        <v>0</v>
      </c>
      <c r="N130" s="117">
        <f>INDEX('Lote 4'!O$1:O$500,MATCH(Resumo!$A130,'Lote 4'!$A$1:$A$500,0))</f>
        <v>0</v>
      </c>
      <c r="O130" s="117">
        <f>INDEX('Lote 4'!P$1:P$500,MATCH(Resumo!$A130,'Lote 4'!$A$1:$A$500,0))</f>
        <v>0</v>
      </c>
      <c r="P130" s="117">
        <f>INDEX('Lote 4'!Q$1:Q$500,MATCH(Resumo!$A130,'Lote 4'!$A$1:$A$500,0))</f>
        <v>0</v>
      </c>
      <c r="Q130" s="117">
        <f>INDEX('Lote 4'!R$1:R$500,MATCH(Resumo!$A130,'Lote 4'!$A$1:$A$500,0))</f>
        <v>0</v>
      </c>
      <c r="R130" s="117">
        <f>INDEX('Lote 4'!S$1:S$500,MATCH(Resumo!$A130,'Lote 4'!$A$1:$A$500,0))</f>
        <v>0</v>
      </c>
      <c r="S130" s="117">
        <f>INDEX('Lote 4'!T$1:T$500,MATCH(Resumo!$A130,'Lote 4'!$A$1:$A$500,0))</f>
        <v>0</v>
      </c>
      <c r="T130" s="117">
        <f>INDEX('Lote 4'!U$1:U$500,MATCH(Resumo!$A130,'Lote 4'!$A$1:$A$500,0))</f>
        <v>0</v>
      </c>
      <c r="U130" s="117">
        <f>INDEX('Lote 4'!V$1:V$500,MATCH(Resumo!$A130,'Lote 4'!$A$1:$A$500,0))</f>
        <v>0</v>
      </c>
      <c r="V130" s="117">
        <f>INDEX('Lote 4'!W$1:W$500,MATCH(Resumo!$A130,'Lote 4'!$A$1:$A$500,0))</f>
        <v>0</v>
      </c>
      <c r="W130" s="117">
        <f>INDEX('Lote 4'!X$1:X$500,MATCH(Resumo!$A130,'Lote 4'!$A$1:$A$500,0))</f>
        <v>0</v>
      </c>
      <c r="X130" s="117">
        <f>INDEX('Lote 4'!Y$1:Y$500,MATCH(Resumo!$A130,'Lote 4'!$A$1:$A$500,0))</f>
        <v>0</v>
      </c>
      <c r="Y130" s="117">
        <f>INDEX('Lote 4'!Z$1:Z$500,MATCH(Resumo!$A130,'Lote 4'!$A$1:$A$500,0))</f>
        <v>0</v>
      </c>
      <c r="Z130" s="117">
        <f>INDEX('Lote 4'!AA$1:AA$500,MATCH(Resumo!$A130,'Lote 4'!$A$1:$A$500,0))</f>
        <v>0</v>
      </c>
      <c r="AA130" s="117">
        <f>INDEX('Lote 4'!AB$1:AB$500,MATCH(Resumo!$A130,'Lote 4'!$A$1:$A$500,0))</f>
        <v>0</v>
      </c>
      <c r="AB130" s="117">
        <f>INDEX('Lote 4'!AC$1:AC$500,MATCH(Resumo!$A130,'Lote 4'!$A$1:$A$500,0))</f>
        <v>0</v>
      </c>
      <c r="AC130" s="117">
        <f>INDEX('Lote 4'!AD$1:AD$500,MATCH(Resumo!$A130,'Lote 4'!$A$1:$A$500,0))</f>
        <v>0</v>
      </c>
      <c r="AD130" s="117">
        <f>INDEX('Lote 4'!AE$1:AE$500,MATCH(Resumo!$A130,'Lote 4'!$A$1:$A$500,0))</f>
        <v>0</v>
      </c>
      <c r="AE130" s="117">
        <f>INDEX('Lote 4'!AF$1:AF$500,MATCH(Resumo!$A130,'Lote 4'!$A$1:$A$500,0))</f>
        <v>0</v>
      </c>
      <c r="AF130" s="117">
        <f>INDEX('Lote 4'!AG$1:AG$500,MATCH(Resumo!$A130,'Lote 4'!$A$1:$A$500,0))</f>
        <v>0</v>
      </c>
      <c r="AG130" s="117">
        <f>INDEX('Lote 4'!AH$1:AH$500,MATCH(Resumo!$A130,'Lote 4'!$A$1:$A$500,0))</f>
        <v>0</v>
      </c>
      <c r="AH130" s="117">
        <f>INDEX('Lote 4'!AI$1:AI$500,MATCH(Resumo!$A130,'Lote 4'!$A$1:$A$500,0))</f>
        <v>0</v>
      </c>
      <c r="AI130" s="117">
        <f>INDEX('Lote 4'!AJ$1:AJ$500,MATCH(Resumo!$A130,'Lote 4'!$A$1:$A$500,0))</f>
        <v>0</v>
      </c>
    </row>
    <row r="131" spans="1:35" x14ac:dyDescent="0.2">
      <c r="A131" s="94" t="s">
        <v>1411</v>
      </c>
      <c r="B131" s="94">
        <v>4</v>
      </c>
      <c r="C131" s="117">
        <f>INDEX('Lote 4'!D$1:D$500,MATCH(Resumo!$A131,'Lote 4'!$A$1:$A$500,0))</f>
        <v>0</v>
      </c>
      <c r="D131" s="117">
        <f>INDEX('Lote 4'!E$1:E$500,MATCH(Resumo!$A131,'Lote 4'!$A$1:$A$500,0))</f>
        <v>0</v>
      </c>
      <c r="E131" s="117">
        <f>INDEX('Lote 4'!F$1:F$500,MATCH(Resumo!$A131,'Lote 4'!$A$1:$A$500,0))</f>
        <v>0</v>
      </c>
      <c r="F131" s="117">
        <f>INDEX('Lote 4'!G$1:G$500,MATCH(Resumo!$A131,'Lote 4'!$A$1:$A$500,0))</f>
        <v>0</v>
      </c>
      <c r="G131" s="117">
        <f>INDEX('Lote 4'!H$1:H$500,MATCH(Resumo!$A131,'Lote 4'!$A$1:$A$500,0))</f>
        <v>0</v>
      </c>
      <c r="H131" s="117">
        <f>INDEX('Lote 4'!I$1:I$500,MATCH(Resumo!$A131,'Lote 4'!$A$1:$A$500,0))</f>
        <v>0</v>
      </c>
      <c r="I131" s="117">
        <f>INDEX('Lote 4'!J$1:J$500,MATCH(Resumo!$A131,'Lote 4'!$A$1:$A$500,0))</f>
        <v>0</v>
      </c>
      <c r="J131" s="117">
        <f>INDEX('Lote 4'!K$1:K$500,MATCH(Resumo!$A131,'Lote 4'!$A$1:$A$500,0))</f>
        <v>0</v>
      </c>
      <c r="K131" s="117">
        <f>INDEX('Lote 4'!L$1:L$500,MATCH(Resumo!$A131,'Lote 4'!$A$1:$A$500,0))</f>
        <v>0</v>
      </c>
      <c r="L131" s="117">
        <f>INDEX('Lote 4'!M$1:M$500,MATCH(Resumo!$A131,'Lote 4'!$A$1:$A$500,0))</f>
        <v>0</v>
      </c>
      <c r="M131" s="117">
        <f>INDEX('Lote 4'!N$1:N$500,MATCH(Resumo!$A131,'Lote 4'!$A$1:$A$500,0))</f>
        <v>0</v>
      </c>
      <c r="N131" s="117">
        <f>INDEX('Lote 4'!O$1:O$500,MATCH(Resumo!$A131,'Lote 4'!$A$1:$A$500,0))</f>
        <v>0</v>
      </c>
      <c r="O131" s="117">
        <f>INDEX('Lote 4'!P$1:P$500,MATCH(Resumo!$A131,'Lote 4'!$A$1:$A$500,0))</f>
        <v>0</v>
      </c>
      <c r="P131" s="117">
        <f>INDEX('Lote 4'!Q$1:Q$500,MATCH(Resumo!$A131,'Lote 4'!$A$1:$A$500,0))</f>
        <v>0</v>
      </c>
      <c r="Q131" s="117">
        <f>INDEX('Lote 4'!R$1:R$500,MATCH(Resumo!$A131,'Lote 4'!$A$1:$A$500,0))</f>
        <v>0</v>
      </c>
      <c r="R131" s="117">
        <f>INDEX('Lote 4'!S$1:S$500,MATCH(Resumo!$A131,'Lote 4'!$A$1:$A$500,0))</f>
        <v>0</v>
      </c>
      <c r="S131" s="117">
        <f>INDEX('Lote 4'!T$1:T$500,MATCH(Resumo!$A131,'Lote 4'!$A$1:$A$500,0))</f>
        <v>0</v>
      </c>
      <c r="T131" s="117">
        <f>INDEX('Lote 4'!U$1:U$500,MATCH(Resumo!$A131,'Lote 4'!$A$1:$A$500,0))</f>
        <v>0</v>
      </c>
      <c r="U131" s="117">
        <f>INDEX('Lote 4'!V$1:V$500,MATCH(Resumo!$A131,'Lote 4'!$A$1:$A$500,0))</f>
        <v>0</v>
      </c>
      <c r="V131" s="117">
        <f>INDEX('Lote 4'!W$1:W$500,MATCH(Resumo!$A131,'Lote 4'!$A$1:$A$500,0))</f>
        <v>0</v>
      </c>
      <c r="W131" s="117">
        <f>INDEX('Lote 4'!X$1:X$500,MATCH(Resumo!$A131,'Lote 4'!$A$1:$A$500,0))</f>
        <v>0</v>
      </c>
      <c r="X131" s="117">
        <f>INDEX('Lote 4'!Y$1:Y$500,MATCH(Resumo!$A131,'Lote 4'!$A$1:$A$500,0))</f>
        <v>0</v>
      </c>
      <c r="Y131" s="117">
        <f>INDEX('Lote 4'!Z$1:Z$500,MATCH(Resumo!$A131,'Lote 4'!$A$1:$A$500,0))</f>
        <v>0</v>
      </c>
      <c r="Z131" s="117">
        <f>INDEX('Lote 4'!AA$1:AA$500,MATCH(Resumo!$A131,'Lote 4'!$A$1:$A$500,0))</f>
        <v>0</v>
      </c>
      <c r="AA131" s="117">
        <f>INDEX('Lote 4'!AB$1:AB$500,MATCH(Resumo!$A131,'Lote 4'!$A$1:$A$500,0))</f>
        <v>0</v>
      </c>
      <c r="AB131" s="117">
        <f>INDEX('Lote 4'!AC$1:AC$500,MATCH(Resumo!$A131,'Lote 4'!$A$1:$A$500,0))</f>
        <v>0</v>
      </c>
      <c r="AC131" s="117">
        <f>INDEX('Lote 4'!AD$1:AD$500,MATCH(Resumo!$A131,'Lote 4'!$A$1:$A$500,0))</f>
        <v>0</v>
      </c>
      <c r="AD131" s="117">
        <f>INDEX('Lote 4'!AE$1:AE$500,MATCH(Resumo!$A131,'Lote 4'!$A$1:$A$500,0))</f>
        <v>0</v>
      </c>
      <c r="AE131" s="117">
        <f>INDEX('Lote 4'!AF$1:AF$500,MATCH(Resumo!$A131,'Lote 4'!$A$1:$A$500,0))</f>
        <v>0</v>
      </c>
      <c r="AF131" s="117">
        <f>INDEX('Lote 4'!AG$1:AG$500,MATCH(Resumo!$A131,'Lote 4'!$A$1:$A$500,0))</f>
        <v>0</v>
      </c>
      <c r="AG131" s="117">
        <f>INDEX('Lote 4'!AH$1:AH$500,MATCH(Resumo!$A131,'Lote 4'!$A$1:$A$500,0))</f>
        <v>0</v>
      </c>
      <c r="AH131" s="117">
        <f>INDEX('Lote 4'!AI$1:AI$500,MATCH(Resumo!$A131,'Lote 4'!$A$1:$A$500,0))</f>
        <v>0</v>
      </c>
      <c r="AI131" s="117">
        <f>INDEX('Lote 4'!AJ$1:AJ$500,MATCH(Resumo!$A131,'Lote 4'!$A$1:$A$500,0))</f>
        <v>0</v>
      </c>
    </row>
    <row r="132" spans="1:35" x14ac:dyDescent="0.2">
      <c r="A132" s="94" t="s">
        <v>1412</v>
      </c>
      <c r="B132" s="94">
        <v>4</v>
      </c>
      <c r="C132" s="117">
        <f>INDEX('Lote 4'!D$1:D$500,MATCH(Resumo!$A132,'Lote 4'!$A$1:$A$500,0))</f>
        <v>0</v>
      </c>
      <c r="D132" s="117">
        <f>INDEX('Lote 4'!E$1:E$500,MATCH(Resumo!$A132,'Lote 4'!$A$1:$A$500,0))</f>
        <v>0</v>
      </c>
      <c r="E132" s="117">
        <f>INDEX('Lote 4'!F$1:F$500,MATCH(Resumo!$A132,'Lote 4'!$A$1:$A$500,0))</f>
        <v>0</v>
      </c>
      <c r="F132" s="117">
        <f>INDEX('Lote 4'!G$1:G$500,MATCH(Resumo!$A132,'Lote 4'!$A$1:$A$500,0))</f>
        <v>183.83999999999997</v>
      </c>
      <c r="G132" s="117">
        <f>INDEX('Lote 4'!H$1:H$500,MATCH(Resumo!$A132,'Lote 4'!$A$1:$A$500,0))</f>
        <v>60</v>
      </c>
      <c r="H132" s="117">
        <f>INDEX('Lote 4'!I$1:I$500,MATCH(Resumo!$A132,'Lote 4'!$A$1:$A$500,0))</f>
        <v>0</v>
      </c>
      <c r="I132" s="117">
        <f>INDEX('Lote 4'!J$1:J$500,MATCH(Resumo!$A132,'Lote 4'!$A$1:$A$500,0))</f>
        <v>0</v>
      </c>
      <c r="J132" s="117">
        <f>INDEX('Lote 4'!K$1:K$500,MATCH(Resumo!$A132,'Lote 4'!$A$1:$A$500,0))</f>
        <v>7.66</v>
      </c>
      <c r="K132" s="117">
        <f>INDEX('Lote 4'!L$1:L$500,MATCH(Resumo!$A132,'Lote 4'!$A$1:$A$500,0))</f>
        <v>0</v>
      </c>
      <c r="L132" s="117">
        <f>INDEX('Lote 4'!M$1:M$500,MATCH(Resumo!$A132,'Lote 4'!$A$1:$A$500,0))</f>
        <v>70</v>
      </c>
      <c r="M132" s="117">
        <f>INDEX('Lote 4'!N$1:N$500,MATCH(Resumo!$A132,'Lote 4'!$A$1:$A$500,0))</f>
        <v>76.599999999999994</v>
      </c>
      <c r="N132" s="117">
        <f>INDEX('Lote 4'!O$1:O$500,MATCH(Resumo!$A132,'Lote 4'!$A$1:$A$500,0))</f>
        <v>60</v>
      </c>
      <c r="O132" s="117">
        <f>INDEX('Lote 4'!P$1:P$500,MATCH(Resumo!$A132,'Lote 4'!$A$1:$A$500,0))</f>
        <v>10</v>
      </c>
      <c r="P132" s="117">
        <f>INDEX('Lote 4'!Q$1:Q$500,MATCH(Resumo!$A132,'Lote 4'!$A$1:$A$500,0))</f>
        <v>0</v>
      </c>
      <c r="Q132" s="117">
        <f>INDEX('Lote 4'!R$1:R$500,MATCH(Resumo!$A132,'Lote 4'!$A$1:$A$500,0))</f>
        <v>0</v>
      </c>
      <c r="R132" s="117">
        <f>INDEX('Lote 4'!S$1:S$500,MATCH(Resumo!$A132,'Lote 4'!$A$1:$A$500,0))</f>
        <v>0</v>
      </c>
      <c r="S132" s="117">
        <f>INDEX('Lote 4'!T$1:T$500,MATCH(Resumo!$A132,'Lote 4'!$A$1:$A$500,0))</f>
        <v>76.599999999999994</v>
      </c>
      <c r="T132" s="117">
        <f>INDEX('Lote 4'!U$1:U$500,MATCH(Resumo!$A132,'Lote 4'!$A$1:$A$500,0))</f>
        <v>0</v>
      </c>
      <c r="U132" s="117">
        <f>INDEX('Lote 4'!V$1:V$500,MATCH(Resumo!$A132,'Lote 4'!$A$1:$A$500,0))</f>
        <v>0</v>
      </c>
      <c r="V132" s="117">
        <f>INDEX('Lote 4'!W$1:W$500,MATCH(Resumo!$A132,'Lote 4'!$A$1:$A$500,0))</f>
        <v>0</v>
      </c>
      <c r="W132" s="117">
        <f>INDEX('Lote 4'!X$1:X$500,MATCH(Resumo!$A132,'Lote 4'!$A$1:$A$500,0))</f>
        <v>60</v>
      </c>
      <c r="X132" s="117">
        <f>INDEX('Lote 4'!Y$1:Y$500,MATCH(Resumo!$A132,'Lote 4'!$A$1:$A$500,0))</f>
        <v>0</v>
      </c>
      <c r="Y132" s="117">
        <f>INDEX('Lote 4'!Z$1:Z$500,MATCH(Resumo!$A132,'Lote 4'!$A$1:$A$500,0))</f>
        <v>104.7580919133885</v>
      </c>
      <c r="Z132" s="117">
        <f>INDEX('Lote 4'!AA$1:AA$500,MATCH(Resumo!$A132,'Lote 4'!$A$1:$A$500,0))</f>
        <v>256.39444064205702</v>
      </c>
      <c r="AA132" s="117">
        <f>INDEX('Lote 4'!AB$1:AB$500,MATCH(Resumo!$A132,'Lote 4'!$A$1:$A$500,0))</f>
        <v>0</v>
      </c>
      <c r="AB132" s="117">
        <f>INDEX('Lote 4'!AC$1:AC$500,MATCH(Resumo!$A132,'Lote 4'!$A$1:$A$500,0))</f>
        <v>502.83884118426465</v>
      </c>
      <c r="AC132" s="117">
        <f>INDEX('Lote 4'!AD$1:AD$500,MATCH(Resumo!$A132,'Lote 4'!$A$1:$A$500,0))</f>
        <v>4481.1000000000004</v>
      </c>
      <c r="AD132" s="117">
        <f>INDEX('Lote 4'!AE$1:AE$500,MATCH(Resumo!$A132,'Lote 4'!$A$1:$A$500,0))</f>
        <v>40.944087114975666</v>
      </c>
      <c r="AE132" s="117">
        <f>INDEX('Lote 4'!AF$1:AF$500,MATCH(Resumo!$A132,'Lote 4'!$A$1:$A$500,0))</f>
        <v>0</v>
      </c>
      <c r="AF132" s="117">
        <f>INDEX('Lote 4'!AG$1:AG$500,MATCH(Resumo!$A132,'Lote 4'!$A$1:$A$500,0))</f>
        <v>201.65791362475682</v>
      </c>
      <c r="AG132" s="117">
        <f>INDEX('Lote 4'!AH$1:AH$500,MATCH(Resumo!$A132,'Lote 4'!$A$1:$A$500,0))</f>
        <v>224.05500000000004</v>
      </c>
      <c r="AH132" s="117">
        <f>INDEX('Lote 4'!AI$1:AI$500,MATCH(Resumo!$A132,'Lote 4'!$A$1:$A$500,0))</f>
        <v>205.58704872576686</v>
      </c>
      <c r="AI132" s="117">
        <f>INDEX('Lote 4'!AJ$1:AJ$500,MATCH(Resumo!$A132,'Lote 4'!$A$1:$A$500,0))</f>
        <v>44.811000000000014</v>
      </c>
    </row>
    <row r="133" spans="1:35" x14ac:dyDescent="0.2">
      <c r="A133" s="94" t="s">
        <v>1413</v>
      </c>
      <c r="B133" s="94">
        <v>4</v>
      </c>
      <c r="C133" s="117">
        <f>INDEX('Lote 4'!D$1:D$500,MATCH(Resumo!$A133,'Lote 4'!$A$1:$A$500,0))</f>
        <v>0</v>
      </c>
      <c r="D133" s="117">
        <f>INDEX('Lote 4'!E$1:E$500,MATCH(Resumo!$A133,'Lote 4'!$A$1:$A$500,0))</f>
        <v>0</v>
      </c>
      <c r="E133" s="117">
        <f>INDEX('Lote 4'!F$1:F$500,MATCH(Resumo!$A133,'Lote 4'!$A$1:$A$500,0))</f>
        <v>20</v>
      </c>
      <c r="F133" s="117">
        <f>INDEX('Lote 4'!G$1:G$500,MATCH(Resumo!$A133,'Lote 4'!$A$1:$A$500,0))</f>
        <v>288</v>
      </c>
      <c r="G133" s="117">
        <f>INDEX('Lote 4'!H$1:H$500,MATCH(Resumo!$A133,'Lote 4'!$A$1:$A$500,0))</f>
        <v>0</v>
      </c>
      <c r="H133" s="117">
        <f>INDEX('Lote 4'!I$1:I$500,MATCH(Resumo!$A133,'Lote 4'!$A$1:$A$500,0))</f>
        <v>20</v>
      </c>
      <c r="I133" s="117">
        <f>INDEX('Lote 4'!J$1:J$500,MATCH(Resumo!$A133,'Lote 4'!$A$1:$A$500,0))</f>
        <v>0</v>
      </c>
      <c r="J133" s="117">
        <f>INDEX('Lote 4'!K$1:K$500,MATCH(Resumo!$A133,'Lote 4'!$A$1:$A$500,0))</f>
        <v>12</v>
      </c>
      <c r="K133" s="117">
        <f>INDEX('Lote 4'!L$1:L$500,MATCH(Resumo!$A133,'Lote 4'!$A$1:$A$500,0))</f>
        <v>0</v>
      </c>
      <c r="L133" s="117">
        <f>INDEX('Lote 4'!M$1:M$500,MATCH(Resumo!$A133,'Lote 4'!$A$1:$A$500,0))</f>
        <v>55</v>
      </c>
      <c r="M133" s="117">
        <f>INDEX('Lote 4'!N$1:N$500,MATCH(Resumo!$A133,'Lote 4'!$A$1:$A$500,0))</f>
        <v>120</v>
      </c>
      <c r="N133" s="117">
        <f>INDEX('Lote 4'!O$1:O$500,MATCH(Resumo!$A133,'Lote 4'!$A$1:$A$500,0))</f>
        <v>50</v>
      </c>
      <c r="O133" s="117">
        <f>INDEX('Lote 4'!P$1:P$500,MATCH(Resumo!$A133,'Lote 4'!$A$1:$A$500,0))</f>
        <v>5</v>
      </c>
      <c r="P133" s="117">
        <f>INDEX('Lote 4'!Q$1:Q$500,MATCH(Resumo!$A133,'Lote 4'!$A$1:$A$500,0))</f>
        <v>0</v>
      </c>
      <c r="Q133" s="117">
        <f>INDEX('Lote 4'!R$1:R$500,MATCH(Resumo!$A133,'Lote 4'!$A$1:$A$500,0))</f>
        <v>0</v>
      </c>
      <c r="R133" s="117">
        <f>INDEX('Lote 4'!S$1:S$500,MATCH(Resumo!$A133,'Lote 4'!$A$1:$A$500,0))</f>
        <v>0</v>
      </c>
      <c r="S133" s="117">
        <f>INDEX('Lote 4'!T$1:T$500,MATCH(Resumo!$A133,'Lote 4'!$A$1:$A$500,0))</f>
        <v>120</v>
      </c>
      <c r="T133" s="117">
        <f>INDEX('Lote 4'!U$1:U$500,MATCH(Resumo!$A133,'Lote 4'!$A$1:$A$500,0))</f>
        <v>0</v>
      </c>
      <c r="U133" s="117">
        <f>INDEX('Lote 4'!V$1:V$500,MATCH(Resumo!$A133,'Lote 4'!$A$1:$A$500,0))</f>
        <v>0</v>
      </c>
      <c r="V133" s="117">
        <f>INDEX('Lote 4'!W$1:W$500,MATCH(Resumo!$A133,'Lote 4'!$A$1:$A$500,0))</f>
        <v>0</v>
      </c>
      <c r="W133" s="117">
        <f>INDEX('Lote 4'!X$1:X$500,MATCH(Resumo!$A133,'Lote 4'!$A$1:$A$500,0))</f>
        <v>0</v>
      </c>
      <c r="X133" s="117">
        <f>INDEX('Lote 4'!Y$1:Y$500,MATCH(Resumo!$A133,'Lote 4'!$A$1:$A$500,0))</f>
        <v>0</v>
      </c>
      <c r="Y133" s="117">
        <f>INDEX('Lote 4'!Z$1:Z$500,MATCH(Resumo!$A133,'Lote 4'!$A$1:$A$500,0))</f>
        <v>164.11189333690101</v>
      </c>
      <c r="Z133" s="117">
        <f>INDEX('Lote 4'!AA$1:AA$500,MATCH(Resumo!$A133,'Lote 4'!$A$1:$A$500,0))</f>
        <v>401.66230909982829</v>
      </c>
      <c r="AA133" s="117">
        <f>INDEX('Lote 4'!AB$1:AB$500,MATCH(Resumo!$A133,'Lote 4'!$A$1:$A$500,0))</f>
        <v>0</v>
      </c>
      <c r="AB133" s="117">
        <f>INDEX('Lote 4'!AC$1:AC$500,MATCH(Resumo!$A133,'Lote 4'!$A$1:$A$500,0))</f>
        <v>787.73708801712485</v>
      </c>
      <c r="AC133" s="117">
        <f>INDEX('Lote 4'!AD$1:AD$500,MATCH(Resumo!$A133,'Lote 4'!$A$1:$A$500,0))</f>
        <v>7020.0000000000018</v>
      </c>
      <c r="AD133" s="117">
        <f>INDEX('Lote 4'!AE$1:AE$500,MATCH(Resumo!$A133,'Lote 4'!$A$1:$A$500,0))</f>
        <v>53.093870154008883</v>
      </c>
      <c r="AE133" s="117">
        <f>INDEX('Lote 4'!AF$1:AF$500,MATCH(Resumo!$A133,'Lote 4'!$A$1:$A$500,0))</f>
        <v>0</v>
      </c>
      <c r="AF133" s="117">
        <f>INDEX('Lote 4'!AG$1:AG$500,MATCH(Resumo!$A133,'Lote 4'!$A$1:$A$500,0))</f>
        <v>315.913180613196</v>
      </c>
      <c r="AG133" s="117">
        <f>INDEX('Lote 4'!AH$1:AH$500,MATCH(Resumo!$A133,'Lote 4'!$A$1:$A$500,0))</f>
        <v>351.00000000000006</v>
      </c>
      <c r="AH133" s="117">
        <f>INDEX('Lote 4'!AI$1:AI$500,MATCH(Resumo!$A133,'Lote 4'!$A$1:$A$500,0))</f>
        <v>322.06848364349901</v>
      </c>
      <c r="AI133" s="117">
        <f>INDEX('Lote 4'!AJ$1:AJ$500,MATCH(Resumo!$A133,'Lote 4'!$A$1:$A$500,0))</f>
        <v>70.200000000000017</v>
      </c>
    </row>
    <row r="134" spans="1:35" x14ac:dyDescent="0.2">
      <c r="A134" s="94" t="s">
        <v>1414</v>
      </c>
      <c r="B134" s="94">
        <v>4</v>
      </c>
      <c r="C134" s="117">
        <f>INDEX('Lote 4'!D$1:D$500,MATCH(Resumo!$A134,'Lote 4'!$A$1:$A$500,0))</f>
        <v>0</v>
      </c>
      <c r="D134" s="117">
        <f>INDEX('Lote 4'!E$1:E$500,MATCH(Resumo!$A134,'Lote 4'!$A$1:$A$500,0))</f>
        <v>23.828000000000007</v>
      </c>
      <c r="E134" s="117">
        <f>INDEX('Lote 4'!F$1:F$500,MATCH(Resumo!$A134,'Lote 4'!$A$1:$A$500,0))</f>
        <v>30</v>
      </c>
      <c r="F134" s="117">
        <f>INDEX('Lote 4'!G$1:G$500,MATCH(Resumo!$A134,'Lote 4'!$A$1:$A$500,0))</f>
        <v>816.95999999999992</v>
      </c>
      <c r="G134" s="117">
        <f>INDEX('Lote 4'!H$1:H$500,MATCH(Resumo!$A134,'Lote 4'!$A$1:$A$500,0))</f>
        <v>100</v>
      </c>
      <c r="H134" s="117">
        <f>INDEX('Lote 4'!I$1:I$500,MATCH(Resumo!$A134,'Lote 4'!$A$1:$A$500,0))</f>
        <v>30</v>
      </c>
      <c r="I134" s="117">
        <f>INDEX('Lote 4'!J$1:J$500,MATCH(Resumo!$A134,'Lote 4'!$A$1:$A$500,0))</f>
        <v>0</v>
      </c>
      <c r="J134" s="117">
        <f>INDEX('Lote 4'!K$1:K$500,MATCH(Resumo!$A134,'Lote 4'!$A$1:$A$500,0))</f>
        <v>34.04</v>
      </c>
      <c r="K134" s="117">
        <f>INDEX('Lote 4'!L$1:L$500,MATCH(Resumo!$A134,'Lote 4'!$A$1:$A$500,0))</f>
        <v>0</v>
      </c>
      <c r="L134" s="117">
        <f>INDEX('Lote 4'!M$1:M$500,MATCH(Resumo!$A134,'Lote 4'!$A$1:$A$500,0))</f>
        <v>200</v>
      </c>
      <c r="M134" s="117">
        <f>INDEX('Lote 4'!N$1:N$500,MATCH(Resumo!$A134,'Lote 4'!$A$1:$A$500,0))</f>
        <v>340.4</v>
      </c>
      <c r="N134" s="117">
        <f>INDEX('Lote 4'!O$1:O$500,MATCH(Resumo!$A134,'Lote 4'!$A$1:$A$500,0))</f>
        <v>100</v>
      </c>
      <c r="O134" s="117">
        <f>INDEX('Lote 4'!P$1:P$500,MATCH(Resumo!$A134,'Lote 4'!$A$1:$A$500,0))</f>
        <v>100</v>
      </c>
      <c r="P134" s="117">
        <f>INDEX('Lote 4'!Q$1:Q$500,MATCH(Resumo!$A134,'Lote 4'!$A$1:$A$500,0))</f>
        <v>0</v>
      </c>
      <c r="Q134" s="117">
        <f>INDEX('Lote 4'!R$1:R$500,MATCH(Resumo!$A134,'Lote 4'!$A$1:$A$500,0))</f>
        <v>0</v>
      </c>
      <c r="R134" s="117">
        <f>INDEX('Lote 4'!S$1:S$500,MATCH(Resumo!$A134,'Lote 4'!$A$1:$A$500,0))</f>
        <v>0</v>
      </c>
      <c r="S134" s="117">
        <f>INDEX('Lote 4'!T$1:T$500,MATCH(Resumo!$A134,'Lote 4'!$A$1:$A$500,0))</f>
        <v>340.4</v>
      </c>
      <c r="T134" s="117">
        <f>INDEX('Lote 4'!U$1:U$500,MATCH(Resumo!$A134,'Lote 4'!$A$1:$A$500,0))</f>
        <v>0</v>
      </c>
      <c r="U134" s="117">
        <f>INDEX('Lote 4'!V$1:V$500,MATCH(Resumo!$A134,'Lote 4'!$A$1:$A$500,0))</f>
        <v>0</v>
      </c>
      <c r="V134" s="117">
        <f>INDEX('Lote 4'!W$1:W$500,MATCH(Resumo!$A134,'Lote 4'!$A$1:$A$500,0))</f>
        <v>0</v>
      </c>
      <c r="W134" s="117">
        <f>INDEX('Lote 4'!X$1:X$500,MATCH(Resumo!$A134,'Lote 4'!$A$1:$A$500,0))</f>
        <v>100</v>
      </c>
      <c r="X134" s="117">
        <f>INDEX('Lote 4'!Y$1:Y$500,MATCH(Resumo!$A134,'Lote 4'!$A$1:$A$500,0))</f>
        <v>0</v>
      </c>
      <c r="Y134" s="117">
        <f>INDEX('Lote 4'!Z$1:Z$500,MATCH(Resumo!$A134,'Lote 4'!$A$1:$A$500,0))</f>
        <v>465.53073743234262</v>
      </c>
      <c r="Z134" s="117">
        <f>INDEX('Lote 4'!AA$1:AA$500,MATCH(Resumo!$A134,'Lote 4'!$A$1:$A$500,0))</f>
        <v>1139.3820834798462</v>
      </c>
      <c r="AA134" s="117">
        <f>INDEX('Lote 4'!AB$1:AB$500,MATCH(Resumo!$A134,'Lote 4'!$A$1:$A$500,0))</f>
        <v>0</v>
      </c>
      <c r="AB134" s="117">
        <f>INDEX('Lote 4'!AC$1:AC$500,MATCH(Resumo!$A134,'Lote 4'!$A$1:$A$500,0))</f>
        <v>2234.547539675244</v>
      </c>
      <c r="AC134" s="117">
        <f>INDEX('Lote 4'!AD$1:AD$500,MATCH(Resumo!$A134,'Lote 4'!$A$1:$A$500,0))</f>
        <v>21615.4</v>
      </c>
      <c r="AD134" s="117">
        <f>INDEX('Lote 4'!AE$1:AE$500,MATCH(Resumo!$A134,'Lote 4'!$A$1:$A$500,0))</f>
        <v>114.7946116702052</v>
      </c>
      <c r="AE134" s="117">
        <f>INDEX('Lote 4'!AF$1:AF$500,MATCH(Resumo!$A134,'Lote 4'!$A$1:$A$500,0))</f>
        <v>0</v>
      </c>
      <c r="AF134" s="117">
        <f>INDEX('Lote 4'!AG$1:AG$500,MATCH(Resumo!$A134,'Lote 4'!$A$1:$A$500,0))</f>
        <v>896.14038900609921</v>
      </c>
      <c r="AG134" s="117">
        <f>INDEX('Lote 4'!AH$1:AH$500,MATCH(Resumo!$A134,'Lote 4'!$A$1:$A$500,0))</f>
        <v>1080.77</v>
      </c>
      <c r="AH134" s="117">
        <f>INDEX('Lote 4'!AI$1:AI$500,MATCH(Resumo!$A134,'Lote 4'!$A$1:$A$500,0))</f>
        <v>913.60093193539205</v>
      </c>
      <c r="AI134" s="117">
        <f>INDEX('Lote 4'!AJ$1:AJ$500,MATCH(Resumo!$A134,'Lote 4'!$A$1:$A$500,0))</f>
        <v>216.15400000000005</v>
      </c>
    </row>
    <row r="135" spans="1:35" x14ac:dyDescent="0.2">
      <c r="A135" s="94" t="s">
        <v>1393</v>
      </c>
      <c r="B135" s="94">
        <v>4</v>
      </c>
      <c r="C135" s="117">
        <f>INDEX('Lote 4'!D$1:D$500,MATCH(Resumo!$A135,'Lote 4'!$A$1:$A$500,0))</f>
        <v>0</v>
      </c>
      <c r="D135" s="117">
        <f>INDEX('Lote 4'!E$1:E$500,MATCH(Resumo!$A135,'Lote 4'!$A$1:$A$500,0))</f>
        <v>0</v>
      </c>
      <c r="E135" s="117">
        <f>INDEX('Lote 4'!F$1:F$500,MATCH(Resumo!$A135,'Lote 4'!$A$1:$A$500,0))</f>
        <v>0</v>
      </c>
      <c r="F135" s="117">
        <f>INDEX('Lote 4'!G$1:G$500,MATCH(Resumo!$A135,'Lote 4'!$A$1:$A$500,0))</f>
        <v>0</v>
      </c>
      <c r="G135" s="117">
        <f>INDEX('Lote 4'!H$1:H$500,MATCH(Resumo!$A135,'Lote 4'!$A$1:$A$500,0))</f>
        <v>0</v>
      </c>
      <c r="H135" s="117">
        <f>INDEX('Lote 4'!I$1:I$500,MATCH(Resumo!$A135,'Lote 4'!$A$1:$A$500,0))</f>
        <v>0</v>
      </c>
      <c r="I135" s="117">
        <f>INDEX('Lote 4'!J$1:J$500,MATCH(Resumo!$A135,'Lote 4'!$A$1:$A$500,0))</f>
        <v>0</v>
      </c>
      <c r="J135" s="117">
        <f>INDEX('Lote 4'!K$1:K$500,MATCH(Resumo!$A135,'Lote 4'!$A$1:$A$500,0))</f>
        <v>0</v>
      </c>
      <c r="K135" s="117">
        <f>INDEX('Lote 4'!L$1:L$500,MATCH(Resumo!$A135,'Lote 4'!$A$1:$A$500,0))</f>
        <v>0</v>
      </c>
      <c r="L135" s="117">
        <f>INDEX('Lote 4'!M$1:M$500,MATCH(Resumo!$A135,'Lote 4'!$A$1:$A$500,0))</f>
        <v>0</v>
      </c>
      <c r="M135" s="117">
        <f>INDEX('Lote 4'!N$1:N$500,MATCH(Resumo!$A135,'Lote 4'!$A$1:$A$500,0))</f>
        <v>0</v>
      </c>
      <c r="N135" s="117">
        <f>INDEX('Lote 4'!O$1:O$500,MATCH(Resumo!$A135,'Lote 4'!$A$1:$A$500,0))</f>
        <v>0</v>
      </c>
      <c r="O135" s="117">
        <f>INDEX('Lote 4'!P$1:P$500,MATCH(Resumo!$A135,'Lote 4'!$A$1:$A$500,0))</f>
        <v>0</v>
      </c>
      <c r="P135" s="117">
        <f>INDEX('Lote 4'!Q$1:Q$500,MATCH(Resumo!$A135,'Lote 4'!$A$1:$A$500,0))</f>
        <v>0</v>
      </c>
      <c r="Q135" s="117">
        <f>INDEX('Lote 4'!R$1:R$500,MATCH(Resumo!$A135,'Lote 4'!$A$1:$A$500,0))</f>
        <v>0</v>
      </c>
      <c r="R135" s="117">
        <f>INDEX('Lote 4'!S$1:S$500,MATCH(Resumo!$A135,'Lote 4'!$A$1:$A$500,0))</f>
        <v>0</v>
      </c>
      <c r="S135" s="117">
        <f>INDEX('Lote 4'!T$1:T$500,MATCH(Resumo!$A135,'Lote 4'!$A$1:$A$500,0))</f>
        <v>0</v>
      </c>
      <c r="T135" s="117">
        <f>INDEX('Lote 4'!U$1:U$500,MATCH(Resumo!$A135,'Lote 4'!$A$1:$A$500,0))</f>
        <v>0</v>
      </c>
      <c r="U135" s="117">
        <f>INDEX('Lote 4'!V$1:V$500,MATCH(Resumo!$A135,'Lote 4'!$A$1:$A$500,0))</f>
        <v>0</v>
      </c>
      <c r="V135" s="117">
        <f>INDEX('Lote 4'!W$1:W$500,MATCH(Resumo!$A135,'Lote 4'!$A$1:$A$500,0))</f>
        <v>0</v>
      </c>
      <c r="W135" s="117">
        <f>INDEX('Lote 4'!X$1:X$500,MATCH(Resumo!$A135,'Lote 4'!$A$1:$A$500,0))</f>
        <v>0</v>
      </c>
      <c r="X135" s="117">
        <f>INDEX('Lote 4'!Y$1:Y$500,MATCH(Resumo!$A135,'Lote 4'!$A$1:$A$500,0))</f>
        <v>0</v>
      </c>
      <c r="Y135" s="117">
        <f>INDEX('Lote 4'!Z$1:Z$500,MATCH(Resumo!$A135,'Lote 4'!$A$1:$A$500,0))</f>
        <v>0</v>
      </c>
      <c r="Z135" s="117">
        <f>INDEX('Lote 4'!AA$1:AA$500,MATCH(Resumo!$A135,'Lote 4'!$A$1:$A$500,0))</f>
        <v>0</v>
      </c>
      <c r="AA135" s="117">
        <f>INDEX('Lote 4'!AB$1:AB$500,MATCH(Resumo!$A135,'Lote 4'!$A$1:$A$500,0))</f>
        <v>0</v>
      </c>
      <c r="AB135" s="117">
        <f>INDEX('Lote 4'!AC$1:AC$500,MATCH(Resumo!$A135,'Lote 4'!$A$1:$A$500,0))</f>
        <v>0</v>
      </c>
      <c r="AC135" s="117">
        <f>INDEX('Lote 4'!AD$1:AD$500,MATCH(Resumo!$A135,'Lote 4'!$A$1:$A$500,0))</f>
        <v>0</v>
      </c>
      <c r="AD135" s="117">
        <f>INDEX('Lote 4'!AE$1:AE$500,MATCH(Resumo!$A135,'Lote 4'!$A$1:$A$500,0))</f>
        <v>0</v>
      </c>
      <c r="AE135" s="117">
        <f>INDEX('Lote 4'!AF$1:AF$500,MATCH(Resumo!$A135,'Lote 4'!$A$1:$A$500,0))</f>
        <v>0</v>
      </c>
      <c r="AF135" s="117">
        <f>INDEX('Lote 4'!AG$1:AG$500,MATCH(Resumo!$A135,'Lote 4'!$A$1:$A$500,0))</f>
        <v>0</v>
      </c>
      <c r="AG135" s="117">
        <f>INDEX('Lote 4'!AH$1:AH$500,MATCH(Resumo!$A135,'Lote 4'!$A$1:$A$500,0))</f>
        <v>0</v>
      </c>
      <c r="AH135" s="117">
        <f>INDEX('Lote 4'!AI$1:AI$500,MATCH(Resumo!$A135,'Lote 4'!$A$1:$A$500,0))</f>
        <v>0</v>
      </c>
      <c r="AI135" s="117">
        <f>INDEX('Lote 4'!AJ$1:AJ$500,MATCH(Resumo!$A135,'Lote 4'!$A$1:$A$500,0))</f>
        <v>0</v>
      </c>
    </row>
    <row r="136" spans="1:35" x14ac:dyDescent="0.2">
      <c r="A136" s="94" t="s">
        <v>1394</v>
      </c>
      <c r="B136" s="94">
        <v>4</v>
      </c>
      <c r="C136" s="117">
        <f>INDEX('Lote 4'!D$1:D$500,MATCH(Resumo!$A136,'Lote 4'!$A$1:$A$500,0))</f>
        <v>60</v>
      </c>
      <c r="D136" s="117">
        <f>INDEX('Lote 4'!E$1:E$500,MATCH(Resumo!$A136,'Lote 4'!$A$1:$A$500,0))</f>
        <v>30.02300000000001</v>
      </c>
      <c r="E136" s="117">
        <f>INDEX('Lote 4'!F$1:F$500,MATCH(Resumo!$A136,'Lote 4'!$A$1:$A$500,0))</f>
        <v>60</v>
      </c>
      <c r="F136" s="117">
        <f>INDEX('Lote 4'!G$1:G$500,MATCH(Resumo!$A136,'Lote 4'!$A$1:$A$500,0))</f>
        <v>1755.3600000000004</v>
      </c>
      <c r="G136" s="117">
        <f>INDEX('Lote 4'!H$1:H$500,MATCH(Resumo!$A136,'Lote 4'!$A$1:$A$500,0))</f>
        <v>200</v>
      </c>
      <c r="H136" s="117">
        <f>INDEX('Lote 4'!I$1:I$500,MATCH(Resumo!$A136,'Lote 4'!$A$1:$A$500,0))</f>
        <v>60</v>
      </c>
      <c r="I136" s="117">
        <f>INDEX('Lote 4'!J$1:J$500,MATCH(Resumo!$A136,'Lote 4'!$A$1:$A$500,0))</f>
        <v>0</v>
      </c>
      <c r="J136" s="117">
        <f>INDEX('Lote 4'!K$1:K$500,MATCH(Resumo!$A136,'Lote 4'!$A$1:$A$500,0))</f>
        <v>73.139999999999986</v>
      </c>
      <c r="K136" s="117">
        <f>INDEX('Lote 4'!L$1:L$500,MATCH(Resumo!$A136,'Lote 4'!$A$1:$A$500,0))</f>
        <v>0</v>
      </c>
      <c r="L136" s="117">
        <f>INDEX('Lote 4'!M$1:M$500,MATCH(Resumo!$A136,'Lote 4'!$A$1:$A$500,0))</f>
        <v>257</v>
      </c>
      <c r="M136" s="117">
        <f>INDEX('Lote 4'!N$1:N$500,MATCH(Resumo!$A136,'Lote 4'!$A$1:$A$500,0))</f>
        <v>0</v>
      </c>
      <c r="N136" s="117">
        <f>INDEX('Lote 4'!O$1:O$500,MATCH(Resumo!$A136,'Lote 4'!$A$1:$A$500,0))</f>
        <v>240</v>
      </c>
      <c r="O136" s="117">
        <f>INDEX('Lote 4'!P$1:P$500,MATCH(Resumo!$A136,'Lote 4'!$A$1:$A$500,0))</f>
        <v>17</v>
      </c>
      <c r="P136" s="117">
        <f>INDEX('Lote 4'!Q$1:Q$500,MATCH(Resumo!$A136,'Lote 4'!$A$1:$A$500,0))</f>
        <v>0</v>
      </c>
      <c r="Q136" s="117">
        <f>INDEX('Lote 4'!R$1:R$500,MATCH(Resumo!$A136,'Lote 4'!$A$1:$A$500,0))</f>
        <v>0</v>
      </c>
      <c r="R136" s="117">
        <f>INDEX('Lote 4'!S$1:S$500,MATCH(Resumo!$A136,'Lote 4'!$A$1:$A$500,0))</f>
        <v>0</v>
      </c>
      <c r="S136" s="117">
        <f>INDEX('Lote 4'!T$1:T$500,MATCH(Resumo!$A136,'Lote 4'!$A$1:$A$500,0))</f>
        <v>0</v>
      </c>
      <c r="T136" s="117">
        <f>INDEX('Lote 4'!U$1:U$500,MATCH(Resumo!$A136,'Lote 4'!$A$1:$A$500,0))</f>
        <v>60</v>
      </c>
      <c r="U136" s="117">
        <f>INDEX('Lote 4'!V$1:V$500,MATCH(Resumo!$A136,'Lote 4'!$A$1:$A$500,0))</f>
        <v>0</v>
      </c>
      <c r="V136" s="117">
        <f>INDEX('Lote 4'!W$1:W$500,MATCH(Resumo!$A136,'Lote 4'!$A$1:$A$500,0))</f>
        <v>0</v>
      </c>
      <c r="W136" s="117">
        <f>INDEX('Lote 4'!X$1:X$500,MATCH(Resumo!$A136,'Lote 4'!$A$1:$A$500,0))</f>
        <v>200</v>
      </c>
      <c r="X136" s="117">
        <f>INDEX('Lote 4'!Y$1:Y$500,MATCH(Resumo!$A136,'Lote 4'!$A$1:$A$500,0))</f>
        <v>0</v>
      </c>
      <c r="Y136" s="117">
        <f>INDEX('Lote 4'!Z$1:Z$500,MATCH(Resumo!$A136,'Lote 4'!$A$1:$A$500,0))</f>
        <v>457.12499999999989</v>
      </c>
      <c r="Z136" s="117">
        <f>INDEX('Lote 4'!AA$1:AA$500,MATCH(Resumo!$A136,'Lote 4'!$A$1:$A$500,0))</f>
        <v>1142.8125000000002</v>
      </c>
      <c r="AA136" s="117">
        <f>INDEX('Lote 4'!AB$1:AB$500,MATCH(Resumo!$A136,'Lote 4'!$A$1:$A$500,0))</f>
        <v>0</v>
      </c>
      <c r="AB136" s="117">
        <f>INDEX('Lote 4'!AC$1:AC$500,MATCH(Resumo!$A136,'Lote 4'!$A$1:$A$500,0))</f>
        <v>2194.2000000000003</v>
      </c>
      <c r="AC136" s="117">
        <f>INDEX('Lote 4'!AD$1:AD$500,MATCH(Resumo!$A136,'Lote 4'!$A$1:$A$500,0))</f>
        <v>21513.649999999994</v>
      </c>
      <c r="AD136" s="117">
        <f>INDEX('Lote 4'!AE$1:AE$500,MATCH(Resumo!$A136,'Lote 4'!$A$1:$A$500,0))</f>
        <v>214.50000000000006</v>
      </c>
      <c r="AE136" s="117">
        <f>INDEX('Lote 4'!AF$1:AF$500,MATCH(Resumo!$A136,'Lote 4'!$A$1:$A$500,0))</f>
        <v>0</v>
      </c>
      <c r="AF136" s="117">
        <f>INDEX('Lote 4'!AG$1:AG$500,MATCH(Resumo!$A136,'Lote 4'!$A$1:$A$500,0))</f>
        <v>914.24999999999977</v>
      </c>
      <c r="AG136" s="117">
        <f>INDEX('Lote 4'!AH$1:AH$500,MATCH(Resumo!$A136,'Lote 4'!$A$1:$A$500,0))</f>
        <v>1075.6825000000003</v>
      </c>
      <c r="AH136" s="117">
        <f>INDEX('Lote 4'!AI$1:AI$500,MATCH(Resumo!$A136,'Lote 4'!$A$1:$A$500,0))</f>
        <v>914.24999999999977</v>
      </c>
      <c r="AI136" s="117">
        <f>INDEX('Lote 4'!AJ$1:AJ$500,MATCH(Resumo!$A136,'Lote 4'!$A$1:$A$500,0))</f>
        <v>215.13649999999998</v>
      </c>
    </row>
    <row r="137" spans="1:35" x14ac:dyDescent="0.2">
      <c r="A137" s="94" t="s">
        <v>1395</v>
      </c>
      <c r="B137" s="94">
        <v>4</v>
      </c>
      <c r="C137" s="117">
        <f>INDEX('Lote 4'!D$1:D$500,MATCH(Resumo!$A137,'Lote 4'!$A$1:$A$500,0))</f>
        <v>0</v>
      </c>
      <c r="D137" s="117">
        <f>INDEX('Lote 4'!E$1:E$500,MATCH(Resumo!$A137,'Lote 4'!$A$1:$A$500,0))</f>
        <v>90.490000000000009</v>
      </c>
      <c r="E137" s="117">
        <f>INDEX('Lote 4'!F$1:F$500,MATCH(Resumo!$A137,'Lote 4'!$A$1:$A$500,0))</f>
        <v>80</v>
      </c>
      <c r="F137" s="117">
        <f>INDEX('Lote 4'!G$1:G$500,MATCH(Resumo!$A137,'Lote 4'!$A$1:$A$500,0))</f>
        <v>2218.3199999999997</v>
      </c>
      <c r="G137" s="117">
        <f>INDEX('Lote 4'!H$1:H$500,MATCH(Resumo!$A137,'Lote 4'!$A$1:$A$500,0))</f>
        <v>110</v>
      </c>
      <c r="H137" s="117">
        <f>INDEX('Lote 4'!I$1:I$500,MATCH(Resumo!$A137,'Lote 4'!$A$1:$A$500,0))</f>
        <v>80</v>
      </c>
      <c r="I137" s="117">
        <f>INDEX('Lote 4'!J$1:J$500,MATCH(Resumo!$A137,'Lote 4'!$A$1:$A$500,0))</f>
        <v>0</v>
      </c>
      <c r="J137" s="117">
        <f>INDEX('Lote 4'!K$1:K$500,MATCH(Resumo!$A137,'Lote 4'!$A$1:$A$500,0))</f>
        <v>92.43</v>
      </c>
      <c r="K137" s="117">
        <f>INDEX('Lote 4'!L$1:L$500,MATCH(Resumo!$A137,'Lote 4'!$A$1:$A$500,0))</f>
        <v>0</v>
      </c>
      <c r="L137" s="117">
        <f>INDEX('Lote 4'!M$1:M$500,MATCH(Resumo!$A137,'Lote 4'!$A$1:$A$500,0))</f>
        <v>50</v>
      </c>
      <c r="M137" s="117">
        <f>INDEX('Lote 4'!N$1:N$500,MATCH(Resumo!$A137,'Lote 4'!$A$1:$A$500,0))</f>
        <v>440</v>
      </c>
      <c r="N137" s="117">
        <f>INDEX('Lote 4'!O$1:O$500,MATCH(Resumo!$A137,'Lote 4'!$A$1:$A$500,0))</f>
        <v>40</v>
      </c>
      <c r="O137" s="117">
        <f>INDEX('Lote 4'!P$1:P$500,MATCH(Resumo!$A137,'Lote 4'!$A$1:$A$500,0))</f>
        <v>10</v>
      </c>
      <c r="P137" s="117">
        <f>INDEX('Lote 4'!Q$1:Q$500,MATCH(Resumo!$A137,'Lote 4'!$A$1:$A$500,0))</f>
        <v>0</v>
      </c>
      <c r="Q137" s="117">
        <f>INDEX('Lote 4'!R$1:R$500,MATCH(Resumo!$A137,'Lote 4'!$A$1:$A$500,0))</f>
        <v>0</v>
      </c>
      <c r="R137" s="117">
        <f>INDEX('Lote 4'!S$1:S$500,MATCH(Resumo!$A137,'Lote 4'!$A$1:$A$500,0))</f>
        <v>0</v>
      </c>
      <c r="S137" s="117">
        <f>INDEX('Lote 4'!T$1:T$500,MATCH(Resumo!$A137,'Lote 4'!$A$1:$A$500,0))</f>
        <v>440</v>
      </c>
      <c r="T137" s="117">
        <f>INDEX('Lote 4'!U$1:U$500,MATCH(Resumo!$A137,'Lote 4'!$A$1:$A$500,0))</f>
        <v>0</v>
      </c>
      <c r="U137" s="117">
        <f>INDEX('Lote 4'!V$1:V$500,MATCH(Resumo!$A137,'Lote 4'!$A$1:$A$500,0))</f>
        <v>0</v>
      </c>
      <c r="V137" s="117">
        <f>INDEX('Lote 4'!W$1:W$500,MATCH(Resumo!$A137,'Lote 4'!$A$1:$A$500,0))</f>
        <v>0</v>
      </c>
      <c r="W137" s="117">
        <f>INDEX('Lote 4'!X$1:X$500,MATCH(Resumo!$A137,'Lote 4'!$A$1:$A$500,0))</f>
        <v>110</v>
      </c>
      <c r="X137" s="117">
        <f>INDEX('Lote 4'!Y$1:Y$500,MATCH(Resumo!$A137,'Lote 4'!$A$1:$A$500,0))</f>
        <v>0</v>
      </c>
      <c r="Y137" s="117">
        <f>INDEX('Lote 4'!Z$1:Z$500,MATCH(Resumo!$A137,'Lote 4'!$A$1:$A$500,0))</f>
        <v>577.6875</v>
      </c>
      <c r="Z137" s="117">
        <f>INDEX('Lote 4'!AA$1:AA$500,MATCH(Resumo!$A137,'Lote 4'!$A$1:$A$500,0))</f>
        <v>1444.21875</v>
      </c>
      <c r="AA137" s="117">
        <f>INDEX('Lote 4'!AB$1:AB$500,MATCH(Resumo!$A137,'Lote 4'!$A$1:$A$500,0))</f>
        <v>0</v>
      </c>
      <c r="AB137" s="117">
        <f>INDEX('Lote 4'!AC$1:AC$500,MATCH(Resumo!$A137,'Lote 4'!$A$1:$A$500,0))</f>
        <v>2772.9</v>
      </c>
      <c r="AC137" s="117">
        <f>INDEX('Lote 4'!AD$1:AD$500,MATCH(Resumo!$A137,'Lote 4'!$A$1:$A$500,0))</f>
        <v>29767.475000000002</v>
      </c>
      <c r="AD137" s="117">
        <f>INDEX('Lote 4'!AE$1:AE$500,MATCH(Resumo!$A137,'Lote 4'!$A$1:$A$500,0))</f>
        <v>195.00000000000003</v>
      </c>
      <c r="AE137" s="117">
        <f>INDEX('Lote 4'!AF$1:AF$500,MATCH(Resumo!$A137,'Lote 4'!$A$1:$A$500,0))</f>
        <v>0</v>
      </c>
      <c r="AF137" s="117">
        <f>INDEX('Lote 4'!AG$1:AG$500,MATCH(Resumo!$A137,'Lote 4'!$A$1:$A$500,0))</f>
        <v>1155.375</v>
      </c>
      <c r="AG137" s="117">
        <f>INDEX('Lote 4'!AH$1:AH$500,MATCH(Resumo!$A137,'Lote 4'!$A$1:$A$500,0))</f>
        <v>1488.3737500000002</v>
      </c>
      <c r="AH137" s="117">
        <f>INDEX('Lote 4'!AI$1:AI$500,MATCH(Resumo!$A137,'Lote 4'!$A$1:$A$500,0))</f>
        <v>1155.375</v>
      </c>
      <c r="AI137" s="117">
        <f>INDEX('Lote 4'!AJ$1:AJ$500,MATCH(Resumo!$A137,'Lote 4'!$A$1:$A$500,0))</f>
        <v>297.67475000000007</v>
      </c>
    </row>
    <row r="138" spans="1:35" x14ac:dyDescent="0.2">
      <c r="A138" s="94" t="s">
        <v>1396</v>
      </c>
      <c r="B138" s="94">
        <v>4</v>
      </c>
      <c r="C138" s="117">
        <f>INDEX('Lote 4'!D$1:D$500,MATCH(Resumo!$A138,'Lote 4'!$A$1:$A$500,0))</f>
        <v>0</v>
      </c>
      <c r="D138" s="117">
        <f>INDEX('Lote 4'!E$1:E$500,MATCH(Resumo!$A138,'Lote 4'!$A$1:$A$500,0))</f>
        <v>0</v>
      </c>
      <c r="E138" s="117">
        <f>INDEX('Lote 4'!F$1:F$500,MATCH(Resumo!$A138,'Lote 4'!$A$1:$A$500,0))</f>
        <v>0</v>
      </c>
      <c r="F138" s="117">
        <f>INDEX('Lote 4'!G$1:G$500,MATCH(Resumo!$A138,'Lote 4'!$A$1:$A$500,0))</f>
        <v>0</v>
      </c>
      <c r="G138" s="117">
        <f>INDEX('Lote 4'!H$1:H$500,MATCH(Resumo!$A138,'Lote 4'!$A$1:$A$500,0))</f>
        <v>0</v>
      </c>
      <c r="H138" s="117">
        <f>INDEX('Lote 4'!I$1:I$500,MATCH(Resumo!$A138,'Lote 4'!$A$1:$A$500,0))</f>
        <v>0</v>
      </c>
      <c r="I138" s="117">
        <f>INDEX('Lote 4'!J$1:J$500,MATCH(Resumo!$A138,'Lote 4'!$A$1:$A$500,0))</f>
        <v>0</v>
      </c>
      <c r="J138" s="117">
        <f>INDEX('Lote 4'!K$1:K$500,MATCH(Resumo!$A138,'Lote 4'!$A$1:$A$500,0))</f>
        <v>0</v>
      </c>
      <c r="K138" s="117">
        <f>INDEX('Lote 4'!L$1:L$500,MATCH(Resumo!$A138,'Lote 4'!$A$1:$A$500,0))</f>
        <v>0</v>
      </c>
      <c r="L138" s="117">
        <f>INDEX('Lote 4'!M$1:M$500,MATCH(Resumo!$A138,'Lote 4'!$A$1:$A$500,0))</f>
        <v>0</v>
      </c>
      <c r="M138" s="117">
        <f>INDEX('Lote 4'!N$1:N$500,MATCH(Resumo!$A138,'Lote 4'!$A$1:$A$500,0))</f>
        <v>0</v>
      </c>
      <c r="N138" s="117">
        <f>INDEX('Lote 4'!O$1:O$500,MATCH(Resumo!$A138,'Lote 4'!$A$1:$A$500,0))</f>
        <v>0</v>
      </c>
      <c r="O138" s="117">
        <f>INDEX('Lote 4'!P$1:P$500,MATCH(Resumo!$A138,'Lote 4'!$A$1:$A$500,0))</f>
        <v>0</v>
      </c>
      <c r="P138" s="117">
        <f>INDEX('Lote 4'!Q$1:Q$500,MATCH(Resumo!$A138,'Lote 4'!$A$1:$A$500,0))</f>
        <v>0</v>
      </c>
      <c r="Q138" s="117">
        <f>INDEX('Lote 4'!R$1:R$500,MATCH(Resumo!$A138,'Lote 4'!$A$1:$A$500,0))</f>
        <v>0</v>
      </c>
      <c r="R138" s="117">
        <f>INDEX('Lote 4'!S$1:S$500,MATCH(Resumo!$A138,'Lote 4'!$A$1:$A$500,0))</f>
        <v>0</v>
      </c>
      <c r="S138" s="117">
        <f>INDEX('Lote 4'!T$1:T$500,MATCH(Resumo!$A138,'Lote 4'!$A$1:$A$500,0))</f>
        <v>0</v>
      </c>
      <c r="T138" s="117">
        <f>INDEX('Lote 4'!U$1:U$500,MATCH(Resumo!$A138,'Lote 4'!$A$1:$A$500,0))</f>
        <v>0</v>
      </c>
      <c r="U138" s="117">
        <f>INDEX('Lote 4'!V$1:V$500,MATCH(Resumo!$A138,'Lote 4'!$A$1:$A$500,0))</f>
        <v>0</v>
      </c>
      <c r="V138" s="117">
        <f>INDEX('Lote 4'!W$1:W$500,MATCH(Resumo!$A138,'Lote 4'!$A$1:$A$500,0))</f>
        <v>0</v>
      </c>
      <c r="W138" s="117">
        <f>INDEX('Lote 4'!X$1:X$500,MATCH(Resumo!$A138,'Lote 4'!$A$1:$A$500,0))</f>
        <v>0</v>
      </c>
      <c r="X138" s="117">
        <f>INDEX('Lote 4'!Y$1:Y$500,MATCH(Resumo!$A138,'Lote 4'!$A$1:$A$500,0))</f>
        <v>0</v>
      </c>
      <c r="Y138" s="117">
        <f>INDEX('Lote 4'!Z$1:Z$500,MATCH(Resumo!$A138,'Lote 4'!$A$1:$A$500,0))</f>
        <v>0</v>
      </c>
      <c r="Z138" s="117">
        <f>INDEX('Lote 4'!AA$1:AA$500,MATCH(Resumo!$A138,'Lote 4'!$A$1:$A$500,0))</f>
        <v>0</v>
      </c>
      <c r="AA138" s="117">
        <f>INDEX('Lote 4'!AB$1:AB$500,MATCH(Resumo!$A138,'Lote 4'!$A$1:$A$500,0))</f>
        <v>0</v>
      </c>
      <c r="AB138" s="117">
        <f>INDEX('Lote 4'!AC$1:AC$500,MATCH(Resumo!$A138,'Lote 4'!$A$1:$A$500,0))</f>
        <v>0</v>
      </c>
      <c r="AC138" s="117">
        <f>INDEX('Lote 4'!AD$1:AD$500,MATCH(Resumo!$A138,'Lote 4'!$A$1:$A$500,0))</f>
        <v>0</v>
      </c>
      <c r="AD138" s="117">
        <f>INDEX('Lote 4'!AE$1:AE$500,MATCH(Resumo!$A138,'Lote 4'!$A$1:$A$500,0))</f>
        <v>0</v>
      </c>
      <c r="AE138" s="117">
        <f>INDEX('Lote 4'!AF$1:AF$500,MATCH(Resumo!$A138,'Lote 4'!$A$1:$A$500,0))</f>
        <v>0</v>
      </c>
      <c r="AF138" s="117">
        <f>INDEX('Lote 4'!AG$1:AG$500,MATCH(Resumo!$A138,'Lote 4'!$A$1:$A$500,0))</f>
        <v>0</v>
      </c>
      <c r="AG138" s="117">
        <f>INDEX('Lote 4'!AH$1:AH$500,MATCH(Resumo!$A138,'Lote 4'!$A$1:$A$500,0))</f>
        <v>0</v>
      </c>
      <c r="AH138" s="117">
        <f>INDEX('Lote 4'!AI$1:AI$500,MATCH(Resumo!$A138,'Lote 4'!$A$1:$A$500,0))</f>
        <v>0</v>
      </c>
      <c r="AI138" s="117">
        <f>INDEX('Lote 4'!AJ$1:AJ$500,MATCH(Resumo!$A138,'Lote 4'!$A$1:$A$500,0))</f>
        <v>0</v>
      </c>
    </row>
    <row r="139" spans="1:35" x14ac:dyDescent="0.2">
      <c r="A139" s="94" t="s">
        <v>1397</v>
      </c>
      <c r="B139" s="94">
        <v>4</v>
      </c>
      <c r="C139" s="117">
        <f>INDEX('Lote 4'!D$1:D$500,MATCH(Resumo!$A139,'Lote 4'!$A$1:$A$500,0))</f>
        <v>0</v>
      </c>
      <c r="D139" s="117">
        <f>INDEX('Lote 4'!E$1:E$500,MATCH(Resumo!$A139,'Lote 4'!$A$1:$A$500,0))</f>
        <v>30.403500000000008</v>
      </c>
      <c r="E139" s="117">
        <f>INDEX('Lote 4'!F$1:F$500,MATCH(Resumo!$A139,'Lote 4'!$A$1:$A$500,0))</f>
        <v>80</v>
      </c>
      <c r="F139" s="117">
        <f>INDEX('Lote 4'!G$1:G$500,MATCH(Resumo!$A139,'Lote 4'!$A$1:$A$500,0))</f>
        <v>1949.76</v>
      </c>
      <c r="G139" s="117">
        <f>INDEX('Lote 4'!H$1:H$500,MATCH(Resumo!$A139,'Lote 4'!$A$1:$A$500,0))</f>
        <v>180</v>
      </c>
      <c r="H139" s="117">
        <f>INDEX('Lote 4'!I$1:I$500,MATCH(Resumo!$A139,'Lote 4'!$A$1:$A$500,0))</f>
        <v>80</v>
      </c>
      <c r="I139" s="117">
        <f>INDEX('Lote 4'!J$1:J$500,MATCH(Resumo!$A139,'Lote 4'!$A$1:$A$500,0))</f>
        <v>0</v>
      </c>
      <c r="J139" s="117">
        <f>INDEX('Lote 4'!K$1:K$500,MATCH(Resumo!$A139,'Lote 4'!$A$1:$A$500,0))</f>
        <v>81.240000000000009</v>
      </c>
      <c r="K139" s="117">
        <f>INDEX('Lote 4'!L$1:L$500,MATCH(Resumo!$A139,'Lote 4'!$A$1:$A$500,0))</f>
        <v>0</v>
      </c>
      <c r="L139" s="117">
        <f>INDEX('Lote 4'!M$1:M$500,MATCH(Resumo!$A139,'Lote 4'!$A$1:$A$500,0))</f>
        <v>687</v>
      </c>
      <c r="M139" s="117">
        <f>INDEX('Lote 4'!N$1:N$500,MATCH(Resumo!$A139,'Lote 4'!$A$1:$A$500,0))</f>
        <v>357</v>
      </c>
      <c r="N139" s="117">
        <f>INDEX('Lote 4'!O$1:O$500,MATCH(Resumo!$A139,'Lote 4'!$A$1:$A$500,0))</f>
        <v>640</v>
      </c>
      <c r="O139" s="117">
        <f>INDEX('Lote 4'!P$1:P$500,MATCH(Resumo!$A139,'Lote 4'!$A$1:$A$500,0))</f>
        <v>47</v>
      </c>
      <c r="P139" s="117">
        <f>INDEX('Lote 4'!Q$1:Q$500,MATCH(Resumo!$A139,'Lote 4'!$A$1:$A$500,0))</f>
        <v>0</v>
      </c>
      <c r="Q139" s="117">
        <f>INDEX('Lote 4'!R$1:R$500,MATCH(Resumo!$A139,'Lote 4'!$A$1:$A$500,0))</f>
        <v>0</v>
      </c>
      <c r="R139" s="117">
        <f>INDEX('Lote 4'!S$1:S$500,MATCH(Resumo!$A139,'Lote 4'!$A$1:$A$500,0))</f>
        <v>0</v>
      </c>
      <c r="S139" s="117">
        <f>INDEX('Lote 4'!T$1:T$500,MATCH(Resumo!$A139,'Lote 4'!$A$1:$A$500,0))</f>
        <v>357</v>
      </c>
      <c r="T139" s="117">
        <f>INDEX('Lote 4'!U$1:U$500,MATCH(Resumo!$A139,'Lote 4'!$A$1:$A$500,0))</f>
        <v>0</v>
      </c>
      <c r="U139" s="117">
        <f>INDEX('Lote 4'!V$1:V$500,MATCH(Resumo!$A139,'Lote 4'!$A$1:$A$500,0))</f>
        <v>0</v>
      </c>
      <c r="V139" s="117">
        <f>INDEX('Lote 4'!W$1:W$500,MATCH(Resumo!$A139,'Lote 4'!$A$1:$A$500,0))</f>
        <v>0</v>
      </c>
      <c r="W139" s="117">
        <f>INDEX('Lote 4'!X$1:X$500,MATCH(Resumo!$A139,'Lote 4'!$A$1:$A$500,0))</f>
        <v>180</v>
      </c>
      <c r="X139" s="117">
        <f>INDEX('Lote 4'!Y$1:Y$500,MATCH(Resumo!$A139,'Lote 4'!$A$1:$A$500,0))</f>
        <v>0</v>
      </c>
      <c r="Y139" s="117">
        <f>INDEX('Lote 4'!Z$1:Z$500,MATCH(Resumo!$A139,'Lote 4'!$A$1:$A$500,0))</f>
        <v>507.75000000000006</v>
      </c>
      <c r="Z139" s="117">
        <f>INDEX('Lote 4'!AA$1:AA$500,MATCH(Resumo!$A139,'Lote 4'!$A$1:$A$500,0))</f>
        <v>1269.375</v>
      </c>
      <c r="AA139" s="117">
        <f>INDEX('Lote 4'!AB$1:AB$500,MATCH(Resumo!$A139,'Lote 4'!$A$1:$A$500,0))</f>
        <v>0</v>
      </c>
      <c r="AB139" s="117">
        <f>INDEX('Lote 4'!AC$1:AC$500,MATCH(Resumo!$A139,'Lote 4'!$A$1:$A$500,0))</f>
        <v>2437.1999999999998</v>
      </c>
      <c r="AC139" s="117">
        <f>INDEX('Lote 4'!AD$1:AD$500,MATCH(Resumo!$A139,'Lote 4'!$A$1:$A$500,0))</f>
        <v>23066.175000000003</v>
      </c>
      <c r="AD139" s="117">
        <f>INDEX('Lote 4'!AE$1:AE$500,MATCH(Resumo!$A139,'Lote 4'!$A$1:$A$500,0))</f>
        <v>136.50000000000003</v>
      </c>
      <c r="AE139" s="117">
        <f>INDEX('Lote 4'!AF$1:AF$500,MATCH(Resumo!$A139,'Lote 4'!$A$1:$A$500,0))</f>
        <v>0</v>
      </c>
      <c r="AF139" s="117">
        <f>INDEX('Lote 4'!AG$1:AG$500,MATCH(Resumo!$A139,'Lote 4'!$A$1:$A$500,0))</f>
        <v>1015.5000000000001</v>
      </c>
      <c r="AG139" s="117">
        <f>INDEX('Lote 4'!AH$1:AH$500,MATCH(Resumo!$A139,'Lote 4'!$A$1:$A$500,0))</f>
        <v>1153.3087500000001</v>
      </c>
      <c r="AH139" s="117">
        <f>INDEX('Lote 4'!AI$1:AI$500,MATCH(Resumo!$A139,'Lote 4'!$A$1:$A$500,0))</f>
        <v>1015.5000000000001</v>
      </c>
      <c r="AI139" s="117">
        <f>INDEX('Lote 4'!AJ$1:AJ$500,MATCH(Resumo!$A139,'Lote 4'!$A$1:$A$500,0))</f>
        <v>230.66175000000007</v>
      </c>
    </row>
    <row r="140" spans="1:35" x14ac:dyDescent="0.2">
      <c r="A140" s="94" t="s">
        <v>1398</v>
      </c>
      <c r="B140" s="94">
        <v>4</v>
      </c>
      <c r="C140" s="117">
        <f>INDEX('Lote 4'!D$1:D$500,MATCH(Resumo!$A140,'Lote 4'!$A$1:$A$500,0))</f>
        <v>0</v>
      </c>
      <c r="D140" s="117">
        <f>INDEX('Lote 4'!E$1:E$500,MATCH(Resumo!$A140,'Lote 4'!$A$1:$A$500,0))</f>
        <v>31.299999999999997</v>
      </c>
      <c r="E140" s="117">
        <f>INDEX('Lote 4'!F$1:F$500,MATCH(Resumo!$A140,'Lote 4'!$A$1:$A$500,0))</f>
        <v>140</v>
      </c>
      <c r="F140" s="117">
        <f>INDEX('Lote 4'!G$1:G$500,MATCH(Resumo!$A140,'Lote 4'!$A$1:$A$500,0))</f>
        <v>4042.5599999999995</v>
      </c>
      <c r="G140" s="117">
        <f>INDEX('Lote 4'!H$1:H$500,MATCH(Resumo!$A140,'Lote 4'!$A$1:$A$500,0))</f>
        <v>0</v>
      </c>
      <c r="H140" s="117">
        <f>INDEX('Lote 4'!I$1:I$500,MATCH(Resumo!$A140,'Lote 4'!$A$1:$A$500,0))</f>
        <v>140</v>
      </c>
      <c r="I140" s="117">
        <f>INDEX('Lote 4'!J$1:J$500,MATCH(Resumo!$A140,'Lote 4'!$A$1:$A$500,0))</f>
        <v>0</v>
      </c>
      <c r="J140" s="117">
        <f>INDEX('Lote 4'!K$1:K$500,MATCH(Resumo!$A140,'Lote 4'!$A$1:$A$500,0))</f>
        <v>168.44000000000005</v>
      </c>
      <c r="K140" s="117">
        <f>INDEX('Lote 4'!L$1:L$500,MATCH(Resumo!$A140,'Lote 4'!$A$1:$A$500,0))</f>
        <v>0</v>
      </c>
      <c r="L140" s="117">
        <f>INDEX('Lote 4'!M$1:M$500,MATCH(Resumo!$A140,'Lote 4'!$A$1:$A$500,0))</f>
        <v>1133</v>
      </c>
      <c r="M140" s="117">
        <f>INDEX('Lote 4'!N$1:N$500,MATCH(Resumo!$A140,'Lote 4'!$A$1:$A$500,0))</f>
        <v>693.2</v>
      </c>
      <c r="N140" s="117">
        <f>INDEX('Lote 4'!O$1:O$500,MATCH(Resumo!$A140,'Lote 4'!$A$1:$A$500,0))</f>
        <v>1020</v>
      </c>
      <c r="O140" s="117">
        <f>INDEX('Lote 4'!P$1:P$500,MATCH(Resumo!$A140,'Lote 4'!$A$1:$A$500,0))</f>
        <v>113</v>
      </c>
      <c r="P140" s="117">
        <f>INDEX('Lote 4'!Q$1:Q$500,MATCH(Resumo!$A140,'Lote 4'!$A$1:$A$500,0))</f>
        <v>0</v>
      </c>
      <c r="Q140" s="117">
        <f>INDEX('Lote 4'!R$1:R$500,MATCH(Resumo!$A140,'Lote 4'!$A$1:$A$500,0))</f>
        <v>0</v>
      </c>
      <c r="R140" s="117">
        <f>INDEX('Lote 4'!S$1:S$500,MATCH(Resumo!$A140,'Lote 4'!$A$1:$A$500,0))</f>
        <v>0</v>
      </c>
      <c r="S140" s="117">
        <f>INDEX('Lote 4'!T$1:T$500,MATCH(Resumo!$A140,'Lote 4'!$A$1:$A$500,0))</f>
        <v>693.2</v>
      </c>
      <c r="T140" s="117">
        <f>INDEX('Lote 4'!U$1:U$500,MATCH(Resumo!$A140,'Lote 4'!$A$1:$A$500,0))</f>
        <v>0</v>
      </c>
      <c r="U140" s="117">
        <f>INDEX('Lote 4'!V$1:V$500,MATCH(Resumo!$A140,'Lote 4'!$A$1:$A$500,0))</f>
        <v>0</v>
      </c>
      <c r="V140" s="117">
        <f>INDEX('Lote 4'!W$1:W$500,MATCH(Resumo!$A140,'Lote 4'!$A$1:$A$500,0))</f>
        <v>0</v>
      </c>
      <c r="W140" s="117">
        <f>INDEX('Lote 4'!X$1:X$500,MATCH(Resumo!$A140,'Lote 4'!$A$1:$A$500,0))</f>
        <v>0</v>
      </c>
      <c r="X140" s="117">
        <f>INDEX('Lote 4'!Y$1:Y$500,MATCH(Resumo!$A140,'Lote 4'!$A$1:$A$500,0))</f>
        <v>0</v>
      </c>
      <c r="Y140" s="117">
        <f>INDEX('Lote 4'!Z$1:Z$500,MATCH(Resumo!$A140,'Lote 4'!$A$1:$A$500,0))</f>
        <v>1052.7500000000005</v>
      </c>
      <c r="Z140" s="117">
        <f>INDEX('Lote 4'!AA$1:AA$500,MATCH(Resumo!$A140,'Lote 4'!$A$1:$A$500,0))</f>
        <v>2631.875</v>
      </c>
      <c r="AA140" s="117">
        <f>INDEX('Lote 4'!AB$1:AB$500,MATCH(Resumo!$A140,'Lote 4'!$A$1:$A$500,0))</f>
        <v>0</v>
      </c>
      <c r="AB140" s="117">
        <f>INDEX('Lote 4'!AC$1:AC$500,MATCH(Resumo!$A140,'Lote 4'!$A$1:$A$500,0))</f>
        <v>5053.2</v>
      </c>
      <c r="AC140" s="117">
        <f>INDEX('Lote 4'!AD$1:AD$500,MATCH(Resumo!$A140,'Lote 4'!$A$1:$A$500,0))</f>
        <v>46905.9</v>
      </c>
      <c r="AD140" s="117">
        <f>INDEX('Lote 4'!AE$1:AE$500,MATCH(Resumo!$A140,'Lote 4'!$A$1:$A$500,0))</f>
        <v>370.49999999999994</v>
      </c>
      <c r="AE140" s="117">
        <f>INDEX('Lote 4'!AF$1:AF$500,MATCH(Resumo!$A140,'Lote 4'!$A$1:$A$500,0))</f>
        <v>0</v>
      </c>
      <c r="AF140" s="117">
        <f>INDEX('Lote 4'!AG$1:AG$500,MATCH(Resumo!$A140,'Lote 4'!$A$1:$A$500,0))</f>
        <v>2105.5000000000009</v>
      </c>
      <c r="AG140" s="117">
        <f>INDEX('Lote 4'!AH$1:AH$500,MATCH(Resumo!$A140,'Lote 4'!$A$1:$A$500,0))</f>
        <v>2345.2950000000001</v>
      </c>
      <c r="AH140" s="117">
        <f>INDEX('Lote 4'!AI$1:AI$500,MATCH(Resumo!$A140,'Lote 4'!$A$1:$A$500,0))</f>
        <v>2105.5000000000009</v>
      </c>
      <c r="AI140" s="117">
        <f>INDEX('Lote 4'!AJ$1:AJ$500,MATCH(Resumo!$A140,'Lote 4'!$A$1:$A$500,0))</f>
        <v>469.05900000000014</v>
      </c>
    </row>
    <row r="141" spans="1:35" x14ac:dyDescent="0.2">
      <c r="A141" s="94" t="s">
        <v>1399</v>
      </c>
      <c r="B141" s="94">
        <v>4</v>
      </c>
      <c r="C141" s="117">
        <f>INDEX('Lote 4'!D$1:D$500,MATCH(Resumo!$A141,'Lote 4'!$A$1:$A$500,0))</f>
        <v>800</v>
      </c>
      <c r="D141" s="117">
        <f>INDEX('Lote 4'!E$1:E$500,MATCH(Resumo!$A141,'Lote 4'!$A$1:$A$500,0))</f>
        <v>51.901000000000003</v>
      </c>
      <c r="E141" s="117">
        <f>INDEX('Lote 4'!F$1:F$500,MATCH(Resumo!$A141,'Lote 4'!$A$1:$A$500,0))</f>
        <v>0</v>
      </c>
      <c r="F141" s="117">
        <f>INDEX('Lote 4'!G$1:G$500,MATCH(Resumo!$A141,'Lote 4'!$A$1:$A$500,0))</f>
        <v>768.4799999999999</v>
      </c>
      <c r="G141" s="117">
        <f>INDEX('Lote 4'!H$1:H$500,MATCH(Resumo!$A141,'Lote 4'!$A$1:$A$500,0))</f>
        <v>0</v>
      </c>
      <c r="H141" s="117">
        <f>INDEX('Lote 4'!I$1:I$500,MATCH(Resumo!$A141,'Lote 4'!$A$1:$A$500,0))</f>
        <v>0</v>
      </c>
      <c r="I141" s="117">
        <f>INDEX('Lote 4'!J$1:J$500,MATCH(Resumo!$A141,'Lote 4'!$A$1:$A$500,0))</f>
        <v>0</v>
      </c>
      <c r="J141" s="117">
        <f>INDEX('Lote 4'!K$1:K$500,MATCH(Resumo!$A141,'Lote 4'!$A$1:$A$500,0))</f>
        <v>26.86</v>
      </c>
      <c r="K141" s="117">
        <f>INDEX('Lote 4'!L$1:L$500,MATCH(Resumo!$A141,'Lote 4'!$A$1:$A$500,0))</f>
        <v>0</v>
      </c>
      <c r="L141" s="117">
        <f>INDEX('Lote 4'!M$1:M$500,MATCH(Resumo!$A141,'Lote 4'!$A$1:$A$500,0))</f>
        <v>215</v>
      </c>
      <c r="M141" s="117">
        <f>INDEX('Lote 4'!N$1:N$500,MATCH(Resumo!$A141,'Lote 4'!$A$1:$A$500,0))</f>
        <v>323.2</v>
      </c>
      <c r="N141" s="117">
        <f>INDEX('Lote 4'!O$1:O$500,MATCH(Resumo!$A141,'Lote 4'!$A$1:$A$500,0))</f>
        <v>200</v>
      </c>
      <c r="O141" s="117">
        <f>INDEX('Lote 4'!P$1:P$500,MATCH(Resumo!$A141,'Lote 4'!$A$1:$A$500,0))</f>
        <v>15</v>
      </c>
      <c r="P141" s="117">
        <f>INDEX('Lote 4'!Q$1:Q$500,MATCH(Resumo!$A141,'Lote 4'!$A$1:$A$500,0))</f>
        <v>0</v>
      </c>
      <c r="Q141" s="117">
        <f>INDEX('Lote 4'!R$1:R$500,MATCH(Resumo!$A141,'Lote 4'!$A$1:$A$500,0))</f>
        <v>0</v>
      </c>
      <c r="R141" s="117">
        <f>INDEX('Lote 4'!S$1:S$500,MATCH(Resumo!$A141,'Lote 4'!$A$1:$A$500,0))</f>
        <v>0</v>
      </c>
      <c r="S141" s="117">
        <f>INDEX('Lote 4'!T$1:T$500,MATCH(Resumo!$A141,'Lote 4'!$A$1:$A$500,0))</f>
        <v>323.2</v>
      </c>
      <c r="T141" s="117">
        <f>INDEX('Lote 4'!U$1:U$500,MATCH(Resumo!$A141,'Lote 4'!$A$1:$A$500,0))</f>
        <v>800</v>
      </c>
      <c r="U141" s="117">
        <f>INDEX('Lote 4'!V$1:V$500,MATCH(Resumo!$A141,'Lote 4'!$A$1:$A$500,0))</f>
        <v>0</v>
      </c>
      <c r="V141" s="117">
        <f>INDEX('Lote 4'!W$1:W$500,MATCH(Resumo!$A141,'Lote 4'!$A$1:$A$500,0))</f>
        <v>0</v>
      </c>
      <c r="W141" s="117">
        <f>INDEX('Lote 4'!X$1:X$500,MATCH(Resumo!$A141,'Lote 4'!$A$1:$A$500,0))</f>
        <v>0</v>
      </c>
      <c r="X141" s="117">
        <f>INDEX('Lote 4'!Y$1:Y$500,MATCH(Resumo!$A141,'Lote 4'!$A$1:$A$500,0))</f>
        <v>0</v>
      </c>
      <c r="Y141" s="117">
        <f>INDEX('Lote 4'!Z$1:Z$500,MATCH(Resumo!$A141,'Lote 4'!$A$1:$A$500,0))</f>
        <v>232.375</v>
      </c>
      <c r="Z141" s="117">
        <f>INDEX('Lote 4'!AA$1:AA$500,MATCH(Resumo!$A141,'Lote 4'!$A$1:$A$500,0))</f>
        <v>490.63749999999999</v>
      </c>
      <c r="AA141" s="117">
        <f>INDEX('Lote 4'!AB$1:AB$500,MATCH(Resumo!$A141,'Lote 4'!$A$1:$A$500,0))</f>
        <v>0</v>
      </c>
      <c r="AB141" s="117">
        <f>INDEX('Lote 4'!AC$1:AC$500,MATCH(Resumo!$A141,'Lote 4'!$A$1:$A$500,0))</f>
        <v>1115.4000000000001</v>
      </c>
      <c r="AC141" s="117">
        <f>INDEX('Lote 4'!AD$1:AD$500,MATCH(Resumo!$A141,'Lote 4'!$A$1:$A$500,0))</f>
        <v>9622.3499999999985</v>
      </c>
      <c r="AD141" s="117">
        <f>INDEX('Lote 4'!AE$1:AE$500,MATCH(Resumo!$A141,'Lote 4'!$A$1:$A$500,0))</f>
        <v>175.50000000000003</v>
      </c>
      <c r="AE141" s="117">
        <f>INDEX('Lote 4'!AF$1:AF$500,MATCH(Resumo!$A141,'Lote 4'!$A$1:$A$500,0))</f>
        <v>0</v>
      </c>
      <c r="AF141" s="117">
        <f>INDEX('Lote 4'!AG$1:AG$500,MATCH(Resumo!$A141,'Lote 4'!$A$1:$A$500,0))</f>
        <v>335.75</v>
      </c>
      <c r="AG141" s="117">
        <f>INDEX('Lote 4'!AH$1:AH$500,MATCH(Resumo!$A141,'Lote 4'!$A$1:$A$500,0))</f>
        <v>481.11750000000006</v>
      </c>
      <c r="AH141" s="117">
        <f>INDEX('Lote 4'!AI$1:AI$500,MATCH(Resumo!$A141,'Lote 4'!$A$1:$A$500,0))</f>
        <v>400.24999999999994</v>
      </c>
      <c r="AI141" s="117">
        <f>INDEX('Lote 4'!AJ$1:AJ$500,MATCH(Resumo!$A141,'Lote 4'!$A$1:$A$500,0))</f>
        <v>96.223500000000001</v>
      </c>
    </row>
    <row r="142" spans="1:35" x14ac:dyDescent="0.2">
      <c r="A142" s="94" t="s">
        <v>1400</v>
      </c>
      <c r="B142" s="94">
        <v>4</v>
      </c>
      <c r="C142" s="117">
        <f>INDEX('Lote 4'!D$1:D$500,MATCH(Resumo!$A142,'Lote 4'!$A$1:$A$500,0))</f>
        <v>0</v>
      </c>
      <c r="D142" s="117">
        <f>INDEX('Lote 4'!E$1:E$500,MATCH(Resumo!$A142,'Lote 4'!$A$1:$A$500,0))</f>
        <v>46.36</v>
      </c>
      <c r="E142" s="117">
        <f>INDEX('Lote 4'!F$1:F$500,MATCH(Resumo!$A142,'Lote 4'!$A$1:$A$500,0))</f>
        <v>0</v>
      </c>
      <c r="F142" s="117">
        <f>INDEX('Lote 4'!G$1:G$500,MATCH(Resumo!$A142,'Lote 4'!$A$1:$A$500,0))</f>
        <v>586.07999999999993</v>
      </c>
      <c r="G142" s="117">
        <f>INDEX('Lote 4'!H$1:H$500,MATCH(Resumo!$A142,'Lote 4'!$A$1:$A$500,0))</f>
        <v>0</v>
      </c>
      <c r="H142" s="117">
        <f>INDEX('Lote 4'!I$1:I$500,MATCH(Resumo!$A142,'Lote 4'!$A$1:$A$500,0))</f>
        <v>0</v>
      </c>
      <c r="I142" s="117">
        <f>INDEX('Lote 4'!J$1:J$500,MATCH(Resumo!$A142,'Lote 4'!$A$1:$A$500,0))</f>
        <v>0</v>
      </c>
      <c r="J142" s="117">
        <f>INDEX('Lote 4'!K$1:K$500,MATCH(Resumo!$A142,'Lote 4'!$A$1:$A$500,0))</f>
        <v>24.42</v>
      </c>
      <c r="K142" s="117">
        <f>INDEX('Lote 4'!L$1:L$500,MATCH(Resumo!$A142,'Lote 4'!$A$1:$A$500,0))</f>
        <v>0</v>
      </c>
      <c r="L142" s="117">
        <f>INDEX('Lote 4'!M$1:M$500,MATCH(Resumo!$A142,'Lote 4'!$A$1:$A$500,0))</f>
        <v>255</v>
      </c>
      <c r="M142" s="117">
        <f>INDEX('Lote 4'!N$1:N$500,MATCH(Resumo!$A142,'Lote 4'!$A$1:$A$500,0))</f>
        <v>144.80000000000001</v>
      </c>
      <c r="N142" s="117">
        <f>INDEX('Lote 4'!O$1:O$500,MATCH(Resumo!$A142,'Lote 4'!$A$1:$A$500,0))</f>
        <v>50</v>
      </c>
      <c r="O142" s="117">
        <f>INDEX('Lote 4'!P$1:P$500,MATCH(Resumo!$A142,'Lote 4'!$A$1:$A$500,0))</f>
        <v>205</v>
      </c>
      <c r="P142" s="117">
        <f>INDEX('Lote 4'!Q$1:Q$500,MATCH(Resumo!$A142,'Lote 4'!$A$1:$A$500,0))</f>
        <v>0</v>
      </c>
      <c r="Q142" s="117">
        <f>INDEX('Lote 4'!R$1:R$500,MATCH(Resumo!$A142,'Lote 4'!$A$1:$A$500,0))</f>
        <v>0</v>
      </c>
      <c r="R142" s="117">
        <f>INDEX('Lote 4'!S$1:S$500,MATCH(Resumo!$A142,'Lote 4'!$A$1:$A$500,0))</f>
        <v>0</v>
      </c>
      <c r="S142" s="117">
        <f>INDEX('Lote 4'!T$1:T$500,MATCH(Resumo!$A142,'Lote 4'!$A$1:$A$500,0))</f>
        <v>144.80000000000001</v>
      </c>
      <c r="T142" s="117">
        <f>INDEX('Lote 4'!U$1:U$500,MATCH(Resumo!$A142,'Lote 4'!$A$1:$A$500,0))</f>
        <v>0</v>
      </c>
      <c r="U142" s="117">
        <f>INDEX('Lote 4'!V$1:V$500,MATCH(Resumo!$A142,'Lote 4'!$A$1:$A$500,0))</f>
        <v>0</v>
      </c>
      <c r="V142" s="117">
        <f>INDEX('Lote 4'!W$1:W$500,MATCH(Resumo!$A142,'Lote 4'!$A$1:$A$500,0))</f>
        <v>0</v>
      </c>
      <c r="W142" s="117">
        <f>INDEX('Lote 4'!X$1:X$500,MATCH(Resumo!$A142,'Lote 4'!$A$1:$A$500,0))</f>
        <v>0</v>
      </c>
      <c r="X142" s="117">
        <f>INDEX('Lote 4'!Y$1:Y$500,MATCH(Resumo!$A142,'Lote 4'!$A$1:$A$500,0))</f>
        <v>0</v>
      </c>
      <c r="Y142" s="117">
        <f>INDEX('Lote 4'!Z$1:Z$500,MATCH(Resumo!$A142,'Lote 4'!$A$1:$A$500,0))</f>
        <v>152.625</v>
      </c>
      <c r="Z142" s="117">
        <f>INDEX('Lote 4'!AA$1:AA$500,MATCH(Resumo!$A142,'Lote 4'!$A$1:$A$500,0))</f>
        <v>381.5625</v>
      </c>
      <c r="AA142" s="117">
        <f>INDEX('Lote 4'!AB$1:AB$500,MATCH(Resumo!$A142,'Lote 4'!$A$1:$A$500,0))</f>
        <v>0</v>
      </c>
      <c r="AB142" s="117">
        <f>INDEX('Lote 4'!AC$1:AC$500,MATCH(Resumo!$A142,'Lote 4'!$A$1:$A$500,0))</f>
        <v>732.6</v>
      </c>
      <c r="AC142" s="117">
        <f>INDEX('Lote 4'!AD$1:AD$500,MATCH(Resumo!$A142,'Lote 4'!$A$1:$A$500,0))</f>
        <v>8983.8000000000011</v>
      </c>
      <c r="AD142" s="117">
        <f>INDEX('Lote 4'!AE$1:AE$500,MATCH(Resumo!$A142,'Lote 4'!$A$1:$A$500,0))</f>
        <v>78</v>
      </c>
      <c r="AE142" s="117">
        <f>INDEX('Lote 4'!AF$1:AF$500,MATCH(Resumo!$A142,'Lote 4'!$A$1:$A$500,0))</f>
        <v>0</v>
      </c>
      <c r="AF142" s="117">
        <f>INDEX('Lote 4'!AG$1:AG$500,MATCH(Resumo!$A142,'Lote 4'!$A$1:$A$500,0))</f>
        <v>305.25</v>
      </c>
      <c r="AG142" s="117">
        <f>INDEX('Lote 4'!AH$1:AH$500,MATCH(Resumo!$A142,'Lote 4'!$A$1:$A$500,0))</f>
        <v>449.19000000000011</v>
      </c>
      <c r="AH142" s="117">
        <f>INDEX('Lote 4'!AI$1:AI$500,MATCH(Resumo!$A142,'Lote 4'!$A$1:$A$500,0))</f>
        <v>305.25</v>
      </c>
      <c r="AI142" s="117">
        <f>INDEX('Lote 4'!AJ$1:AJ$500,MATCH(Resumo!$A142,'Lote 4'!$A$1:$A$500,0))</f>
        <v>89.838000000000022</v>
      </c>
    </row>
    <row r="143" spans="1:35" x14ac:dyDescent="0.2">
      <c r="A143" s="94" t="s">
        <v>1401</v>
      </c>
      <c r="B143" s="94">
        <v>4</v>
      </c>
      <c r="C143" s="117">
        <f>INDEX('Lote 4'!D$1:D$500,MATCH(Resumo!$A143,'Lote 4'!$A$1:$A$500,0))</f>
        <v>0</v>
      </c>
      <c r="D143" s="117">
        <f>INDEX('Lote 4'!E$1:E$500,MATCH(Resumo!$A143,'Lote 4'!$A$1:$A$500,0))</f>
        <v>580.58000000000004</v>
      </c>
      <c r="E143" s="117">
        <f>INDEX('Lote 4'!F$1:F$500,MATCH(Resumo!$A143,'Lote 4'!$A$1:$A$500,0))</f>
        <v>0</v>
      </c>
      <c r="F143" s="117">
        <f>INDEX('Lote 4'!G$1:G$500,MATCH(Resumo!$A143,'Lote 4'!$A$1:$A$500,0))</f>
        <v>2500.8000000000002</v>
      </c>
      <c r="G143" s="117">
        <f>INDEX('Lote 4'!H$1:H$500,MATCH(Resumo!$A143,'Lote 4'!$A$1:$A$500,0))</f>
        <v>50</v>
      </c>
      <c r="H143" s="117">
        <f>INDEX('Lote 4'!I$1:I$500,MATCH(Resumo!$A143,'Lote 4'!$A$1:$A$500,0))</f>
        <v>0</v>
      </c>
      <c r="I143" s="117">
        <f>INDEX('Lote 4'!J$1:J$500,MATCH(Resumo!$A143,'Lote 4'!$A$1:$A$500,0))</f>
        <v>0</v>
      </c>
      <c r="J143" s="117">
        <f>INDEX('Lote 4'!K$1:K$500,MATCH(Resumo!$A143,'Lote 4'!$A$1:$A$500,0))</f>
        <v>104.2</v>
      </c>
      <c r="K143" s="117">
        <f>INDEX('Lote 4'!L$1:L$500,MATCH(Resumo!$A143,'Lote 4'!$A$1:$A$500,0))</f>
        <v>0</v>
      </c>
      <c r="L143" s="117">
        <f>INDEX('Lote 4'!M$1:M$500,MATCH(Resumo!$A143,'Lote 4'!$A$1:$A$500,0))</f>
        <v>90</v>
      </c>
      <c r="M143" s="117">
        <f>INDEX('Lote 4'!N$1:N$500,MATCH(Resumo!$A143,'Lote 4'!$A$1:$A$500,0))</f>
        <v>0</v>
      </c>
      <c r="N143" s="117">
        <f>INDEX('Lote 4'!O$1:O$500,MATCH(Resumo!$A143,'Lote 4'!$A$1:$A$500,0))</f>
        <v>50</v>
      </c>
      <c r="O143" s="117">
        <f>INDEX('Lote 4'!P$1:P$500,MATCH(Resumo!$A143,'Lote 4'!$A$1:$A$500,0))</f>
        <v>40</v>
      </c>
      <c r="P143" s="117">
        <f>INDEX('Lote 4'!Q$1:Q$500,MATCH(Resumo!$A143,'Lote 4'!$A$1:$A$500,0))</f>
        <v>0</v>
      </c>
      <c r="Q143" s="117">
        <f>INDEX('Lote 4'!R$1:R$500,MATCH(Resumo!$A143,'Lote 4'!$A$1:$A$500,0))</f>
        <v>0</v>
      </c>
      <c r="R143" s="117">
        <f>INDEX('Lote 4'!S$1:S$500,MATCH(Resumo!$A143,'Lote 4'!$A$1:$A$500,0))</f>
        <v>0</v>
      </c>
      <c r="S143" s="117">
        <f>INDEX('Lote 4'!T$1:T$500,MATCH(Resumo!$A143,'Lote 4'!$A$1:$A$500,0))</f>
        <v>0</v>
      </c>
      <c r="T143" s="117">
        <f>INDEX('Lote 4'!U$1:U$500,MATCH(Resumo!$A143,'Lote 4'!$A$1:$A$500,0))</f>
        <v>0</v>
      </c>
      <c r="U143" s="117">
        <f>INDEX('Lote 4'!V$1:V$500,MATCH(Resumo!$A143,'Lote 4'!$A$1:$A$500,0))</f>
        <v>0</v>
      </c>
      <c r="V143" s="117">
        <f>INDEX('Lote 4'!W$1:W$500,MATCH(Resumo!$A143,'Lote 4'!$A$1:$A$500,0))</f>
        <v>0</v>
      </c>
      <c r="W143" s="117">
        <f>INDEX('Lote 4'!X$1:X$500,MATCH(Resumo!$A143,'Lote 4'!$A$1:$A$500,0))</f>
        <v>50</v>
      </c>
      <c r="X143" s="117">
        <f>INDEX('Lote 4'!Y$1:Y$500,MATCH(Resumo!$A143,'Lote 4'!$A$1:$A$500,0))</f>
        <v>0</v>
      </c>
      <c r="Y143" s="117">
        <f>INDEX('Lote 4'!Z$1:Z$500,MATCH(Resumo!$A143,'Lote 4'!$A$1:$A$500,0))</f>
        <v>651.25</v>
      </c>
      <c r="Z143" s="117">
        <f>INDEX('Lote 4'!AA$1:AA$500,MATCH(Resumo!$A143,'Lote 4'!$A$1:$A$500,0))</f>
        <v>1628.125</v>
      </c>
      <c r="AA143" s="117">
        <f>INDEX('Lote 4'!AB$1:AB$500,MATCH(Resumo!$A143,'Lote 4'!$A$1:$A$500,0))</f>
        <v>0</v>
      </c>
      <c r="AB143" s="117">
        <f>INDEX('Lote 4'!AC$1:AC$500,MATCH(Resumo!$A143,'Lote 4'!$A$1:$A$500,0))</f>
        <v>3126</v>
      </c>
      <c r="AC143" s="117">
        <f>INDEX('Lote 4'!AD$1:AD$500,MATCH(Resumo!$A143,'Lote 4'!$A$1:$A$500,0))</f>
        <v>56476.5</v>
      </c>
      <c r="AD143" s="117">
        <f>INDEX('Lote 4'!AE$1:AE$500,MATCH(Resumo!$A143,'Lote 4'!$A$1:$A$500,0))</f>
        <v>58.5</v>
      </c>
      <c r="AE143" s="117">
        <f>INDEX('Lote 4'!AF$1:AF$500,MATCH(Resumo!$A143,'Lote 4'!$A$1:$A$500,0))</f>
        <v>0</v>
      </c>
      <c r="AF143" s="117">
        <f>INDEX('Lote 4'!AG$1:AG$500,MATCH(Resumo!$A143,'Lote 4'!$A$1:$A$500,0))</f>
        <v>1302.5</v>
      </c>
      <c r="AG143" s="117">
        <f>INDEX('Lote 4'!AH$1:AH$500,MATCH(Resumo!$A143,'Lote 4'!$A$1:$A$500,0))</f>
        <v>2823.8250000000003</v>
      </c>
      <c r="AH143" s="117">
        <f>INDEX('Lote 4'!AI$1:AI$500,MATCH(Resumo!$A143,'Lote 4'!$A$1:$A$500,0))</f>
        <v>1302.5</v>
      </c>
      <c r="AI143" s="117">
        <f>INDEX('Lote 4'!AJ$1:AJ$500,MATCH(Resumo!$A143,'Lote 4'!$A$1:$A$500,0))</f>
        <v>564.7650000000001</v>
      </c>
    </row>
    <row r="144" spans="1:35" x14ac:dyDescent="0.2">
      <c r="A144" s="94" t="s">
        <v>1473</v>
      </c>
      <c r="B144" s="94">
        <v>4</v>
      </c>
      <c r="C144" s="117">
        <f>INDEX('Lote 4'!D$1:D$500,MATCH(Resumo!$A144,'Lote 4'!$A$1:$A$500,0))</f>
        <v>33.703356764940558</v>
      </c>
      <c r="D144" s="117">
        <f>INDEX('Lote 4'!E$1:E$500,MATCH(Resumo!$A144,'Lote 4'!$A$1:$A$500,0))</f>
        <v>84.960000000000008</v>
      </c>
      <c r="E144" s="117">
        <f>INDEX('Lote 4'!F$1:F$500,MATCH(Resumo!$A144,'Lote 4'!$A$1:$A$500,0))</f>
        <v>101.50527840802769</v>
      </c>
      <c r="F144" s="117">
        <f>INDEX('Lote 4'!G$1:G$500,MATCH(Resumo!$A144,'Lote 4'!$A$1:$A$500,0))</f>
        <v>1464</v>
      </c>
      <c r="G144" s="117">
        <f>INDEX('Lote 4'!H$1:H$500,MATCH(Resumo!$A144,'Lote 4'!$A$1:$A$500,0))</f>
        <v>659.01438637693161</v>
      </c>
      <c r="H144" s="117">
        <f>INDEX('Lote 4'!I$1:I$500,MATCH(Resumo!$A144,'Lote 4'!$A$1:$A$500,0))</f>
        <v>85.448750465468422</v>
      </c>
      <c r="I144" s="117">
        <f>INDEX('Lote 4'!J$1:J$500,MATCH(Resumo!$A144,'Lote 4'!$A$1:$A$500,0))</f>
        <v>0</v>
      </c>
      <c r="J144" s="117">
        <f>INDEX('Lote 4'!K$1:K$500,MATCH(Resumo!$A144,'Lote 4'!$A$1:$A$500,0))</f>
        <v>61</v>
      </c>
      <c r="K144" s="117">
        <f>INDEX('Lote 4'!L$1:L$500,MATCH(Resumo!$A144,'Lote 4'!$A$1:$A$500,0))</f>
        <v>0</v>
      </c>
      <c r="L144" s="117">
        <f>INDEX('Lote 4'!M$1:M$500,MATCH(Resumo!$A144,'Lote 4'!$A$1:$A$500,0))</f>
        <v>207.91577777052805</v>
      </c>
      <c r="M144" s="117">
        <f>INDEX('Lote 4'!N$1:N$500,MATCH(Resumo!$A144,'Lote 4'!$A$1:$A$500,0))</f>
        <v>210.65739530699597</v>
      </c>
      <c r="N144" s="117">
        <f>INDEX('Lote 4'!O$1:O$500,MATCH(Resumo!$A144,'Lote 4'!$A$1:$A$500,0))</f>
        <v>245.06339562849246</v>
      </c>
      <c r="O144" s="117">
        <f>INDEX('Lote 4'!P$1:P$500,MATCH(Resumo!$A144,'Lote 4'!$A$1:$A$500,0))</f>
        <v>73.685331578343252</v>
      </c>
      <c r="P144" s="117">
        <f>INDEX('Lote 4'!Q$1:Q$500,MATCH(Resumo!$A144,'Lote 4'!$A$1:$A$500,0))</f>
        <v>0</v>
      </c>
      <c r="Q144" s="117">
        <f>INDEX('Lote 4'!R$1:R$500,MATCH(Resumo!$A144,'Lote 4'!$A$1:$A$500,0))</f>
        <v>0</v>
      </c>
      <c r="R144" s="117">
        <f>INDEX('Lote 4'!S$1:S$500,MATCH(Resumo!$A144,'Lote 4'!$A$1:$A$500,0))</f>
        <v>0</v>
      </c>
      <c r="S144" s="117">
        <f>INDEX('Lote 4'!T$1:T$500,MATCH(Resumo!$A144,'Lote 4'!$A$1:$A$500,0))</f>
        <v>300.38657970146772</v>
      </c>
      <c r="T144" s="117">
        <f>INDEX('Lote 4'!U$1:U$500,MATCH(Resumo!$A144,'Lote 4'!$A$1:$A$500,0))</f>
        <v>68.33570117254942</v>
      </c>
      <c r="U144" s="117">
        <f>INDEX('Lote 4'!V$1:V$500,MATCH(Resumo!$A144,'Lote 4'!$A$1:$A$500,0))</f>
        <v>0</v>
      </c>
      <c r="V144" s="117">
        <f>INDEX('Lote 4'!W$1:W$500,MATCH(Resumo!$A144,'Lote 4'!$A$1:$A$500,0))</f>
        <v>178.65298373940985</v>
      </c>
      <c r="W144" s="117">
        <f>INDEX('Lote 4'!X$1:X$500,MATCH(Resumo!$A144,'Lote 4'!$A$1:$A$500,0))</f>
        <v>33.601010668714387</v>
      </c>
      <c r="X144" s="117">
        <f>INDEX('Lote 4'!Y$1:Y$500,MATCH(Resumo!$A144,'Lote 4'!$A$1:$A$500,0))</f>
        <v>0</v>
      </c>
      <c r="Y144" s="117">
        <f>INDEX('Lote 4'!Z$1:Z$500,MATCH(Resumo!$A144,'Lote 4'!$A$1:$A$500,0))</f>
        <v>381.25</v>
      </c>
      <c r="Z144" s="117">
        <f>INDEX('Lote 4'!AA$1:AA$500,MATCH(Resumo!$A144,'Lote 4'!$A$1:$A$500,0))</f>
        <v>953.125</v>
      </c>
      <c r="AA144" s="117">
        <f>INDEX('Lote 4'!AB$1:AB$500,MATCH(Resumo!$A144,'Lote 4'!$A$1:$A$500,0))</f>
        <v>0</v>
      </c>
      <c r="AB144" s="117">
        <f>INDEX('Lote 4'!AC$1:AC$500,MATCH(Resumo!$A144,'Lote 4'!$A$1:$A$500,0))</f>
        <v>1829.9999999999998</v>
      </c>
      <c r="AC144" s="117">
        <f>INDEX('Lote 4'!AD$1:AD$500,MATCH(Resumo!$A144,'Lote 4'!$A$1:$A$500,0))</f>
        <v>21023</v>
      </c>
      <c r="AD144" s="117">
        <f>INDEX('Lote 4'!AE$1:AE$500,MATCH(Resumo!$A144,'Lote 4'!$A$1:$A$500,0))</f>
        <v>136.50000000000003</v>
      </c>
      <c r="AE144" s="117">
        <f>INDEX('Lote 4'!AF$1:AF$500,MATCH(Resumo!$A144,'Lote 4'!$A$1:$A$500,0))</f>
        <v>0</v>
      </c>
      <c r="AF144" s="117">
        <f>INDEX('Lote 4'!AG$1:AG$500,MATCH(Resumo!$A144,'Lote 4'!$A$1:$A$500,0))</f>
        <v>762.5</v>
      </c>
      <c r="AG144" s="117">
        <f>INDEX('Lote 4'!AH$1:AH$500,MATCH(Resumo!$A144,'Lote 4'!$A$1:$A$500,0))</f>
        <v>1051.1500000000001</v>
      </c>
      <c r="AH144" s="117">
        <f>INDEX('Lote 4'!AI$1:AI$500,MATCH(Resumo!$A144,'Lote 4'!$A$1:$A$500,0))</f>
        <v>762.5</v>
      </c>
      <c r="AI144" s="117">
        <f>INDEX('Lote 4'!AJ$1:AJ$500,MATCH(Resumo!$A144,'Lote 4'!$A$1:$A$500,0))</f>
        <v>210.23000000000002</v>
      </c>
    </row>
    <row r="145" spans="1:35" x14ac:dyDescent="0.2">
      <c r="A145" s="94" t="s">
        <v>1474</v>
      </c>
      <c r="B145" s="94">
        <v>4</v>
      </c>
      <c r="C145" s="117">
        <f>INDEX('Lote 4'!D$1:D$500,MATCH(Resumo!$A145,'Lote 4'!$A$1:$A$500,0))</f>
        <v>36.12314431694076</v>
      </c>
      <c r="D145" s="117">
        <f>INDEX('Lote 4'!E$1:E$500,MATCH(Resumo!$A145,'Lote 4'!$A$1:$A$500,0))</f>
        <v>48</v>
      </c>
      <c r="E145" s="117">
        <f>INDEX('Lote 4'!F$1:F$500,MATCH(Resumo!$A145,'Lote 4'!$A$1:$A$500,0))</f>
        <v>44.485217668514757</v>
      </c>
      <c r="F145" s="117">
        <f>INDEX('Lote 4'!G$1:G$500,MATCH(Resumo!$A145,'Lote 4'!$A$1:$A$500,0))</f>
        <v>1152</v>
      </c>
      <c r="G145" s="117">
        <f>INDEX('Lote 4'!H$1:H$500,MATCH(Resumo!$A145,'Lote 4'!$A$1:$A$500,0))</f>
        <v>706.32940072003669</v>
      </c>
      <c r="H145" s="117">
        <f>INDEX('Lote 4'!I$1:I$500,MATCH(Resumo!$A145,'Lote 4'!$A$1:$A$500,0))</f>
        <v>27.275885074634669</v>
      </c>
      <c r="I145" s="117">
        <f>INDEX('Lote 4'!J$1:J$500,MATCH(Resumo!$A145,'Lote 4'!$A$1:$A$500,0))</f>
        <v>0</v>
      </c>
      <c r="J145" s="117">
        <f>INDEX('Lote 4'!K$1:K$500,MATCH(Resumo!$A145,'Lote 4'!$A$1:$A$500,0))</f>
        <v>48</v>
      </c>
      <c r="K145" s="117">
        <f>INDEX('Lote 4'!L$1:L$500,MATCH(Resumo!$A145,'Lote 4'!$A$1:$A$500,0))</f>
        <v>0</v>
      </c>
      <c r="L145" s="117">
        <f>INDEX('Lote 4'!M$1:M$500,MATCH(Resumo!$A145,'Lote 4'!$A$1:$A$500,0))</f>
        <v>200.87159967160687</v>
      </c>
      <c r="M145" s="117">
        <f>INDEX('Lote 4'!N$1:N$500,MATCH(Resumo!$A145,'Lote 4'!$A$1:$A$500,0))</f>
        <v>225.78188710334157</v>
      </c>
      <c r="N145" s="117">
        <f>INDEX('Lote 4'!O$1:O$500,MATCH(Resumo!$A145,'Lote 4'!$A$1:$A$500,0))</f>
        <v>241.22218974953506</v>
      </c>
      <c r="O145" s="117">
        <f>INDEX('Lote 4'!P$1:P$500,MATCH(Resumo!$A145,'Lote 4'!$A$1:$A$500,0))</f>
        <v>78.43979200427033</v>
      </c>
      <c r="P145" s="117">
        <f>INDEX('Lote 4'!Q$1:Q$500,MATCH(Resumo!$A145,'Lote 4'!$A$1:$A$500,0))</f>
        <v>0</v>
      </c>
      <c r="Q145" s="117">
        <f>INDEX('Lote 4'!R$1:R$500,MATCH(Resumo!$A145,'Lote 4'!$A$1:$A$500,0))</f>
        <v>0</v>
      </c>
      <c r="R145" s="117">
        <f>INDEX('Lote 4'!S$1:S$500,MATCH(Resumo!$A145,'Lote 4'!$A$1:$A$500,0))</f>
        <v>0</v>
      </c>
      <c r="S145" s="117">
        <f>INDEX('Lote 4'!T$1:T$500,MATCH(Resumo!$A145,'Lote 4'!$A$1:$A$500,0))</f>
        <v>321.9533248603845</v>
      </c>
      <c r="T145" s="117">
        <f>INDEX('Lote 4'!U$1:U$500,MATCH(Resumo!$A145,'Lote 4'!$A$1:$A$500,0))</f>
        <v>73.241974461818685</v>
      </c>
      <c r="U145" s="117">
        <f>INDEX('Lote 4'!V$1:V$500,MATCH(Resumo!$A145,'Lote 4'!$A$1:$A$500,0))</f>
        <v>0</v>
      </c>
      <c r="V145" s="117">
        <f>INDEX('Lote 4'!W$1:W$500,MATCH(Resumo!$A145,'Lote 4'!$A$1:$A$500,0))</f>
        <v>191.47966652935719</v>
      </c>
      <c r="W145" s="117">
        <f>INDEX('Lote 4'!X$1:X$500,MATCH(Resumo!$A145,'Lote 4'!$A$1:$A$500,0))</f>
        <v>36.013450115557852</v>
      </c>
      <c r="X145" s="117">
        <f>INDEX('Lote 4'!Y$1:Y$500,MATCH(Resumo!$A145,'Lote 4'!$A$1:$A$500,0))</f>
        <v>0</v>
      </c>
      <c r="Y145" s="117">
        <f>INDEX('Lote 4'!Z$1:Z$500,MATCH(Resumo!$A145,'Lote 4'!$A$1:$A$500,0))</f>
        <v>300</v>
      </c>
      <c r="Z145" s="117">
        <f>INDEX('Lote 4'!AA$1:AA$500,MATCH(Resumo!$A145,'Lote 4'!$A$1:$A$500,0))</f>
        <v>750</v>
      </c>
      <c r="AA145" s="117">
        <f>INDEX('Lote 4'!AB$1:AB$500,MATCH(Resumo!$A145,'Lote 4'!$A$1:$A$500,0))</f>
        <v>0</v>
      </c>
      <c r="AB145" s="117">
        <f>INDEX('Lote 4'!AC$1:AC$500,MATCH(Resumo!$A145,'Lote 4'!$A$1:$A$500,0))</f>
        <v>1439.9999999999998</v>
      </c>
      <c r="AC145" s="117">
        <f>INDEX('Lote 4'!AD$1:AD$500,MATCH(Resumo!$A145,'Lote 4'!$A$1:$A$500,0))</f>
        <v>15600</v>
      </c>
      <c r="AD145" s="117">
        <f>INDEX('Lote 4'!AE$1:AE$500,MATCH(Resumo!$A145,'Lote 4'!$A$1:$A$500,0))</f>
        <v>78</v>
      </c>
      <c r="AE145" s="117">
        <f>INDEX('Lote 4'!AF$1:AF$500,MATCH(Resumo!$A145,'Lote 4'!$A$1:$A$500,0))</f>
        <v>0</v>
      </c>
      <c r="AF145" s="117">
        <f>INDEX('Lote 4'!AG$1:AG$500,MATCH(Resumo!$A145,'Lote 4'!$A$1:$A$500,0))</f>
        <v>600</v>
      </c>
      <c r="AG145" s="117">
        <f>INDEX('Lote 4'!AH$1:AH$500,MATCH(Resumo!$A145,'Lote 4'!$A$1:$A$500,0))</f>
        <v>780.00000000000011</v>
      </c>
      <c r="AH145" s="117">
        <f>INDEX('Lote 4'!AI$1:AI$500,MATCH(Resumo!$A145,'Lote 4'!$A$1:$A$500,0))</f>
        <v>600</v>
      </c>
      <c r="AI145" s="117">
        <f>INDEX('Lote 4'!AJ$1:AJ$500,MATCH(Resumo!$A145,'Lote 4'!$A$1:$A$500,0))</f>
        <v>156.00000000000003</v>
      </c>
    </row>
    <row r="146" spans="1:35" x14ac:dyDescent="0.2">
      <c r="A146" s="94" t="s">
        <v>1529</v>
      </c>
      <c r="B146" s="94">
        <v>4</v>
      </c>
      <c r="C146" s="117">
        <f>INDEX('Lote 4'!D$1:D$500,MATCH(Resumo!$A146,'Lote 4'!$A$1:$A$500,0))</f>
        <v>27.787034089954432</v>
      </c>
      <c r="D146" s="117">
        <f>INDEX('Lote 4'!E$1:E$500,MATCH(Resumo!$A146,'Lote 4'!$A$1:$A$500,0))</f>
        <v>20</v>
      </c>
      <c r="E146" s="117">
        <f>INDEX('Lote 4'!F$1:F$500,MATCH(Resumo!$A146,'Lote 4'!$A$1:$A$500,0))</f>
        <v>34.219398206549812</v>
      </c>
      <c r="F146" s="117">
        <f>INDEX('Lote 4'!G$1:G$500,MATCH(Resumo!$A146,'Lote 4'!$A$1:$A$500,0))</f>
        <v>960</v>
      </c>
      <c r="G146" s="117">
        <f>INDEX('Lote 4'!H$1:H$500,MATCH(Resumo!$A146,'Lote 4'!$A$1:$A$500,0))</f>
        <v>543.33030824618197</v>
      </c>
      <c r="H146" s="117">
        <f>INDEX('Lote 4'!I$1:I$500,MATCH(Resumo!$A146,'Lote 4'!$A$1:$A$500,0))</f>
        <v>20.981450057411283</v>
      </c>
      <c r="I146" s="117">
        <f>INDEX('Lote 4'!J$1:J$500,MATCH(Resumo!$A146,'Lote 4'!$A$1:$A$500,0))</f>
        <v>0</v>
      </c>
      <c r="J146" s="117">
        <f>INDEX('Lote 4'!K$1:K$500,MATCH(Resumo!$A146,'Lote 4'!$A$1:$A$500,0))</f>
        <v>40</v>
      </c>
      <c r="K146" s="117">
        <f>INDEX('Lote 4'!L$1:L$500,MATCH(Resumo!$A146,'Lote 4'!$A$1:$A$500,0))</f>
        <v>0</v>
      </c>
      <c r="L146" s="117">
        <f>INDEX('Lote 4'!M$1:M$500,MATCH(Resumo!$A146,'Lote 4'!$A$1:$A$500,0))</f>
        <v>154.51661513200531</v>
      </c>
      <c r="M146" s="117">
        <f>INDEX('Lote 4'!N$1:N$500,MATCH(Resumo!$A146,'Lote 4'!$A$1:$A$500,0))</f>
        <v>173.67837469487813</v>
      </c>
      <c r="N146" s="117">
        <f>INDEX('Lote 4'!O$1:O$500,MATCH(Resumo!$A146,'Lote 4'!$A$1:$A$500,0))</f>
        <v>185.55553057656542</v>
      </c>
      <c r="O146" s="117">
        <f>INDEX('Lote 4'!P$1:P$500,MATCH(Resumo!$A146,'Lote 4'!$A$1:$A$500,0))</f>
        <v>60.338301541746411</v>
      </c>
      <c r="P146" s="117">
        <f>INDEX('Lote 4'!Q$1:Q$500,MATCH(Resumo!$A146,'Lote 4'!$A$1:$A$500,0))</f>
        <v>0</v>
      </c>
      <c r="Q146" s="117">
        <f>INDEX('Lote 4'!R$1:R$500,MATCH(Resumo!$A146,'Lote 4'!$A$1:$A$500,0))</f>
        <v>0</v>
      </c>
      <c r="R146" s="117">
        <f>INDEX('Lote 4'!S$1:S$500,MATCH(Resumo!$A146,'Lote 4'!$A$1:$A$500,0))</f>
        <v>0</v>
      </c>
      <c r="S146" s="117">
        <f>INDEX('Lote 4'!T$1:T$500,MATCH(Resumo!$A146,'Lote 4'!$A$1:$A$500,0))</f>
        <v>247.65640373875729</v>
      </c>
      <c r="T146" s="117">
        <f>INDEX('Lote 4'!U$1:U$500,MATCH(Resumo!$A146,'Lote 4'!$A$1:$A$500,0))</f>
        <v>56.339980355245139</v>
      </c>
      <c r="U146" s="117">
        <f>INDEX('Lote 4'!V$1:V$500,MATCH(Resumo!$A146,'Lote 4'!$A$1:$A$500,0))</f>
        <v>0</v>
      </c>
      <c r="V146" s="117">
        <f>INDEX('Lote 4'!W$1:W$500,MATCH(Resumo!$A146,'Lote 4'!$A$1:$A$500,0))</f>
        <v>147.2920511764286</v>
      </c>
      <c r="W146" s="117">
        <f>INDEX('Lote 4'!X$1:X$500,MATCH(Resumo!$A146,'Lote 4'!$A$1:$A$500,0))</f>
        <v>27.702653935044498</v>
      </c>
      <c r="X146" s="117">
        <f>INDEX('Lote 4'!Y$1:Y$500,MATCH(Resumo!$A146,'Lote 4'!$A$1:$A$500,0))</f>
        <v>0</v>
      </c>
      <c r="Y146" s="117">
        <f>INDEX('Lote 4'!Z$1:Z$500,MATCH(Resumo!$A146,'Lote 4'!$A$1:$A$500,0))</f>
        <v>250</v>
      </c>
      <c r="Z146" s="117">
        <f>INDEX('Lote 4'!AA$1:AA$500,MATCH(Resumo!$A146,'Lote 4'!$A$1:$A$500,0))</f>
        <v>625</v>
      </c>
      <c r="AA146" s="117">
        <f>INDEX('Lote 4'!AB$1:AB$500,MATCH(Resumo!$A146,'Lote 4'!$A$1:$A$500,0))</f>
        <v>0</v>
      </c>
      <c r="AB146" s="117">
        <f>INDEX('Lote 4'!AC$1:AC$500,MATCH(Resumo!$A146,'Lote 4'!$A$1:$A$500,0))</f>
        <v>1200</v>
      </c>
      <c r="AC146" s="117">
        <f>INDEX('Lote 4'!AD$1:AD$500,MATCH(Resumo!$A146,'Lote 4'!$A$1:$A$500,0))</f>
        <v>12000</v>
      </c>
      <c r="AD146" s="117">
        <f>INDEX('Lote 4'!AE$1:AE$500,MATCH(Resumo!$A146,'Lote 4'!$A$1:$A$500,0))</f>
        <v>39</v>
      </c>
      <c r="AE146" s="117">
        <f>INDEX('Lote 4'!AF$1:AF$500,MATCH(Resumo!$A146,'Lote 4'!$A$1:$A$500,0))</f>
        <v>0</v>
      </c>
      <c r="AF146" s="117">
        <f>INDEX('Lote 4'!AG$1:AG$500,MATCH(Resumo!$A146,'Lote 4'!$A$1:$A$500,0))</f>
        <v>500</v>
      </c>
      <c r="AG146" s="117">
        <f>INDEX('Lote 4'!AH$1:AH$500,MATCH(Resumo!$A146,'Lote 4'!$A$1:$A$500,0))</f>
        <v>600</v>
      </c>
      <c r="AH146" s="117">
        <f>INDEX('Lote 4'!AI$1:AI$500,MATCH(Resumo!$A146,'Lote 4'!$A$1:$A$500,0))</f>
        <v>500</v>
      </c>
      <c r="AI146" s="117">
        <f>INDEX('Lote 4'!AJ$1:AJ$500,MATCH(Resumo!$A146,'Lote 4'!$A$1:$A$500,0))</f>
        <v>120.00000000000001</v>
      </c>
    </row>
    <row r="147" spans="1:35" x14ac:dyDescent="0.2">
      <c r="A147" s="94" t="s">
        <v>1252</v>
      </c>
      <c r="B147" s="94">
        <v>5</v>
      </c>
      <c r="C147" s="117">
        <f>INDEX('Lote 5'!D$1:D$500,MATCH(Resumo!$A147,'Lote 5'!$A$1:$A$500,0))</f>
        <v>56.152964723449578</v>
      </c>
      <c r="D147" s="117">
        <f>INDEX('Lote 5'!E$1:E$500,MATCH(Resumo!$A147,'Lote 5'!$A$1:$A$500,0))</f>
        <v>149</v>
      </c>
      <c r="E147" s="117">
        <f>INDEX('Lote 5'!F$1:F$500,MATCH(Resumo!$A147,'Lote 5'!$A$1:$A$500,0))</f>
        <v>69.15170054240275</v>
      </c>
      <c r="F147" s="117">
        <f>INDEX('Lote 5'!G$1:G$500,MATCH(Resumo!$A147,'Lote 5'!$A$1:$A$500,0))</f>
        <v>1968</v>
      </c>
      <c r="G147" s="117">
        <f>INDEX('Lote 5'!H$1:H$500,MATCH(Resumo!$A147,'Lote 5'!$A$1:$A$500,0))</f>
        <v>1097.9799979141596</v>
      </c>
      <c r="H147" s="117">
        <f>INDEX('Lote 5'!I$1:I$500,MATCH(Resumo!$A147,'Lote 5'!$A$1:$A$500,0))</f>
        <v>42.4000136576853</v>
      </c>
      <c r="I147" s="117">
        <f>INDEX('Lote 5'!J$1:J$500,MATCH(Resumo!$A147,'Lote 5'!$A$1:$A$500,0))</f>
        <v>0</v>
      </c>
      <c r="J147" s="117">
        <f>INDEX('Lote 5'!K$1:K$500,MATCH(Resumo!$A147,'Lote 5'!$A$1:$A$500,0))</f>
        <v>82</v>
      </c>
      <c r="K147" s="117">
        <f>INDEX('Lote 5'!L$1:L$500,MATCH(Resumo!$A147,'Lote 5'!$A$1:$A$500,0))</f>
        <v>0</v>
      </c>
      <c r="L147" s="117">
        <f>INDEX('Lote 5'!M$1:M$500,MATCH(Resumo!$A147,'Lote 5'!$A$1:$A$500,0))</f>
        <v>312.25232641259402</v>
      </c>
      <c r="M147" s="117">
        <f>INDEX('Lote 5'!N$1:N$500,MATCH(Resumo!$A147,'Lote 5'!$A$1:$A$500,0))</f>
        <v>350.97504886256627</v>
      </c>
      <c r="N147" s="117">
        <f>INDEX('Lote 5'!O$1:O$500,MATCH(Resumo!$A147,'Lote 5'!$A$1:$A$500,0))</f>
        <v>374.97680137347595</v>
      </c>
      <c r="O147" s="117">
        <f>INDEX('Lote 5'!P$1:P$500,MATCH(Resumo!$A147,'Lote 5'!$A$1:$A$500,0))</f>
        <v>121.9336510322792</v>
      </c>
      <c r="P147" s="117">
        <f>INDEX('Lote 5'!Q$1:Q$500,MATCH(Resumo!$A147,'Lote 5'!$A$1:$A$500,0))</f>
        <v>0</v>
      </c>
      <c r="Q147" s="117">
        <f>INDEX('Lote 5'!R$1:R$500,MATCH(Resumo!$A147,'Lote 5'!$A$1:$A$500,0))</f>
        <v>0</v>
      </c>
      <c r="R147" s="117">
        <f>INDEX('Lote 5'!S$1:S$500,MATCH(Resumo!$A147,'Lote 5'!$A$1:$A$500,0))</f>
        <v>0</v>
      </c>
      <c r="S147" s="117">
        <f>INDEX('Lote 5'!T$1:T$500,MATCH(Resumo!$A147,'Lote 5'!$A$1:$A$500,0))</f>
        <v>500.47231588873871</v>
      </c>
      <c r="T147" s="117">
        <f>INDEX('Lote 5'!U$1:U$500,MATCH(Resumo!$A147,'Lote 5'!$A$1:$A$500,0))</f>
        <v>113.85371030122455</v>
      </c>
      <c r="U147" s="117">
        <f>INDEX('Lote 5'!V$1:V$500,MATCH(Resumo!$A147,'Lote 5'!$A$1:$A$500,0))</f>
        <v>0</v>
      </c>
      <c r="V147" s="117">
        <f>INDEX('Lote 5'!W$1:W$500,MATCH(Resumo!$A147,'Lote 5'!$A$1:$A$500,0))</f>
        <v>297.65268675236615</v>
      </c>
      <c r="W147" s="117">
        <f>INDEX('Lote 5'!X$1:X$500,MATCH(Resumo!$A147,'Lote 5'!$A$1:$A$500,0))</f>
        <v>55.982446493735765</v>
      </c>
      <c r="X147" s="117">
        <f>INDEX('Lote 5'!Y$1:Y$500,MATCH(Resumo!$A147,'Lote 5'!$A$1:$A$500,0))</f>
        <v>0</v>
      </c>
      <c r="Y147" s="117">
        <f>INDEX('Lote 5'!Z$1:Z$500,MATCH(Resumo!$A147,'Lote 5'!$A$1:$A$500,0))</f>
        <v>512.5</v>
      </c>
      <c r="Z147" s="117">
        <f>INDEX('Lote 5'!AA$1:AA$500,MATCH(Resumo!$A147,'Lote 5'!$A$1:$A$500,0))</f>
        <v>1281.25</v>
      </c>
      <c r="AA147" s="117">
        <f>INDEX('Lote 5'!AB$1:AB$500,MATCH(Resumo!$A147,'Lote 5'!$A$1:$A$500,0))</f>
        <v>0</v>
      </c>
      <c r="AB147" s="117">
        <f>INDEX('Lote 5'!AC$1:AC$500,MATCH(Resumo!$A147,'Lote 5'!$A$1:$A$500,0))</f>
        <v>2460</v>
      </c>
      <c r="AC147" s="117">
        <f>INDEX('Lote 5'!AD$1:AD$500,MATCH(Resumo!$A147,'Lote 5'!$A$1:$A$500,0))</f>
        <v>24250</v>
      </c>
      <c r="AD147" s="117">
        <f>INDEX('Lote 5'!AE$1:AE$500,MATCH(Resumo!$A147,'Lote 5'!$A$1:$A$500,0))</f>
        <v>78</v>
      </c>
      <c r="AE147" s="117">
        <f>INDEX('Lote 5'!AF$1:AF$500,MATCH(Resumo!$A147,'Lote 5'!$A$1:$A$500,0))</f>
        <v>0</v>
      </c>
      <c r="AF147" s="117">
        <f>INDEX('Lote 5'!AG$1:AG$500,MATCH(Resumo!$A147,'Lote 5'!$A$1:$A$500,0))</f>
        <v>1025</v>
      </c>
      <c r="AG147" s="117">
        <f>INDEX('Lote 5'!AH$1:AH$500,MATCH(Resumo!$A147,'Lote 5'!$A$1:$A$500,0))</f>
        <v>1212.5</v>
      </c>
      <c r="AH147" s="117">
        <f>INDEX('Lote 5'!AI$1:AI$500,MATCH(Resumo!$A147,'Lote 5'!$A$1:$A$500,0))</f>
        <v>1025</v>
      </c>
      <c r="AI147" s="117">
        <f>INDEX('Lote 5'!AJ$1:AJ$500,MATCH(Resumo!$A147,'Lote 5'!$A$1:$A$500,0))</f>
        <v>242.50000000000003</v>
      </c>
    </row>
    <row r="148" spans="1:35" x14ac:dyDescent="0.2">
      <c r="A148" s="94" t="s">
        <v>1253</v>
      </c>
      <c r="B148" s="94">
        <v>5</v>
      </c>
      <c r="C148" s="117">
        <f>INDEX('Lote 5'!D$1:D$500,MATCH(Resumo!$A148,'Lote 5'!$A$1:$A$500,0))</f>
        <v>0</v>
      </c>
      <c r="D148" s="117">
        <f>INDEX('Lote 5'!E$1:E$500,MATCH(Resumo!$A148,'Lote 5'!$A$1:$A$500,0))</f>
        <v>0</v>
      </c>
      <c r="E148" s="117">
        <f>INDEX('Lote 5'!F$1:F$500,MATCH(Resumo!$A148,'Lote 5'!$A$1:$A$500,0))</f>
        <v>0</v>
      </c>
      <c r="F148" s="117">
        <f>INDEX('Lote 5'!G$1:G$500,MATCH(Resumo!$A148,'Lote 5'!$A$1:$A$500,0))</f>
        <v>0</v>
      </c>
      <c r="G148" s="117">
        <f>INDEX('Lote 5'!H$1:H$500,MATCH(Resumo!$A148,'Lote 5'!$A$1:$A$500,0))</f>
        <v>0</v>
      </c>
      <c r="H148" s="117">
        <f>INDEX('Lote 5'!I$1:I$500,MATCH(Resumo!$A148,'Lote 5'!$A$1:$A$500,0))</f>
        <v>0</v>
      </c>
      <c r="I148" s="117">
        <f>INDEX('Lote 5'!J$1:J$500,MATCH(Resumo!$A148,'Lote 5'!$A$1:$A$500,0))</f>
        <v>0</v>
      </c>
      <c r="J148" s="117">
        <f>INDEX('Lote 5'!K$1:K$500,MATCH(Resumo!$A148,'Lote 5'!$A$1:$A$500,0))</f>
        <v>0</v>
      </c>
      <c r="K148" s="117">
        <f>INDEX('Lote 5'!L$1:L$500,MATCH(Resumo!$A148,'Lote 5'!$A$1:$A$500,0))</f>
        <v>0</v>
      </c>
      <c r="L148" s="117">
        <f>INDEX('Lote 5'!M$1:M$500,MATCH(Resumo!$A148,'Lote 5'!$A$1:$A$500,0))</f>
        <v>0</v>
      </c>
      <c r="M148" s="117">
        <f>INDEX('Lote 5'!N$1:N$500,MATCH(Resumo!$A148,'Lote 5'!$A$1:$A$500,0))</f>
        <v>0</v>
      </c>
      <c r="N148" s="117">
        <f>INDEX('Lote 5'!O$1:O$500,MATCH(Resumo!$A148,'Lote 5'!$A$1:$A$500,0))</f>
        <v>0</v>
      </c>
      <c r="O148" s="117">
        <f>INDEX('Lote 5'!P$1:P$500,MATCH(Resumo!$A148,'Lote 5'!$A$1:$A$500,0))</f>
        <v>0</v>
      </c>
      <c r="P148" s="117">
        <f>INDEX('Lote 5'!Q$1:Q$500,MATCH(Resumo!$A148,'Lote 5'!$A$1:$A$500,0))</f>
        <v>0</v>
      </c>
      <c r="Q148" s="117">
        <f>INDEX('Lote 5'!R$1:R$500,MATCH(Resumo!$A148,'Lote 5'!$A$1:$A$500,0))</f>
        <v>0</v>
      </c>
      <c r="R148" s="117">
        <f>INDEX('Lote 5'!S$1:S$500,MATCH(Resumo!$A148,'Lote 5'!$A$1:$A$500,0))</f>
        <v>0</v>
      </c>
      <c r="S148" s="117">
        <f>INDEX('Lote 5'!T$1:T$500,MATCH(Resumo!$A148,'Lote 5'!$A$1:$A$500,0))</f>
        <v>0</v>
      </c>
      <c r="T148" s="117">
        <f>INDEX('Lote 5'!U$1:U$500,MATCH(Resumo!$A148,'Lote 5'!$A$1:$A$500,0))</f>
        <v>0</v>
      </c>
      <c r="U148" s="117">
        <f>INDEX('Lote 5'!V$1:V$500,MATCH(Resumo!$A148,'Lote 5'!$A$1:$A$500,0))</f>
        <v>0</v>
      </c>
      <c r="V148" s="117">
        <f>INDEX('Lote 5'!W$1:W$500,MATCH(Resumo!$A148,'Lote 5'!$A$1:$A$500,0))</f>
        <v>0</v>
      </c>
      <c r="W148" s="117">
        <f>INDEX('Lote 5'!X$1:X$500,MATCH(Resumo!$A148,'Lote 5'!$A$1:$A$500,0))</f>
        <v>0</v>
      </c>
      <c r="X148" s="117">
        <f>INDEX('Lote 5'!Y$1:Y$500,MATCH(Resumo!$A148,'Lote 5'!$A$1:$A$500,0))</f>
        <v>0</v>
      </c>
      <c r="Y148" s="117">
        <f>INDEX('Lote 5'!Z$1:Z$500,MATCH(Resumo!$A148,'Lote 5'!$A$1:$A$500,0))</f>
        <v>0</v>
      </c>
      <c r="Z148" s="117">
        <f>INDEX('Lote 5'!AA$1:AA$500,MATCH(Resumo!$A148,'Lote 5'!$A$1:$A$500,0))</f>
        <v>0</v>
      </c>
      <c r="AA148" s="117">
        <f>INDEX('Lote 5'!AB$1:AB$500,MATCH(Resumo!$A148,'Lote 5'!$A$1:$A$500,0))</f>
        <v>0</v>
      </c>
      <c r="AB148" s="117">
        <f>INDEX('Lote 5'!AC$1:AC$500,MATCH(Resumo!$A148,'Lote 5'!$A$1:$A$500,0))</f>
        <v>0</v>
      </c>
      <c r="AC148" s="117">
        <f>INDEX('Lote 5'!AD$1:AD$500,MATCH(Resumo!$A148,'Lote 5'!$A$1:$A$500,0))</f>
        <v>0</v>
      </c>
      <c r="AD148" s="117">
        <f>INDEX('Lote 5'!AE$1:AE$500,MATCH(Resumo!$A148,'Lote 5'!$A$1:$A$500,0))</f>
        <v>0</v>
      </c>
      <c r="AE148" s="117">
        <f>INDEX('Lote 5'!AF$1:AF$500,MATCH(Resumo!$A148,'Lote 5'!$A$1:$A$500,0))</f>
        <v>0</v>
      </c>
      <c r="AF148" s="117">
        <f>INDEX('Lote 5'!AG$1:AG$500,MATCH(Resumo!$A148,'Lote 5'!$A$1:$A$500,0))</f>
        <v>0</v>
      </c>
      <c r="AG148" s="117">
        <f>INDEX('Lote 5'!AH$1:AH$500,MATCH(Resumo!$A148,'Lote 5'!$A$1:$A$500,0))</f>
        <v>0</v>
      </c>
      <c r="AH148" s="117">
        <f>INDEX('Lote 5'!AI$1:AI$500,MATCH(Resumo!$A148,'Lote 5'!$A$1:$A$500,0))</f>
        <v>0</v>
      </c>
      <c r="AI148" s="117">
        <f>INDEX('Lote 5'!AJ$1:AJ$500,MATCH(Resumo!$A148,'Lote 5'!$A$1:$A$500,0))</f>
        <v>0</v>
      </c>
    </row>
    <row r="149" spans="1:35" x14ac:dyDescent="0.2">
      <c r="A149" s="94" t="s">
        <v>1254</v>
      </c>
      <c r="B149" s="94">
        <v>5</v>
      </c>
      <c r="C149" s="117">
        <f>INDEX('Lote 5'!D$1:D$500,MATCH(Resumo!$A149,'Lote 5'!$A$1:$A$500,0))</f>
        <v>0</v>
      </c>
      <c r="D149" s="117">
        <f>INDEX('Lote 5'!E$1:E$500,MATCH(Resumo!$A149,'Lote 5'!$A$1:$A$500,0))</f>
        <v>0</v>
      </c>
      <c r="E149" s="117">
        <f>INDEX('Lote 5'!F$1:F$500,MATCH(Resumo!$A149,'Lote 5'!$A$1:$A$500,0))</f>
        <v>0</v>
      </c>
      <c r="F149" s="117">
        <f>INDEX('Lote 5'!G$1:G$500,MATCH(Resumo!$A149,'Lote 5'!$A$1:$A$500,0))</f>
        <v>0</v>
      </c>
      <c r="G149" s="117">
        <f>INDEX('Lote 5'!H$1:H$500,MATCH(Resumo!$A149,'Lote 5'!$A$1:$A$500,0))</f>
        <v>0</v>
      </c>
      <c r="H149" s="117">
        <f>INDEX('Lote 5'!I$1:I$500,MATCH(Resumo!$A149,'Lote 5'!$A$1:$A$500,0))</f>
        <v>0</v>
      </c>
      <c r="I149" s="117">
        <f>INDEX('Lote 5'!J$1:J$500,MATCH(Resumo!$A149,'Lote 5'!$A$1:$A$500,0))</f>
        <v>0</v>
      </c>
      <c r="J149" s="117">
        <f>INDEX('Lote 5'!K$1:K$500,MATCH(Resumo!$A149,'Lote 5'!$A$1:$A$500,0))</f>
        <v>0</v>
      </c>
      <c r="K149" s="117">
        <f>INDEX('Lote 5'!L$1:L$500,MATCH(Resumo!$A149,'Lote 5'!$A$1:$A$500,0))</f>
        <v>0</v>
      </c>
      <c r="L149" s="117">
        <f>INDEX('Lote 5'!M$1:M$500,MATCH(Resumo!$A149,'Lote 5'!$A$1:$A$500,0))</f>
        <v>0</v>
      </c>
      <c r="M149" s="117">
        <f>INDEX('Lote 5'!N$1:N$500,MATCH(Resumo!$A149,'Lote 5'!$A$1:$A$500,0))</f>
        <v>0</v>
      </c>
      <c r="N149" s="117">
        <f>INDEX('Lote 5'!O$1:O$500,MATCH(Resumo!$A149,'Lote 5'!$A$1:$A$500,0))</f>
        <v>0</v>
      </c>
      <c r="O149" s="117">
        <f>INDEX('Lote 5'!P$1:P$500,MATCH(Resumo!$A149,'Lote 5'!$A$1:$A$500,0))</f>
        <v>0</v>
      </c>
      <c r="P149" s="117">
        <f>INDEX('Lote 5'!Q$1:Q$500,MATCH(Resumo!$A149,'Lote 5'!$A$1:$A$500,0))</f>
        <v>0</v>
      </c>
      <c r="Q149" s="117">
        <f>INDEX('Lote 5'!R$1:R$500,MATCH(Resumo!$A149,'Lote 5'!$A$1:$A$500,0))</f>
        <v>0</v>
      </c>
      <c r="R149" s="117">
        <f>INDEX('Lote 5'!S$1:S$500,MATCH(Resumo!$A149,'Lote 5'!$A$1:$A$500,0))</f>
        <v>0</v>
      </c>
      <c r="S149" s="117">
        <f>INDEX('Lote 5'!T$1:T$500,MATCH(Resumo!$A149,'Lote 5'!$A$1:$A$500,0))</f>
        <v>0</v>
      </c>
      <c r="T149" s="117">
        <f>INDEX('Lote 5'!U$1:U$500,MATCH(Resumo!$A149,'Lote 5'!$A$1:$A$500,0))</f>
        <v>0</v>
      </c>
      <c r="U149" s="117">
        <f>INDEX('Lote 5'!V$1:V$500,MATCH(Resumo!$A149,'Lote 5'!$A$1:$A$500,0))</f>
        <v>0</v>
      </c>
      <c r="V149" s="117">
        <f>INDEX('Lote 5'!W$1:W$500,MATCH(Resumo!$A149,'Lote 5'!$A$1:$A$500,0))</f>
        <v>0</v>
      </c>
      <c r="W149" s="117">
        <f>INDEX('Lote 5'!X$1:X$500,MATCH(Resumo!$A149,'Lote 5'!$A$1:$A$500,0))</f>
        <v>0</v>
      </c>
      <c r="X149" s="117">
        <f>INDEX('Lote 5'!Y$1:Y$500,MATCH(Resumo!$A149,'Lote 5'!$A$1:$A$500,0))</f>
        <v>0</v>
      </c>
      <c r="Y149" s="117">
        <f>INDEX('Lote 5'!Z$1:Z$500,MATCH(Resumo!$A149,'Lote 5'!$A$1:$A$500,0))</f>
        <v>0</v>
      </c>
      <c r="Z149" s="117">
        <f>INDEX('Lote 5'!AA$1:AA$500,MATCH(Resumo!$A149,'Lote 5'!$A$1:$A$500,0))</f>
        <v>0</v>
      </c>
      <c r="AA149" s="117">
        <f>INDEX('Lote 5'!AB$1:AB$500,MATCH(Resumo!$A149,'Lote 5'!$A$1:$A$500,0))</f>
        <v>0</v>
      </c>
      <c r="AB149" s="117">
        <f>INDEX('Lote 5'!AC$1:AC$500,MATCH(Resumo!$A149,'Lote 5'!$A$1:$A$500,0))</f>
        <v>0</v>
      </c>
      <c r="AC149" s="117">
        <f>INDEX('Lote 5'!AD$1:AD$500,MATCH(Resumo!$A149,'Lote 5'!$A$1:$A$500,0))</f>
        <v>0</v>
      </c>
      <c r="AD149" s="117">
        <f>INDEX('Lote 5'!AE$1:AE$500,MATCH(Resumo!$A149,'Lote 5'!$A$1:$A$500,0))</f>
        <v>0</v>
      </c>
      <c r="AE149" s="117">
        <f>INDEX('Lote 5'!AF$1:AF$500,MATCH(Resumo!$A149,'Lote 5'!$A$1:$A$500,0))</f>
        <v>0</v>
      </c>
      <c r="AF149" s="117">
        <f>INDEX('Lote 5'!AG$1:AG$500,MATCH(Resumo!$A149,'Lote 5'!$A$1:$A$500,0))</f>
        <v>0</v>
      </c>
      <c r="AG149" s="117">
        <f>INDEX('Lote 5'!AH$1:AH$500,MATCH(Resumo!$A149,'Lote 5'!$A$1:$A$500,0))</f>
        <v>0</v>
      </c>
      <c r="AH149" s="117">
        <f>INDEX('Lote 5'!AI$1:AI$500,MATCH(Resumo!$A149,'Lote 5'!$A$1:$A$500,0))</f>
        <v>0</v>
      </c>
      <c r="AI149" s="117">
        <f>INDEX('Lote 5'!AJ$1:AJ$500,MATCH(Resumo!$A149,'Lote 5'!$A$1:$A$500,0))</f>
        <v>0</v>
      </c>
    </row>
    <row r="150" spans="1:35" x14ac:dyDescent="0.2">
      <c r="A150" s="94" t="s">
        <v>1255</v>
      </c>
      <c r="B150" s="94">
        <v>5</v>
      </c>
      <c r="C150" s="117">
        <f>INDEX('Lote 5'!D$1:D$500,MATCH(Resumo!$A150,'Lote 5'!$A$1:$A$500,0))</f>
        <v>0</v>
      </c>
      <c r="D150" s="117">
        <f>INDEX('Lote 5'!E$1:E$500,MATCH(Resumo!$A150,'Lote 5'!$A$1:$A$500,0))</f>
        <v>43.000000000000007</v>
      </c>
      <c r="E150" s="117">
        <f>INDEX('Lote 5'!F$1:F$500,MATCH(Resumo!$A150,'Lote 5'!$A$1:$A$500,0))</f>
        <v>0</v>
      </c>
      <c r="F150" s="117">
        <f>INDEX('Lote 5'!G$1:G$500,MATCH(Resumo!$A150,'Lote 5'!$A$1:$A$500,0))</f>
        <v>480</v>
      </c>
      <c r="G150" s="117">
        <f>INDEX('Lote 5'!H$1:H$500,MATCH(Resumo!$A150,'Lote 5'!$A$1:$A$500,0))</f>
        <v>0</v>
      </c>
      <c r="H150" s="117">
        <f>INDEX('Lote 5'!I$1:I$500,MATCH(Resumo!$A150,'Lote 5'!$A$1:$A$500,0))</f>
        <v>0</v>
      </c>
      <c r="I150" s="117">
        <f>INDEX('Lote 5'!J$1:J$500,MATCH(Resumo!$A150,'Lote 5'!$A$1:$A$500,0))</f>
        <v>0</v>
      </c>
      <c r="J150" s="117">
        <f>INDEX('Lote 5'!K$1:K$500,MATCH(Resumo!$A150,'Lote 5'!$A$1:$A$500,0))</f>
        <v>20</v>
      </c>
      <c r="K150" s="117">
        <f>INDEX('Lote 5'!L$1:L$500,MATCH(Resumo!$A150,'Lote 5'!$A$1:$A$500,0))</f>
        <v>0</v>
      </c>
      <c r="L150" s="117">
        <f>INDEX('Lote 5'!M$1:M$500,MATCH(Resumo!$A150,'Lote 5'!$A$1:$A$500,0))</f>
        <v>0</v>
      </c>
      <c r="M150" s="117">
        <f>INDEX('Lote 5'!N$1:N$500,MATCH(Resumo!$A150,'Lote 5'!$A$1:$A$500,0))</f>
        <v>200</v>
      </c>
      <c r="N150" s="117">
        <f>INDEX('Lote 5'!O$1:O$500,MATCH(Resumo!$A150,'Lote 5'!$A$1:$A$500,0))</f>
        <v>0</v>
      </c>
      <c r="O150" s="117">
        <f>INDEX('Lote 5'!P$1:P$500,MATCH(Resumo!$A150,'Lote 5'!$A$1:$A$500,0))</f>
        <v>0</v>
      </c>
      <c r="P150" s="117">
        <f>INDEX('Lote 5'!Q$1:Q$500,MATCH(Resumo!$A150,'Lote 5'!$A$1:$A$500,0))</f>
        <v>0</v>
      </c>
      <c r="Q150" s="117">
        <f>INDEX('Lote 5'!R$1:R$500,MATCH(Resumo!$A150,'Lote 5'!$A$1:$A$500,0))</f>
        <v>0</v>
      </c>
      <c r="R150" s="117">
        <f>INDEX('Lote 5'!S$1:S$500,MATCH(Resumo!$A150,'Lote 5'!$A$1:$A$500,0))</f>
        <v>0</v>
      </c>
      <c r="S150" s="117">
        <f>INDEX('Lote 5'!T$1:T$500,MATCH(Resumo!$A150,'Lote 5'!$A$1:$A$500,0))</f>
        <v>60</v>
      </c>
      <c r="T150" s="117">
        <f>INDEX('Lote 5'!U$1:U$500,MATCH(Resumo!$A150,'Lote 5'!$A$1:$A$500,0))</f>
        <v>0</v>
      </c>
      <c r="U150" s="117">
        <f>INDEX('Lote 5'!V$1:V$500,MATCH(Resumo!$A150,'Lote 5'!$A$1:$A$500,0))</f>
        <v>0</v>
      </c>
      <c r="V150" s="117">
        <f>INDEX('Lote 5'!W$1:W$500,MATCH(Resumo!$A150,'Lote 5'!$A$1:$A$500,0))</f>
        <v>0</v>
      </c>
      <c r="W150" s="117">
        <f>INDEX('Lote 5'!X$1:X$500,MATCH(Resumo!$A150,'Lote 5'!$A$1:$A$500,0))</f>
        <v>0</v>
      </c>
      <c r="X150" s="117">
        <f>INDEX('Lote 5'!Y$1:Y$500,MATCH(Resumo!$A150,'Lote 5'!$A$1:$A$500,0))</f>
        <v>0</v>
      </c>
      <c r="Y150" s="117">
        <f>INDEX('Lote 5'!Z$1:Z$500,MATCH(Resumo!$A150,'Lote 5'!$A$1:$A$500,0))</f>
        <v>125</v>
      </c>
      <c r="Z150" s="117">
        <f>INDEX('Lote 5'!AA$1:AA$500,MATCH(Resumo!$A150,'Lote 5'!$A$1:$A$500,0))</f>
        <v>312.5</v>
      </c>
      <c r="AA150" s="117">
        <f>INDEX('Lote 5'!AB$1:AB$500,MATCH(Resumo!$A150,'Lote 5'!$A$1:$A$500,0))</f>
        <v>0</v>
      </c>
      <c r="AB150" s="117">
        <f>INDEX('Lote 5'!AC$1:AC$500,MATCH(Resumo!$A150,'Lote 5'!$A$1:$A$500,0))</f>
        <v>600</v>
      </c>
      <c r="AC150" s="117">
        <f>INDEX('Lote 5'!AD$1:AD$500,MATCH(Resumo!$A150,'Lote 5'!$A$1:$A$500,0))</f>
        <v>7650</v>
      </c>
      <c r="AD150" s="117">
        <f>INDEX('Lote 5'!AE$1:AE$500,MATCH(Resumo!$A150,'Lote 5'!$A$1:$A$500,0))</f>
        <v>39</v>
      </c>
      <c r="AE150" s="117">
        <f>INDEX('Lote 5'!AF$1:AF$500,MATCH(Resumo!$A150,'Lote 5'!$A$1:$A$500,0))</f>
        <v>0</v>
      </c>
      <c r="AF150" s="117">
        <f>INDEX('Lote 5'!AG$1:AG$500,MATCH(Resumo!$A150,'Lote 5'!$A$1:$A$500,0))</f>
        <v>250</v>
      </c>
      <c r="AG150" s="117">
        <f>INDEX('Lote 5'!AH$1:AH$500,MATCH(Resumo!$A150,'Lote 5'!$A$1:$A$500,0))</f>
        <v>382.5</v>
      </c>
      <c r="AH150" s="117">
        <f>INDEX('Lote 5'!AI$1:AI$500,MATCH(Resumo!$A150,'Lote 5'!$A$1:$A$500,0))</f>
        <v>250</v>
      </c>
      <c r="AI150" s="117">
        <f>INDEX('Lote 5'!AJ$1:AJ$500,MATCH(Resumo!$A150,'Lote 5'!$A$1:$A$500,0))</f>
        <v>76.500000000000014</v>
      </c>
    </row>
    <row r="151" spans="1:35" x14ac:dyDescent="0.2">
      <c r="A151" s="94" t="s">
        <v>1256</v>
      </c>
      <c r="B151" s="94">
        <v>5</v>
      </c>
      <c r="C151" s="117">
        <f>INDEX('Lote 5'!D$1:D$500,MATCH(Resumo!$A151,'Lote 5'!$A$1:$A$500,0))</f>
        <v>0</v>
      </c>
      <c r="D151" s="117">
        <f>INDEX('Lote 5'!E$1:E$500,MATCH(Resumo!$A151,'Lote 5'!$A$1:$A$500,0))</f>
        <v>7.9120000000000008</v>
      </c>
      <c r="E151" s="117">
        <f>INDEX('Lote 5'!F$1:F$500,MATCH(Resumo!$A151,'Lote 5'!$A$1:$A$500,0))</f>
        <v>0</v>
      </c>
      <c r="F151" s="117">
        <f>INDEX('Lote 5'!G$1:G$500,MATCH(Resumo!$A151,'Lote 5'!$A$1:$A$500,0))</f>
        <v>176.64</v>
      </c>
      <c r="G151" s="117">
        <f>INDEX('Lote 5'!H$1:H$500,MATCH(Resumo!$A151,'Lote 5'!$A$1:$A$500,0))</f>
        <v>0</v>
      </c>
      <c r="H151" s="117">
        <f>INDEX('Lote 5'!I$1:I$500,MATCH(Resumo!$A151,'Lote 5'!$A$1:$A$500,0))</f>
        <v>0</v>
      </c>
      <c r="I151" s="117">
        <f>INDEX('Lote 5'!J$1:J$500,MATCH(Resumo!$A151,'Lote 5'!$A$1:$A$500,0))</f>
        <v>0</v>
      </c>
      <c r="J151" s="117">
        <f>INDEX('Lote 5'!K$1:K$500,MATCH(Resumo!$A151,'Lote 5'!$A$1:$A$500,0))</f>
        <v>7.3599999999999994</v>
      </c>
      <c r="K151" s="117">
        <f>INDEX('Lote 5'!L$1:L$500,MATCH(Resumo!$A151,'Lote 5'!$A$1:$A$500,0))</f>
        <v>0</v>
      </c>
      <c r="L151" s="117">
        <f>INDEX('Lote 5'!M$1:M$500,MATCH(Resumo!$A151,'Lote 5'!$A$1:$A$500,0))</f>
        <v>220</v>
      </c>
      <c r="M151" s="117">
        <f>INDEX('Lote 5'!N$1:N$500,MATCH(Resumo!$A151,'Lote 5'!$A$1:$A$500,0))</f>
        <v>0</v>
      </c>
      <c r="N151" s="117">
        <f>INDEX('Lote 5'!O$1:O$500,MATCH(Resumo!$A151,'Lote 5'!$A$1:$A$500,0))</f>
        <v>73.599999999999994</v>
      </c>
      <c r="O151" s="117">
        <f>INDEX('Lote 5'!P$1:P$500,MATCH(Resumo!$A151,'Lote 5'!$A$1:$A$500,0))</f>
        <v>0</v>
      </c>
      <c r="P151" s="117">
        <f>INDEX('Lote 5'!Q$1:Q$500,MATCH(Resumo!$A151,'Lote 5'!$A$1:$A$500,0))</f>
        <v>0</v>
      </c>
      <c r="Q151" s="117">
        <f>INDEX('Lote 5'!R$1:R$500,MATCH(Resumo!$A151,'Lote 5'!$A$1:$A$500,0))</f>
        <v>0</v>
      </c>
      <c r="R151" s="117">
        <f>INDEX('Lote 5'!S$1:S$500,MATCH(Resumo!$A151,'Lote 5'!$A$1:$A$500,0))</f>
        <v>0</v>
      </c>
      <c r="S151" s="117">
        <f>INDEX('Lote 5'!T$1:T$500,MATCH(Resumo!$A151,'Lote 5'!$A$1:$A$500,0))</f>
        <v>0</v>
      </c>
      <c r="T151" s="117">
        <f>INDEX('Lote 5'!U$1:U$500,MATCH(Resumo!$A151,'Lote 5'!$A$1:$A$500,0))</f>
        <v>0</v>
      </c>
      <c r="U151" s="117">
        <f>INDEX('Lote 5'!V$1:V$500,MATCH(Resumo!$A151,'Lote 5'!$A$1:$A$500,0))</f>
        <v>0</v>
      </c>
      <c r="V151" s="117">
        <f>INDEX('Lote 5'!W$1:W$500,MATCH(Resumo!$A151,'Lote 5'!$A$1:$A$500,0))</f>
        <v>0</v>
      </c>
      <c r="W151" s="117">
        <f>INDEX('Lote 5'!X$1:X$500,MATCH(Resumo!$A151,'Lote 5'!$A$1:$A$500,0))</f>
        <v>0</v>
      </c>
      <c r="X151" s="117">
        <f>INDEX('Lote 5'!Y$1:Y$500,MATCH(Resumo!$A151,'Lote 5'!$A$1:$A$500,0))</f>
        <v>0</v>
      </c>
      <c r="Y151" s="117">
        <f>INDEX('Lote 5'!Z$1:Z$500,MATCH(Resumo!$A151,'Lote 5'!$A$1:$A$500,0))</f>
        <v>46</v>
      </c>
      <c r="Z151" s="117">
        <f>INDEX('Lote 5'!AA$1:AA$500,MATCH(Resumo!$A151,'Lote 5'!$A$1:$A$500,0))</f>
        <v>114.99999999999999</v>
      </c>
      <c r="AA151" s="117">
        <f>INDEX('Lote 5'!AB$1:AB$500,MATCH(Resumo!$A151,'Lote 5'!$A$1:$A$500,0))</f>
        <v>0</v>
      </c>
      <c r="AB151" s="117">
        <f>INDEX('Lote 5'!AC$1:AC$500,MATCH(Resumo!$A151,'Lote 5'!$A$1:$A$500,0))</f>
        <v>220.79999999999998</v>
      </c>
      <c r="AC151" s="117">
        <f>INDEX('Lote 5'!AD$1:AD$500,MATCH(Resumo!$A151,'Lote 5'!$A$1:$A$500,0))</f>
        <v>2419.6</v>
      </c>
      <c r="AD151" s="117">
        <f>INDEX('Lote 5'!AE$1:AE$500,MATCH(Resumo!$A151,'Lote 5'!$A$1:$A$500,0))</f>
        <v>39</v>
      </c>
      <c r="AE151" s="117">
        <f>INDEX('Lote 5'!AF$1:AF$500,MATCH(Resumo!$A151,'Lote 5'!$A$1:$A$500,0))</f>
        <v>0</v>
      </c>
      <c r="AF151" s="117">
        <f>INDEX('Lote 5'!AG$1:AG$500,MATCH(Resumo!$A151,'Lote 5'!$A$1:$A$500,0))</f>
        <v>92</v>
      </c>
      <c r="AG151" s="117">
        <f>INDEX('Lote 5'!AH$1:AH$500,MATCH(Resumo!$A151,'Lote 5'!$A$1:$A$500,0))</f>
        <v>120.98</v>
      </c>
      <c r="AH151" s="117">
        <f>INDEX('Lote 5'!AI$1:AI$500,MATCH(Resumo!$A151,'Lote 5'!$A$1:$A$500,0))</f>
        <v>92</v>
      </c>
      <c r="AI151" s="117">
        <f>INDEX('Lote 5'!AJ$1:AJ$500,MATCH(Resumo!$A151,'Lote 5'!$A$1:$A$500,0))</f>
        <v>24.196000000000002</v>
      </c>
    </row>
    <row r="152" spans="1:35" x14ac:dyDescent="0.2">
      <c r="A152" s="94" t="s">
        <v>1257</v>
      </c>
      <c r="B152" s="94">
        <v>5</v>
      </c>
      <c r="C152" s="117">
        <f>INDEX('Lote 5'!D$1:D$500,MATCH(Resumo!$A152,'Lote 5'!$A$1:$A$500,0))</f>
        <v>0</v>
      </c>
      <c r="D152" s="117">
        <f>INDEX('Lote 5'!E$1:E$500,MATCH(Resumo!$A152,'Lote 5'!$A$1:$A$500,0))</f>
        <v>0</v>
      </c>
      <c r="E152" s="117">
        <f>INDEX('Lote 5'!F$1:F$500,MATCH(Resumo!$A152,'Lote 5'!$A$1:$A$500,0))</f>
        <v>0</v>
      </c>
      <c r="F152" s="117">
        <f>INDEX('Lote 5'!G$1:G$500,MATCH(Resumo!$A152,'Lote 5'!$A$1:$A$500,0))</f>
        <v>160.32</v>
      </c>
      <c r="G152" s="117">
        <f>INDEX('Lote 5'!H$1:H$500,MATCH(Resumo!$A152,'Lote 5'!$A$1:$A$500,0))</f>
        <v>0</v>
      </c>
      <c r="H152" s="117">
        <f>INDEX('Lote 5'!I$1:I$500,MATCH(Resumo!$A152,'Lote 5'!$A$1:$A$500,0))</f>
        <v>0</v>
      </c>
      <c r="I152" s="117">
        <f>INDEX('Lote 5'!J$1:J$500,MATCH(Resumo!$A152,'Lote 5'!$A$1:$A$500,0))</f>
        <v>0</v>
      </c>
      <c r="J152" s="117">
        <f>INDEX('Lote 5'!K$1:K$500,MATCH(Resumo!$A152,'Lote 5'!$A$1:$A$500,0))</f>
        <v>6.68</v>
      </c>
      <c r="K152" s="117">
        <f>INDEX('Lote 5'!L$1:L$500,MATCH(Resumo!$A152,'Lote 5'!$A$1:$A$500,0))</f>
        <v>0</v>
      </c>
      <c r="L152" s="117">
        <f>INDEX('Lote 5'!M$1:M$500,MATCH(Resumo!$A152,'Lote 5'!$A$1:$A$500,0))</f>
        <v>60</v>
      </c>
      <c r="M152" s="117">
        <f>INDEX('Lote 5'!N$1:N$500,MATCH(Resumo!$A152,'Lote 5'!$A$1:$A$500,0))</f>
        <v>0</v>
      </c>
      <c r="N152" s="117">
        <f>INDEX('Lote 5'!O$1:O$500,MATCH(Resumo!$A152,'Lote 5'!$A$1:$A$500,0))</f>
        <v>0</v>
      </c>
      <c r="O152" s="117">
        <f>INDEX('Lote 5'!P$1:P$500,MATCH(Resumo!$A152,'Lote 5'!$A$1:$A$500,0))</f>
        <v>10</v>
      </c>
      <c r="P152" s="117">
        <f>INDEX('Lote 5'!Q$1:Q$500,MATCH(Resumo!$A152,'Lote 5'!$A$1:$A$500,0))</f>
        <v>0</v>
      </c>
      <c r="Q152" s="117">
        <f>INDEX('Lote 5'!R$1:R$500,MATCH(Resumo!$A152,'Lote 5'!$A$1:$A$500,0))</f>
        <v>0</v>
      </c>
      <c r="R152" s="117">
        <f>INDEX('Lote 5'!S$1:S$500,MATCH(Resumo!$A152,'Lote 5'!$A$1:$A$500,0))</f>
        <v>0</v>
      </c>
      <c r="S152" s="117">
        <f>INDEX('Lote 5'!T$1:T$500,MATCH(Resumo!$A152,'Lote 5'!$A$1:$A$500,0))</f>
        <v>0</v>
      </c>
      <c r="T152" s="117">
        <f>INDEX('Lote 5'!U$1:U$500,MATCH(Resumo!$A152,'Lote 5'!$A$1:$A$500,0))</f>
        <v>0</v>
      </c>
      <c r="U152" s="117">
        <f>INDEX('Lote 5'!V$1:V$500,MATCH(Resumo!$A152,'Lote 5'!$A$1:$A$500,0))</f>
        <v>0</v>
      </c>
      <c r="V152" s="117">
        <f>INDEX('Lote 5'!W$1:W$500,MATCH(Resumo!$A152,'Lote 5'!$A$1:$A$500,0))</f>
        <v>0</v>
      </c>
      <c r="W152" s="117">
        <f>INDEX('Lote 5'!X$1:X$500,MATCH(Resumo!$A152,'Lote 5'!$A$1:$A$500,0))</f>
        <v>0</v>
      </c>
      <c r="X152" s="117">
        <f>INDEX('Lote 5'!Y$1:Y$500,MATCH(Resumo!$A152,'Lote 5'!$A$1:$A$500,0))</f>
        <v>0</v>
      </c>
      <c r="Y152" s="117">
        <f>INDEX('Lote 5'!Z$1:Z$500,MATCH(Resumo!$A152,'Lote 5'!$A$1:$A$500,0))</f>
        <v>41.75</v>
      </c>
      <c r="Z152" s="117">
        <f>INDEX('Lote 5'!AA$1:AA$500,MATCH(Resumo!$A152,'Lote 5'!$A$1:$A$500,0))</f>
        <v>104.375</v>
      </c>
      <c r="AA152" s="117">
        <f>INDEX('Lote 5'!AB$1:AB$500,MATCH(Resumo!$A152,'Lote 5'!$A$1:$A$500,0))</f>
        <v>0</v>
      </c>
      <c r="AB152" s="117">
        <f>INDEX('Lote 5'!AC$1:AC$500,MATCH(Resumo!$A152,'Lote 5'!$A$1:$A$500,0))</f>
        <v>200.4</v>
      </c>
      <c r="AC152" s="117">
        <f>INDEX('Lote 5'!AD$1:AD$500,MATCH(Resumo!$A152,'Lote 5'!$A$1:$A$500,0))</f>
        <v>1953.8999999999999</v>
      </c>
      <c r="AD152" s="117">
        <f>INDEX('Lote 5'!AE$1:AE$500,MATCH(Resumo!$A152,'Lote 5'!$A$1:$A$500,0))</f>
        <v>39</v>
      </c>
      <c r="AE152" s="117">
        <f>INDEX('Lote 5'!AF$1:AF$500,MATCH(Resumo!$A152,'Lote 5'!$A$1:$A$500,0))</f>
        <v>0</v>
      </c>
      <c r="AF152" s="117">
        <f>INDEX('Lote 5'!AG$1:AG$500,MATCH(Resumo!$A152,'Lote 5'!$A$1:$A$500,0))</f>
        <v>83.5</v>
      </c>
      <c r="AG152" s="117">
        <f>INDEX('Lote 5'!AH$1:AH$500,MATCH(Resumo!$A152,'Lote 5'!$A$1:$A$500,0))</f>
        <v>97.694999999999993</v>
      </c>
      <c r="AH152" s="117">
        <f>INDEX('Lote 5'!AI$1:AI$500,MATCH(Resumo!$A152,'Lote 5'!$A$1:$A$500,0))</f>
        <v>83.5</v>
      </c>
      <c r="AI152" s="117">
        <f>INDEX('Lote 5'!AJ$1:AJ$500,MATCH(Resumo!$A152,'Lote 5'!$A$1:$A$500,0))</f>
        <v>19.539000000000001</v>
      </c>
    </row>
    <row r="153" spans="1:35" x14ac:dyDescent="0.2">
      <c r="A153" s="94" t="s">
        <v>1258</v>
      </c>
      <c r="B153" s="94">
        <v>5</v>
      </c>
      <c r="C153" s="117">
        <f>INDEX('Lote 5'!D$1:D$500,MATCH(Resumo!$A153,'Lote 5'!$A$1:$A$500,0))</f>
        <v>0</v>
      </c>
      <c r="D153" s="117">
        <f>INDEX('Lote 5'!E$1:E$500,MATCH(Resumo!$A153,'Lote 5'!$A$1:$A$500,0))</f>
        <v>0</v>
      </c>
      <c r="E153" s="117">
        <f>INDEX('Lote 5'!F$1:F$500,MATCH(Resumo!$A153,'Lote 5'!$A$1:$A$500,0))</f>
        <v>0</v>
      </c>
      <c r="F153" s="117">
        <f>INDEX('Lote 5'!G$1:G$500,MATCH(Resumo!$A153,'Lote 5'!$A$1:$A$500,0))</f>
        <v>0</v>
      </c>
      <c r="G153" s="117">
        <f>INDEX('Lote 5'!H$1:H$500,MATCH(Resumo!$A153,'Lote 5'!$A$1:$A$500,0))</f>
        <v>0</v>
      </c>
      <c r="H153" s="117">
        <f>INDEX('Lote 5'!I$1:I$500,MATCH(Resumo!$A153,'Lote 5'!$A$1:$A$500,0))</f>
        <v>0</v>
      </c>
      <c r="I153" s="117">
        <f>INDEX('Lote 5'!J$1:J$500,MATCH(Resumo!$A153,'Lote 5'!$A$1:$A$500,0))</f>
        <v>0</v>
      </c>
      <c r="J153" s="117">
        <f>INDEX('Lote 5'!K$1:K$500,MATCH(Resumo!$A153,'Lote 5'!$A$1:$A$500,0))</f>
        <v>0</v>
      </c>
      <c r="K153" s="117">
        <f>INDEX('Lote 5'!L$1:L$500,MATCH(Resumo!$A153,'Lote 5'!$A$1:$A$500,0))</f>
        <v>0</v>
      </c>
      <c r="L153" s="117">
        <f>INDEX('Lote 5'!M$1:M$500,MATCH(Resumo!$A153,'Lote 5'!$A$1:$A$500,0))</f>
        <v>0</v>
      </c>
      <c r="M153" s="117">
        <f>INDEX('Lote 5'!N$1:N$500,MATCH(Resumo!$A153,'Lote 5'!$A$1:$A$500,0))</f>
        <v>0</v>
      </c>
      <c r="N153" s="117">
        <f>INDEX('Lote 5'!O$1:O$500,MATCH(Resumo!$A153,'Lote 5'!$A$1:$A$500,0))</f>
        <v>0</v>
      </c>
      <c r="O153" s="117">
        <f>INDEX('Lote 5'!P$1:P$500,MATCH(Resumo!$A153,'Lote 5'!$A$1:$A$500,0))</f>
        <v>0</v>
      </c>
      <c r="P153" s="117">
        <f>INDEX('Lote 5'!Q$1:Q$500,MATCH(Resumo!$A153,'Lote 5'!$A$1:$A$500,0))</f>
        <v>0</v>
      </c>
      <c r="Q153" s="117">
        <f>INDEX('Lote 5'!R$1:R$500,MATCH(Resumo!$A153,'Lote 5'!$A$1:$A$500,0))</f>
        <v>0</v>
      </c>
      <c r="R153" s="117">
        <f>INDEX('Lote 5'!S$1:S$500,MATCH(Resumo!$A153,'Lote 5'!$A$1:$A$500,0))</f>
        <v>0</v>
      </c>
      <c r="S153" s="117">
        <f>INDEX('Lote 5'!T$1:T$500,MATCH(Resumo!$A153,'Lote 5'!$A$1:$A$500,0))</f>
        <v>0</v>
      </c>
      <c r="T153" s="117">
        <f>INDEX('Lote 5'!U$1:U$500,MATCH(Resumo!$A153,'Lote 5'!$A$1:$A$500,0))</f>
        <v>0</v>
      </c>
      <c r="U153" s="117">
        <f>INDEX('Lote 5'!V$1:V$500,MATCH(Resumo!$A153,'Lote 5'!$A$1:$A$500,0))</f>
        <v>0</v>
      </c>
      <c r="V153" s="117">
        <f>INDEX('Lote 5'!W$1:W$500,MATCH(Resumo!$A153,'Lote 5'!$A$1:$A$500,0))</f>
        <v>0</v>
      </c>
      <c r="W153" s="117">
        <f>INDEX('Lote 5'!X$1:X$500,MATCH(Resumo!$A153,'Lote 5'!$A$1:$A$500,0))</f>
        <v>0</v>
      </c>
      <c r="X153" s="117">
        <f>INDEX('Lote 5'!Y$1:Y$500,MATCH(Resumo!$A153,'Lote 5'!$A$1:$A$500,0))</f>
        <v>0</v>
      </c>
      <c r="Y153" s="117">
        <f>INDEX('Lote 5'!Z$1:Z$500,MATCH(Resumo!$A153,'Lote 5'!$A$1:$A$500,0))</f>
        <v>0</v>
      </c>
      <c r="Z153" s="117">
        <f>INDEX('Lote 5'!AA$1:AA$500,MATCH(Resumo!$A153,'Lote 5'!$A$1:$A$500,0))</f>
        <v>0</v>
      </c>
      <c r="AA153" s="117">
        <f>INDEX('Lote 5'!AB$1:AB$500,MATCH(Resumo!$A153,'Lote 5'!$A$1:$A$500,0))</f>
        <v>0</v>
      </c>
      <c r="AB153" s="117">
        <f>INDEX('Lote 5'!AC$1:AC$500,MATCH(Resumo!$A153,'Lote 5'!$A$1:$A$500,0))</f>
        <v>0</v>
      </c>
      <c r="AC153" s="117">
        <f>INDEX('Lote 5'!AD$1:AD$500,MATCH(Resumo!$A153,'Lote 5'!$A$1:$A$500,0))</f>
        <v>0</v>
      </c>
      <c r="AD153" s="117">
        <f>INDEX('Lote 5'!AE$1:AE$500,MATCH(Resumo!$A153,'Lote 5'!$A$1:$A$500,0))</f>
        <v>0</v>
      </c>
      <c r="AE153" s="117">
        <f>INDEX('Lote 5'!AF$1:AF$500,MATCH(Resumo!$A153,'Lote 5'!$A$1:$A$500,0))</f>
        <v>0</v>
      </c>
      <c r="AF153" s="117">
        <f>INDEX('Lote 5'!AG$1:AG$500,MATCH(Resumo!$A153,'Lote 5'!$A$1:$A$500,0))</f>
        <v>0</v>
      </c>
      <c r="AG153" s="117">
        <f>INDEX('Lote 5'!AH$1:AH$500,MATCH(Resumo!$A153,'Lote 5'!$A$1:$A$500,0))</f>
        <v>0</v>
      </c>
      <c r="AH153" s="117">
        <f>INDEX('Lote 5'!AI$1:AI$500,MATCH(Resumo!$A153,'Lote 5'!$A$1:$A$500,0))</f>
        <v>0</v>
      </c>
      <c r="AI153" s="117">
        <f>INDEX('Lote 5'!AJ$1:AJ$500,MATCH(Resumo!$A153,'Lote 5'!$A$1:$A$500,0))</f>
        <v>0</v>
      </c>
    </row>
    <row r="154" spans="1:35" x14ac:dyDescent="0.2">
      <c r="A154" s="94" t="s">
        <v>1224</v>
      </c>
      <c r="B154" s="94">
        <v>5</v>
      </c>
      <c r="C154" s="117">
        <f>INDEX('Lote 5'!D$1:D$500,MATCH(Resumo!$A154,'Lote 5'!$A$1:$A$500,0))</f>
        <v>0</v>
      </c>
      <c r="D154" s="117">
        <f>INDEX('Lote 5'!E$1:E$500,MATCH(Resumo!$A154,'Lote 5'!$A$1:$A$500,0))</f>
        <v>0</v>
      </c>
      <c r="E154" s="117">
        <f>INDEX('Lote 5'!F$1:F$500,MATCH(Resumo!$A154,'Lote 5'!$A$1:$A$500,0))</f>
        <v>0</v>
      </c>
      <c r="F154" s="117">
        <f>INDEX('Lote 5'!G$1:G$500,MATCH(Resumo!$A154,'Lote 5'!$A$1:$A$500,0))</f>
        <v>0</v>
      </c>
      <c r="G154" s="117">
        <f>INDEX('Lote 5'!H$1:H$500,MATCH(Resumo!$A154,'Lote 5'!$A$1:$A$500,0))</f>
        <v>0</v>
      </c>
      <c r="H154" s="117">
        <f>INDEX('Lote 5'!I$1:I$500,MATCH(Resumo!$A154,'Lote 5'!$A$1:$A$500,0))</f>
        <v>0</v>
      </c>
      <c r="I154" s="117">
        <f>INDEX('Lote 5'!J$1:J$500,MATCH(Resumo!$A154,'Lote 5'!$A$1:$A$500,0))</f>
        <v>0</v>
      </c>
      <c r="J154" s="117">
        <f>INDEX('Lote 5'!K$1:K$500,MATCH(Resumo!$A154,'Lote 5'!$A$1:$A$500,0))</f>
        <v>0</v>
      </c>
      <c r="K154" s="117">
        <f>INDEX('Lote 5'!L$1:L$500,MATCH(Resumo!$A154,'Lote 5'!$A$1:$A$500,0))</f>
        <v>0</v>
      </c>
      <c r="L154" s="117">
        <f>INDEX('Lote 5'!M$1:M$500,MATCH(Resumo!$A154,'Lote 5'!$A$1:$A$500,0))</f>
        <v>0</v>
      </c>
      <c r="M154" s="117">
        <f>INDEX('Lote 5'!N$1:N$500,MATCH(Resumo!$A154,'Lote 5'!$A$1:$A$500,0))</f>
        <v>0</v>
      </c>
      <c r="N154" s="117">
        <f>INDEX('Lote 5'!O$1:O$500,MATCH(Resumo!$A154,'Lote 5'!$A$1:$A$500,0))</f>
        <v>0</v>
      </c>
      <c r="O154" s="117">
        <f>INDEX('Lote 5'!P$1:P$500,MATCH(Resumo!$A154,'Lote 5'!$A$1:$A$500,0))</f>
        <v>0</v>
      </c>
      <c r="P154" s="117">
        <f>INDEX('Lote 5'!Q$1:Q$500,MATCH(Resumo!$A154,'Lote 5'!$A$1:$A$500,0))</f>
        <v>0</v>
      </c>
      <c r="Q154" s="117">
        <f>INDEX('Lote 5'!R$1:R$500,MATCH(Resumo!$A154,'Lote 5'!$A$1:$A$500,0))</f>
        <v>0</v>
      </c>
      <c r="R154" s="117">
        <f>INDEX('Lote 5'!S$1:S$500,MATCH(Resumo!$A154,'Lote 5'!$A$1:$A$500,0))</f>
        <v>0</v>
      </c>
      <c r="S154" s="117">
        <f>INDEX('Lote 5'!T$1:T$500,MATCH(Resumo!$A154,'Lote 5'!$A$1:$A$500,0))</f>
        <v>0</v>
      </c>
      <c r="T154" s="117">
        <f>INDEX('Lote 5'!U$1:U$500,MATCH(Resumo!$A154,'Lote 5'!$A$1:$A$500,0))</f>
        <v>0</v>
      </c>
      <c r="U154" s="117">
        <f>INDEX('Lote 5'!V$1:V$500,MATCH(Resumo!$A154,'Lote 5'!$A$1:$A$500,0))</f>
        <v>0</v>
      </c>
      <c r="V154" s="117">
        <f>INDEX('Lote 5'!W$1:W$500,MATCH(Resumo!$A154,'Lote 5'!$A$1:$A$500,0))</f>
        <v>0</v>
      </c>
      <c r="W154" s="117">
        <f>INDEX('Lote 5'!X$1:X$500,MATCH(Resumo!$A154,'Lote 5'!$A$1:$A$500,0))</f>
        <v>0</v>
      </c>
      <c r="X154" s="117">
        <f>INDEX('Lote 5'!Y$1:Y$500,MATCH(Resumo!$A154,'Lote 5'!$A$1:$A$500,0))</f>
        <v>0</v>
      </c>
      <c r="Y154" s="117">
        <f>INDEX('Lote 5'!Z$1:Z$500,MATCH(Resumo!$A154,'Lote 5'!$A$1:$A$500,0))</f>
        <v>0</v>
      </c>
      <c r="Z154" s="117">
        <f>INDEX('Lote 5'!AA$1:AA$500,MATCH(Resumo!$A154,'Lote 5'!$A$1:$A$500,0))</f>
        <v>0</v>
      </c>
      <c r="AA154" s="117">
        <f>INDEX('Lote 5'!AB$1:AB$500,MATCH(Resumo!$A154,'Lote 5'!$A$1:$A$500,0))</f>
        <v>0</v>
      </c>
      <c r="AB154" s="117">
        <f>INDEX('Lote 5'!AC$1:AC$500,MATCH(Resumo!$A154,'Lote 5'!$A$1:$A$500,0))</f>
        <v>0</v>
      </c>
      <c r="AC154" s="117">
        <f>INDEX('Lote 5'!AD$1:AD$500,MATCH(Resumo!$A154,'Lote 5'!$A$1:$A$500,0))</f>
        <v>0</v>
      </c>
      <c r="AD154" s="117">
        <f>INDEX('Lote 5'!AE$1:AE$500,MATCH(Resumo!$A154,'Lote 5'!$A$1:$A$500,0))</f>
        <v>0</v>
      </c>
      <c r="AE154" s="117">
        <f>INDEX('Lote 5'!AF$1:AF$500,MATCH(Resumo!$A154,'Lote 5'!$A$1:$A$500,0))</f>
        <v>0</v>
      </c>
      <c r="AF154" s="117">
        <f>INDEX('Lote 5'!AG$1:AG$500,MATCH(Resumo!$A154,'Lote 5'!$A$1:$A$500,0))</f>
        <v>0</v>
      </c>
      <c r="AG154" s="117">
        <f>INDEX('Lote 5'!AH$1:AH$500,MATCH(Resumo!$A154,'Lote 5'!$A$1:$A$500,0))</f>
        <v>0</v>
      </c>
      <c r="AH154" s="117">
        <f>INDEX('Lote 5'!AI$1:AI$500,MATCH(Resumo!$A154,'Lote 5'!$A$1:$A$500,0))</f>
        <v>0</v>
      </c>
      <c r="AI154" s="117">
        <f>INDEX('Lote 5'!AJ$1:AJ$500,MATCH(Resumo!$A154,'Lote 5'!$A$1:$A$500,0))</f>
        <v>0</v>
      </c>
    </row>
    <row r="155" spans="1:35" x14ac:dyDescent="0.2">
      <c r="A155" s="94" t="s">
        <v>1225</v>
      </c>
      <c r="B155" s="94">
        <v>5</v>
      </c>
      <c r="C155" s="117">
        <f>INDEX('Lote 5'!D$1:D$500,MATCH(Resumo!$A155,'Lote 5'!$A$1:$A$500,0))</f>
        <v>0</v>
      </c>
      <c r="D155" s="117">
        <f>INDEX('Lote 5'!E$1:E$500,MATCH(Resumo!$A155,'Lote 5'!$A$1:$A$500,0))</f>
        <v>0</v>
      </c>
      <c r="E155" s="117">
        <f>INDEX('Lote 5'!F$1:F$500,MATCH(Resumo!$A155,'Lote 5'!$A$1:$A$500,0))</f>
        <v>2</v>
      </c>
      <c r="F155" s="117">
        <f>INDEX('Lote 5'!G$1:G$500,MATCH(Resumo!$A155,'Lote 5'!$A$1:$A$500,0))</f>
        <v>2922.24</v>
      </c>
      <c r="G155" s="117">
        <f>INDEX('Lote 5'!H$1:H$500,MATCH(Resumo!$A155,'Lote 5'!$A$1:$A$500,0))</f>
        <v>0</v>
      </c>
      <c r="H155" s="117">
        <f>INDEX('Lote 5'!I$1:I$500,MATCH(Resumo!$A155,'Lote 5'!$A$1:$A$500,0))</f>
        <v>0</v>
      </c>
      <c r="I155" s="117">
        <f>INDEX('Lote 5'!J$1:J$500,MATCH(Resumo!$A155,'Lote 5'!$A$1:$A$500,0))</f>
        <v>0</v>
      </c>
      <c r="J155" s="117">
        <f>INDEX('Lote 5'!K$1:K$500,MATCH(Resumo!$A155,'Lote 5'!$A$1:$A$500,0))</f>
        <v>121.76</v>
      </c>
      <c r="K155" s="117">
        <f>INDEX('Lote 5'!L$1:L$500,MATCH(Resumo!$A155,'Lote 5'!$A$1:$A$500,0))</f>
        <v>0</v>
      </c>
      <c r="L155" s="117">
        <f>INDEX('Lote 5'!M$1:M$500,MATCH(Resumo!$A155,'Lote 5'!$A$1:$A$500,0))</f>
        <v>700</v>
      </c>
      <c r="M155" s="117">
        <f>INDEX('Lote 5'!N$1:N$500,MATCH(Resumo!$A155,'Lote 5'!$A$1:$A$500,0))</f>
        <v>453</v>
      </c>
      <c r="N155" s="117">
        <f>INDEX('Lote 5'!O$1:O$500,MATCH(Resumo!$A155,'Lote 5'!$A$1:$A$500,0))</f>
        <v>304</v>
      </c>
      <c r="O155" s="117">
        <f>INDEX('Lote 5'!P$1:P$500,MATCH(Resumo!$A155,'Lote 5'!$A$1:$A$500,0))</f>
        <v>85</v>
      </c>
      <c r="P155" s="117">
        <f>INDEX('Lote 5'!Q$1:Q$500,MATCH(Resumo!$A155,'Lote 5'!$A$1:$A$500,0))</f>
        <v>0</v>
      </c>
      <c r="Q155" s="117">
        <f>INDEX('Lote 5'!R$1:R$500,MATCH(Resumo!$A155,'Lote 5'!$A$1:$A$500,0))</f>
        <v>0</v>
      </c>
      <c r="R155" s="117">
        <f>INDEX('Lote 5'!S$1:S$500,MATCH(Resumo!$A155,'Lote 5'!$A$1:$A$500,0))</f>
        <v>0</v>
      </c>
      <c r="S155" s="117">
        <f>INDEX('Lote 5'!T$1:T$500,MATCH(Resumo!$A155,'Lote 5'!$A$1:$A$500,0))</f>
        <v>100</v>
      </c>
      <c r="T155" s="117">
        <f>INDEX('Lote 5'!U$1:U$500,MATCH(Resumo!$A155,'Lote 5'!$A$1:$A$500,0))</f>
        <v>0</v>
      </c>
      <c r="U155" s="117">
        <f>INDEX('Lote 5'!V$1:V$500,MATCH(Resumo!$A155,'Lote 5'!$A$1:$A$500,0))</f>
        <v>0</v>
      </c>
      <c r="V155" s="117">
        <f>INDEX('Lote 5'!W$1:W$500,MATCH(Resumo!$A155,'Lote 5'!$A$1:$A$500,0))</f>
        <v>202</v>
      </c>
      <c r="W155" s="117">
        <f>INDEX('Lote 5'!X$1:X$500,MATCH(Resumo!$A155,'Lote 5'!$A$1:$A$500,0))</f>
        <v>0</v>
      </c>
      <c r="X155" s="117">
        <f>INDEX('Lote 5'!Y$1:Y$500,MATCH(Resumo!$A155,'Lote 5'!$A$1:$A$500,0))</f>
        <v>893.65</v>
      </c>
      <c r="Y155" s="117">
        <f>INDEX('Lote 5'!Z$1:Z$500,MATCH(Resumo!$A155,'Lote 5'!$A$1:$A$500,0))</f>
        <v>761</v>
      </c>
      <c r="Z155" s="117">
        <f>INDEX('Lote 5'!AA$1:AA$500,MATCH(Resumo!$A155,'Lote 5'!$A$1:$A$500,0))</f>
        <v>1902.5000000000002</v>
      </c>
      <c r="AA155" s="117">
        <f>INDEX('Lote 5'!AB$1:AB$500,MATCH(Resumo!$A155,'Lote 5'!$A$1:$A$500,0))</f>
        <v>0</v>
      </c>
      <c r="AB155" s="117">
        <f>INDEX('Lote 5'!AC$1:AC$500,MATCH(Resumo!$A155,'Lote 5'!$A$1:$A$500,0))</f>
        <v>3652.7999999999997</v>
      </c>
      <c r="AC155" s="117">
        <f>INDEX('Lote 5'!AD$1:AD$500,MATCH(Resumo!$A155,'Lote 5'!$A$1:$A$500,0))</f>
        <v>33235.375000000007</v>
      </c>
      <c r="AD155" s="117">
        <f>INDEX('Lote 5'!AE$1:AE$500,MATCH(Resumo!$A155,'Lote 5'!$A$1:$A$500,0))</f>
        <v>156.00000000000003</v>
      </c>
      <c r="AE155" s="117">
        <f>INDEX('Lote 5'!AF$1:AF$500,MATCH(Resumo!$A155,'Lote 5'!$A$1:$A$500,0))</f>
        <v>0</v>
      </c>
      <c r="AF155" s="117">
        <f>INDEX('Lote 5'!AG$1:AG$500,MATCH(Resumo!$A155,'Lote 5'!$A$1:$A$500,0))</f>
        <v>1522</v>
      </c>
      <c r="AG155" s="117">
        <f>INDEX('Lote 5'!AH$1:AH$500,MATCH(Resumo!$A155,'Lote 5'!$A$1:$A$500,0))</f>
        <v>1661.7687500000002</v>
      </c>
      <c r="AH155" s="117">
        <f>INDEX('Lote 5'!AI$1:AI$500,MATCH(Resumo!$A155,'Lote 5'!$A$1:$A$500,0))</f>
        <v>1522</v>
      </c>
      <c r="AI155" s="117">
        <f>INDEX('Lote 5'!AJ$1:AJ$500,MATCH(Resumo!$A155,'Lote 5'!$A$1:$A$500,0))</f>
        <v>332.3537500000001</v>
      </c>
    </row>
    <row r="156" spans="1:35" x14ac:dyDescent="0.2">
      <c r="A156" s="94" t="s">
        <v>1226</v>
      </c>
      <c r="B156" s="94">
        <v>5</v>
      </c>
      <c r="C156" s="117">
        <f>INDEX('Lote 5'!D$1:D$500,MATCH(Resumo!$A156,'Lote 5'!$A$1:$A$500,0))</f>
        <v>0</v>
      </c>
      <c r="D156" s="117">
        <f>INDEX('Lote 5'!E$1:E$500,MATCH(Resumo!$A156,'Lote 5'!$A$1:$A$500,0))</f>
        <v>0</v>
      </c>
      <c r="E156" s="117">
        <f>INDEX('Lote 5'!F$1:F$500,MATCH(Resumo!$A156,'Lote 5'!$A$1:$A$500,0))</f>
        <v>0</v>
      </c>
      <c r="F156" s="117">
        <f>INDEX('Lote 5'!G$1:G$500,MATCH(Resumo!$A156,'Lote 5'!$A$1:$A$500,0))</f>
        <v>0</v>
      </c>
      <c r="G156" s="117">
        <f>INDEX('Lote 5'!H$1:H$500,MATCH(Resumo!$A156,'Lote 5'!$A$1:$A$500,0))</f>
        <v>0</v>
      </c>
      <c r="H156" s="117">
        <f>INDEX('Lote 5'!I$1:I$500,MATCH(Resumo!$A156,'Lote 5'!$A$1:$A$500,0))</f>
        <v>0</v>
      </c>
      <c r="I156" s="117">
        <f>INDEX('Lote 5'!J$1:J$500,MATCH(Resumo!$A156,'Lote 5'!$A$1:$A$500,0))</f>
        <v>0</v>
      </c>
      <c r="J156" s="117">
        <f>INDEX('Lote 5'!K$1:K$500,MATCH(Resumo!$A156,'Lote 5'!$A$1:$A$500,0))</f>
        <v>0</v>
      </c>
      <c r="K156" s="117">
        <f>INDEX('Lote 5'!L$1:L$500,MATCH(Resumo!$A156,'Lote 5'!$A$1:$A$500,0))</f>
        <v>0</v>
      </c>
      <c r="L156" s="117">
        <f>INDEX('Lote 5'!M$1:M$500,MATCH(Resumo!$A156,'Lote 5'!$A$1:$A$500,0))</f>
        <v>0</v>
      </c>
      <c r="M156" s="117">
        <f>INDEX('Lote 5'!N$1:N$500,MATCH(Resumo!$A156,'Lote 5'!$A$1:$A$500,0))</f>
        <v>0</v>
      </c>
      <c r="N156" s="117">
        <f>INDEX('Lote 5'!O$1:O$500,MATCH(Resumo!$A156,'Lote 5'!$A$1:$A$500,0))</f>
        <v>0</v>
      </c>
      <c r="O156" s="117">
        <f>INDEX('Lote 5'!P$1:P$500,MATCH(Resumo!$A156,'Lote 5'!$A$1:$A$500,0))</f>
        <v>0</v>
      </c>
      <c r="P156" s="117">
        <f>INDEX('Lote 5'!Q$1:Q$500,MATCH(Resumo!$A156,'Lote 5'!$A$1:$A$500,0))</f>
        <v>0</v>
      </c>
      <c r="Q156" s="117">
        <f>INDEX('Lote 5'!R$1:R$500,MATCH(Resumo!$A156,'Lote 5'!$A$1:$A$500,0))</f>
        <v>0</v>
      </c>
      <c r="R156" s="117">
        <f>INDEX('Lote 5'!S$1:S$500,MATCH(Resumo!$A156,'Lote 5'!$A$1:$A$500,0))</f>
        <v>0</v>
      </c>
      <c r="S156" s="117">
        <f>INDEX('Lote 5'!T$1:T$500,MATCH(Resumo!$A156,'Lote 5'!$A$1:$A$500,0))</f>
        <v>0</v>
      </c>
      <c r="T156" s="117">
        <f>INDEX('Lote 5'!U$1:U$500,MATCH(Resumo!$A156,'Lote 5'!$A$1:$A$500,0))</f>
        <v>0</v>
      </c>
      <c r="U156" s="117">
        <f>INDEX('Lote 5'!V$1:V$500,MATCH(Resumo!$A156,'Lote 5'!$A$1:$A$500,0))</f>
        <v>0</v>
      </c>
      <c r="V156" s="117">
        <f>INDEX('Lote 5'!W$1:W$500,MATCH(Resumo!$A156,'Lote 5'!$A$1:$A$500,0))</f>
        <v>0</v>
      </c>
      <c r="W156" s="117">
        <f>INDEX('Lote 5'!X$1:X$500,MATCH(Resumo!$A156,'Lote 5'!$A$1:$A$500,0))</f>
        <v>0</v>
      </c>
      <c r="X156" s="117">
        <f>INDEX('Lote 5'!Y$1:Y$500,MATCH(Resumo!$A156,'Lote 5'!$A$1:$A$500,0))</f>
        <v>0</v>
      </c>
      <c r="Y156" s="117">
        <f>INDEX('Lote 5'!Z$1:Z$500,MATCH(Resumo!$A156,'Lote 5'!$A$1:$A$500,0))</f>
        <v>0</v>
      </c>
      <c r="Z156" s="117">
        <f>INDEX('Lote 5'!AA$1:AA$500,MATCH(Resumo!$A156,'Lote 5'!$A$1:$A$500,0))</f>
        <v>0</v>
      </c>
      <c r="AA156" s="117">
        <f>INDEX('Lote 5'!AB$1:AB$500,MATCH(Resumo!$A156,'Lote 5'!$A$1:$A$500,0))</f>
        <v>0</v>
      </c>
      <c r="AB156" s="117">
        <f>INDEX('Lote 5'!AC$1:AC$500,MATCH(Resumo!$A156,'Lote 5'!$A$1:$A$500,0))</f>
        <v>0</v>
      </c>
      <c r="AC156" s="117">
        <f>INDEX('Lote 5'!AD$1:AD$500,MATCH(Resumo!$A156,'Lote 5'!$A$1:$A$500,0))</f>
        <v>0</v>
      </c>
      <c r="AD156" s="117">
        <f>INDEX('Lote 5'!AE$1:AE$500,MATCH(Resumo!$A156,'Lote 5'!$A$1:$A$500,0))</f>
        <v>0</v>
      </c>
      <c r="AE156" s="117">
        <f>INDEX('Lote 5'!AF$1:AF$500,MATCH(Resumo!$A156,'Lote 5'!$A$1:$A$500,0))</f>
        <v>0</v>
      </c>
      <c r="AF156" s="117">
        <f>INDEX('Lote 5'!AG$1:AG$500,MATCH(Resumo!$A156,'Lote 5'!$A$1:$A$500,0))</f>
        <v>0</v>
      </c>
      <c r="AG156" s="117">
        <f>INDEX('Lote 5'!AH$1:AH$500,MATCH(Resumo!$A156,'Lote 5'!$A$1:$A$500,0))</f>
        <v>0</v>
      </c>
      <c r="AH156" s="117">
        <f>INDEX('Lote 5'!AI$1:AI$500,MATCH(Resumo!$A156,'Lote 5'!$A$1:$A$500,0))</f>
        <v>0</v>
      </c>
      <c r="AI156" s="117">
        <f>INDEX('Lote 5'!AJ$1:AJ$500,MATCH(Resumo!$A156,'Lote 5'!$A$1:$A$500,0))</f>
        <v>0</v>
      </c>
    </row>
    <row r="157" spans="1:35" x14ac:dyDescent="0.2">
      <c r="A157" s="94" t="s">
        <v>1227</v>
      </c>
      <c r="B157" s="94">
        <v>5</v>
      </c>
      <c r="C157" s="117">
        <f>INDEX('Lote 5'!D$1:D$500,MATCH(Resumo!$A157,'Lote 5'!$A$1:$A$500,0))</f>
        <v>0</v>
      </c>
      <c r="D157" s="117">
        <f>INDEX('Lote 5'!E$1:E$500,MATCH(Resumo!$A157,'Lote 5'!$A$1:$A$500,0))</f>
        <v>0</v>
      </c>
      <c r="E157" s="117">
        <f>INDEX('Lote 5'!F$1:F$500,MATCH(Resumo!$A157,'Lote 5'!$A$1:$A$500,0))</f>
        <v>0</v>
      </c>
      <c r="F157" s="117">
        <f>INDEX('Lote 5'!G$1:G$500,MATCH(Resumo!$A157,'Lote 5'!$A$1:$A$500,0))</f>
        <v>1546.08</v>
      </c>
      <c r="G157" s="117">
        <f>INDEX('Lote 5'!H$1:H$500,MATCH(Resumo!$A157,'Lote 5'!$A$1:$A$500,0))</f>
        <v>0</v>
      </c>
      <c r="H157" s="117">
        <f>INDEX('Lote 5'!I$1:I$500,MATCH(Resumo!$A157,'Lote 5'!$A$1:$A$500,0))</f>
        <v>0</v>
      </c>
      <c r="I157" s="117">
        <f>INDEX('Lote 5'!J$1:J$500,MATCH(Resumo!$A157,'Lote 5'!$A$1:$A$500,0))</f>
        <v>0</v>
      </c>
      <c r="J157" s="117">
        <f>INDEX('Lote 5'!K$1:K$500,MATCH(Resumo!$A157,'Lote 5'!$A$1:$A$500,0))</f>
        <v>64.42</v>
      </c>
      <c r="K157" s="117">
        <f>INDEX('Lote 5'!L$1:L$500,MATCH(Resumo!$A157,'Lote 5'!$A$1:$A$500,0))</f>
        <v>0</v>
      </c>
      <c r="L157" s="117">
        <f>INDEX('Lote 5'!M$1:M$500,MATCH(Resumo!$A157,'Lote 5'!$A$1:$A$500,0))</f>
        <v>460</v>
      </c>
      <c r="M157" s="117">
        <f>INDEX('Lote 5'!N$1:N$500,MATCH(Resumo!$A157,'Lote 5'!$A$1:$A$500,0))</f>
        <v>310</v>
      </c>
      <c r="N157" s="117">
        <f>INDEX('Lote 5'!O$1:O$500,MATCH(Resumo!$A157,'Lote 5'!$A$1:$A$500,0))</f>
        <v>310</v>
      </c>
      <c r="O157" s="117">
        <f>INDEX('Lote 5'!P$1:P$500,MATCH(Resumo!$A157,'Lote 5'!$A$1:$A$500,0))</f>
        <v>17</v>
      </c>
      <c r="P157" s="117">
        <f>INDEX('Lote 5'!Q$1:Q$500,MATCH(Resumo!$A157,'Lote 5'!$A$1:$A$500,0))</f>
        <v>0</v>
      </c>
      <c r="Q157" s="117">
        <f>INDEX('Lote 5'!R$1:R$500,MATCH(Resumo!$A157,'Lote 5'!$A$1:$A$500,0))</f>
        <v>0</v>
      </c>
      <c r="R157" s="117">
        <f>INDEX('Lote 5'!S$1:S$500,MATCH(Resumo!$A157,'Lote 5'!$A$1:$A$500,0))</f>
        <v>0</v>
      </c>
      <c r="S157" s="117">
        <f>INDEX('Lote 5'!T$1:T$500,MATCH(Resumo!$A157,'Lote 5'!$A$1:$A$500,0))</f>
        <v>0</v>
      </c>
      <c r="T157" s="117">
        <f>INDEX('Lote 5'!U$1:U$500,MATCH(Resumo!$A157,'Lote 5'!$A$1:$A$500,0))</f>
        <v>0</v>
      </c>
      <c r="U157" s="117">
        <f>INDEX('Lote 5'!V$1:V$500,MATCH(Resumo!$A157,'Lote 5'!$A$1:$A$500,0))</f>
        <v>0</v>
      </c>
      <c r="V157" s="117">
        <f>INDEX('Lote 5'!W$1:W$500,MATCH(Resumo!$A157,'Lote 5'!$A$1:$A$500,0))</f>
        <v>310</v>
      </c>
      <c r="W157" s="117">
        <f>INDEX('Lote 5'!X$1:X$500,MATCH(Resumo!$A157,'Lote 5'!$A$1:$A$500,0))</f>
        <v>0</v>
      </c>
      <c r="X157" s="117">
        <f>INDEX('Lote 5'!Y$1:Y$500,MATCH(Resumo!$A157,'Lote 5'!$A$1:$A$500,0))</f>
        <v>243.49999999999994</v>
      </c>
      <c r="Y157" s="117">
        <f>INDEX('Lote 5'!Z$1:Z$500,MATCH(Resumo!$A157,'Lote 5'!$A$1:$A$500,0))</f>
        <v>402.625</v>
      </c>
      <c r="Z157" s="117">
        <f>INDEX('Lote 5'!AA$1:AA$500,MATCH(Resumo!$A157,'Lote 5'!$A$1:$A$500,0))</f>
        <v>1006.5625000000001</v>
      </c>
      <c r="AA157" s="117">
        <f>INDEX('Lote 5'!AB$1:AB$500,MATCH(Resumo!$A157,'Lote 5'!$A$1:$A$500,0))</f>
        <v>0</v>
      </c>
      <c r="AB157" s="117">
        <f>INDEX('Lote 5'!AC$1:AC$500,MATCH(Resumo!$A157,'Lote 5'!$A$1:$A$500,0))</f>
        <v>1932.6000000000001</v>
      </c>
      <c r="AC157" s="117">
        <f>INDEX('Lote 5'!AD$1:AD$500,MATCH(Resumo!$A157,'Lote 5'!$A$1:$A$500,0))</f>
        <v>17331.274999999998</v>
      </c>
      <c r="AD157" s="117">
        <f>INDEX('Lote 5'!AE$1:AE$500,MATCH(Resumo!$A157,'Lote 5'!$A$1:$A$500,0))</f>
        <v>78</v>
      </c>
      <c r="AE157" s="117">
        <f>INDEX('Lote 5'!AF$1:AF$500,MATCH(Resumo!$A157,'Lote 5'!$A$1:$A$500,0))</f>
        <v>0</v>
      </c>
      <c r="AF157" s="117">
        <f>INDEX('Lote 5'!AG$1:AG$500,MATCH(Resumo!$A157,'Lote 5'!$A$1:$A$500,0))</f>
        <v>805.25</v>
      </c>
      <c r="AG157" s="117">
        <f>INDEX('Lote 5'!AH$1:AH$500,MATCH(Resumo!$A157,'Lote 5'!$A$1:$A$500,0))</f>
        <v>866.56375000000003</v>
      </c>
      <c r="AH157" s="117">
        <f>INDEX('Lote 5'!AI$1:AI$500,MATCH(Resumo!$A157,'Lote 5'!$A$1:$A$500,0))</f>
        <v>805.25</v>
      </c>
      <c r="AI157" s="117">
        <f>INDEX('Lote 5'!AJ$1:AJ$500,MATCH(Resumo!$A157,'Lote 5'!$A$1:$A$500,0))</f>
        <v>173.31275000000005</v>
      </c>
    </row>
    <row r="158" spans="1:35" x14ac:dyDescent="0.2">
      <c r="A158" s="94" t="s">
        <v>1228</v>
      </c>
      <c r="B158" s="94">
        <v>5</v>
      </c>
      <c r="C158" s="117">
        <f>INDEX('Lote 5'!D$1:D$500,MATCH(Resumo!$A158,'Lote 5'!$A$1:$A$500,0))</f>
        <v>0</v>
      </c>
      <c r="D158" s="117">
        <f>INDEX('Lote 5'!E$1:E$500,MATCH(Resumo!$A158,'Lote 5'!$A$1:$A$500,0))</f>
        <v>0</v>
      </c>
      <c r="E158" s="117">
        <f>INDEX('Lote 5'!F$1:F$500,MATCH(Resumo!$A158,'Lote 5'!$A$1:$A$500,0))</f>
        <v>0</v>
      </c>
      <c r="F158" s="117">
        <f>INDEX('Lote 5'!G$1:G$500,MATCH(Resumo!$A158,'Lote 5'!$A$1:$A$500,0))</f>
        <v>0</v>
      </c>
      <c r="G158" s="117">
        <f>INDEX('Lote 5'!H$1:H$500,MATCH(Resumo!$A158,'Lote 5'!$A$1:$A$500,0))</f>
        <v>0</v>
      </c>
      <c r="H158" s="117">
        <f>INDEX('Lote 5'!I$1:I$500,MATCH(Resumo!$A158,'Lote 5'!$A$1:$A$500,0))</f>
        <v>0</v>
      </c>
      <c r="I158" s="117">
        <f>INDEX('Lote 5'!J$1:J$500,MATCH(Resumo!$A158,'Lote 5'!$A$1:$A$500,0))</f>
        <v>0</v>
      </c>
      <c r="J158" s="117">
        <f>INDEX('Lote 5'!K$1:K$500,MATCH(Resumo!$A158,'Lote 5'!$A$1:$A$500,0))</f>
        <v>0</v>
      </c>
      <c r="K158" s="117">
        <f>INDEX('Lote 5'!L$1:L$500,MATCH(Resumo!$A158,'Lote 5'!$A$1:$A$500,0))</f>
        <v>0</v>
      </c>
      <c r="L158" s="117">
        <f>INDEX('Lote 5'!M$1:M$500,MATCH(Resumo!$A158,'Lote 5'!$A$1:$A$500,0))</f>
        <v>0</v>
      </c>
      <c r="M158" s="117">
        <f>INDEX('Lote 5'!N$1:N$500,MATCH(Resumo!$A158,'Lote 5'!$A$1:$A$500,0))</f>
        <v>0</v>
      </c>
      <c r="N158" s="117">
        <f>INDEX('Lote 5'!O$1:O$500,MATCH(Resumo!$A158,'Lote 5'!$A$1:$A$500,0))</f>
        <v>0</v>
      </c>
      <c r="O158" s="117">
        <f>INDEX('Lote 5'!P$1:P$500,MATCH(Resumo!$A158,'Lote 5'!$A$1:$A$500,0))</f>
        <v>0</v>
      </c>
      <c r="P158" s="117">
        <f>INDEX('Lote 5'!Q$1:Q$500,MATCH(Resumo!$A158,'Lote 5'!$A$1:$A$500,0))</f>
        <v>0</v>
      </c>
      <c r="Q158" s="117">
        <f>INDEX('Lote 5'!R$1:R$500,MATCH(Resumo!$A158,'Lote 5'!$A$1:$A$500,0))</f>
        <v>0</v>
      </c>
      <c r="R158" s="117">
        <f>INDEX('Lote 5'!S$1:S$500,MATCH(Resumo!$A158,'Lote 5'!$A$1:$A$500,0))</f>
        <v>0</v>
      </c>
      <c r="S158" s="117">
        <f>INDEX('Lote 5'!T$1:T$500,MATCH(Resumo!$A158,'Lote 5'!$A$1:$A$500,0))</f>
        <v>0</v>
      </c>
      <c r="T158" s="117">
        <f>INDEX('Lote 5'!U$1:U$500,MATCH(Resumo!$A158,'Lote 5'!$A$1:$A$500,0))</f>
        <v>0</v>
      </c>
      <c r="U158" s="117">
        <f>INDEX('Lote 5'!V$1:V$500,MATCH(Resumo!$A158,'Lote 5'!$A$1:$A$500,0))</f>
        <v>0</v>
      </c>
      <c r="V158" s="117">
        <f>INDEX('Lote 5'!W$1:W$500,MATCH(Resumo!$A158,'Lote 5'!$A$1:$A$500,0))</f>
        <v>0</v>
      </c>
      <c r="W158" s="117">
        <f>INDEX('Lote 5'!X$1:X$500,MATCH(Resumo!$A158,'Lote 5'!$A$1:$A$500,0))</f>
        <v>0</v>
      </c>
      <c r="X158" s="117">
        <f>INDEX('Lote 5'!Y$1:Y$500,MATCH(Resumo!$A158,'Lote 5'!$A$1:$A$500,0))</f>
        <v>0</v>
      </c>
      <c r="Y158" s="117">
        <f>INDEX('Lote 5'!Z$1:Z$500,MATCH(Resumo!$A158,'Lote 5'!$A$1:$A$500,0))</f>
        <v>0</v>
      </c>
      <c r="Z158" s="117">
        <f>INDEX('Lote 5'!AA$1:AA$500,MATCH(Resumo!$A158,'Lote 5'!$A$1:$A$500,0))</f>
        <v>0</v>
      </c>
      <c r="AA158" s="117">
        <f>INDEX('Lote 5'!AB$1:AB$500,MATCH(Resumo!$A158,'Lote 5'!$A$1:$A$500,0))</f>
        <v>0</v>
      </c>
      <c r="AB158" s="117">
        <f>INDEX('Lote 5'!AC$1:AC$500,MATCH(Resumo!$A158,'Lote 5'!$A$1:$A$500,0))</f>
        <v>0</v>
      </c>
      <c r="AC158" s="117">
        <f>INDEX('Lote 5'!AD$1:AD$500,MATCH(Resumo!$A158,'Lote 5'!$A$1:$A$500,0))</f>
        <v>0</v>
      </c>
      <c r="AD158" s="117">
        <f>INDEX('Lote 5'!AE$1:AE$500,MATCH(Resumo!$A158,'Lote 5'!$A$1:$A$500,0))</f>
        <v>0</v>
      </c>
      <c r="AE158" s="117">
        <f>INDEX('Lote 5'!AF$1:AF$500,MATCH(Resumo!$A158,'Lote 5'!$A$1:$A$500,0))</f>
        <v>0</v>
      </c>
      <c r="AF158" s="117">
        <f>INDEX('Lote 5'!AG$1:AG$500,MATCH(Resumo!$A158,'Lote 5'!$A$1:$A$500,0))</f>
        <v>0</v>
      </c>
      <c r="AG158" s="117">
        <f>INDEX('Lote 5'!AH$1:AH$500,MATCH(Resumo!$A158,'Lote 5'!$A$1:$A$500,0))</f>
        <v>0</v>
      </c>
      <c r="AH158" s="117">
        <f>INDEX('Lote 5'!AI$1:AI$500,MATCH(Resumo!$A158,'Lote 5'!$A$1:$A$500,0))</f>
        <v>0</v>
      </c>
      <c r="AI158" s="117">
        <f>INDEX('Lote 5'!AJ$1:AJ$500,MATCH(Resumo!$A158,'Lote 5'!$A$1:$A$500,0))</f>
        <v>0</v>
      </c>
    </row>
    <row r="159" spans="1:35" x14ac:dyDescent="0.2">
      <c r="A159" s="94" t="s">
        <v>1229</v>
      </c>
      <c r="B159" s="94">
        <v>5</v>
      </c>
      <c r="C159" s="117">
        <f>INDEX('Lote 5'!D$1:D$500,MATCH(Resumo!$A159,'Lote 5'!$A$1:$A$500,0))</f>
        <v>0</v>
      </c>
      <c r="D159" s="117">
        <f>INDEX('Lote 5'!E$1:E$500,MATCH(Resumo!$A159,'Lote 5'!$A$1:$A$500,0))</f>
        <v>72.639999999999986</v>
      </c>
      <c r="E159" s="117">
        <f>INDEX('Lote 5'!F$1:F$500,MATCH(Resumo!$A159,'Lote 5'!$A$1:$A$500,0))</f>
        <v>0</v>
      </c>
      <c r="F159" s="117">
        <f>INDEX('Lote 5'!G$1:G$500,MATCH(Resumo!$A159,'Lote 5'!$A$1:$A$500,0))</f>
        <v>3139.2</v>
      </c>
      <c r="G159" s="117">
        <f>INDEX('Lote 5'!H$1:H$500,MATCH(Resumo!$A159,'Lote 5'!$A$1:$A$500,0))</f>
        <v>0</v>
      </c>
      <c r="H159" s="117">
        <f>INDEX('Lote 5'!I$1:I$500,MATCH(Resumo!$A159,'Lote 5'!$A$1:$A$500,0))</f>
        <v>0</v>
      </c>
      <c r="I159" s="117">
        <f>INDEX('Lote 5'!J$1:J$500,MATCH(Resumo!$A159,'Lote 5'!$A$1:$A$500,0))</f>
        <v>0</v>
      </c>
      <c r="J159" s="117">
        <f>INDEX('Lote 5'!K$1:K$500,MATCH(Resumo!$A159,'Lote 5'!$A$1:$A$500,0))</f>
        <v>130.80000000000001</v>
      </c>
      <c r="K159" s="117">
        <f>INDEX('Lote 5'!L$1:L$500,MATCH(Resumo!$A159,'Lote 5'!$A$1:$A$500,0))</f>
        <v>0</v>
      </c>
      <c r="L159" s="117">
        <f>INDEX('Lote 5'!M$1:M$500,MATCH(Resumo!$A159,'Lote 5'!$A$1:$A$500,0))</f>
        <v>360</v>
      </c>
      <c r="M159" s="117">
        <f>INDEX('Lote 5'!N$1:N$500,MATCH(Resumo!$A159,'Lote 5'!$A$1:$A$500,0))</f>
        <v>200</v>
      </c>
      <c r="N159" s="117">
        <f>INDEX('Lote 5'!O$1:O$500,MATCH(Resumo!$A159,'Lote 5'!$A$1:$A$500,0))</f>
        <v>1108</v>
      </c>
      <c r="O159" s="117">
        <f>INDEX('Lote 5'!P$1:P$500,MATCH(Resumo!$A159,'Lote 5'!$A$1:$A$500,0))</f>
        <v>24</v>
      </c>
      <c r="P159" s="117">
        <f>INDEX('Lote 5'!Q$1:Q$500,MATCH(Resumo!$A159,'Lote 5'!$A$1:$A$500,0))</f>
        <v>0</v>
      </c>
      <c r="Q159" s="117">
        <f>INDEX('Lote 5'!R$1:R$500,MATCH(Resumo!$A159,'Lote 5'!$A$1:$A$500,0))</f>
        <v>0</v>
      </c>
      <c r="R159" s="117">
        <f>INDEX('Lote 5'!S$1:S$500,MATCH(Resumo!$A159,'Lote 5'!$A$1:$A$500,0))</f>
        <v>0</v>
      </c>
      <c r="S159" s="117">
        <f>INDEX('Lote 5'!T$1:T$500,MATCH(Resumo!$A159,'Lote 5'!$A$1:$A$500,0))</f>
        <v>0</v>
      </c>
      <c r="T159" s="117">
        <f>INDEX('Lote 5'!U$1:U$500,MATCH(Resumo!$A159,'Lote 5'!$A$1:$A$500,0))</f>
        <v>0</v>
      </c>
      <c r="U159" s="117">
        <f>INDEX('Lote 5'!V$1:V$500,MATCH(Resumo!$A159,'Lote 5'!$A$1:$A$500,0))</f>
        <v>0</v>
      </c>
      <c r="V159" s="117">
        <f>INDEX('Lote 5'!W$1:W$500,MATCH(Resumo!$A159,'Lote 5'!$A$1:$A$500,0))</f>
        <v>200</v>
      </c>
      <c r="W159" s="117">
        <f>INDEX('Lote 5'!X$1:X$500,MATCH(Resumo!$A159,'Lote 5'!$A$1:$A$500,0))</f>
        <v>0</v>
      </c>
      <c r="X159" s="117">
        <f>INDEX('Lote 5'!Y$1:Y$500,MATCH(Resumo!$A159,'Lote 5'!$A$1:$A$500,0))</f>
        <v>333.85000000000019</v>
      </c>
      <c r="Y159" s="117">
        <f>INDEX('Lote 5'!Z$1:Z$500,MATCH(Resumo!$A159,'Lote 5'!$A$1:$A$500,0))</f>
        <v>817.50000000000011</v>
      </c>
      <c r="Z159" s="117">
        <f>INDEX('Lote 5'!AA$1:AA$500,MATCH(Resumo!$A159,'Lote 5'!$A$1:$A$500,0))</f>
        <v>2043.75</v>
      </c>
      <c r="AA159" s="117">
        <f>INDEX('Lote 5'!AB$1:AB$500,MATCH(Resumo!$A159,'Lote 5'!$A$1:$A$500,0))</f>
        <v>0</v>
      </c>
      <c r="AB159" s="117">
        <f>INDEX('Lote 5'!AC$1:AC$500,MATCH(Resumo!$A159,'Lote 5'!$A$1:$A$500,0))</f>
        <v>3923.9999999999995</v>
      </c>
      <c r="AC159" s="117">
        <f>INDEX('Lote 5'!AD$1:AD$500,MATCH(Resumo!$A159,'Lote 5'!$A$1:$A$500,0))</f>
        <v>39340.75</v>
      </c>
      <c r="AD159" s="117">
        <f>INDEX('Lote 5'!AE$1:AE$500,MATCH(Resumo!$A159,'Lote 5'!$A$1:$A$500,0))</f>
        <v>117.00000000000001</v>
      </c>
      <c r="AE159" s="117">
        <f>INDEX('Lote 5'!AF$1:AF$500,MATCH(Resumo!$A159,'Lote 5'!$A$1:$A$500,0))</f>
        <v>0</v>
      </c>
      <c r="AF159" s="117">
        <f>INDEX('Lote 5'!AG$1:AG$500,MATCH(Resumo!$A159,'Lote 5'!$A$1:$A$500,0))</f>
        <v>1635.0000000000002</v>
      </c>
      <c r="AG159" s="117">
        <f>INDEX('Lote 5'!AH$1:AH$500,MATCH(Resumo!$A159,'Lote 5'!$A$1:$A$500,0))</f>
        <v>1967.0374999999999</v>
      </c>
      <c r="AH159" s="117">
        <f>INDEX('Lote 5'!AI$1:AI$500,MATCH(Resumo!$A159,'Lote 5'!$A$1:$A$500,0))</f>
        <v>1635.0000000000002</v>
      </c>
      <c r="AI159" s="117">
        <f>INDEX('Lote 5'!AJ$1:AJ$500,MATCH(Resumo!$A159,'Lote 5'!$A$1:$A$500,0))</f>
        <v>393.40750000000008</v>
      </c>
    </row>
    <row r="160" spans="1:35" x14ac:dyDescent="0.2">
      <c r="A160" s="94" t="s">
        <v>1230</v>
      </c>
      <c r="B160" s="94">
        <v>5</v>
      </c>
      <c r="C160" s="117">
        <f>INDEX('Lote 5'!D$1:D$500,MATCH(Resumo!$A160,'Lote 5'!$A$1:$A$500,0))</f>
        <v>0</v>
      </c>
      <c r="D160" s="117">
        <f>INDEX('Lote 5'!E$1:E$500,MATCH(Resumo!$A160,'Lote 5'!$A$1:$A$500,0))</f>
        <v>0</v>
      </c>
      <c r="E160" s="117">
        <f>INDEX('Lote 5'!F$1:F$500,MATCH(Resumo!$A160,'Lote 5'!$A$1:$A$500,0))</f>
        <v>0</v>
      </c>
      <c r="F160" s="117">
        <f>INDEX('Lote 5'!G$1:G$500,MATCH(Resumo!$A160,'Lote 5'!$A$1:$A$500,0))</f>
        <v>96</v>
      </c>
      <c r="G160" s="117">
        <f>INDEX('Lote 5'!H$1:H$500,MATCH(Resumo!$A160,'Lote 5'!$A$1:$A$500,0))</f>
        <v>0</v>
      </c>
      <c r="H160" s="117">
        <f>INDEX('Lote 5'!I$1:I$500,MATCH(Resumo!$A160,'Lote 5'!$A$1:$A$500,0))</f>
        <v>0</v>
      </c>
      <c r="I160" s="117">
        <f>INDEX('Lote 5'!J$1:J$500,MATCH(Resumo!$A160,'Lote 5'!$A$1:$A$500,0))</f>
        <v>0</v>
      </c>
      <c r="J160" s="117">
        <f>INDEX('Lote 5'!K$1:K$500,MATCH(Resumo!$A160,'Lote 5'!$A$1:$A$500,0))</f>
        <v>4</v>
      </c>
      <c r="K160" s="117">
        <f>INDEX('Lote 5'!L$1:L$500,MATCH(Resumo!$A160,'Lote 5'!$A$1:$A$500,0))</f>
        <v>0</v>
      </c>
      <c r="L160" s="117">
        <f>INDEX('Lote 5'!M$1:M$500,MATCH(Resumo!$A160,'Lote 5'!$A$1:$A$500,0))</f>
        <v>20</v>
      </c>
      <c r="M160" s="117">
        <f>INDEX('Lote 5'!N$1:N$500,MATCH(Resumo!$A160,'Lote 5'!$A$1:$A$500,0))</f>
        <v>40</v>
      </c>
      <c r="N160" s="117">
        <f>INDEX('Lote 5'!O$1:O$500,MATCH(Resumo!$A160,'Lote 5'!$A$1:$A$500,0))</f>
        <v>40</v>
      </c>
      <c r="O160" s="117">
        <f>INDEX('Lote 5'!P$1:P$500,MATCH(Resumo!$A160,'Lote 5'!$A$1:$A$500,0))</f>
        <v>20</v>
      </c>
      <c r="P160" s="117">
        <f>INDEX('Lote 5'!Q$1:Q$500,MATCH(Resumo!$A160,'Lote 5'!$A$1:$A$500,0))</f>
        <v>0</v>
      </c>
      <c r="Q160" s="117">
        <f>INDEX('Lote 5'!R$1:R$500,MATCH(Resumo!$A160,'Lote 5'!$A$1:$A$500,0))</f>
        <v>0</v>
      </c>
      <c r="R160" s="117">
        <f>INDEX('Lote 5'!S$1:S$500,MATCH(Resumo!$A160,'Lote 5'!$A$1:$A$500,0))</f>
        <v>0</v>
      </c>
      <c r="S160" s="117">
        <f>INDEX('Lote 5'!T$1:T$500,MATCH(Resumo!$A160,'Lote 5'!$A$1:$A$500,0))</f>
        <v>0</v>
      </c>
      <c r="T160" s="117">
        <f>INDEX('Lote 5'!U$1:U$500,MATCH(Resumo!$A160,'Lote 5'!$A$1:$A$500,0))</f>
        <v>0</v>
      </c>
      <c r="U160" s="117">
        <f>INDEX('Lote 5'!V$1:V$500,MATCH(Resumo!$A160,'Lote 5'!$A$1:$A$500,0))</f>
        <v>0</v>
      </c>
      <c r="V160" s="117">
        <f>INDEX('Lote 5'!W$1:W$500,MATCH(Resumo!$A160,'Lote 5'!$A$1:$A$500,0))</f>
        <v>0</v>
      </c>
      <c r="W160" s="117">
        <f>INDEX('Lote 5'!X$1:X$500,MATCH(Resumo!$A160,'Lote 5'!$A$1:$A$500,0))</f>
        <v>0</v>
      </c>
      <c r="X160" s="117">
        <f>INDEX('Lote 5'!Y$1:Y$500,MATCH(Resumo!$A160,'Lote 5'!$A$1:$A$500,0))</f>
        <v>60</v>
      </c>
      <c r="Y160" s="117">
        <f>INDEX('Lote 5'!Z$1:Z$500,MATCH(Resumo!$A160,'Lote 5'!$A$1:$A$500,0))</f>
        <v>25</v>
      </c>
      <c r="Z160" s="117">
        <f>INDEX('Lote 5'!AA$1:AA$500,MATCH(Resumo!$A160,'Lote 5'!$A$1:$A$500,0))</f>
        <v>62.5</v>
      </c>
      <c r="AA160" s="117">
        <f>INDEX('Lote 5'!AB$1:AB$500,MATCH(Resumo!$A160,'Lote 5'!$A$1:$A$500,0))</f>
        <v>0</v>
      </c>
      <c r="AB160" s="117">
        <f>INDEX('Lote 5'!AC$1:AC$500,MATCH(Resumo!$A160,'Lote 5'!$A$1:$A$500,0))</f>
        <v>120</v>
      </c>
      <c r="AC160" s="117">
        <f>INDEX('Lote 5'!AD$1:AD$500,MATCH(Resumo!$A160,'Lote 5'!$A$1:$A$500,0))</f>
        <v>1000</v>
      </c>
      <c r="AD160" s="117">
        <f>INDEX('Lote 5'!AE$1:AE$500,MATCH(Resumo!$A160,'Lote 5'!$A$1:$A$500,0))</f>
        <v>19.5</v>
      </c>
      <c r="AE160" s="117">
        <f>INDEX('Lote 5'!AF$1:AF$500,MATCH(Resumo!$A160,'Lote 5'!$A$1:$A$500,0))</f>
        <v>0</v>
      </c>
      <c r="AF160" s="117">
        <f>INDEX('Lote 5'!AG$1:AG$500,MATCH(Resumo!$A160,'Lote 5'!$A$1:$A$500,0))</f>
        <v>50</v>
      </c>
      <c r="AG160" s="117">
        <f>INDEX('Lote 5'!AH$1:AH$500,MATCH(Resumo!$A160,'Lote 5'!$A$1:$A$500,0))</f>
        <v>50</v>
      </c>
      <c r="AH160" s="117">
        <f>INDEX('Lote 5'!AI$1:AI$500,MATCH(Resumo!$A160,'Lote 5'!$A$1:$A$500,0))</f>
        <v>50</v>
      </c>
      <c r="AI160" s="117">
        <f>INDEX('Lote 5'!AJ$1:AJ$500,MATCH(Resumo!$A160,'Lote 5'!$A$1:$A$500,0))</f>
        <v>10</v>
      </c>
    </row>
    <row r="161" spans="1:35" x14ac:dyDescent="0.2">
      <c r="A161" s="94" t="s">
        <v>1231</v>
      </c>
      <c r="B161" s="94">
        <v>5</v>
      </c>
      <c r="C161" s="117">
        <f>INDEX('Lote 5'!D$1:D$500,MATCH(Resumo!$A161,'Lote 5'!$A$1:$A$500,0))</f>
        <v>0</v>
      </c>
      <c r="D161" s="117">
        <f>INDEX('Lote 5'!E$1:E$500,MATCH(Resumo!$A161,'Lote 5'!$A$1:$A$500,0))</f>
        <v>0</v>
      </c>
      <c r="E161" s="117">
        <f>INDEX('Lote 5'!F$1:F$500,MATCH(Resumo!$A161,'Lote 5'!$A$1:$A$500,0))</f>
        <v>0</v>
      </c>
      <c r="F161" s="117">
        <f>INDEX('Lote 5'!G$1:G$500,MATCH(Resumo!$A161,'Lote 5'!$A$1:$A$500,0))</f>
        <v>0</v>
      </c>
      <c r="G161" s="117">
        <f>INDEX('Lote 5'!H$1:H$500,MATCH(Resumo!$A161,'Lote 5'!$A$1:$A$500,0))</f>
        <v>0</v>
      </c>
      <c r="H161" s="117">
        <f>INDEX('Lote 5'!I$1:I$500,MATCH(Resumo!$A161,'Lote 5'!$A$1:$A$500,0))</f>
        <v>0</v>
      </c>
      <c r="I161" s="117">
        <f>INDEX('Lote 5'!J$1:J$500,MATCH(Resumo!$A161,'Lote 5'!$A$1:$A$500,0))</f>
        <v>0</v>
      </c>
      <c r="J161" s="117">
        <f>INDEX('Lote 5'!K$1:K$500,MATCH(Resumo!$A161,'Lote 5'!$A$1:$A$500,0))</f>
        <v>0</v>
      </c>
      <c r="K161" s="117">
        <f>INDEX('Lote 5'!L$1:L$500,MATCH(Resumo!$A161,'Lote 5'!$A$1:$A$500,0))</f>
        <v>0</v>
      </c>
      <c r="L161" s="117">
        <f>INDEX('Lote 5'!M$1:M$500,MATCH(Resumo!$A161,'Lote 5'!$A$1:$A$500,0))</f>
        <v>0</v>
      </c>
      <c r="M161" s="117">
        <f>INDEX('Lote 5'!N$1:N$500,MATCH(Resumo!$A161,'Lote 5'!$A$1:$A$500,0))</f>
        <v>0</v>
      </c>
      <c r="N161" s="117">
        <f>INDEX('Lote 5'!O$1:O$500,MATCH(Resumo!$A161,'Lote 5'!$A$1:$A$500,0))</f>
        <v>0</v>
      </c>
      <c r="O161" s="117">
        <f>INDEX('Lote 5'!P$1:P$500,MATCH(Resumo!$A161,'Lote 5'!$A$1:$A$500,0))</f>
        <v>0</v>
      </c>
      <c r="P161" s="117">
        <f>INDEX('Lote 5'!Q$1:Q$500,MATCH(Resumo!$A161,'Lote 5'!$A$1:$A$500,0))</f>
        <v>0</v>
      </c>
      <c r="Q161" s="117">
        <f>INDEX('Lote 5'!R$1:R$500,MATCH(Resumo!$A161,'Lote 5'!$A$1:$A$500,0))</f>
        <v>0</v>
      </c>
      <c r="R161" s="117">
        <f>INDEX('Lote 5'!S$1:S$500,MATCH(Resumo!$A161,'Lote 5'!$A$1:$A$500,0))</f>
        <v>0</v>
      </c>
      <c r="S161" s="117">
        <f>INDEX('Lote 5'!T$1:T$500,MATCH(Resumo!$A161,'Lote 5'!$A$1:$A$500,0))</f>
        <v>0</v>
      </c>
      <c r="T161" s="117">
        <f>INDEX('Lote 5'!U$1:U$500,MATCH(Resumo!$A161,'Lote 5'!$A$1:$A$500,0))</f>
        <v>0</v>
      </c>
      <c r="U161" s="117">
        <f>INDEX('Lote 5'!V$1:V$500,MATCH(Resumo!$A161,'Lote 5'!$A$1:$A$500,0))</f>
        <v>0</v>
      </c>
      <c r="V161" s="117">
        <f>INDEX('Lote 5'!W$1:W$500,MATCH(Resumo!$A161,'Lote 5'!$A$1:$A$500,0))</f>
        <v>0</v>
      </c>
      <c r="W161" s="117">
        <f>INDEX('Lote 5'!X$1:X$500,MATCH(Resumo!$A161,'Lote 5'!$A$1:$A$500,0))</f>
        <v>0</v>
      </c>
      <c r="X161" s="117">
        <f>INDEX('Lote 5'!Y$1:Y$500,MATCH(Resumo!$A161,'Lote 5'!$A$1:$A$500,0))</f>
        <v>0</v>
      </c>
      <c r="Y161" s="117">
        <f>INDEX('Lote 5'!Z$1:Z$500,MATCH(Resumo!$A161,'Lote 5'!$A$1:$A$500,0))</f>
        <v>0</v>
      </c>
      <c r="Z161" s="117">
        <f>INDEX('Lote 5'!AA$1:AA$500,MATCH(Resumo!$A161,'Lote 5'!$A$1:$A$500,0))</f>
        <v>0</v>
      </c>
      <c r="AA161" s="117">
        <f>INDEX('Lote 5'!AB$1:AB$500,MATCH(Resumo!$A161,'Lote 5'!$A$1:$A$500,0))</f>
        <v>0</v>
      </c>
      <c r="AB161" s="117">
        <f>INDEX('Lote 5'!AC$1:AC$500,MATCH(Resumo!$A161,'Lote 5'!$A$1:$A$500,0))</f>
        <v>0</v>
      </c>
      <c r="AC161" s="117">
        <f>INDEX('Lote 5'!AD$1:AD$500,MATCH(Resumo!$A161,'Lote 5'!$A$1:$A$500,0))</f>
        <v>0</v>
      </c>
      <c r="AD161" s="117">
        <f>INDEX('Lote 5'!AE$1:AE$500,MATCH(Resumo!$A161,'Lote 5'!$A$1:$A$500,0))</f>
        <v>0</v>
      </c>
      <c r="AE161" s="117">
        <f>INDEX('Lote 5'!AF$1:AF$500,MATCH(Resumo!$A161,'Lote 5'!$A$1:$A$500,0))</f>
        <v>0</v>
      </c>
      <c r="AF161" s="117">
        <f>INDEX('Lote 5'!AG$1:AG$500,MATCH(Resumo!$A161,'Lote 5'!$A$1:$A$500,0))</f>
        <v>0</v>
      </c>
      <c r="AG161" s="117">
        <f>INDEX('Lote 5'!AH$1:AH$500,MATCH(Resumo!$A161,'Lote 5'!$A$1:$A$500,0))</f>
        <v>0</v>
      </c>
      <c r="AH161" s="117">
        <f>INDEX('Lote 5'!AI$1:AI$500,MATCH(Resumo!$A161,'Lote 5'!$A$1:$A$500,0))</f>
        <v>0</v>
      </c>
      <c r="AI161" s="117">
        <f>INDEX('Lote 5'!AJ$1:AJ$500,MATCH(Resumo!$A161,'Lote 5'!$A$1:$A$500,0))</f>
        <v>0</v>
      </c>
    </row>
    <row r="162" spans="1:35" x14ac:dyDescent="0.2">
      <c r="A162" s="94" t="s">
        <v>1232</v>
      </c>
      <c r="B162" s="94">
        <v>5</v>
      </c>
      <c r="C162" s="117">
        <f>INDEX('Lote 5'!D$1:D$500,MATCH(Resumo!$A162,'Lote 5'!$A$1:$A$500,0))</f>
        <v>0</v>
      </c>
      <c r="D162" s="117">
        <f>INDEX('Lote 5'!E$1:E$500,MATCH(Resumo!$A162,'Lote 5'!$A$1:$A$500,0))</f>
        <v>0</v>
      </c>
      <c r="E162" s="117">
        <f>INDEX('Lote 5'!F$1:F$500,MATCH(Resumo!$A162,'Lote 5'!$A$1:$A$500,0))</f>
        <v>0</v>
      </c>
      <c r="F162" s="117">
        <f>INDEX('Lote 5'!G$1:G$500,MATCH(Resumo!$A162,'Lote 5'!$A$1:$A$500,0))</f>
        <v>0</v>
      </c>
      <c r="G162" s="117">
        <f>INDEX('Lote 5'!H$1:H$500,MATCH(Resumo!$A162,'Lote 5'!$A$1:$A$500,0))</f>
        <v>0</v>
      </c>
      <c r="H162" s="117">
        <f>INDEX('Lote 5'!I$1:I$500,MATCH(Resumo!$A162,'Lote 5'!$A$1:$A$500,0))</f>
        <v>0</v>
      </c>
      <c r="I162" s="117">
        <f>INDEX('Lote 5'!J$1:J$500,MATCH(Resumo!$A162,'Lote 5'!$A$1:$A$500,0))</f>
        <v>0</v>
      </c>
      <c r="J162" s="117">
        <f>INDEX('Lote 5'!K$1:K$500,MATCH(Resumo!$A162,'Lote 5'!$A$1:$A$500,0))</f>
        <v>0</v>
      </c>
      <c r="K162" s="117">
        <f>INDEX('Lote 5'!L$1:L$500,MATCH(Resumo!$A162,'Lote 5'!$A$1:$A$500,0))</f>
        <v>0</v>
      </c>
      <c r="L162" s="117">
        <f>INDEX('Lote 5'!M$1:M$500,MATCH(Resumo!$A162,'Lote 5'!$A$1:$A$500,0))</f>
        <v>0</v>
      </c>
      <c r="M162" s="117">
        <f>INDEX('Lote 5'!N$1:N$500,MATCH(Resumo!$A162,'Lote 5'!$A$1:$A$500,0))</f>
        <v>0</v>
      </c>
      <c r="N162" s="117">
        <f>INDEX('Lote 5'!O$1:O$500,MATCH(Resumo!$A162,'Lote 5'!$A$1:$A$500,0))</f>
        <v>0</v>
      </c>
      <c r="O162" s="117">
        <f>INDEX('Lote 5'!P$1:P$500,MATCH(Resumo!$A162,'Lote 5'!$A$1:$A$500,0))</f>
        <v>0</v>
      </c>
      <c r="P162" s="117">
        <f>INDEX('Lote 5'!Q$1:Q$500,MATCH(Resumo!$A162,'Lote 5'!$A$1:$A$500,0))</f>
        <v>0</v>
      </c>
      <c r="Q162" s="117">
        <f>INDEX('Lote 5'!R$1:R$500,MATCH(Resumo!$A162,'Lote 5'!$A$1:$A$500,0))</f>
        <v>0</v>
      </c>
      <c r="R162" s="117">
        <f>INDEX('Lote 5'!S$1:S$500,MATCH(Resumo!$A162,'Lote 5'!$A$1:$A$500,0))</f>
        <v>0</v>
      </c>
      <c r="S162" s="117">
        <f>INDEX('Lote 5'!T$1:T$500,MATCH(Resumo!$A162,'Lote 5'!$A$1:$A$500,0))</f>
        <v>0</v>
      </c>
      <c r="T162" s="117">
        <f>INDEX('Lote 5'!U$1:U$500,MATCH(Resumo!$A162,'Lote 5'!$A$1:$A$500,0))</f>
        <v>0</v>
      </c>
      <c r="U162" s="117">
        <f>INDEX('Lote 5'!V$1:V$500,MATCH(Resumo!$A162,'Lote 5'!$A$1:$A$500,0))</f>
        <v>0</v>
      </c>
      <c r="V162" s="117">
        <f>INDEX('Lote 5'!W$1:W$500,MATCH(Resumo!$A162,'Lote 5'!$A$1:$A$500,0))</f>
        <v>0</v>
      </c>
      <c r="W162" s="117">
        <f>INDEX('Lote 5'!X$1:X$500,MATCH(Resumo!$A162,'Lote 5'!$A$1:$A$500,0))</f>
        <v>0</v>
      </c>
      <c r="X162" s="117">
        <f>INDEX('Lote 5'!Y$1:Y$500,MATCH(Resumo!$A162,'Lote 5'!$A$1:$A$500,0))</f>
        <v>0</v>
      </c>
      <c r="Y162" s="117">
        <f>INDEX('Lote 5'!Z$1:Z$500,MATCH(Resumo!$A162,'Lote 5'!$A$1:$A$500,0))</f>
        <v>0</v>
      </c>
      <c r="Z162" s="117">
        <f>INDEX('Lote 5'!AA$1:AA$500,MATCH(Resumo!$A162,'Lote 5'!$A$1:$A$500,0))</f>
        <v>0</v>
      </c>
      <c r="AA162" s="117">
        <f>INDEX('Lote 5'!AB$1:AB$500,MATCH(Resumo!$A162,'Lote 5'!$A$1:$A$500,0))</f>
        <v>0</v>
      </c>
      <c r="AB162" s="117">
        <f>INDEX('Lote 5'!AC$1:AC$500,MATCH(Resumo!$A162,'Lote 5'!$A$1:$A$500,0))</f>
        <v>0</v>
      </c>
      <c r="AC162" s="117">
        <f>INDEX('Lote 5'!AD$1:AD$500,MATCH(Resumo!$A162,'Lote 5'!$A$1:$A$500,0))</f>
        <v>0</v>
      </c>
      <c r="AD162" s="117">
        <f>INDEX('Lote 5'!AE$1:AE$500,MATCH(Resumo!$A162,'Lote 5'!$A$1:$A$500,0))</f>
        <v>0</v>
      </c>
      <c r="AE162" s="117">
        <f>INDEX('Lote 5'!AF$1:AF$500,MATCH(Resumo!$A162,'Lote 5'!$A$1:$A$500,0))</f>
        <v>0</v>
      </c>
      <c r="AF162" s="117">
        <f>INDEX('Lote 5'!AG$1:AG$500,MATCH(Resumo!$A162,'Lote 5'!$A$1:$A$500,0))</f>
        <v>0</v>
      </c>
      <c r="AG162" s="117">
        <f>INDEX('Lote 5'!AH$1:AH$500,MATCH(Resumo!$A162,'Lote 5'!$A$1:$A$500,0))</f>
        <v>0</v>
      </c>
      <c r="AH162" s="117">
        <f>INDEX('Lote 5'!AI$1:AI$500,MATCH(Resumo!$A162,'Lote 5'!$A$1:$A$500,0))</f>
        <v>0</v>
      </c>
      <c r="AI162" s="117">
        <f>INDEX('Lote 5'!AJ$1:AJ$500,MATCH(Resumo!$A162,'Lote 5'!$A$1:$A$500,0))</f>
        <v>0</v>
      </c>
    </row>
    <row r="163" spans="1:35" x14ac:dyDescent="0.2">
      <c r="A163" s="94" t="s">
        <v>1233</v>
      </c>
      <c r="B163" s="94">
        <v>5</v>
      </c>
      <c r="C163" s="117">
        <f>INDEX('Lote 5'!D$1:D$500,MATCH(Resumo!$A163,'Lote 5'!$A$1:$A$500,0))</f>
        <v>4.8164192422587684</v>
      </c>
      <c r="D163" s="117">
        <f>INDEX('Lote 5'!E$1:E$500,MATCH(Resumo!$A163,'Lote 5'!$A$1:$A$500,0))</f>
        <v>29.4</v>
      </c>
      <c r="E163" s="117">
        <f>INDEX('Lote 5'!F$1:F$500,MATCH(Resumo!$A163,'Lote 5'!$A$1:$A$500,0))</f>
        <v>5.9313623558019675</v>
      </c>
      <c r="F163" s="117">
        <f>INDEX('Lote 5'!G$1:G$500,MATCH(Resumo!$A163,'Lote 5'!$A$1:$A$500,0))</f>
        <v>2907.84</v>
      </c>
      <c r="G163" s="117">
        <f>INDEX('Lote 5'!H$1:H$500,MATCH(Resumo!$A163,'Lote 5'!$A$1:$A$500,0))</f>
        <v>1354.1772534293382</v>
      </c>
      <c r="H163" s="117">
        <f>INDEX('Lote 5'!I$1:I$500,MATCH(Resumo!$A163,'Lote 5'!$A$1:$A$500,0))</f>
        <v>3.6367846766179559</v>
      </c>
      <c r="I163" s="117">
        <f>INDEX('Lote 5'!J$1:J$500,MATCH(Resumo!$A163,'Lote 5'!$A$1:$A$500,0))</f>
        <v>0</v>
      </c>
      <c r="J163" s="117">
        <f>INDEX('Lote 5'!K$1:K$500,MATCH(Resumo!$A163,'Lote 5'!$A$1:$A$500,0))</f>
        <v>115.76</v>
      </c>
      <c r="K163" s="117">
        <f>INDEX('Lote 5'!L$1:L$500,MATCH(Resumo!$A163,'Lote 5'!$A$1:$A$500,0))</f>
        <v>0</v>
      </c>
      <c r="L163" s="117">
        <f>INDEX('Lote 5'!M$1:M$500,MATCH(Resumo!$A163,'Lote 5'!$A$1:$A$500,0))</f>
        <v>196.78287995621426</v>
      </c>
      <c r="M163" s="117">
        <f>INDEX('Lote 5'!N$1:N$500,MATCH(Resumo!$A163,'Lote 5'!$A$1:$A$500,0))</f>
        <v>178.10425161377887</v>
      </c>
      <c r="N163" s="117">
        <f>INDEX('Lote 5'!O$1:O$500,MATCH(Resumo!$A163,'Lote 5'!$A$1:$A$500,0))</f>
        <v>180.16295863327133</v>
      </c>
      <c r="O163" s="117">
        <f>INDEX('Lote 5'!P$1:P$500,MATCH(Resumo!$A163,'Lote 5'!$A$1:$A$500,0))</f>
        <v>28.458638933902712</v>
      </c>
      <c r="P163" s="117">
        <f>INDEX('Lote 5'!Q$1:Q$500,MATCH(Resumo!$A163,'Lote 5'!$A$1:$A$500,0))</f>
        <v>0</v>
      </c>
      <c r="Q163" s="117">
        <f>INDEX('Lote 5'!R$1:R$500,MATCH(Resumo!$A163,'Lote 5'!$A$1:$A$500,0))</f>
        <v>0</v>
      </c>
      <c r="R163" s="117">
        <f>INDEX('Lote 5'!S$1:S$500,MATCH(Resumo!$A163,'Lote 5'!$A$1:$A$500,0))</f>
        <v>0</v>
      </c>
      <c r="S163" s="117">
        <f>INDEX('Lote 5'!T$1:T$500,MATCH(Resumo!$A163,'Lote 5'!$A$1:$A$500,0))</f>
        <v>42.927109981384596</v>
      </c>
      <c r="T163" s="117">
        <f>INDEX('Lote 5'!U$1:U$500,MATCH(Resumo!$A163,'Lote 5'!$A$1:$A$500,0))</f>
        <v>9.7655965949091588</v>
      </c>
      <c r="U163" s="117">
        <f>INDEX('Lote 5'!V$1:V$500,MATCH(Resumo!$A163,'Lote 5'!$A$1:$A$500,0))</f>
        <v>0</v>
      </c>
      <c r="V163" s="117">
        <f>INDEX('Lote 5'!W$1:W$500,MATCH(Resumo!$A163,'Lote 5'!$A$1:$A$500,0))</f>
        <v>25.530622203914291</v>
      </c>
      <c r="W163" s="117">
        <f>INDEX('Lote 5'!X$1:X$500,MATCH(Resumo!$A163,'Lote 5'!$A$1:$A$500,0))</f>
        <v>4.8017933487410467</v>
      </c>
      <c r="X163" s="117">
        <f>INDEX('Lote 5'!Y$1:Y$500,MATCH(Resumo!$A163,'Lote 5'!$A$1:$A$500,0))</f>
        <v>216.2</v>
      </c>
      <c r="Y163" s="117">
        <f>INDEX('Lote 5'!Z$1:Z$500,MATCH(Resumo!$A163,'Lote 5'!$A$1:$A$500,0))</f>
        <v>791</v>
      </c>
      <c r="Z163" s="117">
        <f>INDEX('Lote 5'!AA$1:AA$500,MATCH(Resumo!$A163,'Lote 5'!$A$1:$A$500,0))</f>
        <v>1876.25</v>
      </c>
      <c r="AA163" s="117">
        <f>INDEX('Lote 5'!AB$1:AB$500,MATCH(Resumo!$A163,'Lote 5'!$A$1:$A$500,0))</f>
        <v>0</v>
      </c>
      <c r="AB163" s="117">
        <f>INDEX('Lote 5'!AC$1:AC$500,MATCH(Resumo!$A163,'Lote 5'!$A$1:$A$500,0))</f>
        <v>3796.8</v>
      </c>
      <c r="AC163" s="117">
        <f>INDEX('Lote 5'!AD$1:AD$500,MATCH(Resumo!$A163,'Lote 5'!$A$1:$A$500,0))</f>
        <v>33750.000000000007</v>
      </c>
      <c r="AD163" s="117">
        <f>INDEX('Lote 5'!AE$1:AE$500,MATCH(Resumo!$A163,'Lote 5'!$A$1:$A$500,0))</f>
        <v>214.50000000000006</v>
      </c>
      <c r="AE163" s="117">
        <f>INDEX('Lote 5'!AF$1:AF$500,MATCH(Resumo!$A163,'Lote 5'!$A$1:$A$500,0))</f>
        <v>0</v>
      </c>
      <c r="AF163" s="117">
        <f>INDEX('Lote 5'!AG$1:AG$500,MATCH(Resumo!$A163,'Lote 5'!$A$1:$A$500,0))</f>
        <v>1447</v>
      </c>
      <c r="AG163" s="117">
        <f>INDEX('Lote 5'!AH$1:AH$500,MATCH(Resumo!$A163,'Lote 5'!$A$1:$A$500,0))</f>
        <v>1687.5000000000005</v>
      </c>
      <c r="AH163" s="117">
        <f>INDEX('Lote 5'!AI$1:AI$500,MATCH(Resumo!$A163,'Lote 5'!$A$1:$A$500,0))</f>
        <v>1514.5</v>
      </c>
      <c r="AI163" s="117">
        <f>INDEX('Lote 5'!AJ$1:AJ$500,MATCH(Resumo!$A163,'Lote 5'!$A$1:$A$500,0))</f>
        <v>337.50000000000006</v>
      </c>
    </row>
    <row r="164" spans="1:35" x14ac:dyDescent="0.2">
      <c r="A164" s="94" t="s">
        <v>1234</v>
      </c>
      <c r="B164" s="94">
        <v>5</v>
      </c>
      <c r="C164" s="117">
        <f>INDEX('Lote 5'!D$1:D$500,MATCH(Resumo!$A164,'Lote 5'!$A$1:$A$500,0))</f>
        <v>0</v>
      </c>
      <c r="D164" s="117">
        <f>INDEX('Lote 5'!E$1:E$500,MATCH(Resumo!$A164,'Lote 5'!$A$1:$A$500,0))</f>
        <v>12</v>
      </c>
      <c r="E164" s="117">
        <f>INDEX('Lote 5'!F$1:F$500,MATCH(Resumo!$A164,'Lote 5'!$A$1:$A$500,0))</f>
        <v>0</v>
      </c>
      <c r="F164" s="117">
        <f>INDEX('Lote 5'!G$1:G$500,MATCH(Resumo!$A164,'Lote 5'!$A$1:$A$500,0))</f>
        <v>1331.04</v>
      </c>
      <c r="G164" s="117">
        <f>INDEX('Lote 5'!H$1:H$500,MATCH(Resumo!$A164,'Lote 5'!$A$1:$A$500,0))</f>
        <v>1600</v>
      </c>
      <c r="H164" s="117">
        <f>INDEX('Lote 5'!I$1:I$500,MATCH(Resumo!$A164,'Lote 5'!$A$1:$A$500,0))</f>
        <v>0</v>
      </c>
      <c r="I164" s="117">
        <f>INDEX('Lote 5'!J$1:J$500,MATCH(Resumo!$A164,'Lote 5'!$A$1:$A$500,0))</f>
        <v>0</v>
      </c>
      <c r="J164" s="117">
        <f>INDEX('Lote 5'!K$1:K$500,MATCH(Resumo!$A164,'Lote 5'!$A$1:$A$500,0))</f>
        <v>43.46</v>
      </c>
      <c r="K164" s="117">
        <f>INDEX('Lote 5'!L$1:L$500,MATCH(Resumo!$A164,'Lote 5'!$A$1:$A$500,0))</f>
        <v>0</v>
      </c>
      <c r="L164" s="117">
        <f>INDEX('Lote 5'!M$1:M$500,MATCH(Resumo!$A164,'Lote 5'!$A$1:$A$500,0))</f>
        <v>30</v>
      </c>
      <c r="M164" s="117">
        <f>INDEX('Lote 5'!N$1:N$500,MATCH(Resumo!$A164,'Lote 5'!$A$1:$A$500,0))</f>
        <v>162.6</v>
      </c>
      <c r="N164" s="117">
        <f>INDEX('Lote 5'!O$1:O$500,MATCH(Resumo!$A164,'Lote 5'!$A$1:$A$500,0))</f>
        <v>80</v>
      </c>
      <c r="O164" s="117">
        <f>INDEX('Lote 5'!P$1:P$500,MATCH(Resumo!$A164,'Lote 5'!$A$1:$A$500,0))</f>
        <v>46</v>
      </c>
      <c r="P164" s="117">
        <f>INDEX('Lote 5'!Q$1:Q$500,MATCH(Resumo!$A164,'Lote 5'!$A$1:$A$500,0))</f>
        <v>0</v>
      </c>
      <c r="Q164" s="117">
        <f>INDEX('Lote 5'!R$1:R$500,MATCH(Resumo!$A164,'Lote 5'!$A$1:$A$500,0))</f>
        <v>0</v>
      </c>
      <c r="R164" s="117">
        <f>INDEX('Lote 5'!S$1:S$500,MATCH(Resumo!$A164,'Lote 5'!$A$1:$A$500,0))</f>
        <v>0</v>
      </c>
      <c r="S164" s="117">
        <f>INDEX('Lote 5'!T$1:T$500,MATCH(Resumo!$A164,'Lote 5'!$A$1:$A$500,0))</f>
        <v>20</v>
      </c>
      <c r="T164" s="117">
        <f>INDEX('Lote 5'!U$1:U$500,MATCH(Resumo!$A164,'Lote 5'!$A$1:$A$500,0))</f>
        <v>0</v>
      </c>
      <c r="U164" s="117">
        <f>INDEX('Lote 5'!V$1:V$500,MATCH(Resumo!$A164,'Lote 5'!$A$1:$A$500,0))</f>
        <v>0</v>
      </c>
      <c r="V164" s="117">
        <f>INDEX('Lote 5'!W$1:W$500,MATCH(Resumo!$A164,'Lote 5'!$A$1:$A$500,0))</f>
        <v>0</v>
      </c>
      <c r="W164" s="117">
        <f>INDEX('Lote 5'!X$1:X$500,MATCH(Resumo!$A164,'Lote 5'!$A$1:$A$500,0))</f>
        <v>0</v>
      </c>
      <c r="X164" s="117">
        <f>INDEX('Lote 5'!Y$1:Y$500,MATCH(Resumo!$A164,'Lote 5'!$A$1:$A$500,0))</f>
        <v>88</v>
      </c>
      <c r="Y164" s="117">
        <f>INDEX('Lote 5'!Z$1:Z$500,MATCH(Resumo!$A164,'Lote 5'!$A$1:$A$500,0))</f>
        <v>421.62500000000006</v>
      </c>
      <c r="Z164" s="117">
        <f>INDEX('Lote 5'!AA$1:AA$500,MATCH(Resumo!$A164,'Lote 5'!$A$1:$A$500,0))</f>
        <v>829.0625</v>
      </c>
      <c r="AA164" s="117">
        <f>INDEX('Lote 5'!AB$1:AB$500,MATCH(Resumo!$A164,'Lote 5'!$A$1:$A$500,0))</f>
        <v>0</v>
      </c>
      <c r="AB164" s="117">
        <f>INDEX('Lote 5'!AC$1:AC$500,MATCH(Resumo!$A164,'Lote 5'!$A$1:$A$500,0))</f>
        <v>2023.8</v>
      </c>
      <c r="AC164" s="117">
        <f>INDEX('Lote 5'!AD$1:AD$500,MATCH(Resumo!$A164,'Lote 5'!$A$1:$A$500,0))</f>
        <v>12696.050000000001</v>
      </c>
      <c r="AD164" s="117">
        <f>INDEX('Lote 5'!AE$1:AE$500,MATCH(Resumo!$A164,'Lote 5'!$A$1:$A$500,0))</f>
        <v>117.00000000000001</v>
      </c>
      <c r="AE164" s="117">
        <f>INDEX('Lote 5'!AF$1:AF$500,MATCH(Resumo!$A164,'Lote 5'!$A$1:$A$500,0))</f>
        <v>0</v>
      </c>
      <c r="AF164" s="117">
        <f>INDEX('Lote 5'!AG$1:AG$500,MATCH(Resumo!$A164,'Lote 5'!$A$1:$A$500,0))</f>
        <v>543.25</v>
      </c>
      <c r="AG164" s="117">
        <f>INDEX('Lote 5'!AH$1:AH$500,MATCH(Resumo!$A164,'Lote 5'!$A$1:$A$500,0))</f>
        <v>634.80250000000012</v>
      </c>
      <c r="AH164" s="117">
        <f>INDEX('Lote 5'!AI$1:AI$500,MATCH(Resumo!$A164,'Lote 5'!$A$1:$A$500,0))</f>
        <v>693.25</v>
      </c>
      <c r="AI164" s="117">
        <f>INDEX('Lote 5'!AJ$1:AJ$500,MATCH(Resumo!$A164,'Lote 5'!$A$1:$A$500,0))</f>
        <v>126.96050000000002</v>
      </c>
    </row>
    <row r="165" spans="1:35" x14ac:dyDescent="0.2">
      <c r="A165" s="94" t="s">
        <v>1235</v>
      </c>
      <c r="B165" s="94">
        <v>5</v>
      </c>
      <c r="C165" s="117">
        <f>INDEX('Lote 5'!D$1:D$500,MATCH(Resumo!$A165,'Lote 5'!$A$1:$A$500,0))</f>
        <v>15.167089440766793</v>
      </c>
      <c r="D165" s="117">
        <f>INDEX('Lote 5'!E$1:E$500,MATCH(Resumo!$A165,'Lote 5'!$A$1:$A$500,0))</f>
        <v>90.4</v>
      </c>
      <c r="E165" s="117">
        <f>INDEX('Lote 5'!F$1:F$500,MATCH(Resumo!$A165,'Lote 5'!$A$1:$A$500,0))</f>
        <v>18.678088187741775</v>
      </c>
      <c r="F165" s="117">
        <f>INDEX('Lote 5'!G$1:G$500,MATCH(Resumo!$A165,'Lote 5'!$A$1:$A$500,0))</f>
        <v>1315.1999999999998</v>
      </c>
      <c r="G165" s="117">
        <f>INDEX('Lote 5'!H$1:H$500,MATCH(Resumo!$A165,'Lote 5'!$A$1:$A$500,0))</f>
        <v>1296.5677932510407</v>
      </c>
      <c r="H165" s="117">
        <f>INDEX('Lote 5'!I$1:I$500,MATCH(Resumo!$A165,'Lote 5'!$A$1:$A$500,0))</f>
        <v>11.452374823003659</v>
      </c>
      <c r="I165" s="117">
        <f>INDEX('Lote 5'!J$1:J$500,MATCH(Resumo!$A165,'Lote 5'!$A$1:$A$500,0))</f>
        <v>0</v>
      </c>
      <c r="J165" s="117">
        <f>INDEX('Lote 5'!K$1:K$500,MATCH(Resumo!$A165,'Lote 5'!$A$1:$A$500,0))</f>
        <v>30.8</v>
      </c>
      <c r="K165" s="117">
        <f>INDEX('Lote 5'!L$1:L$500,MATCH(Resumo!$A165,'Lote 5'!$A$1:$A$500,0))</f>
        <v>0</v>
      </c>
      <c r="L165" s="117">
        <f>INDEX('Lote 5'!M$1:M$500,MATCH(Resumo!$A165,'Lote 5'!$A$1:$A$500,0))</f>
        <v>84.340319092886233</v>
      </c>
      <c r="M165" s="117">
        <f>INDEX('Lote 5'!N$1:N$500,MATCH(Resumo!$A165,'Lote 5'!$A$1:$A$500,0))</f>
        <v>94.799446187620987</v>
      </c>
      <c r="N165" s="117">
        <f>INDEX('Lote 5'!O$1:O$500,MATCH(Resumo!$A165,'Lote 5'!$A$1:$A$500,0))</f>
        <v>101.28239377304197</v>
      </c>
      <c r="O165" s="117">
        <f>INDEX('Lote 5'!P$1:P$500,MATCH(Resumo!$A165,'Lote 5'!$A$1:$A$500,0))</f>
        <v>32.934656258203248</v>
      </c>
      <c r="P165" s="117">
        <f>INDEX('Lote 5'!Q$1:Q$500,MATCH(Resumo!$A165,'Lote 5'!$A$1:$A$500,0))</f>
        <v>0</v>
      </c>
      <c r="Q165" s="117">
        <f>INDEX('Lote 5'!R$1:R$500,MATCH(Resumo!$A165,'Lote 5'!$A$1:$A$500,0))</f>
        <v>0</v>
      </c>
      <c r="R165" s="117">
        <f>INDEX('Lote 5'!S$1:S$500,MATCH(Resumo!$A165,'Lote 5'!$A$1:$A$500,0))</f>
        <v>0</v>
      </c>
      <c r="S165" s="117">
        <f>INDEX('Lote 5'!T$1:T$500,MATCH(Resumo!$A165,'Lote 5'!$A$1:$A$500,0))</f>
        <v>135.17912037407169</v>
      </c>
      <c r="T165" s="117">
        <f>INDEX('Lote 5'!U$1:U$500,MATCH(Resumo!$A165,'Lote 5'!$A$1:$A$500,0))</f>
        <v>30.752239277237976</v>
      </c>
      <c r="U165" s="117">
        <f>INDEX('Lote 5'!V$1:V$500,MATCH(Resumo!$A165,'Lote 5'!$A$1:$A$500,0))</f>
        <v>0</v>
      </c>
      <c r="V165" s="117">
        <f>INDEX('Lote 5'!W$1:W$500,MATCH(Resumo!$A165,'Lote 5'!$A$1:$A$500,0))</f>
        <v>116.39691126713394</v>
      </c>
      <c r="W165" s="117">
        <f>INDEX('Lote 5'!X$1:X$500,MATCH(Resumo!$A165,'Lote 5'!$A$1:$A$500,0))</f>
        <v>15.121031939545123</v>
      </c>
      <c r="X165" s="117">
        <f>INDEX('Lote 5'!Y$1:Y$500,MATCH(Resumo!$A165,'Lote 5'!$A$1:$A$500,0))</f>
        <v>0</v>
      </c>
      <c r="Y165" s="117">
        <f>INDEX('Lote 5'!Z$1:Z$500,MATCH(Resumo!$A165,'Lote 5'!$A$1:$A$500,0))</f>
        <v>492.5</v>
      </c>
      <c r="Z165" s="117">
        <f>INDEX('Lote 5'!AA$1:AA$500,MATCH(Resumo!$A165,'Lote 5'!$A$1:$A$500,0))</f>
        <v>893.75</v>
      </c>
      <c r="AA165" s="117">
        <f>INDEX('Lote 5'!AB$1:AB$500,MATCH(Resumo!$A165,'Lote 5'!$A$1:$A$500,0))</f>
        <v>0</v>
      </c>
      <c r="AB165" s="117">
        <f>INDEX('Lote 5'!AC$1:AC$500,MATCH(Resumo!$A165,'Lote 5'!$A$1:$A$500,0))</f>
        <v>2363.9999999999995</v>
      </c>
      <c r="AC165" s="117">
        <f>INDEX('Lote 5'!AD$1:AD$500,MATCH(Resumo!$A165,'Lote 5'!$A$1:$A$500,0))</f>
        <v>13214.000000000002</v>
      </c>
      <c r="AD165" s="117">
        <f>INDEX('Lote 5'!AE$1:AE$500,MATCH(Resumo!$A165,'Lote 5'!$A$1:$A$500,0))</f>
        <v>156.00000000000003</v>
      </c>
      <c r="AE165" s="117">
        <f>INDEX('Lote 5'!AF$1:AF$500,MATCH(Resumo!$A165,'Lote 5'!$A$1:$A$500,0))</f>
        <v>0</v>
      </c>
      <c r="AF165" s="117">
        <f>INDEX('Lote 5'!AG$1:AG$500,MATCH(Resumo!$A165,'Lote 5'!$A$1:$A$500,0))</f>
        <v>385</v>
      </c>
      <c r="AG165" s="117">
        <f>INDEX('Lote 5'!AH$1:AH$500,MATCH(Resumo!$A165,'Lote 5'!$A$1:$A$500,0))</f>
        <v>660.70000000000016</v>
      </c>
      <c r="AH165" s="117">
        <f>INDEX('Lote 5'!AI$1:AI$500,MATCH(Resumo!$A165,'Lote 5'!$A$1:$A$500,0))</f>
        <v>685</v>
      </c>
      <c r="AI165" s="117">
        <f>INDEX('Lote 5'!AJ$1:AJ$500,MATCH(Resumo!$A165,'Lote 5'!$A$1:$A$500,0))</f>
        <v>132.13999999999996</v>
      </c>
    </row>
    <row r="166" spans="1:35" x14ac:dyDescent="0.2">
      <c r="A166" s="94" t="s">
        <v>1236</v>
      </c>
      <c r="B166" s="94">
        <v>5</v>
      </c>
      <c r="C166" s="117">
        <f>INDEX('Lote 5'!D$1:D$500,MATCH(Resumo!$A166,'Lote 5'!$A$1:$A$500,0))</f>
        <v>1</v>
      </c>
      <c r="D166" s="117">
        <f>INDEX('Lote 5'!E$1:E$500,MATCH(Resumo!$A166,'Lote 5'!$A$1:$A$500,0))</f>
        <v>58.595999999999989</v>
      </c>
      <c r="E166" s="117">
        <f>INDEX('Lote 5'!F$1:F$500,MATCH(Resumo!$A166,'Lote 5'!$A$1:$A$500,0))</f>
        <v>0</v>
      </c>
      <c r="F166" s="117">
        <f>INDEX('Lote 5'!G$1:G$500,MATCH(Resumo!$A166,'Lote 5'!$A$1:$A$500,0))</f>
        <v>1297.92</v>
      </c>
      <c r="G166" s="117">
        <f>INDEX('Lote 5'!H$1:H$500,MATCH(Resumo!$A166,'Lote 5'!$A$1:$A$500,0))</f>
        <v>1000</v>
      </c>
      <c r="H166" s="117">
        <f>INDEX('Lote 5'!I$1:I$500,MATCH(Resumo!$A166,'Lote 5'!$A$1:$A$500,0))</f>
        <v>0</v>
      </c>
      <c r="I166" s="117">
        <f>INDEX('Lote 5'!J$1:J$500,MATCH(Resumo!$A166,'Lote 5'!$A$1:$A$500,0))</f>
        <v>0</v>
      </c>
      <c r="J166" s="117">
        <f>INDEX('Lote 5'!K$1:K$500,MATCH(Resumo!$A166,'Lote 5'!$A$1:$A$500,0))</f>
        <v>42</v>
      </c>
      <c r="K166" s="117">
        <f>INDEX('Lote 5'!L$1:L$500,MATCH(Resumo!$A166,'Lote 5'!$A$1:$A$500,0))</f>
        <v>0</v>
      </c>
      <c r="L166" s="117">
        <f>INDEX('Lote 5'!M$1:M$500,MATCH(Resumo!$A166,'Lote 5'!$A$1:$A$500,0))</f>
        <v>640</v>
      </c>
      <c r="M166" s="117">
        <f>INDEX('Lote 5'!N$1:N$500,MATCH(Resumo!$A166,'Lote 5'!$A$1:$A$500,0))</f>
        <v>320</v>
      </c>
      <c r="N166" s="117">
        <f>INDEX('Lote 5'!O$1:O$500,MATCH(Resumo!$A166,'Lote 5'!$A$1:$A$500,0))</f>
        <v>200</v>
      </c>
      <c r="O166" s="117">
        <f>INDEX('Lote 5'!P$1:P$500,MATCH(Resumo!$A166,'Lote 5'!$A$1:$A$500,0))</f>
        <v>9</v>
      </c>
      <c r="P166" s="117">
        <f>INDEX('Lote 5'!Q$1:Q$500,MATCH(Resumo!$A166,'Lote 5'!$A$1:$A$500,0))</f>
        <v>0</v>
      </c>
      <c r="Q166" s="117">
        <f>INDEX('Lote 5'!R$1:R$500,MATCH(Resumo!$A166,'Lote 5'!$A$1:$A$500,0))</f>
        <v>0</v>
      </c>
      <c r="R166" s="117">
        <f>INDEX('Lote 5'!S$1:S$500,MATCH(Resumo!$A166,'Lote 5'!$A$1:$A$500,0))</f>
        <v>0</v>
      </c>
      <c r="S166" s="117">
        <f>INDEX('Lote 5'!T$1:T$500,MATCH(Resumo!$A166,'Lote 5'!$A$1:$A$500,0))</f>
        <v>120</v>
      </c>
      <c r="T166" s="117">
        <f>INDEX('Lote 5'!U$1:U$500,MATCH(Resumo!$A166,'Lote 5'!$A$1:$A$500,0))</f>
        <v>0</v>
      </c>
      <c r="U166" s="117">
        <f>INDEX('Lote 5'!V$1:V$500,MATCH(Resumo!$A166,'Lote 5'!$A$1:$A$500,0))</f>
        <v>0</v>
      </c>
      <c r="V166" s="117">
        <f>INDEX('Lote 5'!W$1:W$500,MATCH(Resumo!$A166,'Lote 5'!$A$1:$A$500,0))</f>
        <v>0</v>
      </c>
      <c r="W166" s="117">
        <f>INDEX('Lote 5'!X$1:X$500,MATCH(Resumo!$A166,'Lote 5'!$A$1:$A$500,0))</f>
        <v>0</v>
      </c>
      <c r="X166" s="117">
        <f>INDEX('Lote 5'!Y$1:Y$500,MATCH(Resumo!$A166,'Lote 5'!$A$1:$A$500,0))</f>
        <v>145.99999999999994</v>
      </c>
      <c r="Y166" s="117">
        <f>INDEX('Lote 5'!Z$1:Z$500,MATCH(Resumo!$A166,'Lote 5'!$A$1:$A$500,0))</f>
        <v>413.5</v>
      </c>
      <c r="Z166" s="117">
        <f>INDEX('Lote 5'!AA$1:AA$500,MATCH(Resumo!$A166,'Lote 5'!$A$1:$A$500,0))</f>
        <v>822.44999999999993</v>
      </c>
      <c r="AA166" s="117">
        <f>INDEX('Lote 5'!AB$1:AB$500,MATCH(Resumo!$A166,'Lote 5'!$A$1:$A$500,0))</f>
        <v>0</v>
      </c>
      <c r="AB166" s="117">
        <f>INDEX('Lote 5'!AC$1:AC$500,MATCH(Resumo!$A166,'Lote 5'!$A$1:$A$500,0))</f>
        <v>1984.8</v>
      </c>
      <c r="AC166" s="117">
        <f>INDEX('Lote 5'!AD$1:AD$500,MATCH(Resumo!$A166,'Lote 5'!$A$1:$A$500,0))</f>
        <v>14049.8</v>
      </c>
      <c r="AD166" s="117">
        <f>INDEX('Lote 5'!AE$1:AE$500,MATCH(Resumo!$A166,'Lote 5'!$A$1:$A$500,0))</f>
        <v>136.50000000000003</v>
      </c>
      <c r="AE166" s="117">
        <f>INDEX('Lote 5'!AF$1:AF$500,MATCH(Resumo!$A166,'Lote 5'!$A$1:$A$500,0))</f>
        <v>0</v>
      </c>
      <c r="AF166" s="117">
        <f>INDEX('Lote 5'!AG$1:AG$500,MATCH(Resumo!$A166,'Lote 5'!$A$1:$A$500,0))</f>
        <v>525</v>
      </c>
      <c r="AG166" s="117">
        <f>INDEX('Lote 5'!AH$1:AH$500,MATCH(Resumo!$A166,'Lote 5'!$A$1:$A$500,0))</f>
        <v>702.49</v>
      </c>
      <c r="AH166" s="117">
        <f>INDEX('Lote 5'!AI$1:AI$500,MATCH(Resumo!$A166,'Lote 5'!$A$1:$A$500,0))</f>
        <v>676</v>
      </c>
      <c r="AI166" s="117">
        <f>INDEX('Lote 5'!AJ$1:AJ$500,MATCH(Resumo!$A166,'Lote 5'!$A$1:$A$500,0))</f>
        <v>140.49800000000002</v>
      </c>
    </row>
    <row r="167" spans="1:35" x14ac:dyDescent="0.2">
      <c r="A167" s="94" t="s">
        <v>1237</v>
      </c>
      <c r="B167" s="94">
        <v>5</v>
      </c>
      <c r="C167" s="117">
        <f>INDEX('Lote 5'!D$1:D$500,MATCH(Resumo!$A167,'Lote 5'!$A$1:$A$500,0))</f>
        <v>0</v>
      </c>
      <c r="D167" s="117">
        <f>INDEX('Lote 5'!E$1:E$500,MATCH(Resumo!$A167,'Lote 5'!$A$1:$A$500,0))</f>
        <v>0</v>
      </c>
      <c r="E167" s="117">
        <f>INDEX('Lote 5'!F$1:F$500,MATCH(Resumo!$A167,'Lote 5'!$A$1:$A$500,0))</f>
        <v>0</v>
      </c>
      <c r="F167" s="117">
        <f>INDEX('Lote 5'!G$1:G$500,MATCH(Resumo!$A167,'Lote 5'!$A$1:$A$500,0))</f>
        <v>0</v>
      </c>
      <c r="G167" s="117">
        <f>INDEX('Lote 5'!H$1:H$500,MATCH(Resumo!$A167,'Lote 5'!$A$1:$A$500,0))</f>
        <v>0</v>
      </c>
      <c r="H167" s="117">
        <f>INDEX('Lote 5'!I$1:I$500,MATCH(Resumo!$A167,'Lote 5'!$A$1:$A$500,0))</f>
        <v>0</v>
      </c>
      <c r="I167" s="117">
        <f>INDEX('Lote 5'!J$1:J$500,MATCH(Resumo!$A167,'Lote 5'!$A$1:$A$500,0))</f>
        <v>0</v>
      </c>
      <c r="J167" s="117">
        <f>INDEX('Lote 5'!K$1:K$500,MATCH(Resumo!$A167,'Lote 5'!$A$1:$A$500,0))</f>
        <v>0</v>
      </c>
      <c r="K167" s="117">
        <f>INDEX('Lote 5'!L$1:L$500,MATCH(Resumo!$A167,'Lote 5'!$A$1:$A$500,0))</f>
        <v>0</v>
      </c>
      <c r="L167" s="117">
        <f>INDEX('Lote 5'!M$1:M$500,MATCH(Resumo!$A167,'Lote 5'!$A$1:$A$500,0))</f>
        <v>0</v>
      </c>
      <c r="M167" s="117">
        <f>INDEX('Lote 5'!N$1:N$500,MATCH(Resumo!$A167,'Lote 5'!$A$1:$A$500,0))</f>
        <v>0</v>
      </c>
      <c r="N167" s="117">
        <f>INDEX('Lote 5'!O$1:O$500,MATCH(Resumo!$A167,'Lote 5'!$A$1:$A$500,0))</f>
        <v>0</v>
      </c>
      <c r="O167" s="117">
        <f>INDEX('Lote 5'!P$1:P$500,MATCH(Resumo!$A167,'Lote 5'!$A$1:$A$500,0))</f>
        <v>0</v>
      </c>
      <c r="P167" s="117">
        <f>INDEX('Lote 5'!Q$1:Q$500,MATCH(Resumo!$A167,'Lote 5'!$A$1:$A$500,0))</f>
        <v>0</v>
      </c>
      <c r="Q167" s="117">
        <f>INDEX('Lote 5'!R$1:R$500,MATCH(Resumo!$A167,'Lote 5'!$A$1:$A$500,0))</f>
        <v>0</v>
      </c>
      <c r="R167" s="117">
        <f>INDEX('Lote 5'!S$1:S$500,MATCH(Resumo!$A167,'Lote 5'!$A$1:$A$500,0))</f>
        <v>0</v>
      </c>
      <c r="S167" s="117">
        <f>INDEX('Lote 5'!T$1:T$500,MATCH(Resumo!$A167,'Lote 5'!$A$1:$A$500,0))</f>
        <v>0</v>
      </c>
      <c r="T167" s="117">
        <f>INDEX('Lote 5'!U$1:U$500,MATCH(Resumo!$A167,'Lote 5'!$A$1:$A$500,0))</f>
        <v>0</v>
      </c>
      <c r="U167" s="117">
        <f>INDEX('Lote 5'!V$1:V$500,MATCH(Resumo!$A167,'Lote 5'!$A$1:$A$500,0))</f>
        <v>0</v>
      </c>
      <c r="V167" s="117">
        <f>INDEX('Lote 5'!W$1:W$500,MATCH(Resumo!$A167,'Lote 5'!$A$1:$A$500,0))</f>
        <v>0</v>
      </c>
      <c r="W167" s="117">
        <f>INDEX('Lote 5'!X$1:X$500,MATCH(Resumo!$A167,'Lote 5'!$A$1:$A$500,0))</f>
        <v>0</v>
      </c>
      <c r="X167" s="117">
        <f>INDEX('Lote 5'!Y$1:Y$500,MATCH(Resumo!$A167,'Lote 5'!$A$1:$A$500,0))</f>
        <v>0</v>
      </c>
      <c r="Y167" s="117">
        <f>INDEX('Lote 5'!Z$1:Z$500,MATCH(Resumo!$A167,'Lote 5'!$A$1:$A$500,0))</f>
        <v>0</v>
      </c>
      <c r="Z167" s="117">
        <f>INDEX('Lote 5'!AA$1:AA$500,MATCH(Resumo!$A167,'Lote 5'!$A$1:$A$500,0))</f>
        <v>0</v>
      </c>
      <c r="AA167" s="117">
        <f>INDEX('Lote 5'!AB$1:AB$500,MATCH(Resumo!$A167,'Lote 5'!$A$1:$A$500,0))</f>
        <v>0</v>
      </c>
      <c r="AB167" s="117">
        <f>INDEX('Lote 5'!AC$1:AC$500,MATCH(Resumo!$A167,'Lote 5'!$A$1:$A$500,0))</f>
        <v>0</v>
      </c>
      <c r="AC167" s="117">
        <f>INDEX('Lote 5'!AD$1:AD$500,MATCH(Resumo!$A167,'Lote 5'!$A$1:$A$500,0))</f>
        <v>0</v>
      </c>
      <c r="AD167" s="117">
        <f>INDEX('Lote 5'!AE$1:AE$500,MATCH(Resumo!$A167,'Lote 5'!$A$1:$A$500,0))</f>
        <v>0</v>
      </c>
      <c r="AE167" s="117">
        <f>INDEX('Lote 5'!AF$1:AF$500,MATCH(Resumo!$A167,'Lote 5'!$A$1:$A$500,0))</f>
        <v>0</v>
      </c>
      <c r="AF167" s="117">
        <f>INDEX('Lote 5'!AG$1:AG$500,MATCH(Resumo!$A167,'Lote 5'!$A$1:$A$500,0))</f>
        <v>0</v>
      </c>
      <c r="AG167" s="117">
        <f>INDEX('Lote 5'!AH$1:AH$500,MATCH(Resumo!$A167,'Lote 5'!$A$1:$A$500,0))</f>
        <v>0</v>
      </c>
      <c r="AH167" s="117">
        <f>INDEX('Lote 5'!AI$1:AI$500,MATCH(Resumo!$A167,'Lote 5'!$A$1:$A$500,0))</f>
        <v>0</v>
      </c>
      <c r="AI167" s="117">
        <f>INDEX('Lote 5'!AJ$1:AJ$500,MATCH(Resumo!$A167,'Lote 5'!$A$1:$A$500,0))</f>
        <v>0</v>
      </c>
    </row>
    <row r="168" spans="1:35" x14ac:dyDescent="0.2">
      <c r="A168" s="94" t="s">
        <v>1238</v>
      </c>
      <c r="B168" s="94">
        <v>5</v>
      </c>
      <c r="C168" s="117">
        <f>INDEX('Lote 5'!D$1:D$500,MATCH(Resumo!$A168,'Lote 5'!$A$1:$A$500,0))</f>
        <v>0</v>
      </c>
      <c r="D168" s="117">
        <f>INDEX('Lote 5'!E$1:E$500,MATCH(Resumo!$A168,'Lote 5'!$A$1:$A$500,0))</f>
        <v>0</v>
      </c>
      <c r="E168" s="117">
        <f>INDEX('Lote 5'!F$1:F$500,MATCH(Resumo!$A168,'Lote 5'!$A$1:$A$500,0))</f>
        <v>0</v>
      </c>
      <c r="F168" s="117">
        <f>INDEX('Lote 5'!G$1:G$500,MATCH(Resumo!$A168,'Lote 5'!$A$1:$A$500,0))</f>
        <v>0</v>
      </c>
      <c r="G168" s="117">
        <f>INDEX('Lote 5'!H$1:H$500,MATCH(Resumo!$A168,'Lote 5'!$A$1:$A$500,0))</f>
        <v>0</v>
      </c>
      <c r="H168" s="117">
        <f>INDEX('Lote 5'!I$1:I$500,MATCH(Resumo!$A168,'Lote 5'!$A$1:$A$500,0))</f>
        <v>0</v>
      </c>
      <c r="I168" s="117">
        <f>INDEX('Lote 5'!J$1:J$500,MATCH(Resumo!$A168,'Lote 5'!$A$1:$A$500,0))</f>
        <v>0</v>
      </c>
      <c r="J168" s="117">
        <f>INDEX('Lote 5'!K$1:K$500,MATCH(Resumo!$A168,'Lote 5'!$A$1:$A$500,0))</f>
        <v>0</v>
      </c>
      <c r="K168" s="117">
        <f>INDEX('Lote 5'!L$1:L$500,MATCH(Resumo!$A168,'Lote 5'!$A$1:$A$500,0))</f>
        <v>0</v>
      </c>
      <c r="L168" s="117">
        <f>INDEX('Lote 5'!M$1:M$500,MATCH(Resumo!$A168,'Lote 5'!$A$1:$A$500,0))</f>
        <v>0</v>
      </c>
      <c r="M168" s="117">
        <f>INDEX('Lote 5'!N$1:N$500,MATCH(Resumo!$A168,'Lote 5'!$A$1:$A$500,0))</f>
        <v>0</v>
      </c>
      <c r="N168" s="117">
        <f>INDEX('Lote 5'!O$1:O$500,MATCH(Resumo!$A168,'Lote 5'!$A$1:$A$500,0))</f>
        <v>0</v>
      </c>
      <c r="O168" s="117">
        <f>INDEX('Lote 5'!P$1:P$500,MATCH(Resumo!$A168,'Lote 5'!$A$1:$A$500,0))</f>
        <v>0</v>
      </c>
      <c r="P168" s="117">
        <f>INDEX('Lote 5'!Q$1:Q$500,MATCH(Resumo!$A168,'Lote 5'!$A$1:$A$500,0))</f>
        <v>0</v>
      </c>
      <c r="Q168" s="117">
        <f>INDEX('Lote 5'!R$1:R$500,MATCH(Resumo!$A168,'Lote 5'!$A$1:$A$500,0))</f>
        <v>0</v>
      </c>
      <c r="R168" s="117">
        <f>INDEX('Lote 5'!S$1:S$500,MATCH(Resumo!$A168,'Lote 5'!$A$1:$A$500,0))</f>
        <v>0</v>
      </c>
      <c r="S168" s="117">
        <f>INDEX('Lote 5'!T$1:T$500,MATCH(Resumo!$A168,'Lote 5'!$A$1:$A$500,0))</f>
        <v>0</v>
      </c>
      <c r="T168" s="117">
        <f>INDEX('Lote 5'!U$1:U$500,MATCH(Resumo!$A168,'Lote 5'!$A$1:$A$500,0))</f>
        <v>0</v>
      </c>
      <c r="U168" s="117">
        <f>INDEX('Lote 5'!V$1:V$500,MATCH(Resumo!$A168,'Lote 5'!$A$1:$A$500,0))</f>
        <v>0</v>
      </c>
      <c r="V168" s="117">
        <f>INDEX('Lote 5'!W$1:W$500,MATCH(Resumo!$A168,'Lote 5'!$A$1:$A$500,0))</f>
        <v>0</v>
      </c>
      <c r="W168" s="117">
        <f>INDEX('Lote 5'!X$1:X$500,MATCH(Resumo!$A168,'Lote 5'!$A$1:$A$500,0))</f>
        <v>0</v>
      </c>
      <c r="X168" s="117">
        <f>INDEX('Lote 5'!Y$1:Y$500,MATCH(Resumo!$A168,'Lote 5'!$A$1:$A$500,0))</f>
        <v>0</v>
      </c>
      <c r="Y168" s="117">
        <f>INDEX('Lote 5'!Z$1:Z$500,MATCH(Resumo!$A168,'Lote 5'!$A$1:$A$500,0))</f>
        <v>0</v>
      </c>
      <c r="Z168" s="117">
        <f>INDEX('Lote 5'!AA$1:AA$500,MATCH(Resumo!$A168,'Lote 5'!$A$1:$A$500,0))</f>
        <v>0</v>
      </c>
      <c r="AA168" s="117">
        <f>INDEX('Lote 5'!AB$1:AB$500,MATCH(Resumo!$A168,'Lote 5'!$A$1:$A$500,0))</f>
        <v>0</v>
      </c>
      <c r="AB168" s="117">
        <f>INDEX('Lote 5'!AC$1:AC$500,MATCH(Resumo!$A168,'Lote 5'!$A$1:$A$500,0))</f>
        <v>0</v>
      </c>
      <c r="AC168" s="117">
        <f>INDEX('Lote 5'!AD$1:AD$500,MATCH(Resumo!$A168,'Lote 5'!$A$1:$A$500,0))</f>
        <v>0</v>
      </c>
      <c r="AD168" s="117">
        <f>INDEX('Lote 5'!AE$1:AE$500,MATCH(Resumo!$A168,'Lote 5'!$A$1:$A$500,0))</f>
        <v>0</v>
      </c>
      <c r="AE168" s="117">
        <f>INDEX('Lote 5'!AF$1:AF$500,MATCH(Resumo!$A168,'Lote 5'!$A$1:$A$500,0))</f>
        <v>0</v>
      </c>
      <c r="AF168" s="117">
        <f>INDEX('Lote 5'!AG$1:AG$500,MATCH(Resumo!$A168,'Lote 5'!$A$1:$A$500,0))</f>
        <v>0</v>
      </c>
      <c r="AG168" s="117">
        <f>INDEX('Lote 5'!AH$1:AH$500,MATCH(Resumo!$A168,'Lote 5'!$A$1:$A$500,0))</f>
        <v>0</v>
      </c>
      <c r="AH168" s="117">
        <f>INDEX('Lote 5'!AI$1:AI$500,MATCH(Resumo!$A168,'Lote 5'!$A$1:$A$500,0))</f>
        <v>0</v>
      </c>
      <c r="AI168" s="117">
        <f>INDEX('Lote 5'!AJ$1:AJ$500,MATCH(Resumo!$A168,'Lote 5'!$A$1:$A$500,0))</f>
        <v>0</v>
      </c>
    </row>
    <row r="169" spans="1:35" x14ac:dyDescent="0.2">
      <c r="A169" s="94" t="s">
        <v>1239</v>
      </c>
      <c r="B169" s="94">
        <v>5</v>
      </c>
      <c r="C169" s="117">
        <f>INDEX('Lote 5'!D$1:D$500,MATCH(Resumo!$A169,'Lote 5'!$A$1:$A$500,0))</f>
        <v>0</v>
      </c>
      <c r="D169" s="117">
        <f>INDEX('Lote 5'!E$1:E$500,MATCH(Resumo!$A169,'Lote 5'!$A$1:$A$500,0))</f>
        <v>0</v>
      </c>
      <c r="E169" s="117">
        <f>INDEX('Lote 5'!F$1:F$500,MATCH(Resumo!$A169,'Lote 5'!$A$1:$A$500,0))</f>
        <v>0</v>
      </c>
      <c r="F169" s="117">
        <f>INDEX('Lote 5'!G$1:G$500,MATCH(Resumo!$A169,'Lote 5'!$A$1:$A$500,0))</f>
        <v>289.91999999999996</v>
      </c>
      <c r="G169" s="117">
        <f>INDEX('Lote 5'!H$1:H$500,MATCH(Resumo!$A169,'Lote 5'!$A$1:$A$500,0))</f>
        <v>0</v>
      </c>
      <c r="H169" s="117">
        <f>INDEX('Lote 5'!I$1:I$500,MATCH(Resumo!$A169,'Lote 5'!$A$1:$A$500,0))</f>
        <v>0</v>
      </c>
      <c r="I169" s="117">
        <f>INDEX('Lote 5'!J$1:J$500,MATCH(Resumo!$A169,'Lote 5'!$A$1:$A$500,0))</f>
        <v>0</v>
      </c>
      <c r="J169" s="117">
        <f>INDEX('Lote 5'!K$1:K$500,MATCH(Resumo!$A169,'Lote 5'!$A$1:$A$500,0))</f>
        <v>12.08</v>
      </c>
      <c r="K169" s="117">
        <f>INDEX('Lote 5'!L$1:L$500,MATCH(Resumo!$A169,'Lote 5'!$A$1:$A$500,0))</f>
        <v>0</v>
      </c>
      <c r="L169" s="117">
        <f>INDEX('Lote 5'!M$1:M$500,MATCH(Resumo!$A169,'Lote 5'!$A$1:$A$500,0))</f>
        <v>0</v>
      </c>
      <c r="M169" s="117">
        <f>INDEX('Lote 5'!N$1:N$500,MATCH(Resumo!$A169,'Lote 5'!$A$1:$A$500,0))</f>
        <v>0</v>
      </c>
      <c r="N169" s="117">
        <f>INDEX('Lote 5'!O$1:O$500,MATCH(Resumo!$A169,'Lote 5'!$A$1:$A$500,0))</f>
        <v>0</v>
      </c>
      <c r="O169" s="117">
        <f>INDEX('Lote 5'!P$1:P$500,MATCH(Resumo!$A169,'Lote 5'!$A$1:$A$500,0))</f>
        <v>2</v>
      </c>
      <c r="P169" s="117">
        <f>INDEX('Lote 5'!Q$1:Q$500,MATCH(Resumo!$A169,'Lote 5'!$A$1:$A$500,0))</f>
        <v>0</v>
      </c>
      <c r="Q169" s="117">
        <f>INDEX('Lote 5'!R$1:R$500,MATCH(Resumo!$A169,'Lote 5'!$A$1:$A$500,0))</f>
        <v>0</v>
      </c>
      <c r="R169" s="117">
        <f>INDEX('Lote 5'!S$1:S$500,MATCH(Resumo!$A169,'Lote 5'!$A$1:$A$500,0))</f>
        <v>0</v>
      </c>
      <c r="S169" s="117">
        <f>INDEX('Lote 5'!T$1:T$500,MATCH(Resumo!$A169,'Lote 5'!$A$1:$A$500,0))</f>
        <v>0</v>
      </c>
      <c r="T169" s="117">
        <f>INDEX('Lote 5'!U$1:U$500,MATCH(Resumo!$A169,'Lote 5'!$A$1:$A$500,0))</f>
        <v>0</v>
      </c>
      <c r="U169" s="117">
        <f>INDEX('Lote 5'!V$1:V$500,MATCH(Resumo!$A169,'Lote 5'!$A$1:$A$500,0))</f>
        <v>0</v>
      </c>
      <c r="V169" s="117">
        <f>INDEX('Lote 5'!W$1:W$500,MATCH(Resumo!$A169,'Lote 5'!$A$1:$A$500,0))</f>
        <v>0</v>
      </c>
      <c r="W169" s="117">
        <f>INDEX('Lote 5'!X$1:X$500,MATCH(Resumo!$A169,'Lote 5'!$A$1:$A$500,0))</f>
        <v>0</v>
      </c>
      <c r="X169" s="117">
        <f>INDEX('Lote 5'!Y$1:Y$500,MATCH(Resumo!$A169,'Lote 5'!$A$1:$A$500,0))</f>
        <v>126.83999999999997</v>
      </c>
      <c r="Y169" s="117">
        <f>INDEX('Lote 5'!Z$1:Z$500,MATCH(Resumo!$A169,'Lote 5'!$A$1:$A$500,0))</f>
        <v>75.5</v>
      </c>
      <c r="Z169" s="117">
        <f>INDEX('Lote 5'!AA$1:AA$500,MATCH(Resumo!$A169,'Lote 5'!$A$1:$A$500,0))</f>
        <v>188.75</v>
      </c>
      <c r="AA169" s="117">
        <f>INDEX('Lote 5'!AB$1:AB$500,MATCH(Resumo!$A169,'Lote 5'!$A$1:$A$500,0))</f>
        <v>0</v>
      </c>
      <c r="AB169" s="117">
        <f>INDEX('Lote 5'!AC$1:AC$500,MATCH(Resumo!$A169,'Lote 5'!$A$1:$A$500,0))</f>
        <v>362.4</v>
      </c>
      <c r="AC169" s="117">
        <f>INDEX('Lote 5'!AD$1:AD$500,MATCH(Resumo!$A169,'Lote 5'!$A$1:$A$500,0))</f>
        <v>2838.8</v>
      </c>
      <c r="AD169" s="117">
        <f>INDEX('Lote 5'!AE$1:AE$500,MATCH(Resumo!$A169,'Lote 5'!$A$1:$A$500,0))</f>
        <v>39</v>
      </c>
      <c r="AE169" s="117">
        <f>INDEX('Lote 5'!AF$1:AF$500,MATCH(Resumo!$A169,'Lote 5'!$A$1:$A$500,0))</f>
        <v>0</v>
      </c>
      <c r="AF169" s="117">
        <f>INDEX('Lote 5'!AG$1:AG$500,MATCH(Resumo!$A169,'Lote 5'!$A$1:$A$500,0))</f>
        <v>151</v>
      </c>
      <c r="AG169" s="117">
        <f>INDEX('Lote 5'!AH$1:AH$500,MATCH(Resumo!$A169,'Lote 5'!$A$1:$A$500,0))</f>
        <v>141.94000000000003</v>
      </c>
      <c r="AH169" s="117">
        <f>INDEX('Lote 5'!AI$1:AI$500,MATCH(Resumo!$A169,'Lote 5'!$A$1:$A$500,0))</f>
        <v>151</v>
      </c>
      <c r="AI169" s="117">
        <f>INDEX('Lote 5'!AJ$1:AJ$500,MATCH(Resumo!$A169,'Lote 5'!$A$1:$A$500,0))</f>
        <v>28.388000000000009</v>
      </c>
    </row>
    <row r="170" spans="1:35" x14ac:dyDescent="0.2">
      <c r="A170" s="94" t="s">
        <v>1240</v>
      </c>
      <c r="B170" s="94">
        <v>5</v>
      </c>
      <c r="C170" s="117">
        <f>INDEX('Lote 5'!D$1:D$500,MATCH(Resumo!$A170,'Lote 5'!$A$1:$A$500,0))</f>
        <v>0</v>
      </c>
      <c r="D170" s="117">
        <f>INDEX('Lote 5'!E$1:E$500,MATCH(Resumo!$A170,'Lote 5'!$A$1:$A$500,0))</f>
        <v>16.308000000000007</v>
      </c>
      <c r="E170" s="117">
        <f>INDEX('Lote 5'!F$1:F$500,MATCH(Resumo!$A170,'Lote 5'!$A$1:$A$500,0))</f>
        <v>0</v>
      </c>
      <c r="F170" s="117">
        <f>INDEX('Lote 5'!G$1:G$500,MATCH(Resumo!$A170,'Lote 5'!$A$1:$A$500,0))</f>
        <v>669.12</v>
      </c>
      <c r="G170" s="117">
        <f>INDEX('Lote 5'!H$1:H$500,MATCH(Resumo!$A170,'Lote 5'!$A$1:$A$500,0))</f>
        <v>0</v>
      </c>
      <c r="H170" s="117">
        <f>INDEX('Lote 5'!I$1:I$500,MATCH(Resumo!$A170,'Lote 5'!$A$1:$A$500,0))</f>
        <v>0</v>
      </c>
      <c r="I170" s="117">
        <f>INDEX('Lote 5'!J$1:J$500,MATCH(Resumo!$A170,'Lote 5'!$A$1:$A$500,0))</f>
        <v>0</v>
      </c>
      <c r="J170" s="117">
        <f>INDEX('Lote 5'!K$1:K$500,MATCH(Resumo!$A170,'Lote 5'!$A$1:$A$500,0))</f>
        <v>27.88</v>
      </c>
      <c r="K170" s="117">
        <f>INDEX('Lote 5'!L$1:L$500,MATCH(Resumo!$A170,'Lote 5'!$A$1:$A$500,0))</f>
        <v>0</v>
      </c>
      <c r="L170" s="117">
        <f>INDEX('Lote 5'!M$1:M$500,MATCH(Resumo!$A170,'Lote 5'!$A$1:$A$500,0))</f>
        <v>0</v>
      </c>
      <c r="M170" s="117">
        <f>INDEX('Lote 5'!N$1:N$500,MATCH(Resumo!$A170,'Lote 5'!$A$1:$A$500,0))</f>
        <v>48.8</v>
      </c>
      <c r="N170" s="117">
        <f>INDEX('Lote 5'!O$1:O$500,MATCH(Resumo!$A170,'Lote 5'!$A$1:$A$500,0))</f>
        <v>48.8</v>
      </c>
      <c r="O170" s="117">
        <f>INDEX('Lote 5'!P$1:P$500,MATCH(Resumo!$A170,'Lote 5'!$A$1:$A$500,0))</f>
        <v>0</v>
      </c>
      <c r="P170" s="117">
        <f>INDEX('Lote 5'!Q$1:Q$500,MATCH(Resumo!$A170,'Lote 5'!$A$1:$A$500,0))</f>
        <v>0</v>
      </c>
      <c r="Q170" s="117">
        <f>INDEX('Lote 5'!R$1:R$500,MATCH(Resumo!$A170,'Lote 5'!$A$1:$A$500,0))</f>
        <v>0</v>
      </c>
      <c r="R170" s="117">
        <f>INDEX('Lote 5'!S$1:S$500,MATCH(Resumo!$A170,'Lote 5'!$A$1:$A$500,0))</f>
        <v>0</v>
      </c>
      <c r="S170" s="117">
        <f>INDEX('Lote 5'!T$1:T$500,MATCH(Resumo!$A170,'Lote 5'!$A$1:$A$500,0))</f>
        <v>20</v>
      </c>
      <c r="T170" s="117">
        <f>INDEX('Lote 5'!U$1:U$500,MATCH(Resumo!$A170,'Lote 5'!$A$1:$A$500,0))</f>
        <v>0</v>
      </c>
      <c r="U170" s="117">
        <f>INDEX('Lote 5'!V$1:V$500,MATCH(Resumo!$A170,'Lote 5'!$A$1:$A$500,0))</f>
        <v>0</v>
      </c>
      <c r="V170" s="117">
        <f>INDEX('Lote 5'!W$1:W$500,MATCH(Resumo!$A170,'Lote 5'!$A$1:$A$500,0))</f>
        <v>0</v>
      </c>
      <c r="W170" s="117">
        <f>INDEX('Lote 5'!X$1:X$500,MATCH(Resumo!$A170,'Lote 5'!$A$1:$A$500,0))</f>
        <v>0</v>
      </c>
      <c r="X170" s="117">
        <f>INDEX('Lote 5'!Y$1:Y$500,MATCH(Resumo!$A170,'Lote 5'!$A$1:$A$500,0))</f>
        <v>0</v>
      </c>
      <c r="Y170" s="117">
        <f>INDEX('Lote 5'!Z$1:Z$500,MATCH(Resumo!$A170,'Lote 5'!$A$1:$A$500,0))</f>
        <v>174.25</v>
      </c>
      <c r="Z170" s="117">
        <f>INDEX('Lote 5'!AA$1:AA$500,MATCH(Resumo!$A170,'Lote 5'!$A$1:$A$500,0))</f>
        <v>435.625</v>
      </c>
      <c r="AA170" s="117">
        <f>INDEX('Lote 5'!AB$1:AB$500,MATCH(Resumo!$A170,'Lote 5'!$A$1:$A$500,0))</f>
        <v>0</v>
      </c>
      <c r="AB170" s="117">
        <f>INDEX('Lote 5'!AC$1:AC$500,MATCH(Resumo!$A170,'Lote 5'!$A$1:$A$500,0))</f>
        <v>836.40000000000009</v>
      </c>
      <c r="AC170" s="117">
        <f>INDEX('Lote 5'!AD$1:AD$500,MATCH(Resumo!$A170,'Lote 5'!$A$1:$A$500,0))</f>
        <v>8628.8000000000011</v>
      </c>
      <c r="AD170" s="117">
        <f>INDEX('Lote 5'!AE$1:AE$500,MATCH(Resumo!$A170,'Lote 5'!$A$1:$A$500,0))</f>
        <v>78</v>
      </c>
      <c r="AE170" s="117">
        <f>INDEX('Lote 5'!AF$1:AF$500,MATCH(Resumo!$A170,'Lote 5'!$A$1:$A$500,0))</f>
        <v>0</v>
      </c>
      <c r="AF170" s="117">
        <f>INDEX('Lote 5'!AG$1:AG$500,MATCH(Resumo!$A170,'Lote 5'!$A$1:$A$500,0))</f>
        <v>348.5</v>
      </c>
      <c r="AG170" s="117">
        <f>INDEX('Lote 5'!AH$1:AH$500,MATCH(Resumo!$A170,'Lote 5'!$A$1:$A$500,0))</f>
        <v>431.44000000000011</v>
      </c>
      <c r="AH170" s="117">
        <f>INDEX('Lote 5'!AI$1:AI$500,MATCH(Resumo!$A170,'Lote 5'!$A$1:$A$500,0))</f>
        <v>348.5</v>
      </c>
      <c r="AI170" s="117">
        <f>INDEX('Lote 5'!AJ$1:AJ$500,MATCH(Resumo!$A170,'Lote 5'!$A$1:$A$500,0))</f>
        <v>86.288000000000011</v>
      </c>
    </row>
    <row r="171" spans="1:35" x14ac:dyDescent="0.2">
      <c r="A171" s="94" t="s">
        <v>1241</v>
      </c>
      <c r="B171" s="94">
        <v>5</v>
      </c>
      <c r="C171" s="117">
        <f>INDEX('Lote 5'!D$1:D$500,MATCH(Resumo!$A171,'Lote 5'!$A$1:$A$500,0))</f>
        <v>0</v>
      </c>
      <c r="D171" s="117">
        <f>INDEX('Lote 5'!E$1:E$500,MATCH(Resumo!$A171,'Lote 5'!$A$1:$A$500,0))</f>
        <v>0</v>
      </c>
      <c r="E171" s="117">
        <f>INDEX('Lote 5'!F$1:F$500,MATCH(Resumo!$A171,'Lote 5'!$A$1:$A$500,0))</f>
        <v>0</v>
      </c>
      <c r="F171" s="117">
        <f>INDEX('Lote 5'!G$1:G$500,MATCH(Resumo!$A171,'Lote 5'!$A$1:$A$500,0))</f>
        <v>288</v>
      </c>
      <c r="G171" s="117">
        <f>INDEX('Lote 5'!H$1:H$500,MATCH(Resumo!$A171,'Lote 5'!$A$1:$A$500,0))</f>
        <v>0</v>
      </c>
      <c r="H171" s="117">
        <f>INDEX('Lote 5'!I$1:I$500,MATCH(Resumo!$A171,'Lote 5'!$A$1:$A$500,0))</f>
        <v>0</v>
      </c>
      <c r="I171" s="117">
        <f>INDEX('Lote 5'!J$1:J$500,MATCH(Resumo!$A171,'Lote 5'!$A$1:$A$500,0))</f>
        <v>0</v>
      </c>
      <c r="J171" s="117">
        <f>INDEX('Lote 5'!K$1:K$500,MATCH(Resumo!$A171,'Lote 5'!$A$1:$A$500,0))</f>
        <v>12</v>
      </c>
      <c r="K171" s="117">
        <f>INDEX('Lote 5'!L$1:L$500,MATCH(Resumo!$A171,'Lote 5'!$A$1:$A$500,0))</f>
        <v>0</v>
      </c>
      <c r="L171" s="117">
        <f>INDEX('Lote 5'!M$1:M$500,MATCH(Resumo!$A171,'Lote 5'!$A$1:$A$500,0))</f>
        <v>20</v>
      </c>
      <c r="M171" s="117">
        <f>INDEX('Lote 5'!N$1:N$500,MATCH(Resumo!$A171,'Lote 5'!$A$1:$A$500,0))</f>
        <v>0</v>
      </c>
      <c r="N171" s="117">
        <f>INDEX('Lote 5'!O$1:O$500,MATCH(Resumo!$A171,'Lote 5'!$A$1:$A$500,0))</f>
        <v>0</v>
      </c>
      <c r="O171" s="117">
        <f>INDEX('Lote 5'!P$1:P$500,MATCH(Resumo!$A171,'Lote 5'!$A$1:$A$500,0))</f>
        <v>1</v>
      </c>
      <c r="P171" s="117">
        <f>INDEX('Lote 5'!Q$1:Q$500,MATCH(Resumo!$A171,'Lote 5'!$A$1:$A$500,0))</f>
        <v>0</v>
      </c>
      <c r="Q171" s="117">
        <f>INDEX('Lote 5'!R$1:R$500,MATCH(Resumo!$A171,'Lote 5'!$A$1:$A$500,0))</f>
        <v>0</v>
      </c>
      <c r="R171" s="117">
        <f>INDEX('Lote 5'!S$1:S$500,MATCH(Resumo!$A171,'Lote 5'!$A$1:$A$500,0))</f>
        <v>0</v>
      </c>
      <c r="S171" s="117">
        <f>INDEX('Lote 5'!T$1:T$500,MATCH(Resumo!$A171,'Lote 5'!$A$1:$A$500,0))</f>
        <v>0</v>
      </c>
      <c r="T171" s="117">
        <f>INDEX('Lote 5'!U$1:U$500,MATCH(Resumo!$A171,'Lote 5'!$A$1:$A$500,0))</f>
        <v>0</v>
      </c>
      <c r="U171" s="117">
        <f>INDEX('Lote 5'!V$1:V$500,MATCH(Resumo!$A171,'Lote 5'!$A$1:$A$500,0))</f>
        <v>0</v>
      </c>
      <c r="V171" s="117">
        <f>INDEX('Lote 5'!W$1:W$500,MATCH(Resumo!$A171,'Lote 5'!$A$1:$A$500,0))</f>
        <v>0</v>
      </c>
      <c r="W171" s="117">
        <f>INDEX('Lote 5'!X$1:X$500,MATCH(Resumo!$A171,'Lote 5'!$A$1:$A$500,0))</f>
        <v>0</v>
      </c>
      <c r="X171" s="117">
        <f>INDEX('Lote 5'!Y$1:Y$500,MATCH(Resumo!$A171,'Lote 5'!$A$1:$A$500,0))</f>
        <v>131.99999999999994</v>
      </c>
      <c r="Y171" s="117">
        <f>INDEX('Lote 5'!Z$1:Z$500,MATCH(Resumo!$A171,'Lote 5'!$A$1:$A$500,0))</f>
        <v>75</v>
      </c>
      <c r="Z171" s="117">
        <f>INDEX('Lote 5'!AA$1:AA$500,MATCH(Resumo!$A171,'Lote 5'!$A$1:$A$500,0))</f>
        <v>187.5</v>
      </c>
      <c r="AA171" s="117">
        <f>INDEX('Lote 5'!AB$1:AB$500,MATCH(Resumo!$A171,'Lote 5'!$A$1:$A$500,0))</f>
        <v>0</v>
      </c>
      <c r="AB171" s="117">
        <f>INDEX('Lote 5'!AC$1:AC$500,MATCH(Resumo!$A171,'Lote 5'!$A$1:$A$500,0))</f>
        <v>359.99999999999994</v>
      </c>
      <c r="AC171" s="117">
        <f>INDEX('Lote 5'!AD$1:AD$500,MATCH(Resumo!$A171,'Lote 5'!$A$1:$A$500,0))</f>
        <v>2790</v>
      </c>
      <c r="AD171" s="117">
        <f>INDEX('Lote 5'!AE$1:AE$500,MATCH(Resumo!$A171,'Lote 5'!$A$1:$A$500,0))</f>
        <v>39</v>
      </c>
      <c r="AE171" s="117">
        <f>INDEX('Lote 5'!AF$1:AF$500,MATCH(Resumo!$A171,'Lote 5'!$A$1:$A$500,0))</f>
        <v>0</v>
      </c>
      <c r="AF171" s="117">
        <f>INDEX('Lote 5'!AG$1:AG$500,MATCH(Resumo!$A171,'Lote 5'!$A$1:$A$500,0))</f>
        <v>150</v>
      </c>
      <c r="AG171" s="117">
        <f>INDEX('Lote 5'!AH$1:AH$500,MATCH(Resumo!$A171,'Lote 5'!$A$1:$A$500,0))</f>
        <v>139.50000000000003</v>
      </c>
      <c r="AH171" s="117">
        <f>INDEX('Lote 5'!AI$1:AI$500,MATCH(Resumo!$A171,'Lote 5'!$A$1:$A$500,0))</f>
        <v>150</v>
      </c>
      <c r="AI171" s="117">
        <f>INDEX('Lote 5'!AJ$1:AJ$500,MATCH(Resumo!$A171,'Lote 5'!$A$1:$A$500,0))</f>
        <v>27.900000000000009</v>
      </c>
    </row>
    <row r="172" spans="1:35" x14ac:dyDescent="0.2">
      <c r="A172" s="94" t="s">
        <v>1242</v>
      </c>
      <c r="B172" s="94">
        <v>5</v>
      </c>
      <c r="C172" s="117">
        <f>INDEX('Lote 5'!D$1:D$500,MATCH(Resumo!$A172,'Lote 5'!$A$1:$A$500,0))</f>
        <v>0</v>
      </c>
      <c r="D172" s="117">
        <f>INDEX('Lote 5'!E$1:E$500,MATCH(Resumo!$A172,'Lote 5'!$A$1:$A$500,0))</f>
        <v>0</v>
      </c>
      <c r="E172" s="117">
        <f>INDEX('Lote 5'!F$1:F$500,MATCH(Resumo!$A172,'Lote 5'!$A$1:$A$500,0))</f>
        <v>0</v>
      </c>
      <c r="F172" s="117">
        <f>INDEX('Lote 5'!G$1:G$500,MATCH(Resumo!$A172,'Lote 5'!$A$1:$A$500,0))</f>
        <v>0</v>
      </c>
      <c r="G172" s="117">
        <f>INDEX('Lote 5'!H$1:H$500,MATCH(Resumo!$A172,'Lote 5'!$A$1:$A$500,0))</f>
        <v>0</v>
      </c>
      <c r="H172" s="117">
        <f>INDEX('Lote 5'!I$1:I$500,MATCH(Resumo!$A172,'Lote 5'!$A$1:$A$500,0))</f>
        <v>0</v>
      </c>
      <c r="I172" s="117">
        <f>INDEX('Lote 5'!J$1:J$500,MATCH(Resumo!$A172,'Lote 5'!$A$1:$A$500,0))</f>
        <v>0</v>
      </c>
      <c r="J172" s="117">
        <f>INDEX('Lote 5'!K$1:K$500,MATCH(Resumo!$A172,'Lote 5'!$A$1:$A$500,0))</f>
        <v>0</v>
      </c>
      <c r="K172" s="117">
        <f>INDEX('Lote 5'!L$1:L$500,MATCH(Resumo!$A172,'Lote 5'!$A$1:$A$500,0))</f>
        <v>0</v>
      </c>
      <c r="L172" s="117">
        <f>INDEX('Lote 5'!M$1:M$500,MATCH(Resumo!$A172,'Lote 5'!$A$1:$A$500,0))</f>
        <v>0</v>
      </c>
      <c r="M172" s="117">
        <f>INDEX('Lote 5'!N$1:N$500,MATCH(Resumo!$A172,'Lote 5'!$A$1:$A$500,0))</f>
        <v>0</v>
      </c>
      <c r="N172" s="117">
        <f>INDEX('Lote 5'!O$1:O$500,MATCH(Resumo!$A172,'Lote 5'!$A$1:$A$500,0))</f>
        <v>0</v>
      </c>
      <c r="O172" s="117">
        <f>INDEX('Lote 5'!P$1:P$500,MATCH(Resumo!$A172,'Lote 5'!$A$1:$A$500,0))</f>
        <v>0</v>
      </c>
      <c r="P172" s="117">
        <f>INDEX('Lote 5'!Q$1:Q$500,MATCH(Resumo!$A172,'Lote 5'!$A$1:$A$500,0))</f>
        <v>0</v>
      </c>
      <c r="Q172" s="117">
        <f>INDEX('Lote 5'!R$1:R$500,MATCH(Resumo!$A172,'Lote 5'!$A$1:$A$500,0))</f>
        <v>0</v>
      </c>
      <c r="R172" s="117">
        <f>INDEX('Lote 5'!S$1:S$500,MATCH(Resumo!$A172,'Lote 5'!$A$1:$A$500,0))</f>
        <v>0</v>
      </c>
      <c r="S172" s="117">
        <f>INDEX('Lote 5'!T$1:T$500,MATCH(Resumo!$A172,'Lote 5'!$A$1:$A$500,0))</f>
        <v>0</v>
      </c>
      <c r="T172" s="117">
        <f>INDEX('Lote 5'!U$1:U$500,MATCH(Resumo!$A172,'Lote 5'!$A$1:$A$500,0))</f>
        <v>0</v>
      </c>
      <c r="U172" s="117">
        <f>INDEX('Lote 5'!V$1:V$500,MATCH(Resumo!$A172,'Lote 5'!$A$1:$A$500,0))</f>
        <v>0</v>
      </c>
      <c r="V172" s="117">
        <f>INDEX('Lote 5'!W$1:W$500,MATCH(Resumo!$A172,'Lote 5'!$A$1:$A$500,0))</f>
        <v>0</v>
      </c>
      <c r="W172" s="117">
        <f>INDEX('Lote 5'!X$1:X$500,MATCH(Resumo!$A172,'Lote 5'!$A$1:$A$500,0))</f>
        <v>0</v>
      </c>
      <c r="X172" s="117">
        <f>INDEX('Lote 5'!Y$1:Y$500,MATCH(Resumo!$A172,'Lote 5'!$A$1:$A$500,0))</f>
        <v>0</v>
      </c>
      <c r="Y172" s="117">
        <f>INDEX('Lote 5'!Z$1:Z$500,MATCH(Resumo!$A172,'Lote 5'!$A$1:$A$500,0))</f>
        <v>0</v>
      </c>
      <c r="Z172" s="117">
        <f>INDEX('Lote 5'!AA$1:AA$500,MATCH(Resumo!$A172,'Lote 5'!$A$1:$A$500,0))</f>
        <v>0</v>
      </c>
      <c r="AA172" s="117">
        <f>INDEX('Lote 5'!AB$1:AB$500,MATCH(Resumo!$A172,'Lote 5'!$A$1:$A$500,0))</f>
        <v>0</v>
      </c>
      <c r="AB172" s="117">
        <f>INDEX('Lote 5'!AC$1:AC$500,MATCH(Resumo!$A172,'Lote 5'!$A$1:$A$500,0))</f>
        <v>0</v>
      </c>
      <c r="AC172" s="117">
        <f>INDEX('Lote 5'!AD$1:AD$500,MATCH(Resumo!$A172,'Lote 5'!$A$1:$A$500,0))</f>
        <v>0</v>
      </c>
      <c r="AD172" s="117">
        <f>INDEX('Lote 5'!AE$1:AE$500,MATCH(Resumo!$A172,'Lote 5'!$A$1:$A$500,0))</f>
        <v>0</v>
      </c>
      <c r="AE172" s="117">
        <f>INDEX('Lote 5'!AF$1:AF$500,MATCH(Resumo!$A172,'Lote 5'!$A$1:$A$500,0))</f>
        <v>0</v>
      </c>
      <c r="AF172" s="117">
        <f>INDEX('Lote 5'!AG$1:AG$500,MATCH(Resumo!$A172,'Lote 5'!$A$1:$A$500,0))</f>
        <v>0</v>
      </c>
      <c r="AG172" s="117">
        <f>INDEX('Lote 5'!AH$1:AH$500,MATCH(Resumo!$A172,'Lote 5'!$A$1:$A$500,0))</f>
        <v>0</v>
      </c>
      <c r="AH172" s="117">
        <f>INDEX('Lote 5'!AI$1:AI$500,MATCH(Resumo!$A172,'Lote 5'!$A$1:$A$500,0))</f>
        <v>0</v>
      </c>
      <c r="AI172" s="117">
        <f>INDEX('Lote 5'!AJ$1:AJ$500,MATCH(Resumo!$A172,'Lote 5'!$A$1:$A$500,0))</f>
        <v>0</v>
      </c>
    </row>
    <row r="173" spans="1:35" x14ac:dyDescent="0.2">
      <c r="A173" s="94" t="s">
        <v>1243</v>
      </c>
      <c r="B173" s="94">
        <v>5</v>
      </c>
      <c r="C173" s="117">
        <f>INDEX('Lote 5'!D$1:D$500,MATCH(Resumo!$A173,'Lote 5'!$A$1:$A$500,0))</f>
        <v>0</v>
      </c>
      <c r="D173" s="117">
        <f>INDEX('Lote 5'!E$1:E$500,MATCH(Resumo!$A173,'Lote 5'!$A$1:$A$500,0))</f>
        <v>10.394999999999998</v>
      </c>
      <c r="E173" s="117">
        <f>INDEX('Lote 5'!F$1:F$500,MATCH(Resumo!$A173,'Lote 5'!$A$1:$A$500,0))</f>
        <v>0</v>
      </c>
      <c r="F173" s="117">
        <f>INDEX('Lote 5'!G$1:G$500,MATCH(Resumo!$A173,'Lote 5'!$A$1:$A$500,0))</f>
        <v>1534.32</v>
      </c>
      <c r="G173" s="117">
        <f>INDEX('Lote 5'!H$1:H$500,MATCH(Resumo!$A173,'Lote 5'!$A$1:$A$500,0))</f>
        <v>0</v>
      </c>
      <c r="H173" s="117">
        <f>INDEX('Lote 5'!I$1:I$500,MATCH(Resumo!$A173,'Lote 5'!$A$1:$A$500,0))</f>
        <v>0</v>
      </c>
      <c r="I173" s="117">
        <f>INDEX('Lote 5'!J$1:J$500,MATCH(Resumo!$A173,'Lote 5'!$A$1:$A$500,0))</f>
        <v>0</v>
      </c>
      <c r="J173" s="117">
        <f>INDEX('Lote 5'!K$1:K$500,MATCH(Resumo!$A173,'Lote 5'!$A$1:$A$500,0))</f>
        <v>63.93</v>
      </c>
      <c r="K173" s="117">
        <f>INDEX('Lote 5'!L$1:L$500,MATCH(Resumo!$A173,'Lote 5'!$A$1:$A$500,0))</f>
        <v>0</v>
      </c>
      <c r="L173" s="117">
        <f>INDEX('Lote 5'!M$1:M$500,MATCH(Resumo!$A173,'Lote 5'!$A$1:$A$500,0))</f>
        <v>100</v>
      </c>
      <c r="M173" s="117">
        <f>INDEX('Lote 5'!N$1:N$500,MATCH(Resumo!$A173,'Lote 5'!$A$1:$A$500,0))</f>
        <v>21.1</v>
      </c>
      <c r="N173" s="117">
        <f>INDEX('Lote 5'!O$1:O$500,MATCH(Resumo!$A173,'Lote 5'!$A$1:$A$500,0))</f>
        <v>190</v>
      </c>
      <c r="O173" s="117">
        <f>INDEX('Lote 5'!P$1:P$500,MATCH(Resumo!$A173,'Lote 5'!$A$1:$A$500,0))</f>
        <v>49</v>
      </c>
      <c r="P173" s="117">
        <f>INDEX('Lote 5'!Q$1:Q$500,MATCH(Resumo!$A173,'Lote 5'!$A$1:$A$500,0))</f>
        <v>0</v>
      </c>
      <c r="Q173" s="117">
        <f>INDEX('Lote 5'!R$1:R$500,MATCH(Resumo!$A173,'Lote 5'!$A$1:$A$500,0))</f>
        <v>0</v>
      </c>
      <c r="R173" s="117">
        <f>INDEX('Lote 5'!S$1:S$500,MATCH(Resumo!$A173,'Lote 5'!$A$1:$A$500,0))</f>
        <v>0</v>
      </c>
      <c r="S173" s="117">
        <f>INDEX('Lote 5'!T$1:T$500,MATCH(Resumo!$A173,'Lote 5'!$A$1:$A$500,0))</f>
        <v>40</v>
      </c>
      <c r="T173" s="117">
        <f>INDEX('Lote 5'!U$1:U$500,MATCH(Resumo!$A173,'Lote 5'!$A$1:$A$500,0))</f>
        <v>0</v>
      </c>
      <c r="U173" s="117">
        <f>INDEX('Lote 5'!V$1:V$500,MATCH(Resumo!$A173,'Lote 5'!$A$1:$A$500,0))</f>
        <v>0</v>
      </c>
      <c r="V173" s="117">
        <f>INDEX('Lote 5'!W$1:W$500,MATCH(Resumo!$A173,'Lote 5'!$A$1:$A$500,0))</f>
        <v>0</v>
      </c>
      <c r="W173" s="117">
        <f>INDEX('Lote 5'!X$1:X$500,MATCH(Resumo!$A173,'Lote 5'!$A$1:$A$500,0))</f>
        <v>0</v>
      </c>
      <c r="X173" s="117">
        <f>INDEX('Lote 5'!Y$1:Y$500,MATCH(Resumo!$A173,'Lote 5'!$A$1:$A$500,0))</f>
        <v>64.63750000000006</v>
      </c>
      <c r="Y173" s="117">
        <f>INDEX('Lote 5'!Z$1:Z$500,MATCH(Resumo!$A173,'Lote 5'!$A$1:$A$500,0))</f>
        <v>399.5625</v>
      </c>
      <c r="Z173" s="117">
        <f>INDEX('Lote 5'!AA$1:AA$500,MATCH(Resumo!$A173,'Lote 5'!$A$1:$A$500,0))</f>
        <v>998.90625000000011</v>
      </c>
      <c r="AA173" s="117">
        <f>INDEX('Lote 5'!AB$1:AB$500,MATCH(Resumo!$A173,'Lote 5'!$A$1:$A$500,0))</f>
        <v>0</v>
      </c>
      <c r="AB173" s="117">
        <f>INDEX('Lote 5'!AC$1:AC$500,MATCH(Resumo!$A173,'Lote 5'!$A$1:$A$500,0))</f>
        <v>1917.8999999999999</v>
      </c>
      <c r="AC173" s="117">
        <f>INDEX('Lote 5'!AD$1:AD$500,MATCH(Resumo!$A173,'Lote 5'!$A$1:$A$500,0))</f>
        <v>18452.6875</v>
      </c>
      <c r="AD173" s="117">
        <f>INDEX('Lote 5'!AE$1:AE$500,MATCH(Resumo!$A173,'Lote 5'!$A$1:$A$500,0))</f>
        <v>97.500000000000014</v>
      </c>
      <c r="AE173" s="117">
        <f>INDEX('Lote 5'!AF$1:AF$500,MATCH(Resumo!$A173,'Lote 5'!$A$1:$A$500,0))</f>
        <v>0</v>
      </c>
      <c r="AF173" s="117">
        <f>INDEX('Lote 5'!AG$1:AG$500,MATCH(Resumo!$A173,'Lote 5'!$A$1:$A$500,0))</f>
        <v>799.125</v>
      </c>
      <c r="AG173" s="117">
        <f>INDEX('Lote 5'!AH$1:AH$500,MATCH(Resumo!$A173,'Lote 5'!$A$1:$A$500,0))</f>
        <v>922.6343750000002</v>
      </c>
      <c r="AH173" s="117">
        <f>INDEX('Lote 5'!AI$1:AI$500,MATCH(Resumo!$A173,'Lote 5'!$A$1:$A$500,0))</f>
        <v>799.125</v>
      </c>
      <c r="AI173" s="117">
        <f>INDEX('Lote 5'!AJ$1:AJ$500,MATCH(Resumo!$A173,'Lote 5'!$A$1:$A$500,0))</f>
        <v>184.52687500000002</v>
      </c>
    </row>
    <row r="174" spans="1:35" x14ac:dyDescent="0.2">
      <c r="A174" s="94" t="s">
        <v>1244</v>
      </c>
      <c r="B174" s="94">
        <v>5</v>
      </c>
      <c r="C174" s="117">
        <f>INDEX('Lote 5'!D$1:D$500,MATCH(Resumo!$A174,'Lote 5'!$A$1:$A$500,0))</f>
        <v>0</v>
      </c>
      <c r="D174" s="117">
        <f>INDEX('Lote 5'!E$1:E$500,MATCH(Resumo!$A174,'Lote 5'!$A$1:$A$500,0))</f>
        <v>79.102999999999994</v>
      </c>
      <c r="E174" s="117">
        <f>INDEX('Lote 5'!F$1:F$500,MATCH(Resumo!$A174,'Lote 5'!$A$1:$A$500,0))</f>
        <v>0</v>
      </c>
      <c r="F174" s="117">
        <f>INDEX('Lote 5'!G$1:G$500,MATCH(Resumo!$A174,'Lote 5'!$A$1:$A$500,0))</f>
        <v>551.28</v>
      </c>
      <c r="G174" s="117">
        <f>INDEX('Lote 5'!H$1:H$500,MATCH(Resumo!$A174,'Lote 5'!$A$1:$A$500,0))</f>
        <v>0</v>
      </c>
      <c r="H174" s="117">
        <f>INDEX('Lote 5'!I$1:I$500,MATCH(Resumo!$A174,'Lote 5'!$A$1:$A$500,0))</f>
        <v>0</v>
      </c>
      <c r="I174" s="117">
        <f>INDEX('Lote 5'!J$1:J$500,MATCH(Resumo!$A174,'Lote 5'!$A$1:$A$500,0))</f>
        <v>0</v>
      </c>
      <c r="J174" s="117">
        <f>INDEX('Lote 5'!K$1:K$500,MATCH(Resumo!$A174,'Lote 5'!$A$1:$A$500,0))</f>
        <v>22.97</v>
      </c>
      <c r="K174" s="117">
        <f>INDEX('Lote 5'!L$1:L$500,MATCH(Resumo!$A174,'Lote 5'!$A$1:$A$500,0))</f>
        <v>0</v>
      </c>
      <c r="L174" s="117">
        <f>INDEX('Lote 5'!M$1:M$500,MATCH(Resumo!$A174,'Lote 5'!$A$1:$A$500,0))</f>
        <v>0</v>
      </c>
      <c r="M174" s="117">
        <f>INDEX('Lote 5'!N$1:N$500,MATCH(Resumo!$A174,'Lote 5'!$A$1:$A$500,0))</f>
        <v>131.1</v>
      </c>
      <c r="N174" s="117">
        <f>INDEX('Lote 5'!O$1:O$500,MATCH(Resumo!$A174,'Lote 5'!$A$1:$A$500,0))</f>
        <v>131.1</v>
      </c>
      <c r="O174" s="117">
        <f>INDEX('Lote 5'!P$1:P$500,MATCH(Resumo!$A174,'Lote 5'!$A$1:$A$500,0))</f>
        <v>8</v>
      </c>
      <c r="P174" s="117">
        <f>INDEX('Lote 5'!Q$1:Q$500,MATCH(Resumo!$A174,'Lote 5'!$A$1:$A$500,0))</f>
        <v>0</v>
      </c>
      <c r="Q174" s="117">
        <f>INDEX('Lote 5'!R$1:R$500,MATCH(Resumo!$A174,'Lote 5'!$A$1:$A$500,0))</f>
        <v>0</v>
      </c>
      <c r="R174" s="117">
        <f>INDEX('Lote 5'!S$1:S$500,MATCH(Resumo!$A174,'Lote 5'!$A$1:$A$500,0))</f>
        <v>0</v>
      </c>
      <c r="S174" s="117">
        <f>INDEX('Lote 5'!T$1:T$500,MATCH(Resumo!$A174,'Lote 5'!$A$1:$A$500,0))</f>
        <v>20</v>
      </c>
      <c r="T174" s="117">
        <f>INDEX('Lote 5'!U$1:U$500,MATCH(Resumo!$A174,'Lote 5'!$A$1:$A$500,0))</f>
        <v>0</v>
      </c>
      <c r="U174" s="117">
        <f>INDEX('Lote 5'!V$1:V$500,MATCH(Resumo!$A174,'Lote 5'!$A$1:$A$500,0))</f>
        <v>0</v>
      </c>
      <c r="V174" s="117">
        <f>INDEX('Lote 5'!W$1:W$500,MATCH(Resumo!$A174,'Lote 5'!$A$1:$A$500,0))</f>
        <v>0</v>
      </c>
      <c r="W174" s="117">
        <f>INDEX('Lote 5'!X$1:X$500,MATCH(Resumo!$A174,'Lote 5'!$A$1:$A$500,0))</f>
        <v>0</v>
      </c>
      <c r="X174" s="117">
        <f>INDEX('Lote 5'!Y$1:Y$500,MATCH(Resumo!$A174,'Lote 5'!$A$1:$A$500,0))</f>
        <v>2.6375000000000002</v>
      </c>
      <c r="Y174" s="117">
        <f>INDEX('Lote 5'!Z$1:Z$500,MATCH(Resumo!$A174,'Lote 5'!$A$1:$A$500,0))</f>
        <v>143.5625</v>
      </c>
      <c r="Z174" s="117">
        <f>INDEX('Lote 5'!AA$1:AA$500,MATCH(Resumo!$A174,'Lote 5'!$A$1:$A$500,0))</f>
        <v>358.90625</v>
      </c>
      <c r="AA174" s="117">
        <f>INDEX('Lote 5'!AB$1:AB$500,MATCH(Resumo!$A174,'Lote 5'!$A$1:$A$500,0))</f>
        <v>0</v>
      </c>
      <c r="AB174" s="117">
        <f>INDEX('Lote 5'!AC$1:AC$500,MATCH(Resumo!$A174,'Lote 5'!$A$1:$A$500,0))</f>
        <v>689.1</v>
      </c>
      <c r="AC174" s="117">
        <f>INDEX('Lote 5'!AD$1:AD$500,MATCH(Resumo!$A174,'Lote 5'!$A$1:$A$500,0))</f>
        <v>10285.0875</v>
      </c>
      <c r="AD174" s="117">
        <f>INDEX('Lote 5'!AE$1:AE$500,MATCH(Resumo!$A174,'Lote 5'!$A$1:$A$500,0))</f>
        <v>58.5</v>
      </c>
      <c r="AE174" s="117">
        <f>INDEX('Lote 5'!AF$1:AF$500,MATCH(Resumo!$A174,'Lote 5'!$A$1:$A$500,0))</f>
        <v>0</v>
      </c>
      <c r="AF174" s="117">
        <f>INDEX('Lote 5'!AG$1:AG$500,MATCH(Resumo!$A174,'Lote 5'!$A$1:$A$500,0))</f>
        <v>287.125</v>
      </c>
      <c r="AG174" s="117">
        <f>INDEX('Lote 5'!AH$1:AH$500,MATCH(Resumo!$A174,'Lote 5'!$A$1:$A$500,0))</f>
        <v>514.2543750000001</v>
      </c>
      <c r="AH174" s="117">
        <f>INDEX('Lote 5'!AI$1:AI$500,MATCH(Resumo!$A174,'Lote 5'!$A$1:$A$500,0))</f>
        <v>287.125</v>
      </c>
      <c r="AI174" s="117">
        <f>INDEX('Lote 5'!AJ$1:AJ$500,MATCH(Resumo!$A174,'Lote 5'!$A$1:$A$500,0))</f>
        <v>102.85087500000003</v>
      </c>
    </row>
    <row r="175" spans="1:35" x14ac:dyDescent="0.2">
      <c r="A175" s="94" t="s">
        <v>1245</v>
      </c>
      <c r="B175" s="94">
        <v>5</v>
      </c>
      <c r="C175" s="117">
        <f>INDEX('Lote 5'!D$1:D$500,MATCH(Resumo!$A175,'Lote 5'!$A$1:$A$500,0))</f>
        <v>0</v>
      </c>
      <c r="D175" s="117">
        <f>INDEX('Lote 5'!E$1:E$500,MATCH(Resumo!$A175,'Lote 5'!$A$1:$A$500,0))</f>
        <v>0</v>
      </c>
      <c r="E175" s="117">
        <f>INDEX('Lote 5'!F$1:F$500,MATCH(Resumo!$A175,'Lote 5'!$A$1:$A$500,0))</f>
        <v>0</v>
      </c>
      <c r="F175" s="117">
        <f>INDEX('Lote 5'!G$1:G$500,MATCH(Resumo!$A175,'Lote 5'!$A$1:$A$500,0))</f>
        <v>0</v>
      </c>
      <c r="G175" s="117">
        <f>INDEX('Lote 5'!H$1:H$500,MATCH(Resumo!$A175,'Lote 5'!$A$1:$A$500,0))</f>
        <v>0</v>
      </c>
      <c r="H175" s="117">
        <f>INDEX('Lote 5'!I$1:I$500,MATCH(Resumo!$A175,'Lote 5'!$A$1:$A$500,0))</f>
        <v>0</v>
      </c>
      <c r="I175" s="117">
        <f>INDEX('Lote 5'!J$1:J$500,MATCH(Resumo!$A175,'Lote 5'!$A$1:$A$500,0))</f>
        <v>0</v>
      </c>
      <c r="J175" s="117">
        <f>INDEX('Lote 5'!K$1:K$500,MATCH(Resumo!$A175,'Lote 5'!$A$1:$A$500,0))</f>
        <v>0</v>
      </c>
      <c r="K175" s="117">
        <f>INDEX('Lote 5'!L$1:L$500,MATCH(Resumo!$A175,'Lote 5'!$A$1:$A$500,0))</f>
        <v>0</v>
      </c>
      <c r="L175" s="117">
        <f>INDEX('Lote 5'!M$1:M$500,MATCH(Resumo!$A175,'Lote 5'!$A$1:$A$500,0))</f>
        <v>0</v>
      </c>
      <c r="M175" s="117">
        <f>INDEX('Lote 5'!N$1:N$500,MATCH(Resumo!$A175,'Lote 5'!$A$1:$A$500,0))</f>
        <v>0</v>
      </c>
      <c r="N175" s="117">
        <f>INDEX('Lote 5'!O$1:O$500,MATCH(Resumo!$A175,'Lote 5'!$A$1:$A$500,0))</f>
        <v>0</v>
      </c>
      <c r="O175" s="117">
        <f>INDEX('Lote 5'!P$1:P$500,MATCH(Resumo!$A175,'Lote 5'!$A$1:$A$500,0))</f>
        <v>0</v>
      </c>
      <c r="P175" s="117">
        <f>INDEX('Lote 5'!Q$1:Q$500,MATCH(Resumo!$A175,'Lote 5'!$A$1:$A$500,0))</f>
        <v>0</v>
      </c>
      <c r="Q175" s="117">
        <f>INDEX('Lote 5'!R$1:R$500,MATCH(Resumo!$A175,'Lote 5'!$A$1:$A$500,0))</f>
        <v>0</v>
      </c>
      <c r="R175" s="117">
        <f>INDEX('Lote 5'!S$1:S$500,MATCH(Resumo!$A175,'Lote 5'!$A$1:$A$500,0))</f>
        <v>0</v>
      </c>
      <c r="S175" s="117">
        <f>INDEX('Lote 5'!T$1:T$500,MATCH(Resumo!$A175,'Lote 5'!$A$1:$A$500,0))</f>
        <v>0</v>
      </c>
      <c r="T175" s="117">
        <f>INDEX('Lote 5'!U$1:U$500,MATCH(Resumo!$A175,'Lote 5'!$A$1:$A$500,0))</f>
        <v>0</v>
      </c>
      <c r="U175" s="117">
        <f>INDEX('Lote 5'!V$1:V$500,MATCH(Resumo!$A175,'Lote 5'!$A$1:$A$500,0))</f>
        <v>0</v>
      </c>
      <c r="V175" s="117">
        <f>INDEX('Lote 5'!W$1:W$500,MATCH(Resumo!$A175,'Lote 5'!$A$1:$A$500,0))</f>
        <v>0</v>
      </c>
      <c r="W175" s="117">
        <f>INDEX('Lote 5'!X$1:X$500,MATCH(Resumo!$A175,'Lote 5'!$A$1:$A$500,0))</f>
        <v>0</v>
      </c>
      <c r="X175" s="117">
        <f>INDEX('Lote 5'!Y$1:Y$500,MATCH(Resumo!$A175,'Lote 5'!$A$1:$A$500,0))</f>
        <v>0</v>
      </c>
      <c r="Y175" s="117">
        <f>INDEX('Lote 5'!Z$1:Z$500,MATCH(Resumo!$A175,'Lote 5'!$A$1:$A$500,0))</f>
        <v>0</v>
      </c>
      <c r="Z175" s="117">
        <f>INDEX('Lote 5'!AA$1:AA$500,MATCH(Resumo!$A175,'Lote 5'!$A$1:$A$500,0))</f>
        <v>0</v>
      </c>
      <c r="AA175" s="117">
        <f>INDEX('Lote 5'!AB$1:AB$500,MATCH(Resumo!$A175,'Lote 5'!$A$1:$A$500,0))</f>
        <v>0</v>
      </c>
      <c r="AB175" s="117">
        <f>INDEX('Lote 5'!AC$1:AC$500,MATCH(Resumo!$A175,'Lote 5'!$A$1:$A$500,0))</f>
        <v>0</v>
      </c>
      <c r="AC175" s="117">
        <f>INDEX('Lote 5'!AD$1:AD$500,MATCH(Resumo!$A175,'Lote 5'!$A$1:$A$500,0))</f>
        <v>0</v>
      </c>
      <c r="AD175" s="117">
        <f>INDEX('Lote 5'!AE$1:AE$500,MATCH(Resumo!$A175,'Lote 5'!$A$1:$A$500,0))</f>
        <v>0</v>
      </c>
      <c r="AE175" s="117">
        <f>INDEX('Lote 5'!AF$1:AF$500,MATCH(Resumo!$A175,'Lote 5'!$A$1:$A$500,0))</f>
        <v>0</v>
      </c>
      <c r="AF175" s="117">
        <f>INDEX('Lote 5'!AG$1:AG$500,MATCH(Resumo!$A175,'Lote 5'!$A$1:$A$500,0))</f>
        <v>0</v>
      </c>
      <c r="AG175" s="117">
        <f>INDEX('Lote 5'!AH$1:AH$500,MATCH(Resumo!$A175,'Lote 5'!$A$1:$A$500,0))</f>
        <v>0</v>
      </c>
      <c r="AH175" s="117">
        <f>INDEX('Lote 5'!AI$1:AI$500,MATCH(Resumo!$A175,'Lote 5'!$A$1:$A$500,0))</f>
        <v>0</v>
      </c>
      <c r="AI175" s="117">
        <f>INDEX('Lote 5'!AJ$1:AJ$500,MATCH(Resumo!$A175,'Lote 5'!$A$1:$A$500,0))</f>
        <v>0</v>
      </c>
    </row>
    <row r="176" spans="1:35" x14ac:dyDescent="0.2">
      <c r="A176" s="94" t="s">
        <v>1246</v>
      </c>
      <c r="B176" s="94">
        <v>5</v>
      </c>
      <c r="C176" s="117">
        <f>INDEX('Lote 5'!D$1:D$500,MATCH(Resumo!$A176,'Lote 5'!$A$1:$A$500,0))</f>
        <v>0</v>
      </c>
      <c r="D176" s="117">
        <f>INDEX('Lote 5'!E$1:E$500,MATCH(Resumo!$A176,'Lote 5'!$A$1:$A$500,0))</f>
        <v>0</v>
      </c>
      <c r="E176" s="117">
        <f>INDEX('Lote 5'!F$1:F$500,MATCH(Resumo!$A176,'Lote 5'!$A$1:$A$500,0))</f>
        <v>0</v>
      </c>
      <c r="F176" s="117">
        <f>INDEX('Lote 5'!G$1:G$500,MATCH(Resumo!$A176,'Lote 5'!$A$1:$A$500,0))</f>
        <v>0</v>
      </c>
      <c r="G176" s="117">
        <f>INDEX('Lote 5'!H$1:H$500,MATCH(Resumo!$A176,'Lote 5'!$A$1:$A$500,0))</f>
        <v>0</v>
      </c>
      <c r="H176" s="117">
        <f>INDEX('Lote 5'!I$1:I$500,MATCH(Resumo!$A176,'Lote 5'!$A$1:$A$500,0))</f>
        <v>0</v>
      </c>
      <c r="I176" s="117">
        <f>INDEX('Lote 5'!J$1:J$500,MATCH(Resumo!$A176,'Lote 5'!$A$1:$A$500,0))</f>
        <v>0</v>
      </c>
      <c r="J176" s="117">
        <f>INDEX('Lote 5'!K$1:K$500,MATCH(Resumo!$A176,'Lote 5'!$A$1:$A$500,0))</f>
        <v>0</v>
      </c>
      <c r="K176" s="117">
        <f>INDEX('Lote 5'!L$1:L$500,MATCH(Resumo!$A176,'Lote 5'!$A$1:$A$500,0))</f>
        <v>0</v>
      </c>
      <c r="L176" s="117">
        <f>INDEX('Lote 5'!M$1:M$500,MATCH(Resumo!$A176,'Lote 5'!$A$1:$A$500,0))</f>
        <v>0</v>
      </c>
      <c r="M176" s="117">
        <f>INDEX('Lote 5'!N$1:N$500,MATCH(Resumo!$A176,'Lote 5'!$A$1:$A$500,0))</f>
        <v>0</v>
      </c>
      <c r="N176" s="117">
        <f>INDEX('Lote 5'!O$1:O$500,MATCH(Resumo!$A176,'Lote 5'!$A$1:$A$500,0))</f>
        <v>0</v>
      </c>
      <c r="O176" s="117">
        <f>INDEX('Lote 5'!P$1:P$500,MATCH(Resumo!$A176,'Lote 5'!$A$1:$A$500,0))</f>
        <v>0</v>
      </c>
      <c r="P176" s="117">
        <f>INDEX('Lote 5'!Q$1:Q$500,MATCH(Resumo!$A176,'Lote 5'!$A$1:$A$500,0))</f>
        <v>0</v>
      </c>
      <c r="Q176" s="117">
        <f>INDEX('Lote 5'!R$1:R$500,MATCH(Resumo!$A176,'Lote 5'!$A$1:$A$500,0))</f>
        <v>0</v>
      </c>
      <c r="R176" s="117">
        <f>INDEX('Lote 5'!S$1:S$500,MATCH(Resumo!$A176,'Lote 5'!$A$1:$A$500,0))</f>
        <v>0</v>
      </c>
      <c r="S176" s="117">
        <f>INDEX('Lote 5'!T$1:T$500,MATCH(Resumo!$A176,'Lote 5'!$A$1:$A$500,0))</f>
        <v>0</v>
      </c>
      <c r="T176" s="117">
        <f>INDEX('Lote 5'!U$1:U$500,MATCH(Resumo!$A176,'Lote 5'!$A$1:$A$500,0))</f>
        <v>0</v>
      </c>
      <c r="U176" s="117">
        <f>INDEX('Lote 5'!V$1:V$500,MATCH(Resumo!$A176,'Lote 5'!$A$1:$A$500,0))</f>
        <v>0</v>
      </c>
      <c r="V176" s="117">
        <f>INDEX('Lote 5'!W$1:W$500,MATCH(Resumo!$A176,'Lote 5'!$A$1:$A$500,0))</f>
        <v>0</v>
      </c>
      <c r="W176" s="117">
        <f>INDEX('Lote 5'!X$1:X$500,MATCH(Resumo!$A176,'Lote 5'!$A$1:$A$500,0))</f>
        <v>0</v>
      </c>
      <c r="X176" s="117">
        <f>INDEX('Lote 5'!Y$1:Y$500,MATCH(Resumo!$A176,'Lote 5'!$A$1:$A$500,0))</f>
        <v>0</v>
      </c>
      <c r="Y176" s="117">
        <f>INDEX('Lote 5'!Z$1:Z$500,MATCH(Resumo!$A176,'Lote 5'!$A$1:$A$500,0))</f>
        <v>0</v>
      </c>
      <c r="Z176" s="117">
        <f>INDEX('Lote 5'!AA$1:AA$500,MATCH(Resumo!$A176,'Lote 5'!$A$1:$A$500,0))</f>
        <v>0</v>
      </c>
      <c r="AA176" s="117">
        <f>INDEX('Lote 5'!AB$1:AB$500,MATCH(Resumo!$A176,'Lote 5'!$A$1:$A$500,0))</f>
        <v>0</v>
      </c>
      <c r="AB176" s="117">
        <f>INDEX('Lote 5'!AC$1:AC$500,MATCH(Resumo!$A176,'Lote 5'!$A$1:$A$500,0))</f>
        <v>0</v>
      </c>
      <c r="AC176" s="117">
        <f>INDEX('Lote 5'!AD$1:AD$500,MATCH(Resumo!$A176,'Lote 5'!$A$1:$A$500,0))</f>
        <v>0</v>
      </c>
      <c r="AD176" s="117">
        <f>INDEX('Lote 5'!AE$1:AE$500,MATCH(Resumo!$A176,'Lote 5'!$A$1:$A$500,0))</f>
        <v>0</v>
      </c>
      <c r="AE176" s="117">
        <f>INDEX('Lote 5'!AF$1:AF$500,MATCH(Resumo!$A176,'Lote 5'!$A$1:$A$500,0))</f>
        <v>0</v>
      </c>
      <c r="AF176" s="117">
        <f>INDEX('Lote 5'!AG$1:AG$500,MATCH(Resumo!$A176,'Lote 5'!$A$1:$A$500,0))</f>
        <v>0</v>
      </c>
      <c r="AG176" s="117">
        <f>INDEX('Lote 5'!AH$1:AH$500,MATCH(Resumo!$A176,'Lote 5'!$A$1:$A$500,0))</f>
        <v>0</v>
      </c>
      <c r="AH176" s="117">
        <f>INDEX('Lote 5'!AI$1:AI$500,MATCH(Resumo!$A176,'Lote 5'!$A$1:$A$500,0))</f>
        <v>0</v>
      </c>
      <c r="AI176" s="117">
        <f>INDEX('Lote 5'!AJ$1:AJ$500,MATCH(Resumo!$A176,'Lote 5'!$A$1:$A$500,0))</f>
        <v>0</v>
      </c>
    </row>
    <row r="177" spans="1:35" x14ac:dyDescent="0.2">
      <c r="A177" s="94" t="s">
        <v>1247</v>
      </c>
      <c r="B177" s="94">
        <v>5</v>
      </c>
      <c r="C177" s="117">
        <f>INDEX('Lote 5'!D$1:D$500,MATCH(Resumo!$A177,'Lote 5'!$A$1:$A$500,0))</f>
        <v>0</v>
      </c>
      <c r="D177" s="117">
        <f>INDEX('Lote 5'!E$1:E$500,MATCH(Resumo!$A177,'Lote 5'!$A$1:$A$500,0))</f>
        <v>7.8225000000000051</v>
      </c>
      <c r="E177" s="117">
        <f>INDEX('Lote 5'!F$1:F$500,MATCH(Resumo!$A177,'Lote 5'!$A$1:$A$500,0))</f>
        <v>0</v>
      </c>
      <c r="F177" s="117">
        <f>INDEX('Lote 5'!G$1:G$500,MATCH(Resumo!$A177,'Lote 5'!$A$1:$A$500,0))</f>
        <v>357.59999999999997</v>
      </c>
      <c r="G177" s="117">
        <f>INDEX('Lote 5'!H$1:H$500,MATCH(Resumo!$A177,'Lote 5'!$A$1:$A$500,0))</f>
        <v>0</v>
      </c>
      <c r="H177" s="117">
        <f>INDEX('Lote 5'!I$1:I$500,MATCH(Resumo!$A177,'Lote 5'!$A$1:$A$500,0))</f>
        <v>0</v>
      </c>
      <c r="I177" s="117">
        <f>INDEX('Lote 5'!J$1:J$500,MATCH(Resumo!$A177,'Lote 5'!$A$1:$A$500,0))</f>
        <v>0</v>
      </c>
      <c r="J177" s="117">
        <f>INDEX('Lote 5'!K$1:K$500,MATCH(Resumo!$A177,'Lote 5'!$A$1:$A$500,0))</f>
        <v>14.9</v>
      </c>
      <c r="K177" s="117">
        <f>INDEX('Lote 5'!L$1:L$500,MATCH(Resumo!$A177,'Lote 5'!$A$1:$A$500,0))</f>
        <v>0</v>
      </c>
      <c r="L177" s="117">
        <f>INDEX('Lote 5'!M$1:M$500,MATCH(Resumo!$A177,'Lote 5'!$A$1:$A$500,0))</f>
        <v>0</v>
      </c>
      <c r="M177" s="117">
        <f>INDEX('Lote 5'!N$1:N$500,MATCH(Resumo!$A177,'Lote 5'!$A$1:$A$500,0))</f>
        <v>0</v>
      </c>
      <c r="N177" s="117">
        <f>INDEX('Lote 5'!O$1:O$500,MATCH(Resumo!$A177,'Lote 5'!$A$1:$A$500,0))</f>
        <v>149</v>
      </c>
      <c r="O177" s="117">
        <f>INDEX('Lote 5'!P$1:P$500,MATCH(Resumo!$A177,'Lote 5'!$A$1:$A$500,0))</f>
        <v>1</v>
      </c>
      <c r="P177" s="117">
        <f>INDEX('Lote 5'!Q$1:Q$500,MATCH(Resumo!$A177,'Lote 5'!$A$1:$A$500,0))</f>
        <v>0</v>
      </c>
      <c r="Q177" s="117">
        <f>INDEX('Lote 5'!R$1:R$500,MATCH(Resumo!$A177,'Lote 5'!$A$1:$A$500,0))</f>
        <v>0</v>
      </c>
      <c r="R177" s="117">
        <f>INDEX('Lote 5'!S$1:S$500,MATCH(Resumo!$A177,'Lote 5'!$A$1:$A$500,0))</f>
        <v>0</v>
      </c>
      <c r="S177" s="117">
        <f>INDEX('Lote 5'!T$1:T$500,MATCH(Resumo!$A177,'Lote 5'!$A$1:$A$500,0))</f>
        <v>30</v>
      </c>
      <c r="T177" s="117">
        <f>INDEX('Lote 5'!U$1:U$500,MATCH(Resumo!$A177,'Lote 5'!$A$1:$A$500,0))</f>
        <v>0</v>
      </c>
      <c r="U177" s="117">
        <f>INDEX('Lote 5'!V$1:V$500,MATCH(Resumo!$A177,'Lote 5'!$A$1:$A$500,0))</f>
        <v>0</v>
      </c>
      <c r="V177" s="117">
        <f>INDEX('Lote 5'!W$1:W$500,MATCH(Resumo!$A177,'Lote 5'!$A$1:$A$500,0))</f>
        <v>0</v>
      </c>
      <c r="W177" s="117">
        <f>INDEX('Lote 5'!X$1:X$500,MATCH(Resumo!$A177,'Lote 5'!$A$1:$A$500,0))</f>
        <v>0</v>
      </c>
      <c r="X177" s="117">
        <f>INDEX('Lote 5'!Y$1:Y$500,MATCH(Resumo!$A177,'Lote 5'!$A$1:$A$500,0))</f>
        <v>0</v>
      </c>
      <c r="Y177" s="117">
        <f>INDEX('Lote 5'!Z$1:Z$500,MATCH(Resumo!$A177,'Lote 5'!$A$1:$A$500,0))</f>
        <v>93.125</v>
      </c>
      <c r="Z177" s="117">
        <f>INDEX('Lote 5'!AA$1:AA$500,MATCH(Resumo!$A177,'Lote 5'!$A$1:$A$500,0))</f>
        <v>232.8125</v>
      </c>
      <c r="AA177" s="117">
        <f>INDEX('Lote 5'!AB$1:AB$500,MATCH(Resumo!$A177,'Lote 5'!$A$1:$A$500,0))</f>
        <v>0</v>
      </c>
      <c r="AB177" s="117">
        <f>INDEX('Lote 5'!AC$1:AC$500,MATCH(Resumo!$A177,'Lote 5'!$A$1:$A$500,0))</f>
        <v>447</v>
      </c>
      <c r="AC177" s="117">
        <f>INDEX('Lote 5'!AD$1:AD$500,MATCH(Resumo!$A177,'Lote 5'!$A$1:$A$500,0))</f>
        <v>4488.625</v>
      </c>
      <c r="AD177" s="117">
        <f>INDEX('Lote 5'!AE$1:AE$500,MATCH(Resumo!$A177,'Lote 5'!$A$1:$A$500,0))</f>
        <v>39</v>
      </c>
      <c r="AE177" s="117">
        <f>INDEX('Lote 5'!AF$1:AF$500,MATCH(Resumo!$A177,'Lote 5'!$A$1:$A$500,0))</f>
        <v>0</v>
      </c>
      <c r="AF177" s="117">
        <f>INDEX('Lote 5'!AG$1:AG$500,MATCH(Resumo!$A177,'Lote 5'!$A$1:$A$500,0))</f>
        <v>186.25</v>
      </c>
      <c r="AG177" s="117">
        <f>INDEX('Lote 5'!AH$1:AH$500,MATCH(Resumo!$A177,'Lote 5'!$A$1:$A$500,0))</f>
        <v>224.43125000000003</v>
      </c>
      <c r="AH177" s="117">
        <f>INDEX('Lote 5'!AI$1:AI$500,MATCH(Resumo!$A177,'Lote 5'!$A$1:$A$500,0))</f>
        <v>186.25</v>
      </c>
      <c r="AI177" s="117">
        <f>INDEX('Lote 5'!AJ$1:AJ$500,MATCH(Resumo!$A177,'Lote 5'!$A$1:$A$500,0))</f>
        <v>44.886250000000011</v>
      </c>
    </row>
    <row r="178" spans="1:35" x14ac:dyDescent="0.2">
      <c r="A178" s="94" t="s">
        <v>1248</v>
      </c>
      <c r="B178" s="94">
        <v>5</v>
      </c>
      <c r="C178" s="117">
        <f>INDEX('Lote 5'!D$1:D$500,MATCH(Resumo!$A178,'Lote 5'!$A$1:$A$500,0))</f>
        <v>0</v>
      </c>
      <c r="D178" s="117">
        <f>INDEX('Lote 5'!E$1:E$500,MATCH(Resumo!$A178,'Lote 5'!$A$1:$A$500,0))</f>
        <v>8.8000000000000007</v>
      </c>
      <c r="E178" s="117">
        <f>INDEX('Lote 5'!F$1:F$500,MATCH(Resumo!$A178,'Lote 5'!$A$1:$A$500,0))</f>
        <v>0</v>
      </c>
      <c r="F178" s="117">
        <f>INDEX('Lote 5'!G$1:G$500,MATCH(Resumo!$A178,'Lote 5'!$A$1:$A$500,0))</f>
        <v>192</v>
      </c>
      <c r="G178" s="117">
        <f>INDEX('Lote 5'!H$1:H$500,MATCH(Resumo!$A178,'Lote 5'!$A$1:$A$500,0))</f>
        <v>0</v>
      </c>
      <c r="H178" s="117">
        <f>INDEX('Lote 5'!I$1:I$500,MATCH(Resumo!$A178,'Lote 5'!$A$1:$A$500,0))</f>
        <v>0</v>
      </c>
      <c r="I178" s="117">
        <f>INDEX('Lote 5'!J$1:J$500,MATCH(Resumo!$A178,'Lote 5'!$A$1:$A$500,0))</f>
        <v>0</v>
      </c>
      <c r="J178" s="117">
        <f>INDEX('Lote 5'!K$1:K$500,MATCH(Resumo!$A178,'Lote 5'!$A$1:$A$500,0))</f>
        <v>0</v>
      </c>
      <c r="K178" s="117">
        <f>INDEX('Lote 5'!L$1:L$500,MATCH(Resumo!$A178,'Lote 5'!$A$1:$A$500,0))</f>
        <v>0</v>
      </c>
      <c r="L178" s="117">
        <f>INDEX('Lote 5'!M$1:M$500,MATCH(Resumo!$A178,'Lote 5'!$A$1:$A$500,0))</f>
        <v>0</v>
      </c>
      <c r="M178" s="117">
        <f>INDEX('Lote 5'!N$1:N$500,MATCH(Resumo!$A178,'Lote 5'!$A$1:$A$500,0))</f>
        <v>0</v>
      </c>
      <c r="N178" s="117">
        <f>INDEX('Lote 5'!O$1:O$500,MATCH(Resumo!$A178,'Lote 5'!$A$1:$A$500,0))</f>
        <v>0</v>
      </c>
      <c r="O178" s="117">
        <f>INDEX('Lote 5'!P$1:P$500,MATCH(Resumo!$A178,'Lote 5'!$A$1:$A$500,0))</f>
        <v>0</v>
      </c>
      <c r="P178" s="117">
        <f>INDEX('Lote 5'!Q$1:Q$500,MATCH(Resumo!$A178,'Lote 5'!$A$1:$A$500,0))</f>
        <v>0</v>
      </c>
      <c r="Q178" s="117">
        <f>INDEX('Lote 5'!R$1:R$500,MATCH(Resumo!$A178,'Lote 5'!$A$1:$A$500,0))</f>
        <v>0</v>
      </c>
      <c r="R178" s="117">
        <f>INDEX('Lote 5'!S$1:S$500,MATCH(Resumo!$A178,'Lote 5'!$A$1:$A$500,0))</f>
        <v>0</v>
      </c>
      <c r="S178" s="117">
        <f>INDEX('Lote 5'!T$1:T$500,MATCH(Resumo!$A178,'Lote 5'!$A$1:$A$500,0))</f>
        <v>0</v>
      </c>
      <c r="T178" s="117">
        <f>INDEX('Lote 5'!U$1:U$500,MATCH(Resumo!$A178,'Lote 5'!$A$1:$A$500,0))</f>
        <v>0</v>
      </c>
      <c r="U178" s="117">
        <f>INDEX('Lote 5'!V$1:V$500,MATCH(Resumo!$A178,'Lote 5'!$A$1:$A$500,0))</f>
        <v>0</v>
      </c>
      <c r="V178" s="117">
        <f>INDEX('Lote 5'!W$1:W$500,MATCH(Resumo!$A178,'Lote 5'!$A$1:$A$500,0))</f>
        <v>0</v>
      </c>
      <c r="W178" s="117">
        <f>INDEX('Lote 5'!X$1:X$500,MATCH(Resumo!$A178,'Lote 5'!$A$1:$A$500,0))</f>
        <v>0</v>
      </c>
      <c r="X178" s="117">
        <f>INDEX('Lote 5'!Y$1:Y$500,MATCH(Resumo!$A178,'Lote 5'!$A$1:$A$500,0))</f>
        <v>0</v>
      </c>
      <c r="Y178" s="117">
        <f>INDEX('Lote 5'!Z$1:Z$500,MATCH(Resumo!$A178,'Lote 5'!$A$1:$A$500,0))</f>
        <v>100</v>
      </c>
      <c r="Z178" s="117">
        <f>INDEX('Lote 5'!AA$1:AA$500,MATCH(Resumo!$A178,'Lote 5'!$A$1:$A$500,0))</f>
        <v>110.00000000000001</v>
      </c>
      <c r="AA178" s="117">
        <f>INDEX('Lote 5'!AB$1:AB$500,MATCH(Resumo!$A178,'Lote 5'!$A$1:$A$500,0))</f>
        <v>0</v>
      </c>
      <c r="AB178" s="117">
        <f>INDEX('Lote 5'!AC$1:AC$500,MATCH(Resumo!$A178,'Lote 5'!$A$1:$A$500,0))</f>
        <v>480</v>
      </c>
      <c r="AC178" s="117">
        <f>INDEX('Lote 5'!AD$1:AD$500,MATCH(Resumo!$A178,'Lote 5'!$A$1:$A$500,0))</f>
        <v>440.00000000000006</v>
      </c>
      <c r="AD178" s="117">
        <f>INDEX('Lote 5'!AE$1:AE$500,MATCH(Resumo!$A178,'Lote 5'!$A$1:$A$500,0))</f>
        <v>19.5</v>
      </c>
      <c r="AE178" s="117">
        <f>INDEX('Lote 5'!AF$1:AF$500,MATCH(Resumo!$A178,'Lote 5'!$A$1:$A$500,0))</f>
        <v>0</v>
      </c>
      <c r="AF178" s="117">
        <f>INDEX('Lote 5'!AG$1:AG$500,MATCH(Resumo!$A178,'Lote 5'!$A$1:$A$500,0))</f>
        <v>0</v>
      </c>
      <c r="AG178" s="117">
        <f>INDEX('Lote 5'!AH$1:AH$500,MATCH(Resumo!$A178,'Lote 5'!$A$1:$A$500,0))</f>
        <v>22.000000000000004</v>
      </c>
      <c r="AH178" s="117">
        <f>INDEX('Lote 5'!AI$1:AI$500,MATCH(Resumo!$A178,'Lote 5'!$A$1:$A$500,0))</f>
        <v>100</v>
      </c>
      <c r="AI178" s="117">
        <f>INDEX('Lote 5'!AJ$1:AJ$500,MATCH(Resumo!$A178,'Lote 5'!$A$1:$A$500,0))</f>
        <v>4.4000000000000012</v>
      </c>
    </row>
    <row r="179" spans="1:35" x14ac:dyDescent="0.2">
      <c r="A179" s="94" t="s">
        <v>1249</v>
      </c>
      <c r="B179" s="94">
        <v>5</v>
      </c>
      <c r="C179" s="117">
        <f>INDEX('Lote 5'!D$1:D$500,MATCH(Resumo!$A179,'Lote 5'!$A$1:$A$500,0))</f>
        <v>0</v>
      </c>
      <c r="D179" s="117">
        <f>INDEX('Lote 5'!E$1:E$500,MATCH(Resumo!$A179,'Lote 5'!$A$1:$A$500,0))</f>
        <v>18.906999999999996</v>
      </c>
      <c r="E179" s="117">
        <f>INDEX('Lote 5'!F$1:F$500,MATCH(Resumo!$A179,'Lote 5'!$A$1:$A$500,0))</f>
        <v>0</v>
      </c>
      <c r="F179" s="117">
        <f>INDEX('Lote 5'!G$1:G$500,MATCH(Resumo!$A179,'Lote 5'!$A$1:$A$500,0))</f>
        <v>490.56</v>
      </c>
      <c r="G179" s="117">
        <f>INDEX('Lote 5'!H$1:H$500,MATCH(Resumo!$A179,'Lote 5'!$A$1:$A$500,0))</f>
        <v>0</v>
      </c>
      <c r="H179" s="117">
        <f>INDEX('Lote 5'!I$1:I$500,MATCH(Resumo!$A179,'Lote 5'!$A$1:$A$500,0))</f>
        <v>0</v>
      </c>
      <c r="I179" s="117">
        <f>INDEX('Lote 5'!J$1:J$500,MATCH(Resumo!$A179,'Lote 5'!$A$1:$A$500,0))</f>
        <v>0</v>
      </c>
      <c r="J179" s="117">
        <f>INDEX('Lote 5'!K$1:K$500,MATCH(Resumo!$A179,'Lote 5'!$A$1:$A$500,0))</f>
        <v>20.440000000000005</v>
      </c>
      <c r="K179" s="117">
        <f>INDEX('Lote 5'!L$1:L$500,MATCH(Resumo!$A179,'Lote 5'!$A$1:$A$500,0))</f>
        <v>0</v>
      </c>
      <c r="L179" s="117">
        <f>INDEX('Lote 5'!M$1:M$500,MATCH(Resumo!$A179,'Lote 5'!$A$1:$A$500,0))</f>
        <v>0</v>
      </c>
      <c r="M179" s="117">
        <f>INDEX('Lote 5'!N$1:N$500,MATCH(Resumo!$A179,'Lote 5'!$A$1:$A$500,0))</f>
        <v>0</v>
      </c>
      <c r="N179" s="117">
        <f>INDEX('Lote 5'!O$1:O$500,MATCH(Resumo!$A179,'Lote 5'!$A$1:$A$500,0))</f>
        <v>0</v>
      </c>
      <c r="O179" s="117">
        <f>INDEX('Lote 5'!P$1:P$500,MATCH(Resumo!$A179,'Lote 5'!$A$1:$A$500,0))</f>
        <v>3</v>
      </c>
      <c r="P179" s="117">
        <f>INDEX('Lote 5'!Q$1:Q$500,MATCH(Resumo!$A179,'Lote 5'!$A$1:$A$500,0))</f>
        <v>0</v>
      </c>
      <c r="Q179" s="117">
        <f>INDEX('Lote 5'!R$1:R$500,MATCH(Resumo!$A179,'Lote 5'!$A$1:$A$500,0))</f>
        <v>0</v>
      </c>
      <c r="R179" s="117">
        <f>INDEX('Lote 5'!S$1:S$500,MATCH(Resumo!$A179,'Lote 5'!$A$1:$A$500,0))</f>
        <v>0</v>
      </c>
      <c r="S179" s="117">
        <f>INDEX('Lote 5'!T$1:T$500,MATCH(Resumo!$A179,'Lote 5'!$A$1:$A$500,0))</f>
        <v>0</v>
      </c>
      <c r="T179" s="117">
        <f>INDEX('Lote 5'!U$1:U$500,MATCH(Resumo!$A179,'Lote 5'!$A$1:$A$500,0))</f>
        <v>0</v>
      </c>
      <c r="U179" s="117">
        <f>INDEX('Lote 5'!V$1:V$500,MATCH(Resumo!$A179,'Lote 5'!$A$1:$A$500,0))</f>
        <v>0</v>
      </c>
      <c r="V179" s="117">
        <f>INDEX('Lote 5'!W$1:W$500,MATCH(Resumo!$A179,'Lote 5'!$A$1:$A$500,0))</f>
        <v>0</v>
      </c>
      <c r="W179" s="117">
        <f>INDEX('Lote 5'!X$1:X$500,MATCH(Resumo!$A179,'Lote 5'!$A$1:$A$500,0))</f>
        <v>0</v>
      </c>
      <c r="X179" s="117">
        <f>INDEX('Lote 5'!Y$1:Y$500,MATCH(Resumo!$A179,'Lote 5'!$A$1:$A$500,0))</f>
        <v>0</v>
      </c>
      <c r="Y179" s="117">
        <f>INDEX('Lote 5'!Z$1:Z$500,MATCH(Resumo!$A179,'Lote 5'!$A$1:$A$500,0))</f>
        <v>127.75000000000003</v>
      </c>
      <c r="Z179" s="117">
        <f>INDEX('Lote 5'!AA$1:AA$500,MATCH(Resumo!$A179,'Lote 5'!$A$1:$A$500,0))</f>
        <v>319.37500000000006</v>
      </c>
      <c r="AA179" s="117">
        <f>INDEX('Lote 5'!AB$1:AB$500,MATCH(Resumo!$A179,'Lote 5'!$A$1:$A$500,0))</f>
        <v>0</v>
      </c>
      <c r="AB179" s="117">
        <f>INDEX('Lote 5'!AC$1:AC$500,MATCH(Resumo!$A179,'Lote 5'!$A$1:$A$500,0))</f>
        <v>613.20000000000005</v>
      </c>
      <c r="AC179" s="117">
        <f>INDEX('Lote 5'!AD$1:AD$500,MATCH(Resumo!$A179,'Lote 5'!$A$1:$A$500,0))</f>
        <v>6566.35</v>
      </c>
      <c r="AD179" s="117">
        <f>INDEX('Lote 5'!AE$1:AE$500,MATCH(Resumo!$A179,'Lote 5'!$A$1:$A$500,0))</f>
        <v>39</v>
      </c>
      <c r="AE179" s="117">
        <f>INDEX('Lote 5'!AF$1:AF$500,MATCH(Resumo!$A179,'Lote 5'!$A$1:$A$500,0))</f>
        <v>0</v>
      </c>
      <c r="AF179" s="117">
        <f>INDEX('Lote 5'!AG$1:AG$500,MATCH(Resumo!$A179,'Lote 5'!$A$1:$A$500,0))</f>
        <v>255.50000000000006</v>
      </c>
      <c r="AG179" s="117">
        <f>INDEX('Lote 5'!AH$1:AH$500,MATCH(Resumo!$A179,'Lote 5'!$A$1:$A$500,0))</f>
        <v>328.31750000000005</v>
      </c>
      <c r="AH179" s="117">
        <f>INDEX('Lote 5'!AI$1:AI$500,MATCH(Resumo!$A179,'Lote 5'!$A$1:$A$500,0))</f>
        <v>255.50000000000006</v>
      </c>
      <c r="AI179" s="117">
        <f>INDEX('Lote 5'!AJ$1:AJ$500,MATCH(Resumo!$A179,'Lote 5'!$A$1:$A$500,0))</f>
        <v>65.663500000000013</v>
      </c>
    </row>
    <row r="180" spans="1:35" x14ac:dyDescent="0.2">
      <c r="A180" s="94" t="s">
        <v>1250</v>
      </c>
      <c r="B180" s="94">
        <v>5</v>
      </c>
      <c r="C180" s="117">
        <f>INDEX('Lote 5'!D$1:D$500,MATCH(Resumo!$A180,'Lote 5'!$A$1:$A$500,0))</f>
        <v>0</v>
      </c>
      <c r="D180" s="117">
        <f>INDEX('Lote 5'!E$1:E$500,MATCH(Resumo!$A180,'Lote 5'!$A$1:$A$500,0))</f>
        <v>12.090000000000002</v>
      </c>
      <c r="E180" s="117">
        <f>INDEX('Lote 5'!F$1:F$500,MATCH(Resumo!$A180,'Lote 5'!$A$1:$A$500,0))</f>
        <v>0</v>
      </c>
      <c r="F180" s="117">
        <f>INDEX('Lote 5'!G$1:G$500,MATCH(Resumo!$A180,'Lote 5'!$A$1:$A$500,0))</f>
        <v>580.32000000000005</v>
      </c>
      <c r="G180" s="117">
        <f>INDEX('Lote 5'!H$1:H$500,MATCH(Resumo!$A180,'Lote 5'!$A$1:$A$500,0))</f>
        <v>0</v>
      </c>
      <c r="H180" s="117">
        <f>INDEX('Lote 5'!I$1:I$500,MATCH(Resumo!$A180,'Lote 5'!$A$1:$A$500,0))</f>
        <v>0</v>
      </c>
      <c r="I180" s="117">
        <f>INDEX('Lote 5'!J$1:J$500,MATCH(Resumo!$A180,'Lote 5'!$A$1:$A$500,0))</f>
        <v>0</v>
      </c>
      <c r="J180" s="117">
        <f>INDEX('Lote 5'!K$1:K$500,MATCH(Resumo!$A180,'Lote 5'!$A$1:$A$500,0))</f>
        <v>24.180000000000003</v>
      </c>
      <c r="K180" s="117">
        <f>INDEX('Lote 5'!L$1:L$500,MATCH(Resumo!$A180,'Lote 5'!$A$1:$A$500,0))</f>
        <v>0</v>
      </c>
      <c r="L180" s="117">
        <f>INDEX('Lote 5'!M$1:M$500,MATCH(Resumo!$A180,'Lote 5'!$A$1:$A$500,0))</f>
        <v>0</v>
      </c>
      <c r="M180" s="117">
        <f>INDEX('Lote 5'!N$1:N$500,MATCH(Resumo!$A180,'Lote 5'!$A$1:$A$500,0))</f>
        <v>0</v>
      </c>
      <c r="N180" s="117">
        <f>INDEX('Lote 5'!O$1:O$500,MATCH(Resumo!$A180,'Lote 5'!$A$1:$A$500,0))</f>
        <v>0</v>
      </c>
      <c r="O180" s="117">
        <f>INDEX('Lote 5'!P$1:P$500,MATCH(Resumo!$A180,'Lote 5'!$A$1:$A$500,0))</f>
        <v>0</v>
      </c>
      <c r="P180" s="117">
        <f>INDEX('Lote 5'!Q$1:Q$500,MATCH(Resumo!$A180,'Lote 5'!$A$1:$A$500,0))</f>
        <v>0</v>
      </c>
      <c r="Q180" s="117">
        <f>INDEX('Lote 5'!R$1:R$500,MATCH(Resumo!$A180,'Lote 5'!$A$1:$A$500,0))</f>
        <v>0</v>
      </c>
      <c r="R180" s="117">
        <f>INDEX('Lote 5'!S$1:S$500,MATCH(Resumo!$A180,'Lote 5'!$A$1:$A$500,0))</f>
        <v>0</v>
      </c>
      <c r="S180" s="117">
        <f>INDEX('Lote 5'!T$1:T$500,MATCH(Resumo!$A180,'Lote 5'!$A$1:$A$500,0))</f>
        <v>0</v>
      </c>
      <c r="T180" s="117">
        <f>INDEX('Lote 5'!U$1:U$500,MATCH(Resumo!$A180,'Lote 5'!$A$1:$A$500,0))</f>
        <v>0</v>
      </c>
      <c r="U180" s="117">
        <f>INDEX('Lote 5'!V$1:V$500,MATCH(Resumo!$A180,'Lote 5'!$A$1:$A$500,0))</f>
        <v>0</v>
      </c>
      <c r="V180" s="117">
        <f>INDEX('Lote 5'!W$1:W$500,MATCH(Resumo!$A180,'Lote 5'!$A$1:$A$500,0))</f>
        <v>0</v>
      </c>
      <c r="W180" s="117">
        <f>INDEX('Lote 5'!X$1:X$500,MATCH(Resumo!$A180,'Lote 5'!$A$1:$A$500,0))</f>
        <v>0</v>
      </c>
      <c r="X180" s="117">
        <f>INDEX('Lote 5'!Y$1:Y$500,MATCH(Resumo!$A180,'Lote 5'!$A$1:$A$500,0))</f>
        <v>0</v>
      </c>
      <c r="Y180" s="117">
        <f>INDEX('Lote 5'!Z$1:Z$500,MATCH(Resumo!$A180,'Lote 5'!$A$1:$A$500,0))</f>
        <v>151.12500000000003</v>
      </c>
      <c r="Z180" s="117">
        <f>INDEX('Lote 5'!AA$1:AA$500,MATCH(Resumo!$A180,'Lote 5'!$A$1:$A$500,0))</f>
        <v>377.81250000000006</v>
      </c>
      <c r="AA180" s="117">
        <f>INDEX('Lote 5'!AB$1:AB$500,MATCH(Resumo!$A180,'Lote 5'!$A$1:$A$500,0))</f>
        <v>0</v>
      </c>
      <c r="AB180" s="117">
        <f>INDEX('Lote 5'!AC$1:AC$500,MATCH(Resumo!$A180,'Lote 5'!$A$1:$A$500,0))</f>
        <v>725.40000000000009</v>
      </c>
      <c r="AC180" s="117">
        <f>INDEX('Lote 5'!AD$1:AD$500,MATCH(Resumo!$A180,'Lote 5'!$A$1:$A$500,0))</f>
        <v>7254.0000000000009</v>
      </c>
      <c r="AD180" s="117">
        <f>INDEX('Lote 5'!AE$1:AE$500,MATCH(Resumo!$A180,'Lote 5'!$A$1:$A$500,0))</f>
        <v>39</v>
      </c>
      <c r="AE180" s="117">
        <f>INDEX('Lote 5'!AF$1:AF$500,MATCH(Resumo!$A180,'Lote 5'!$A$1:$A$500,0))</f>
        <v>0</v>
      </c>
      <c r="AF180" s="117">
        <f>INDEX('Lote 5'!AG$1:AG$500,MATCH(Resumo!$A180,'Lote 5'!$A$1:$A$500,0))</f>
        <v>302.25000000000006</v>
      </c>
      <c r="AG180" s="117">
        <f>INDEX('Lote 5'!AH$1:AH$500,MATCH(Resumo!$A180,'Lote 5'!$A$1:$A$500,0))</f>
        <v>362.70000000000005</v>
      </c>
      <c r="AH180" s="117">
        <f>INDEX('Lote 5'!AI$1:AI$500,MATCH(Resumo!$A180,'Lote 5'!$A$1:$A$500,0))</f>
        <v>302.25000000000006</v>
      </c>
      <c r="AI180" s="117">
        <f>INDEX('Lote 5'!AJ$1:AJ$500,MATCH(Resumo!$A180,'Lote 5'!$A$1:$A$500,0))</f>
        <v>72.54000000000002</v>
      </c>
    </row>
    <row r="181" spans="1:35" x14ac:dyDescent="0.2">
      <c r="A181" s="94" t="s">
        <v>1251</v>
      </c>
      <c r="B181" s="94">
        <v>5</v>
      </c>
      <c r="C181" s="117">
        <f>INDEX('Lote 5'!D$1:D$500,MATCH(Resumo!$A181,'Lote 5'!$A$1:$A$500,0))</f>
        <v>0</v>
      </c>
      <c r="D181" s="117">
        <f>INDEX('Lote 5'!E$1:E$500,MATCH(Resumo!$A181,'Lote 5'!$A$1:$A$500,0))</f>
        <v>114.19950000000001</v>
      </c>
      <c r="E181" s="117">
        <f>INDEX('Lote 5'!F$1:F$500,MATCH(Resumo!$A181,'Lote 5'!$A$1:$A$500,0))</f>
        <v>0</v>
      </c>
      <c r="F181" s="117">
        <f>INDEX('Lote 5'!G$1:G$500,MATCH(Resumo!$A181,'Lote 5'!$A$1:$A$500,0))</f>
        <v>3027.12</v>
      </c>
      <c r="G181" s="117">
        <f>INDEX('Lote 5'!H$1:H$500,MATCH(Resumo!$A181,'Lote 5'!$A$1:$A$500,0))</f>
        <v>2000</v>
      </c>
      <c r="H181" s="117">
        <f>INDEX('Lote 5'!I$1:I$500,MATCH(Resumo!$A181,'Lote 5'!$A$1:$A$500,0))</f>
        <v>0</v>
      </c>
      <c r="I181" s="117">
        <f>INDEX('Lote 5'!J$1:J$500,MATCH(Resumo!$A181,'Lote 5'!$A$1:$A$500,0))</f>
        <v>0</v>
      </c>
      <c r="J181" s="117">
        <f>INDEX('Lote 5'!K$1:K$500,MATCH(Resumo!$A181,'Lote 5'!$A$1:$A$500,0))</f>
        <v>88.52</v>
      </c>
      <c r="K181" s="117">
        <f>INDEX('Lote 5'!L$1:L$500,MATCH(Resumo!$A181,'Lote 5'!$A$1:$A$500,0))</f>
        <v>0</v>
      </c>
      <c r="L181" s="117">
        <f>INDEX('Lote 5'!M$1:M$500,MATCH(Resumo!$A181,'Lote 5'!$A$1:$A$500,0))</f>
        <v>100</v>
      </c>
      <c r="M181" s="117">
        <f>INDEX('Lote 5'!N$1:N$500,MATCH(Resumo!$A181,'Lote 5'!$A$1:$A$500,0))</f>
        <v>0</v>
      </c>
      <c r="N181" s="117">
        <f>INDEX('Lote 5'!O$1:O$500,MATCH(Resumo!$A181,'Lote 5'!$A$1:$A$500,0))</f>
        <v>1000</v>
      </c>
      <c r="O181" s="117">
        <f>INDEX('Lote 5'!P$1:P$500,MATCH(Resumo!$A181,'Lote 5'!$A$1:$A$500,0))</f>
        <v>4</v>
      </c>
      <c r="P181" s="117">
        <f>INDEX('Lote 5'!Q$1:Q$500,MATCH(Resumo!$A181,'Lote 5'!$A$1:$A$500,0))</f>
        <v>0</v>
      </c>
      <c r="Q181" s="117">
        <f>INDEX('Lote 5'!R$1:R$500,MATCH(Resumo!$A181,'Lote 5'!$A$1:$A$500,0))</f>
        <v>0</v>
      </c>
      <c r="R181" s="117">
        <f>INDEX('Lote 5'!S$1:S$500,MATCH(Resumo!$A181,'Lote 5'!$A$1:$A$500,0))</f>
        <v>0</v>
      </c>
      <c r="S181" s="117">
        <f>INDEX('Lote 5'!T$1:T$500,MATCH(Resumo!$A181,'Lote 5'!$A$1:$A$500,0))</f>
        <v>60</v>
      </c>
      <c r="T181" s="117">
        <f>INDEX('Lote 5'!U$1:U$500,MATCH(Resumo!$A181,'Lote 5'!$A$1:$A$500,0))</f>
        <v>0</v>
      </c>
      <c r="U181" s="117">
        <f>INDEX('Lote 5'!V$1:V$500,MATCH(Resumo!$A181,'Lote 5'!$A$1:$A$500,0))</f>
        <v>0</v>
      </c>
      <c r="V181" s="117">
        <f>INDEX('Lote 5'!W$1:W$500,MATCH(Resumo!$A181,'Lote 5'!$A$1:$A$500,0))</f>
        <v>0</v>
      </c>
      <c r="W181" s="117">
        <f>INDEX('Lote 5'!X$1:X$500,MATCH(Resumo!$A181,'Lote 5'!$A$1:$A$500,0))</f>
        <v>0</v>
      </c>
      <c r="X181" s="117">
        <f>INDEX('Lote 5'!Y$1:Y$500,MATCH(Resumo!$A181,'Lote 5'!$A$1:$A$500,0))</f>
        <v>0</v>
      </c>
      <c r="Y181" s="117">
        <f>INDEX('Lote 5'!Z$1:Z$500,MATCH(Resumo!$A181,'Lote 5'!$A$1:$A$500,0))</f>
        <v>1023.375</v>
      </c>
      <c r="Z181" s="117">
        <f>INDEX('Lote 5'!AA$1:AA$500,MATCH(Resumo!$A181,'Lote 5'!$A$1:$A$500,0))</f>
        <v>1866.3312500000004</v>
      </c>
      <c r="AA181" s="117">
        <f>INDEX('Lote 5'!AB$1:AB$500,MATCH(Resumo!$A181,'Lote 5'!$A$1:$A$500,0))</f>
        <v>0</v>
      </c>
      <c r="AB181" s="117">
        <f>INDEX('Lote 5'!AC$1:AC$500,MATCH(Resumo!$A181,'Lote 5'!$A$1:$A$500,0))</f>
        <v>4912.2000000000007</v>
      </c>
      <c r="AC181" s="117">
        <f>INDEX('Lote 5'!AD$1:AD$500,MATCH(Resumo!$A181,'Lote 5'!$A$1:$A$500,0))</f>
        <v>30183.600000000002</v>
      </c>
      <c r="AD181" s="117">
        <f>INDEX('Lote 5'!AE$1:AE$500,MATCH(Resumo!$A181,'Lote 5'!$A$1:$A$500,0))</f>
        <v>156.00000000000003</v>
      </c>
      <c r="AE181" s="117">
        <f>INDEX('Lote 5'!AF$1:AF$500,MATCH(Resumo!$A181,'Lote 5'!$A$1:$A$500,0))</f>
        <v>0</v>
      </c>
      <c r="AF181" s="117">
        <f>INDEX('Lote 5'!AG$1:AG$500,MATCH(Resumo!$A181,'Lote 5'!$A$1:$A$500,0))</f>
        <v>1106.5</v>
      </c>
      <c r="AG181" s="117">
        <f>INDEX('Lote 5'!AH$1:AH$500,MATCH(Resumo!$A181,'Lote 5'!$A$1:$A$500,0))</f>
        <v>1509.1800000000003</v>
      </c>
      <c r="AH181" s="117">
        <f>INDEX('Lote 5'!AI$1:AI$500,MATCH(Resumo!$A181,'Lote 5'!$A$1:$A$500,0))</f>
        <v>1576.6250000000002</v>
      </c>
      <c r="AI181" s="117">
        <f>INDEX('Lote 5'!AJ$1:AJ$500,MATCH(Resumo!$A181,'Lote 5'!$A$1:$A$500,0))</f>
        <v>301.83600000000013</v>
      </c>
    </row>
    <row r="182" spans="1:35" x14ac:dyDescent="0.2">
      <c r="A182" s="94" t="s">
        <v>1189</v>
      </c>
      <c r="B182" s="94">
        <v>5</v>
      </c>
      <c r="C182" s="117">
        <f>INDEX('Lote 5'!D$1:D$500,MATCH(Resumo!$A182,'Lote 5'!$A$1:$A$500,0))</f>
        <v>0</v>
      </c>
      <c r="D182" s="117">
        <f>INDEX('Lote 5'!E$1:E$500,MATCH(Resumo!$A182,'Lote 5'!$A$1:$A$500,0))</f>
        <v>0</v>
      </c>
      <c r="E182" s="117">
        <f>INDEX('Lote 5'!F$1:F$500,MATCH(Resumo!$A182,'Lote 5'!$A$1:$A$500,0))</f>
        <v>0</v>
      </c>
      <c r="F182" s="117">
        <f>INDEX('Lote 5'!G$1:G$500,MATCH(Resumo!$A182,'Lote 5'!$A$1:$A$500,0))</f>
        <v>0</v>
      </c>
      <c r="G182" s="117">
        <f>INDEX('Lote 5'!H$1:H$500,MATCH(Resumo!$A182,'Lote 5'!$A$1:$A$500,0))</f>
        <v>0</v>
      </c>
      <c r="H182" s="117">
        <f>INDEX('Lote 5'!I$1:I$500,MATCH(Resumo!$A182,'Lote 5'!$A$1:$A$500,0))</f>
        <v>0</v>
      </c>
      <c r="I182" s="117">
        <f>INDEX('Lote 5'!J$1:J$500,MATCH(Resumo!$A182,'Lote 5'!$A$1:$A$500,0))</f>
        <v>0</v>
      </c>
      <c r="J182" s="117">
        <f>INDEX('Lote 5'!K$1:K$500,MATCH(Resumo!$A182,'Lote 5'!$A$1:$A$500,0))</f>
        <v>0</v>
      </c>
      <c r="K182" s="117">
        <f>INDEX('Lote 5'!L$1:L$500,MATCH(Resumo!$A182,'Lote 5'!$A$1:$A$500,0))</f>
        <v>0</v>
      </c>
      <c r="L182" s="117">
        <f>INDEX('Lote 5'!M$1:M$500,MATCH(Resumo!$A182,'Lote 5'!$A$1:$A$500,0))</f>
        <v>0</v>
      </c>
      <c r="M182" s="117">
        <f>INDEX('Lote 5'!N$1:N$500,MATCH(Resumo!$A182,'Lote 5'!$A$1:$A$500,0))</f>
        <v>0</v>
      </c>
      <c r="N182" s="117">
        <f>INDEX('Lote 5'!O$1:O$500,MATCH(Resumo!$A182,'Lote 5'!$A$1:$A$500,0))</f>
        <v>0</v>
      </c>
      <c r="O182" s="117">
        <f>INDEX('Lote 5'!P$1:P$500,MATCH(Resumo!$A182,'Lote 5'!$A$1:$A$500,0))</f>
        <v>0</v>
      </c>
      <c r="P182" s="117">
        <f>INDEX('Lote 5'!Q$1:Q$500,MATCH(Resumo!$A182,'Lote 5'!$A$1:$A$500,0))</f>
        <v>0</v>
      </c>
      <c r="Q182" s="117">
        <f>INDEX('Lote 5'!R$1:R$500,MATCH(Resumo!$A182,'Lote 5'!$A$1:$A$500,0))</f>
        <v>0</v>
      </c>
      <c r="R182" s="117">
        <f>INDEX('Lote 5'!S$1:S$500,MATCH(Resumo!$A182,'Lote 5'!$A$1:$A$500,0))</f>
        <v>0</v>
      </c>
      <c r="S182" s="117">
        <f>INDEX('Lote 5'!T$1:T$500,MATCH(Resumo!$A182,'Lote 5'!$A$1:$A$500,0))</f>
        <v>0</v>
      </c>
      <c r="T182" s="117">
        <f>INDEX('Lote 5'!U$1:U$500,MATCH(Resumo!$A182,'Lote 5'!$A$1:$A$500,0))</f>
        <v>0</v>
      </c>
      <c r="U182" s="117">
        <f>INDEX('Lote 5'!V$1:V$500,MATCH(Resumo!$A182,'Lote 5'!$A$1:$A$500,0))</f>
        <v>0</v>
      </c>
      <c r="V182" s="117">
        <f>INDEX('Lote 5'!W$1:W$500,MATCH(Resumo!$A182,'Lote 5'!$A$1:$A$500,0))</f>
        <v>0</v>
      </c>
      <c r="W182" s="117">
        <f>INDEX('Lote 5'!X$1:X$500,MATCH(Resumo!$A182,'Lote 5'!$A$1:$A$500,0))</f>
        <v>0</v>
      </c>
      <c r="X182" s="117">
        <f>INDEX('Lote 5'!Y$1:Y$500,MATCH(Resumo!$A182,'Lote 5'!$A$1:$A$500,0))</f>
        <v>0</v>
      </c>
      <c r="Y182" s="117">
        <f>INDEX('Lote 5'!Z$1:Z$500,MATCH(Resumo!$A182,'Lote 5'!$A$1:$A$500,0))</f>
        <v>0</v>
      </c>
      <c r="Z182" s="117">
        <f>INDEX('Lote 5'!AA$1:AA$500,MATCH(Resumo!$A182,'Lote 5'!$A$1:$A$500,0))</f>
        <v>0</v>
      </c>
      <c r="AA182" s="117">
        <f>INDEX('Lote 5'!AB$1:AB$500,MATCH(Resumo!$A182,'Lote 5'!$A$1:$A$500,0))</f>
        <v>0</v>
      </c>
      <c r="AB182" s="117">
        <f>INDEX('Lote 5'!AC$1:AC$500,MATCH(Resumo!$A182,'Lote 5'!$A$1:$A$500,0))</f>
        <v>0</v>
      </c>
      <c r="AC182" s="117">
        <f>INDEX('Lote 5'!AD$1:AD$500,MATCH(Resumo!$A182,'Lote 5'!$A$1:$A$500,0))</f>
        <v>0</v>
      </c>
      <c r="AD182" s="117">
        <f>INDEX('Lote 5'!AE$1:AE$500,MATCH(Resumo!$A182,'Lote 5'!$A$1:$A$500,0))</f>
        <v>0</v>
      </c>
      <c r="AE182" s="117">
        <f>INDEX('Lote 5'!AF$1:AF$500,MATCH(Resumo!$A182,'Lote 5'!$A$1:$A$500,0))</f>
        <v>0</v>
      </c>
      <c r="AF182" s="117">
        <f>INDEX('Lote 5'!AG$1:AG$500,MATCH(Resumo!$A182,'Lote 5'!$A$1:$A$500,0))</f>
        <v>0</v>
      </c>
      <c r="AG182" s="117">
        <f>INDEX('Lote 5'!AH$1:AH$500,MATCH(Resumo!$A182,'Lote 5'!$A$1:$A$500,0))</f>
        <v>0</v>
      </c>
      <c r="AH182" s="117">
        <f>INDEX('Lote 5'!AI$1:AI$500,MATCH(Resumo!$A182,'Lote 5'!$A$1:$A$500,0))</f>
        <v>0</v>
      </c>
      <c r="AI182" s="117">
        <f>INDEX('Lote 5'!AJ$1:AJ$500,MATCH(Resumo!$A182,'Lote 5'!$A$1:$A$500,0))</f>
        <v>0</v>
      </c>
    </row>
    <row r="183" spans="1:35" x14ac:dyDescent="0.2">
      <c r="A183" s="94" t="s">
        <v>1190</v>
      </c>
      <c r="B183" s="94">
        <v>5</v>
      </c>
      <c r="C183" s="117">
        <f>INDEX('Lote 5'!D$1:D$500,MATCH(Resumo!$A183,'Lote 5'!$A$1:$A$500,0))</f>
        <v>0</v>
      </c>
      <c r="D183" s="117">
        <f>INDEX('Lote 5'!E$1:E$500,MATCH(Resumo!$A183,'Lote 5'!$A$1:$A$500,0))</f>
        <v>27.71</v>
      </c>
      <c r="E183" s="117">
        <f>INDEX('Lote 5'!F$1:F$500,MATCH(Resumo!$A183,'Lote 5'!$A$1:$A$500,0))</f>
        <v>0</v>
      </c>
      <c r="F183" s="117">
        <f>INDEX('Lote 5'!G$1:G$500,MATCH(Resumo!$A183,'Lote 5'!$A$1:$A$500,0))</f>
        <v>1699.4400000000003</v>
      </c>
      <c r="G183" s="117">
        <f>INDEX('Lote 5'!H$1:H$500,MATCH(Resumo!$A183,'Lote 5'!$A$1:$A$500,0))</f>
        <v>0</v>
      </c>
      <c r="H183" s="117">
        <f>INDEX('Lote 5'!I$1:I$500,MATCH(Resumo!$A183,'Lote 5'!$A$1:$A$500,0))</f>
        <v>0</v>
      </c>
      <c r="I183" s="117">
        <f>INDEX('Lote 5'!J$1:J$500,MATCH(Resumo!$A183,'Lote 5'!$A$1:$A$500,0))</f>
        <v>0</v>
      </c>
      <c r="J183" s="117">
        <f>INDEX('Lote 5'!K$1:K$500,MATCH(Resumo!$A183,'Lote 5'!$A$1:$A$500,0))</f>
        <v>43.099999999999987</v>
      </c>
      <c r="K183" s="117">
        <f>INDEX('Lote 5'!L$1:L$500,MATCH(Resumo!$A183,'Lote 5'!$A$1:$A$500,0))</f>
        <v>0</v>
      </c>
      <c r="L183" s="117">
        <f>INDEX('Lote 5'!M$1:M$500,MATCH(Resumo!$A183,'Lote 5'!$A$1:$A$500,0))</f>
        <v>250</v>
      </c>
      <c r="M183" s="117">
        <f>INDEX('Lote 5'!N$1:N$500,MATCH(Resumo!$A183,'Lote 5'!$A$1:$A$500,0))</f>
        <v>56</v>
      </c>
      <c r="N183" s="117">
        <f>INDEX('Lote 5'!O$1:O$500,MATCH(Resumo!$A183,'Lote 5'!$A$1:$A$500,0))</f>
        <v>389.1</v>
      </c>
      <c r="O183" s="117">
        <f>INDEX('Lote 5'!P$1:P$500,MATCH(Resumo!$A183,'Lote 5'!$A$1:$A$500,0))</f>
        <v>3</v>
      </c>
      <c r="P183" s="117">
        <f>INDEX('Lote 5'!Q$1:Q$500,MATCH(Resumo!$A183,'Lote 5'!$A$1:$A$500,0))</f>
        <v>0</v>
      </c>
      <c r="Q183" s="117">
        <f>INDEX('Lote 5'!R$1:R$500,MATCH(Resumo!$A183,'Lote 5'!$A$1:$A$500,0))</f>
        <v>0</v>
      </c>
      <c r="R183" s="117">
        <f>INDEX('Lote 5'!S$1:S$500,MATCH(Resumo!$A183,'Lote 5'!$A$1:$A$500,0))</f>
        <v>0</v>
      </c>
      <c r="S183" s="117">
        <f>INDEX('Lote 5'!T$1:T$500,MATCH(Resumo!$A183,'Lote 5'!$A$1:$A$500,0))</f>
        <v>20</v>
      </c>
      <c r="T183" s="117">
        <f>INDEX('Lote 5'!U$1:U$500,MATCH(Resumo!$A183,'Lote 5'!$A$1:$A$500,0))</f>
        <v>0</v>
      </c>
      <c r="U183" s="117">
        <f>INDEX('Lote 5'!V$1:V$500,MATCH(Resumo!$A183,'Lote 5'!$A$1:$A$500,0))</f>
        <v>0</v>
      </c>
      <c r="V183" s="117">
        <f>INDEX('Lote 5'!W$1:W$500,MATCH(Resumo!$A183,'Lote 5'!$A$1:$A$500,0))</f>
        <v>0</v>
      </c>
      <c r="W183" s="117">
        <f>INDEX('Lote 5'!X$1:X$500,MATCH(Resumo!$A183,'Lote 5'!$A$1:$A$500,0))</f>
        <v>0</v>
      </c>
      <c r="X183" s="117">
        <f>INDEX('Lote 5'!Y$1:Y$500,MATCH(Resumo!$A183,'Lote 5'!$A$1:$A$500,0))</f>
        <v>158.59999999999985</v>
      </c>
      <c r="Y183" s="117">
        <f>INDEX('Lote 5'!Z$1:Z$500,MATCH(Resumo!$A183,'Lote 5'!$A$1:$A$500,0))</f>
        <v>615.74999999999989</v>
      </c>
      <c r="Z183" s="117">
        <f>INDEX('Lote 5'!AA$1:AA$500,MATCH(Resumo!$A183,'Lote 5'!$A$1:$A$500,0))</f>
        <v>1019.8124999999999</v>
      </c>
      <c r="AA183" s="117">
        <f>INDEX('Lote 5'!AB$1:AB$500,MATCH(Resumo!$A183,'Lote 5'!$A$1:$A$500,0))</f>
        <v>0</v>
      </c>
      <c r="AB183" s="117">
        <f>INDEX('Lote 5'!AC$1:AC$500,MATCH(Resumo!$A183,'Lote 5'!$A$1:$A$500,0))</f>
        <v>2955.6</v>
      </c>
      <c r="AC183" s="117">
        <f>INDEX('Lote 5'!AD$1:AD$500,MATCH(Resumo!$A183,'Lote 5'!$A$1:$A$500,0))</f>
        <v>13280.000000000002</v>
      </c>
      <c r="AD183" s="117">
        <f>INDEX('Lote 5'!AE$1:AE$500,MATCH(Resumo!$A183,'Lote 5'!$A$1:$A$500,0))</f>
        <v>156.00000000000003</v>
      </c>
      <c r="AE183" s="117">
        <f>INDEX('Lote 5'!AF$1:AF$500,MATCH(Resumo!$A183,'Lote 5'!$A$1:$A$500,0))</f>
        <v>0</v>
      </c>
      <c r="AF183" s="117">
        <f>INDEX('Lote 5'!AG$1:AG$500,MATCH(Resumo!$A183,'Lote 5'!$A$1:$A$500,0))</f>
        <v>538.74999999999989</v>
      </c>
      <c r="AG183" s="117">
        <f>INDEX('Lote 5'!AH$1:AH$500,MATCH(Resumo!$A183,'Lote 5'!$A$1:$A$500,0))</f>
        <v>664.00000000000011</v>
      </c>
      <c r="AH183" s="117">
        <f>INDEX('Lote 5'!AI$1:AI$500,MATCH(Resumo!$A183,'Lote 5'!$A$1:$A$500,0))</f>
        <v>885.12499999999989</v>
      </c>
      <c r="AI183" s="117">
        <f>INDEX('Lote 5'!AJ$1:AJ$500,MATCH(Resumo!$A183,'Lote 5'!$A$1:$A$500,0))</f>
        <v>132.80000000000004</v>
      </c>
    </row>
    <row r="184" spans="1:35" x14ac:dyDescent="0.2">
      <c r="A184" s="94" t="s">
        <v>1191</v>
      </c>
      <c r="B184" s="94">
        <v>5</v>
      </c>
      <c r="C184" s="117">
        <f>INDEX('Lote 5'!D$1:D$500,MATCH(Resumo!$A184,'Lote 5'!$A$1:$A$500,0))</f>
        <v>12.041048105646921</v>
      </c>
      <c r="D184" s="117">
        <f>INDEX('Lote 5'!E$1:E$500,MATCH(Resumo!$A184,'Lote 5'!$A$1:$A$500,0))</f>
        <v>72.06</v>
      </c>
      <c r="E184" s="117">
        <f>INDEX('Lote 5'!F$1:F$500,MATCH(Resumo!$A184,'Lote 5'!$A$1:$A$500,0))</f>
        <v>14.82840588950492</v>
      </c>
      <c r="F184" s="117">
        <f>INDEX('Lote 5'!G$1:G$500,MATCH(Resumo!$A184,'Lote 5'!$A$1:$A$500,0))</f>
        <v>835.68000000000006</v>
      </c>
      <c r="G184" s="117">
        <f>INDEX('Lote 5'!H$1:H$500,MATCH(Resumo!$A184,'Lote 5'!$A$1:$A$500,0))</f>
        <v>235.44313357334553</v>
      </c>
      <c r="H184" s="117">
        <f>INDEX('Lote 5'!I$1:I$500,MATCH(Resumo!$A184,'Lote 5'!$A$1:$A$500,0))</f>
        <v>9.0919616915448884</v>
      </c>
      <c r="I184" s="117">
        <f>INDEX('Lote 5'!J$1:J$500,MATCH(Resumo!$A184,'Lote 5'!$A$1:$A$500,0))</f>
        <v>0</v>
      </c>
      <c r="J184" s="117">
        <f>INDEX('Lote 5'!K$1:K$500,MATCH(Resumo!$A184,'Lote 5'!$A$1:$A$500,0))</f>
        <v>22.76</v>
      </c>
      <c r="K184" s="117">
        <f>INDEX('Lote 5'!L$1:L$500,MATCH(Resumo!$A184,'Lote 5'!$A$1:$A$500,0))</f>
        <v>0</v>
      </c>
      <c r="L184" s="117">
        <f>INDEX('Lote 5'!M$1:M$500,MATCH(Resumo!$A184,'Lote 5'!$A$1:$A$500,0))</f>
        <v>116.95719989053563</v>
      </c>
      <c r="M184" s="117">
        <f>INDEX('Lote 5'!N$1:N$500,MATCH(Resumo!$A184,'Lote 5'!$A$1:$A$500,0))</f>
        <v>75.260629034447192</v>
      </c>
      <c r="N184" s="117">
        <f>INDEX('Lote 5'!O$1:O$500,MATCH(Resumo!$A184,'Lote 5'!$A$1:$A$500,0))</f>
        <v>1080.4073965831783</v>
      </c>
      <c r="O184" s="117">
        <f>INDEX('Lote 5'!P$1:P$500,MATCH(Resumo!$A184,'Lote 5'!$A$1:$A$500,0))</f>
        <v>27.146597334756777</v>
      </c>
      <c r="P184" s="117">
        <f>INDEX('Lote 5'!Q$1:Q$500,MATCH(Resumo!$A184,'Lote 5'!$A$1:$A$500,0))</f>
        <v>0</v>
      </c>
      <c r="Q184" s="117">
        <f>INDEX('Lote 5'!R$1:R$500,MATCH(Resumo!$A184,'Lote 5'!$A$1:$A$500,0))</f>
        <v>0</v>
      </c>
      <c r="R184" s="117">
        <f>INDEX('Lote 5'!S$1:S$500,MATCH(Resumo!$A184,'Lote 5'!$A$1:$A$500,0))</f>
        <v>0</v>
      </c>
      <c r="S184" s="117">
        <f>INDEX('Lote 5'!T$1:T$500,MATCH(Resumo!$A184,'Lote 5'!$A$1:$A$500,0))</f>
        <v>107.31777495346149</v>
      </c>
      <c r="T184" s="117">
        <f>INDEX('Lote 5'!U$1:U$500,MATCH(Resumo!$A184,'Lote 5'!$A$1:$A$500,0))</f>
        <v>24.413991487272895</v>
      </c>
      <c r="U184" s="117">
        <f>INDEX('Lote 5'!V$1:V$500,MATCH(Resumo!$A184,'Lote 5'!$A$1:$A$500,0))</f>
        <v>0</v>
      </c>
      <c r="V184" s="117">
        <f>INDEX('Lote 5'!W$1:W$500,MATCH(Resumo!$A184,'Lote 5'!$A$1:$A$500,0))</f>
        <v>63.826555509785727</v>
      </c>
      <c r="W184" s="117">
        <f>INDEX('Lote 5'!X$1:X$500,MATCH(Resumo!$A184,'Lote 5'!$A$1:$A$500,0))</f>
        <v>12.004483371852617</v>
      </c>
      <c r="X184" s="117">
        <f>INDEX('Lote 5'!Y$1:Y$500,MATCH(Resumo!$A184,'Lote 5'!$A$1:$A$500,0))</f>
        <v>51.659999999999954</v>
      </c>
      <c r="Y184" s="117">
        <f>INDEX('Lote 5'!Z$1:Z$500,MATCH(Resumo!$A184,'Lote 5'!$A$1:$A$500,0))</f>
        <v>293</v>
      </c>
      <c r="Z184" s="117">
        <f>INDEX('Lote 5'!AA$1:AA$500,MATCH(Resumo!$A184,'Lote 5'!$A$1:$A$500,0))</f>
        <v>506.37500000000006</v>
      </c>
      <c r="AA184" s="117">
        <f>INDEX('Lote 5'!AB$1:AB$500,MATCH(Resumo!$A184,'Lote 5'!$A$1:$A$500,0))</f>
        <v>0</v>
      </c>
      <c r="AB184" s="117">
        <f>INDEX('Lote 5'!AC$1:AC$500,MATCH(Resumo!$A184,'Lote 5'!$A$1:$A$500,0))</f>
        <v>1406.4</v>
      </c>
      <c r="AC184" s="117">
        <f>INDEX('Lote 5'!AD$1:AD$500,MATCH(Resumo!$A184,'Lote 5'!$A$1:$A$500,0))</f>
        <v>9788.2000000000007</v>
      </c>
      <c r="AD184" s="117">
        <f>INDEX('Lote 5'!AE$1:AE$500,MATCH(Resumo!$A184,'Lote 5'!$A$1:$A$500,0))</f>
        <v>78</v>
      </c>
      <c r="AE184" s="117">
        <f>INDEX('Lote 5'!AF$1:AF$500,MATCH(Resumo!$A184,'Lote 5'!$A$1:$A$500,0))</f>
        <v>0</v>
      </c>
      <c r="AF184" s="117">
        <f>INDEX('Lote 5'!AG$1:AG$500,MATCH(Resumo!$A184,'Lote 5'!$A$1:$A$500,0))</f>
        <v>284.5</v>
      </c>
      <c r="AG184" s="117">
        <f>INDEX('Lote 5'!AH$1:AH$500,MATCH(Resumo!$A184,'Lote 5'!$A$1:$A$500,0))</f>
        <v>489.40999999999997</v>
      </c>
      <c r="AH184" s="117">
        <f>INDEX('Lote 5'!AI$1:AI$500,MATCH(Resumo!$A184,'Lote 5'!$A$1:$A$500,0))</f>
        <v>435.25</v>
      </c>
      <c r="AI184" s="117">
        <f>INDEX('Lote 5'!AJ$1:AJ$500,MATCH(Resumo!$A184,'Lote 5'!$A$1:$A$500,0))</f>
        <v>97.882000000000019</v>
      </c>
    </row>
    <row r="185" spans="1:35" x14ac:dyDescent="0.2">
      <c r="A185" s="94" t="s">
        <v>1192</v>
      </c>
      <c r="B185" s="94">
        <v>5</v>
      </c>
      <c r="C185" s="117">
        <f>INDEX('Lote 5'!D$1:D$500,MATCH(Resumo!$A185,'Lote 5'!$A$1:$A$500,0))</f>
        <v>194</v>
      </c>
      <c r="D185" s="117">
        <f>INDEX('Lote 5'!E$1:E$500,MATCH(Resumo!$A185,'Lote 5'!$A$1:$A$500,0))</f>
        <v>3.6000000000000014</v>
      </c>
      <c r="E185" s="117">
        <f>INDEX('Lote 5'!F$1:F$500,MATCH(Resumo!$A185,'Lote 5'!$A$1:$A$500,0))</f>
        <v>18</v>
      </c>
      <c r="F185" s="117">
        <f>INDEX('Lote 5'!G$1:G$500,MATCH(Resumo!$A185,'Lote 5'!$A$1:$A$500,0))</f>
        <v>1895.9999999999998</v>
      </c>
      <c r="G185" s="117">
        <f>INDEX('Lote 5'!H$1:H$500,MATCH(Resumo!$A185,'Lote 5'!$A$1:$A$500,0))</f>
        <v>0</v>
      </c>
      <c r="H185" s="117">
        <f>INDEX('Lote 5'!I$1:I$500,MATCH(Resumo!$A185,'Lote 5'!$A$1:$A$500,0))</f>
        <v>8.5</v>
      </c>
      <c r="I185" s="117">
        <f>INDEX('Lote 5'!J$1:J$500,MATCH(Resumo!$A185,'Lote 5'!$A$1:$A$500,0))</f>
        <v>0</v>
      </c>
      <c r="J185" s="117">
        <f>INDEX('Lote 5'!K$1:K$500,MATCH(Resumo!$A185,'Lote 5'!$A$1:$A$500,0))</f>
        <v>79</v>
      </c>
      <c r="K185" s="117">
        <f>INDEX('Lote 5'!L$1:L$500,MATCH(Resumo!$A185,'Lote 5'!$A$1:$A$500,0))</f>
        <v>0</v>
      </c>
      <c r="L185" s="117">
        <f>INDEX('Lote 5'!M$1:M$500,MATCH(Resumo!$A185,'Lote 5'!$A$1:$A$500,0))</f>
        <v>550</v>
      </c>
      <c r="M185" s="117">
        <f>INDEX('Lote 5'!N$1:N$500,MATCH(Resumo!$A185,'Lote 5'!$A$1:$A$500,0))</f>
        <v>116</v>
      </c>
      <c r="N185" s="117">
        <f>INDEX('Lote 5'!O$1:O$500,MATCH(Resumo!$A185,'Lote 5'!$A$1:$A$500,0))</f>
        <v>460</v>
      </c>
      <c r="O185" s="117">
        <f>INDEX('Lote 5'!P$1:P$500,MATCH(Resumo!$A185,'Lote 5'!$A$1:$A$500,0))</f>
        <v>31</v>
      </c>
      <c r="P185" s="117">
        <f>INDEX('Lote 5'!Q$1:Q$500,MATCH(Resumo!$A185,'Lote 5'!$A$1:$A$500,0))</f>
        <v>0</v>
      </c>
      <c r="Q185" s="117">
        <f>INDEX('Lote 5'!R$1:R$500,MATCH(Resumo!$A185,'Lote 5'!$A$1:$A$500,0))</f>
        <v>0</v>
      </c>
      <c r="R185" s="117">
        <f>INDEX('Lote 5'!S$1:S$500,MATCH(Resumo!$A185,'Lote 5'!$A$1:$A$500,0))</f>
        <v>0</v>
      </c>
      <c r="S185" s="117">
        <f>INDEX('Lote 5'!T$1:T$500,MATCH(Resumo!$A185,'Lote 5'!$A$1:$A$500,0))</f>
        <v>30</v>
      </c>
      <c r="T185" s="117">
        <f>INDEX('Lote 5'!U$1:U$500,MATCH(Resumo!$A185,'Lote 5'!$A$1:$A$500,0))</f>
        <v>0</v>
      </c>
      <c r="U185" s="117">
        <f>INDEX('Lote 5'!V$1:V$500,MATCH(Resumo!$A185,'Lote 5'!$A$1:$A$500,0))</f>
        <v>0</v>
      </c>
      <c r="V185" s="117">
        <f>INDEX('Lote 5'!W$1:W$500,MATCH(Resumo!$A185,'Lote 5'!$A$1:$A$500,0))</f>
        <v>295</v>
      </c>
      <c r="W185" s="117">
        <f>INDEX('Lote 5'!X$1:X$500,MATCH(Resumo!$A185,'Lote 5'!$A$1:$A$500,0))</f>
        <v>0</v>
      </c>
      <c r="X185" s="117">
        <f>INDEX('Lote 5'!Y$1:Y$500,MATCH(Resumo!$A185,'Lote 5'!$A$1:$A$500,0))</f>
        <v>1318</v>
      </c>
      <c r="Y185" s="117">
        <f>INDEX('Lote 5'!Z$1:Z$500,MATCH(Resumo!$A185,'Lote 5'!$A$1:$A$500,0))</f>
        <v>1535.5672106142704</v>
      </c>
      <c r="Z185" s="117">
        <f>INDEX('Lote 5'!AA$1:AA$500,MATCH(Resumo!$A185,'Lote 5'!$A$1:$A$500,0))</f>
        <v>3005.290263087179</v>
      </c>
      <c r="AA185" s="117">
        <f>INDEX('Lote 5'!AB$1:AB$500,MATCH(Resumo!$A185,'Lote 5'!$A$1:$A$500,0))</f>
        <v>0</v>
      </c>
      <c r="AB185" s="117">
        <f>INDEX('Lote 5'!AC$1:AC$500,MATCH(Resumo!$A185,'Lote 5'!$A$1:$A$500,0))</f>
        <v>7370.7226109485009</v>
      </c>
      <c r="AC185" s="117">
        <f>INDEX('Lote 5'!AD$1:AD$500,MATCH(Resumo!$A185,'Lote 5'!$A$1:$A$500,0))</f>
        <v>39920.297612910101</v>
      </c>
      <c r="AD185" s="117">
        <f>INDEX('Lote 5'!AE$1:AE$500,MATCH(Resumo!$A185,'Lote 5'!$A$1:$A$500,0))</f>
        <v>569.78778184816258</v>
      </c>
      <c r="AE185" s="117">
        <f>INDEX('Lote 5'!AF$1:AF$500,MATCH(Resumo!$A185,'Lote 5'!$A$1:$A$500,0))</f>
        <v>0</v>
      </c>
      <c r="AF185" s="117">
        <f>INDEX('Lote 5'!AG$1:AG$500,MATCH(Resumo!$A185,'Lote 5'!$A$1:$A$500,0))</f>
        <v>1984.1076649143658</v>
      </c>
      <c r="AG185" s="117">
        <f>INDEX('Lote 5'!AH$1:AH$500,MATCH(Resumo!$A185,'Lote 5'!$A$1:$A$500,0))</f>
        <v>1996.0148806455052</v>
      </c>
      <c r="AH185" s="117">
        <f>INDEX('Lote 5'!AI$1:AI$500,MATCH(Resumo!$A185,'Lote 5'!$A$1:$A$500,0))</f>
        <v>2516.7883510615143</v>
      </c>
      <c r="AI185" s="117">
        <f>INDEX('Lote 5'!AJ$1:AJ$500,MATCH(Resumo!$A185,'Lote 5'!$A$1:$A$500,0))</f>
        <v>399.20297612910105</v>
      </c>
    </row>
    <row r="186" spans="1:35" x14ac:dyDescent="0.2">
      <c r="A186" s="94" t="s">
        <v>1193</v>
      </c>
      <c r="B186" s="94">
        <v>5</v>
      </c>
      <c r="C186" s="117">
        <f>INDEX('Lote 5'!D$1:D$500,MATCH(Resumo!$A186,'Lote 5'!$A$1:$A$500,0))</f>
        <v>0</v>
      </c>
      <c r="D186" s="117">
        <f>INDEX('Lote 5'!E$1:E$500,MATCH(Resumo!$A186,'Lote 5'!$A$1:$A$500,0))</f>
        <v>0</v>
      </c>
      <c r="E186" s="117">
        <f>INDEX('Lote 5'!F$1:F$500,MATCH(Resumo!$A186,'Lote 5'!$A$1:$A$500,0))</f>
        <v>0</v>
      </c>
      <c r="F186" s="117">
        <f>INDEX('Lote 5'!G$1:G$500,MATCH(Resumo!$A186,'Lote 5'!$A$1:$A$500,0))</f>
        <v>686.4</v>
      </c>
      <c r="G186" s="117">
        <f>INDEX('Lote 5'!H$1:H$500,MATCH(Resumo!$A186,'Lote 5'!$A$1:$A$500,0))</f>
        <v>0</v>
      </c>
      <c r="H186" s="117">
        <f>INDEX('Lote 5'!I$1:I$500,MATCH(Resumo!$A186,'Lote 5'!$A$1:$A$500,0))</f>
        <v>0</v>
      </c>
      <c r="I186" s="117">
        <f>INDEX('Lote 5'!J$1:J$500,MATCH(Resumo!$A186,'Lote 5'!$A$1:$A$500,0))</f>
        <v>0</v>
      </c>
      <c r="J186" s="117">
        <f>INDEX('Lote 5'!K$1:K$500,MATCH(Resumo!$A186,'Lote 5'!$A$1:$A$500,0))</f>
        <v>28.6</v>
      </c>
      <c r="K186" s="117">
        <f>INDEX('Lote 5'!L$1:L$500,MATCH(Resumo!$A186,'Lote 5'!$A$1:$A$500,0))</f>
        <v>0</v>
      </c>
      <c r="L186" s="117">
        <f>INDEX('Lote 5'!M$1:M$500,MATCH(Resumo!$A186,'Lote 5'!$A$1:$A$500,0))</f>
        <v>380</v>
      </c>
      <c r="M186" s="117">
        <f>INDEX('Lote 5'!N$1:N$500,MATCH(Resumo!$A186,'Lote 5'!$A$1:$A$500,0))</f>
        <v>0</v>
      </c>
      <c r="N186" s="117">
        <f>INDEX('Lote 5'!O$1:O$500,MATCH(Resumo!$A186,'Lote 5'!$A$1:$A$500,0))</f>
        <v>0</v>
      </c>
      <c r="O186" s="117">
        <f>INDEX('Lote 5'!P$1:P$500,MATCH(Resumo!$A186,'Lote 5'!$A$1:$A$500,0))</f>
        <v>1</v>
      </c>
      <c r="P186" s="117">
        <f>INDEX('Lote 5'!Q$1:Q$500,MATCH(Resumo!$A186,'Lote 5'!$A$1:$A$500,0))</f>
        <v>0</v>
      </c>
      <c r="Q186" s="117">
        <f>INDEX('Lote 5'!R$1:R$500,MATCH(Resumo!$A186,'Lote 5'!$A$1:$A$500,0))</f>
        <v>0</v>
      </c>
      <c r="R186" s="117">
        <f>INDEX('Lote 5'!S$1:S$500,MATCH(Resumo!$A186,'Lote 5'!$A$1:$A$500,0))</f>
        <v>0</v>
      </c>
      <c r="S186" s="117">
        <f>INDEX('Lote 5'!T$1:T$500,MATCH(Resumo!$A186,'Lote 5'!$A$1:$A$500,0))</f>
        <v>0</v>
      </c>
      <c r="T186" s="117">
        <f>INDEX('Lote 5'!U$1:U$500,MATCH(Resumo!$A186,'Lote 5'!$A$1:$A$500,0))</f>
        <v>0</v>
      </c>
      <c r="U186" s="117">
        <f>INDEX('Lote 5'!V$1:V$500,MATCH(Resumo!$A186,'Lote 5'!$A$1:$A$500,0))</f>
        <v>0</v>
      </c>
      <c r="V186" s="117">
        <f>INDEX('Lote 5'!W$1:W$500,MATCH(Resumo!$A186,'Lote 5'!$A$1:$A$500,0))</f>
        <v>0</v>
      </c>
      <c r="W186" s="117">
        <f>INDEX('Lote 5'!X$1:X$500,MATCH(Resumo!$A186,'Lote 5'!$A$1:$A$500,0))</f>
        <v>0</v>
      </c>
      <c r="X186" s="117">
        <f>INDEX('Lote 5'!Y$1:Y$500,MATCH(Resumo!$A186,'Lote 5'!$A$1:$A$500,0))</f>
        <v>662.6</v>
      </c>
      <c r="Y186" s="117">
        <f>INDEX('Lote 5'!Z$1:Z$500,MATCH(Resumo!$A186,'Lote 5'!$A$1:$A$500,0))</f>
        <v>555.91420536162195</v>
      </c>
      <c r="Z186" s="117">
        <f>INDEX('Lote 5'!AA$1:AA$500,MATCH(Resumo!$A186,'Lote 5'!$A$1:$A$500,0))</f>
        <v>1087.9911585353584</v>
      </c>
      <c r="AA186" s="117">
        <f>INDEX('Lote 5'!AB$1:AB$500,MATCH(Resumo!$A186,'Lote 5'!$A$1:$A$500,0))</f>
        <v>0</v>
      </c>
      <c r="AB186" s="117">
        <f>INDEX('Lote 5'!AC$1:AC$500,MATCH(Resumo!$A186,'Lote 5'!$A$1:$A$500,0))</f>
        <v>2668.388185735786</v>
      </c>
      <c r="AC186" s="117">
        <f>INDEX('Lote 5'!AD$1:AD$500,MATCH(Resumo!$A186,'Lote 5'!$A$1:$A$500,0))</f>
        <v>14262.531794040871</v>
      </c>
      <c r="AD186" s="117">
        <f>INDEX('Lote 5'!AE$1:AE$500,MATCH(Resumo!$A186,'Lote 5'!$A$1:$A$500,0))</f>
        <v>201.24215899819555</v>
      </c>
      <c r="AE186" s="117">
        <f>INDEX('Lote 5'!AF$1:AF$500,MATCH(Resumo!$A186,'Lote 5'!$A$1:$A$500,0))</f>
        <v>0</v>
      </c>
      <c r="AF186" s="117">
        <f>INDEX('Lote 5'!AG$1:AG$500,MATCH(Resumo!$A186,'Lote 5'!$A$1:$A$500,0))</f>
        <v>718.29720527279562</v>
      </c>
      <c r="AG186" s="117">
        <f>INDEX('Lote 5'!AH$1:AH$500,MATCH(Resumo!$A186,'Lote 5'!$A$1:$A$500,0))</f>
        <v>713.12658970204359</v>
      </c>
      <c r="AH186" s="117">
        <f>INDEX('Lote 5'!AI$1:AI$500,MATCH(Resumo!$A186,'Lote 5'!$A$1:$A$500,0))</f>
        <v>911.14109924505465</v>
      </c>
      <c r="AI186" s="117">
        <f>INDEX('Lote 5'!AJ$1:AJ$500,MATCH(Resumo!$A186,'Lote 5'!$A$1:$A$500,0))</f>
        <v>142.62531794040871</v>
      </c>
    </row>
    <row r="187" spans="1:35" x14ac:dyDescent="0.2">
      <c r="A187" s="94" t="s">
        <v>1194</v>
      </c>
      <c r="B187" s="94">
        <v>5</v>
      </c>
      <c r="C187" s="117">
        <f>INDEX('Lote 5'!D$1:D$500,MATCH(Resumo!$A187,'Lote 5'!$A$1:$A$500,0))</f>
        <v>0</v>
      </c>
      <c r="D187" s="117">
        <f>INDEX('Lote 5'!E$1:E$500,MATCH(Resumo!$A187,'Lote 5'!$A$1:$A$500,0))</f>
        <v>0</v>
      </c>
      <c r="E187" s="117">
        <f>INDEX('Lote 5'!F$1:F$500,MATCH(Resumo!$A187,'Lote 5'!$A$1:$A$500,0))</f>
        <v>0</v>
      </c>
      <c r="F187" s="117">
        <f>INDEX('Lote 5'!G$1:G$500,MATCH(Resumo!$A187,'Lote 5'!$A$1:$A$500,0))</f>
        <v>230.39999999999998</v>
      </c>
      <c r="G187" s="117">
        <f>INDEX('Lote 5'!H$1:H$500,MATCH(Resumo!$A187,'Lote 5'!$A$1:$A$500,0))</f>
        <v>0</v>
      </c>
      <c r="H187" s="117">
        <f>INDEX('Lote 5'!I$1:I$500,MATCH(Resumo!$A187,'Lote 5'!$A$1:$A$500,0))</f>
        <v>0</v>
      </c>
      <c r="I187" s="117">
        <f>INDEX('Lote 5'!J$1:J$500,MATCH(Resumo!$A187,'Lote 5'!$A$1:$A$500,0))</f>
        <v>0</v>
      </c>
      <c r="J187" s="117">
        <f>INDEX('Lote 5'!K$1:K$500,MATCH(Resumo!$A187,'Lote 5'!$A$1:$A$500,0))</f>
        <v>9.6000000000000014</v>
      </c>
      <c r="K187" s="117">
        <f>INDEX('Lote 5'!L$1:L$500,MATCH(Resumo!$A187,'Lote 5'!$A$1:$A$500,0))</f>
        <v>0</v>
      </c>
      <c r="L187" s="117">
        <f>INDEX('Lote 5'!M$1:M$500,MATCH(Resumo!$A187,'Lote 5'!$A$1:$A$500,0))</f>
        <v>200</v>
      </c>
      <c r="M187" s="117">
        <f>INDEX('Lote 5'!N$1:N$500,MATCH(Resumo!$A187,'Lote 5'!$A$1:$A$500,0))</f>
        <v>0</v>
      </c>
      <c r="N187" s="117">
        <f>INDEX('Lote 5'!O$1:O$500,MATCH(Resumo!$A187,'Lote 5'!$A$1:$A$500,0))</f>
        <v>96</v>
      </c>
      <c r="O187" s="117">
        <f>INDEX('Lote 5'!P$1:P$500,MATCH(Resumo!$A187,'Lote 5'!$A$1:$A$500,0))</f>
        <v>2</v>
      </c>
      <c r="P187" s="117">
        <f>INDEX('Lote 5'!Q$1:Q$500,MATCH(Resumo!$A187,'Lote 5'!$A$1:$A$500,0))</f>
        <v>0</v>
      </c>
      <c r="Q187" s="117">
        <f>INDEX('Lote 5'!R$1:R$500,MATCH(Resumo!$A187,'Lote 5'!$A$1:$A$500,0))</f>
        <v>0</v>
      </c>
      <c r="R187" s="117">
        <f>INDEX('Lote 5'!S$1:S$500,MATCH(Resumo!$A187,'Lote 5'!$A$1:$A$500,0))</f>
        <v>0</v>
      </c>
      <c r="S187" s="117">
        <f>INDEX('Lote 5'!T$1:T$500,MATCH(Resumo!$A187,'Lote 5'!$A$1:$A$500,0))</f>
        <v>0</v>
      </c>
      <c r="T187" s="117">
        <f>INDEX('Lote 5'!U$1:U$500,MATCH(Resumo!$A187,'Lote 5'!$A$1:$A$500,0))</f>
        <v>0</v>
      </c>
      <c r="U187" s="117">
        <f>INDEX('Lote 5'!V$1:V$500,MATCH(Resumo!$A187,'Lote 5'!$A$1:$A$500,0))</f>
        <v>0</v>
      </c>
      <c r="V187" s="117">
        <f>INDEX('Lote 5'!W$1:W$500,MATCH(Resumo!$A187,'Lote 5'!$A$1:$A$500,0))</f>
        <v>0</v>
      </c>
      <c r="W187" s="117">
        <f>INDEX('Lote 5'!X$1:X$500,MATCH(Resumo!$A187,'Lote 5'!$A$1:$A$500,0))</f>
        <v>0</v>
      </c>
      <c r="X187" s="117">
        <f>INDEX('Lote 5'!Y$1:Y$500,MATCH(Resumo!$A187,'Lote 5'!$A$1:$A$500,0))</f>
        <v>220.79999999999998</v>
      </c>
      <c r="Y187" s="117">
        <f>INDEX('Lote 5'!Z$1:Z$500,MATCH(Resumo!$A187,'Lote 5'!$A$1:$A$500,0))</f>
        <v>186.6005724290759</v>
      </c>
      <c r="Z187" s="117">
        <f>INDEX('Lote 5'!AA$1:AA$500,MATCH(Resumo!$A187,'Lote 5'!$A$1:$A$500,0))</f>
        <v>365.19982943844195</v>
      </c>
      <c r="AA187" s="117">
        <f>INDEX('Lote 5'!AB$1:AB$500,MATCH(Resumo!$A187,'Lote 5'!$A$1:$A$500,0))</f>
        <v>0</v>
      </c>
      <c r="AB187" s="117">
        <f>INDEX('Lote 5'!AC$1:AC$500,MATCH(Resumo!$A187,'Lote 5'!$A$1:$A$500,0))</f>
        <v>895.68274765956471</v>
      </c>
      <c r="AC187" s="117">
        <f>INDEX('Lote 5'!AD$1:AD$500,MATCH(Resumo!$A187,'Lote 5'!$A$1:$A$500,0))</f>
        <v>4795.4792035941382</v>
      </c>
      <c r="AD187" s="117">
        <f>INDEX('Lote 5'!AE$1:AE$500,MATCH(Resumo!$A187,'Lote 5'!$A$1:$A$500,0))</f>
        <v>67.413451971422276</v>
      </c>
      <c r="AE187" s="117">
        <f>INDEX('Lote 5'!AF$1:AF$500,MATCH(Resumo!$A187,'Lote 5'!$A$1:$A$500,0))</f>
        <v>0</v>
      </c>
      <c r="AF187" s="117">
        <f>INDEX('Lote 5'!AG$1:AG$500,MATCH(Resumo!$A187,'Lote 5'!$A$1:$A$500,0))</f>
        <v>241.10675421744193</v>
      </c>
      <c r="AG187" s="117">
        <f>INDEX('Lote 5'!AH$1:AH$500,MATCH(Resumo!$A187,'Lote 5'!$A$1:$A$500,0))</f>
        <v>239.77396017970696</v>
      </c>
      <c r="AH187" s="117">
        <f>INDEX('Lote 5'!AI$1:AI$500,MATCH(Resumo!$A187,'Lote 5'!$A$1:$A$500,0))</f>
        <v>305.8375717745638</v>
      </c>
      <c r="AI187" s="117">
        <f>INDEX('Lote 5'!AJ$1:AJ$500,MATCH(Resumo!$A187,'Lote 5'!$A$1:$A$500,0))</f>
        <v>47.954792035941388</v>
      </c>
    </row>
    <row r="188" spans="1:35" x14ac:dyDescent="0.2">
      <c r="A188" s="94" t="s">
        <v>1195</v>
      </c>
      <c r="B188" s="94">
        <v>5</v>
      </c>
      <c r="C188" s="117">
        <f>INDEX('Lote 5'!D$1:D$500,MATCH(Resumo!$A188,'Lote 5'!$A$1:$A$500,0))</f>
        <v>0</v>
      </c>
      <c r="D188" s="117">
        <f>INDEX('Lote 5'!E$1:E$500,MATCH(Resumo!$A188,'Lote 5'!$A$1:$A$500,0))</f>
        <v>0</v>
      </c>
      <c r="E188" s="117">
        <f>INDEX('Lote 5'!F$1:F$500,MATCH(Resumo!$A188,'Lote 5'!$A$1:$A$500,0))</f>
        <v>0</v>
      </c>
      <c r="F188" s="117">
        <f>INDEX('Lote 5'!G$1:G$500,MATCH(Resumo!$A188,'Lote 5'!$A$1:$A$500,0))</f>
        <v>0</v>
      </c>
      <c r="G188" s="117">
        <f>INDEX('Lote 5'!H$1:H$500,MATCH(Resumo!$A188,'Lote 5'!$A$1:$A$500,0))</f>
        <v>0</v>
      </c>
      <c r="H188" s="117">
        <f>INDEX('Lote 5'!I$1:I$500,MATCH(Resumo!$A188,'Lote 5'!$A$1:$A$500,0))</f>
        <v>0</v>
      </c>
      <c r="I188" s="117">
        <f>INDEX('Lote 5'!J$1:J$500,MATCH(Resumo!$A188,'Lote 5'!$A$1:$A$500,0))</f>
        <v>0</v>
      </c>
      <c r="J188" s="117">
        <f>INDEX('Lote 5'!K$1:K$500,MATCH(Resumo!$A188,'Lote 5'!$A$1:$A$500,0))</f>
        <v>0</v>
      </c>
      <c r="K188" s="117">
        <f>INDEX('Lote 5'!L$1:L$500,MATCH(Resumo!$A188,'Lote 5'!$A$1:$A$500,0))</f>
        <v>0</v>
      </c>
      <c r="L188" s="117">
        <f>INDEX('Lote 5'!M$1:M$500,MATCH(Resumo!$A188,'Lote 5'!$A$1:$A$500,0))</f>
        <v>0</v>
      </c>
      <c r="M188" s="117">
        <f>INDEX('Lote 5'!N$1:N$500,MATCH(Resumo!$A188,'Lote 5'!$A$1:$A$500,0))</f>
        <v>0</v>
      </c>
      <c r="N188" s="117">
        <f>INDEX('Lote 5'!O$1:O$500,MATCH(Resumo!$A188,'Lote 5'!$A$1:$A$500,0))</f>
        <v>0</v>
      </c>
      <c r="O188" s="117">
        <f>INDEX('Lote 5'!P$1:P$500,MATCH(Resumo!$A188,'Lote 5'!$A$1:$A$500,0))</f>
        <v>0</v>
      </c>
      <c r="P188" s="117">
        <f>INDEX('Lote 5'!Q$1:Q$500,MATCH(Resumo!$A188,'Lote 5'!$A$1:$A$500,0))</f>
        <v>0</v>
      </c>
      <c r="Q188" s="117">
        <f>INDEX('Lote 5'!R$1:R$500,MATCH(Resumo!$A188,'Lote 5'!$A$1:$A$500,0))</f>
        <v>0</v>
      </c>
      <c r="R188" s="117">
        <f>INDEX('Lote 5'!S$1:S$500,MATCH(Resumo!$A188,'Lote 5'!$A$1:$A$500,0))</f>
        <v>0</v>
      </c>
      <c r="S188" s="117">
        <f>INDEX('Lote 5'!T$1:T$500,MATCH(Resumo!$A188,'Lote 5'!$A$1:$A$500,0))</f>
        <v>0</v>
      </c>
      <c r="T188" s="117">
        <f>INDEX('Lote 5'!U$1:U$500,MATCH(Resumo!$A188,'Lote 5'!$A$1:$A$500,0))</f>
        <v>0</v>
      </c>
      <c r="U188" s="117">
        <f>INDEX('Lote 5'!V$1:V$500,MATCH(Resumo!$A188,'Lote 5'!$A$1:$A$500,0))</f>
        <v>0</v>
      </c>
      <c r="V188" s="117">
        <f>INDEX('Lote 5'!W$1:W$500,MATCH(Resumo!$A188,'Lote 5'!$A$1:$A$500,0))</f>
        <v>0</v>
      </c>
      <c r="W188" s="117">
        <f>INDEX('Lote 5'!X$1:X$500,MATCH(Resumo!$A188,'Lote 5'!$A$1:$A$500,0))</f>
        <v>0</v>
      </c>
      <c r="X188" s="117">
        <f>INDEX('Lote 5'!Y$1:Y$500,MATCH(Resumo!$A188,'Lote 5'!$A$1:$A$500,0))</f>
        <v>0</v>
      </c>
      <c r="Y188" s="117">
        <f>INDEX('Lote 5'!Z$1:Z$500,MATCH(Resumo!$A188,'Lote 5'!$A$1:$A$500,0))</f>
        <v>0</v>
      </c>
      <c r="Z188" s="117">
        <f>INDEX('Lote 5'!AA$1:AA$500,MATCH(Resumo!$A188,'Lote 5'!$A$1:$A$500,0))</f>
        <v>0</v>
      </c>
      <c r="AA188" s="117">
        <f>INDEX('Lote 5'!AB$1:AB$500,MATCH(Resumo!$A188,'Lote 5'!$A$1:$A$500,0))</f>
        <v>0</v>
      </c>
      <c r="AB188" s="117">
        <f>INDEX('Lote 5'!AC$1:AC$500,MATCH(Resumo!$A188,'Lote 5'!$A$1:$A$500,0))</f>
        <v>0</v>
      </c>
      <c r="AC188" s="117">
        <f>INDEX('Lote 5'!AD$1:AD$500,MATCH(Resumo!$A188,'Lote 5'!$A$1:$A$500,0))</f>
        <v>0</v>
      </c>
      <c r="AD188" s="117">
        <f>INDEX('Lote 5'!AE$1:AE$500,MATCH(Resumo!$A188,'Lote 5'!$A$1:$A$500,0))</f>
        <v>0</v>
      </c>
      <c r="AE188" s="117">
        <f>INDEX('Lote 5'!AF$1:AF$500,MATCH(Resumo!$A188,'Lote 5'!$A$1:$A$500,0))</f>
        <v>0</v>
      </c>
      <c r="AF188" s="117">
        <f>INDEX('Lote 5'!AG$1:AG$500,MATCH(Resumo!$A188,'Lote 5'!$A$1:$A$500,0))</f>
        <v>0</v>
      </c>
      <c r="AG188" s="117">
        <f>INDEX('Lote 5'!AH$1:AH$500,MATCH(Resumo!$A188,'Lote 5'!$A$1:$A$500,0))</f>
        <v>0</v>
      </c>
      <c r="AH188" s="117">
        <f>INDEX('Lote 5'!AI$1:AI$500,MATCH(Resumo!$A188,'Lote 5'!$A$1:$A$500,0))</f>
        <v>0</v>
      </c>
      <c r="AI188" s="117">
        <f>INDEX('Lote 5'!AJ$1:AJ$500,MATCH(Resumo!$A188,'Lote 5'!$A$1:$A$500,0))</f>
        <v>0</v>
      </c>
    </row>
    <row r="189" spans="1:35" x14ac:dyDescent="0.2">
      <c r="A189" s="94" t="s">
        <v>1196</v>
      </c>
      <c r="B189" s="94">
        <v>5</v>
      </c>
      <c r="C189" s="117">
        <f>INDEX('Lote 5'!D$1:D$500,MATCH(Resumo!$A189,'Lote 5'!$A$1:$A$500,0))</f>
        <v>4</v>
      </c>
      <c r="D189" s="117">
        <f>INDEX('Lote 5'!E$1:E$500,MATCH(Resumo!$A189,'Lote 5'!$A$1:$A$500,0))</f>
        <v>0</v>
      </c>
      <c r="E189" s="117">
        <f>INDEX('Lote 5'!F$1:F$500,MATCH(Resumo!$A189,'Lote 5'!$A$1:$A$500,0))</f>
        <v>0</v>
      </c>
      <c r="F189" s="117">
        <f>INDEX('Lote 5'!G$1:G$500,MATCH(Resumo!$A189,'Lote 5'!$A$1:$A$500,0))</f>
        <v>292.79999999999995</v>
      </c>
      <c r="G189" s="117">
        <f>INDEX('Lote 5'!H$1:H$500,MATCH(Resumo!$A189,'Lote 5'!$A$1:$A$500,0))</f>
        <v>0</v>
      </c>
      <c r="H189" s="117">
        <f>INDEX('Lote 5'!I$1:I$500,MATCH(Resumo!$A189,'Lote 5'!$A$1:$A$500,0))</f>
        <v>0</v>
      </c>
      <c r="I189" s="117">
        <f>INDEX('Lote 5'!J$1:J$500,MATCH(Resumo!$A189,'Lote 5'!$A$1:$A$500,0))</f>
        <v>0</v>
      </c>
      <c r="J189" s="117">
        <f>INDEX('Lote 5'!K$1:K$500,MATCH(Resumo!$A189,'Lote 5'!$A$1:$A$500,0))</f>
        <v>12.2</v>
      </c>
      <c r="K189" s="117">
        <f>INDEX('Lote 5'!L$1:L$500,MATCH(Resumo!$A189,'Lote 5'!$A$1:$A$500,0))</f>
        <v>0</v>
      </c>
      <c r="L189" s="117">
        <f>INDEX('Lote 5'!M$1:M$500,MATCH(Resumo!$A189,'Lote 5'!$A$1:$A$500,0))</f>
        <v>50</v>
      </c>
      <c r="M189" s="117">
        <f>INDEX('Lote 5'!N$1:N$500,MATCH(Resumo!$A189,'Lote 5'!$A$1:$A$500,0))</f>
        <v>0</v>
      </c>
      <c r="N189" s="117">
        <f>INDEX('Lote 5'!O$1:O$500,MATCH(Resumo!$A189,'Lote 5'!$A$1:$A$500,0))</f>
        <v>50</v>
      </c>
      <c r="O189" s="117">
        <f>INDEX('Lote 5'!P$1:P$500,MATCH(Resumo!$A189,'Lote 5'!$A$1:$A$500,0))</f>
        <v>6</v>
      </c>
      <c r="P189" s="117">
        <f>INDEX('Lote 5'!Q$1:Q$500,MATCH(Resumo!$A189,'Lote 5'!$A$1:$A$500,0))</f>
        <v>0</v>
      </c>
      <c r="Q189" s="117">
        <f>INDEX('Lote 5'!R$1:R$500,MATCH(Resumo!$A189,'Lote 5'!$A$1:$A$500,0))</f>
        <v>0</v>
      </c>
      <c r="R189" s="117">
        <f>INDEX('Lote 5'!S$1:S$500,MATCH(Resumo!$A189,'Lote 5'!$A$1:$A$500,0))</f>
        <v>0</v>
      </c>
      <c r="S189" s="117">
        <f>INDEX('Lote 5'!T$1:T$500,MATCH(Resumo!$A189,'Lote 5'!$A$1:$A$500,0))</f>
        <v>0</v>
      </c>
      <c r="T189" s="117">
        <f>INDEX('Lote 5'!U$1:U$500,MATCH(Resumo!$A189,'Lote 5'!$A$1:$A$500,0))</f>
        <v>0</v>
      </c>
      <c r="U189" s="117">
        <f>INDEX('Lote 5'!V$1:V$500,MATCH(Resumo!$A189,'Lote 5'!$A$1:$A$500,0))</f>
        <v>0</v>
      </c>
      <c r="V189" s="117">
        <f>INDEX('Lote 5'!W$1:W$500,MATCH(Resumo!$A189,'Lote 5'!$A$1:$A$500,0))</f>
        <v>0</v>
      </c>
      <c r="W189" s="117">
        <f>INDEX('Lote 5'!X$1:X$500,MATCH(Resumo!$A189,'Lote 5'!$A$1:$A$500,0))</f>
        <v>0</v>
      </c>
      <c r="X189" s="117">
        <f>INDEX('Lote 5'!Y$1:Y$500,MATCH(Resumo!$A189,'Lote 5'!$A$1:$A$500,0))</f>
        <v>286.7</v>
      </c>
      <c r="Y189" s="117">
        <f>INDEX('Lote 5'!Z$1:Z$500,MATCH(Resumo!$A189,'Lote 5'!$A$1:$A$500,0))</f>
        <v>237.13822746195063</v>
      </c>
      <c r="Z189" s="117">
        <f>INDEX('Lote 5'!AA$1:AA$500,MATCH(Resumo!$A189,'Lote 5'!$A$1:$A$500,0))</f>
        <v>464.10811657802003</v>
      </c>
      <c r="AA189" s="117">
        <f>INDEX('Lote 5'!AB$1:AB$500,MATCH(Resumo!$A189,'Lote 5'!$A$1:$A$500,0))</f>
        <v>0</v>
      </c>
      <c r="AB189" s="117">
        <f>INDEX('Lote 5'!AC$1:AC$500,MATCH(Resumo!$A189,'Lote 5'!$A$1:$A$500,0))</f>
        <v>1138.2634918173635</v>
      </c>
      <c r="AC189" s="117">
        <f>INDEX('Lote 5'!AD$1:AD$500,MATCH(Resumo!$A189,'Lote 5'!$A$1:$A$500,0))</f>
        <v>6063.7548212342172</v>
      </c>
      <c r="AD189" s="117">
        <f>INDEX('Lote 5'!AE$1:AE$500,MATCH(Resumo!$A189,'Lote 5'!$A$1:$A$500,0))</f>
        <v>99.890011880349149</v>
      </c>
      <c r="AE189" s="117">
        <f>INDEX('Lote 5'!AF$1:AF$500,MATCH(Resumo!$A189,'Lote 5'!$A$1:$A$500,0))</f>
        <v>0</v>
      </c>
      <c r="AF189" s="117">
        <f>INDEX('Lote 5'!AG$1:AG$500,MATCH(Resumo!$A189,'Lote 5'!$A$1:$A$500,0))</f>
        <v>306.40650015133241</v>
      </c>
      <c r="AG189" s="117">
        <f>INDEX('Lote 5'!AH$1:AH$500,MATCH(Resumo!$A189,'Lote 5'!$A$1:$A$500,0))</f>
        <v>303.18774106171088</v>
      </c>
      <c r="AH189" s="117">
        <f>INDEX('Lote 5'!AI$1:AI$500,MATCH(Resumo!$A189,'Lote 5'!$A$1:$A$500,0))</f>
        <v>388.66858079684141</v>
      </c>
      <c r="AI189" s="117">
        <f>INDEX('Lote 5'!AJ$1:AJ$500,MATCH(Resumo!$A189,'Lote 5'!$A$1:$A$500,0))</f>
        <v>60.637548212342182</v>
      </c>
    </row>
    <row r="190" spans="1:35" x14ac:dyDescent="0.2">
      <c r="A190" s="94" t="s">
        <v>1197</v>
      </c>
      <c r="B190" s="94">
        <v>5</v>
      </c>
      <c r="C190" s="117">
        <f>INDEX('Lote 5'!D$1:D$500,MATCH(Resumo!$A190,'Lote 5'!$A$1:$A$500,0))</f>
        <v>0</v>
      </c>
      <c r="D190" s="117">
        <f>INDEX('Lote 5'!E$1:E$500,MATCH(Resumo!$A190,'Lote 5'!$A$1:$A$500,0))</f>
        <v>0</v>
      </c>
      <c r="E190" s="117">
        <f>INDEX('Lote 5'!F$1:F$500,MATCH(Resumo!$A190,'Lote 5'!$A$1:$A$500,0))</f>
        <v>0</v>
      </c>
      <c r="F190" s="117">
        <f>INDEX('Lote 5'!G$1:G$500,MATCH(Resumo!$A190,'Lote 5'!$A$1:$A$500,0))</f>
        <v>0</v>
      </c>
      <c r="G190" s="117">
        <f>INDEX('Lote 5'!H$1:H$500,MATCH(Resumo!$A190,'Lote 5'!$A$1:$A$500,0))</f>
        <v>0</v>
      </c>
      <c r="H190" s="117">
        <f>INDEX('Lote 5'!I$1:I$500,MATCH(Resumo!$A190,'Lote 5'!$A$1:$A$500,0))</f>
        <v>0</v>
      </c>
      <c r="I190" s="117">
        <f>INDEX('Lote 5'!J$1:J$500,MATCH(Resumo!$A190,'Lote 5'!$A$1:$A$500,0))</f>
        <v>0</v>
      </c>
      <c r="J190" s="117">
        <f>INDEX('Lote 5'!K$1:K$500,MATCH(Resumo!$A190,'Lote 5'!$A$1:$A$500,0))</f>
        <v>0</v>
      </c>
      <c r="K190" s="117">
        <f>INDEX('Lote 5'!L$1:L$500,MATCH(Resumo!$A190,'Lote 5'!$A$1:$A$500,0))</f>
        <v>0</v>
      </c>
      <c r="L190" s="117">
        <f>INDEX('Lote 5'!M$1:M$500,MATCH(Resumo!$A190,'Lote 5'!$A$1:$A$500,0))</f>
        <v>0</v>
      </c>
      <c r="M190" s="117">
        <f>INDEX('Lote 5'!N$1:N$500,MATCH(Resumo!$A190,'Lote 5'!$A$1:$A$500,0))</f>
        <v>0</v>
      </c>
      <c r="N190" s="117">
        <f>INDEX('Lote 5'!O$1:O$500,MATCH(Resumo!$A190,'Lote 5'!$A$1:$A$500,0))</f>
        <v>0</v>
      </c>
      <c r="O190" s="117">
        <f>INDEX('Lote 5'!P$1:P$500,MATCH(Resumo!$A190,'Lote 5'!$A$1:$A$500,0))</f>
        <v>0</v>
      </c>
      <c r="P190" s="117">
        <f>INDEX('Lote 5'!Q$1:Q$500,MATCH(Resumo!$A190,'Lote 5'!$A$1:$A$500,0))</f>
        <v>0</v>
      </c>
      <c r="Q190" s="117">
        <f>INDEX('Lote 5'!R$1:R$500,MATCH(Resumo!$A190,'Lote 5'!$A$1:$A$500,0))</f>
        <v>0</v>
      </c>
      <c r="R190" s="117">
        <f>INDEX('Lote 5'!S$1:S$500,MATCH(Resumo!$A190,'Lote 5'!$A$1:$A$500,0))</f>
        <v>0</v>
      </c>
      <c r="S190" s="117">
        <f>INDEX('Lote 5'!T$1:T$500,MATCH(Resumo!$A190,'Lote 5'!$A$1:$A$500,0))</f>
        <v>0</v>
      </c>
      <c r="T190" s="117">
        <f>INDEX('Lote 5'!U$1:U$500,MATCH(Resumo!$A190,'Lote 5'!$A$1:$A$500,0))</f>
        <v>0</v>
      </c>
      <c r="U190" s="117">
        <f>INDEX('Lote 5'!V$1:V$500,MATCH(Resumo!$A190,'Lote 5'!$A$1:$A$500,0))</f>
        <v>0</v>
      </c>
      <c r="V190" s="117">
        <f>INDEX('Lote 5'!W$1:W$500,MATCH(Resumo!$A190,'Lote 5'!$A$1:$A$500,0))</f>
        <v>0</v>
      </c>
      <c r="W190" s="117">
        <f>INDEX('Lote 5'!X$1:X$500,MATCH(Resumo!$A190,'Lote 5'!$A$1:$A$500,0))</f>
        <v>0</v>
      </c>
      <c r="X190" s="117">
        <f>INDEX('Lote 5'!Y$1:Y$500,MATCH(Resumo!$A190,'Lote 5'!$A$1:$A$500,0))</f>
        <v>0</v>
      </c>
      <c r="Y190" s="117">
        <f>INDEX('Lote 5'!Z$1:Z$500,MATCH(Resumo!$A190,'Lote 5'!$A$1:$A$500,0))</f>
        <v>0</v>
      </c>
      <c r="Z190" s="117">
        <f>INDEX('Lote 5'!AA$1:AA$500,MATCH(Resumo!$A190,'Lote 5'!$A$1:$A$500,0))</f>
        <v>0</v>
      </c>
      <c r="AA190" s="117">
        <f>INDEX('Lote 5'!AB$1:AB$500,MATCH(Resumo!$A190,'Lote 5'!$A$1:$A$500,0))</f>
        <v>0</v>
      </c>
      <c r="AB190" s="117">
        <f>INDEX('Lote 5'!AC$1:AC$500,MATCH(Resumo!$A190,'Lote 5'!$A$1:$A$500,0))</f>
        <v>0</v>
      </c>
      <c r="AC190" s="117">
        <f>INDEX('Lote 5'!AD$1:AD$500,MATCH(Resumo!$A190,'Lote 5'!$A$1:$A$500,0))</f>
        <v>0</v>
      </c>
      <c r="AD190" s="117">
        <f>INDEX('Lote 5'!AE$1:AE$500,MATCH(Resumo!$A190,'Lote 5'!$A$1:$A$500,0))</f>
        <v>0</v>
      </c>
      <c r="AE190" s="117">
        <f>INDEX('Lote 5'!AF$1:AF$500,MATCH(Resumo!$A190,'Lote 5'!$A$1:$A$500,0))</f>
        <v>0</v>
      </c>
      <c r="AF190" s="117">
        <f>INDEX('Lote 5'!AG$1:AG$500,MATCH(Resumo!$A190,'Lote 5'!$A$1:$A$500,0))</f>
        <v>0</v>
      </c>
      <c r="AG190" s="117">
        <f>INDEX('Lote 5'!AH$1:AH$500,MATCH(Resumo!$A190,'Lote 5'!$A$1:$A$500,0))</f>
        <v>0</v>
      </c>
      <c r="AH190" s="117">
        <f>INDEX('Lote 5'!AI$1:AI$500,MATCH(Resumo!$A190,'Lote 5'!$A$1:$A$500,0))</f>
        <v>0</v>
      </c>
      <c r="AI190" s="117">
        <f>INDEX('Lote 5'!AJ$1:AJ$500,MATCH(Resumo!$A190,'Lote 5'!$A$1:$A$500,0))</f>
        <v>0</v>
      </c>
    </row>
    <row r="191" spans="1:35" x14ac:dyDescent="0.2">
      <c r="A191" s="94" t="s">
        <v>1198</v>
      </c>
      <c r="B191" s="94">
        <v>5</v>
      </c>
      <c r="C191" s="117">
        <f>INDEX('Lote 5'!D$1:D$500,MATCH(Resumo!$A191,'Lote 5'!$A$1:$A$500,0))</f>
        <v>0</v>
      </c>
      <c r="D191" s="117">
        <f>INDEX('Lote 5'!E$1:E$500,MATCH(Resumo!$A191,'Lote 5'!$A$1:$A$500,0))</f>
        <v>0</v>
      </c>
      <c r="E191" s="117">
        <f>INDEX('Lote 5'!F$1:F$500,MATCH(Resumo!$A191,'Lote 5'!$A$1:$A$500,0))</f>
        <v>0</v>
      </c>
      <c r="F191" s="117">
        <f>INDEX('Lote 5'!G$1:G$500,MATCH(Resumo!$A191,'Lote 5'!$A$1:$A$500,0))</f>
        <v>0</v>
      </c>
      <c r="G191" s="117">
        <f>INDEX('Lote 5'!H$1:H$500,MATCH(Resumo!$A191,'Lote 5'!$A$1:$A$500,0))</f>
        <v>0</v>
      </c>
      <c r="H191" s="117">
        <f>INDEX('Lote 5'!I$1:I$500,MATCH(Resumo!$A191,'Lote 5'!$A$1:$A$500,0))</f>
        <v>0</v>
      </c>
      <c r="I191" s="117">
        <f>INDEX('Lote 5'!J$1:J$500,MATCH(Resumo!$A191,'Lote 5'!$A$1:$A$500,0))</f>
        <v>0</v>
      </c>
      <c r="J191" s="117">
        <f>INDEX('Lote 5'!K$1:K$500,MATCH(Resumo!$A191,'Lote 5'!$A$1:$A$500,0))</f>
        <v>0</v>
      </c>
      <c r="K191" s="117">
        <f>INDEX('Lote 5'!L$1:L$500,MATCH(Resumo!$A191,'Lote 5'!$A$1:$A$500,0))</f>
        <v>0</v>
      </c>
      <c r="L191" s="117">
        <f>INDEX('Lote 5'!M$1:M$500,MATCH(Resumo!$A191,'Lote 5'!$A$1:$A$500,0))</f>
        <v>0</v>
      </c>
      <c r="M191" s="117">
        <f>INDEX('Lote 5'!N$1:N$500,MATCH(Resumo!$A191,'Lote 5'!$A$1:$A$500,0))</f>
        <v>0</v>
      </c>
      <c r="N191" s="117">
        <f>INDEX('Lote 5'!O$1:O$500,MATCH(Resumo!$A191,'Lote 5'!$A$1:$A$500,0))</f>
        <v>0</v>
      </c>
      <c r="O191" s="117">
        <f>INDEX('Lote 5'!P$1:P$500,MATCH(Resumo!$A191,'Lote 5'!$A$1:$A$500,0))</f>
        <v>0</v>
      </c>
      <c r="P191" s="117">
        <f>INDEX('Lote 5'!Q$1:Q$500,MATCH(Resumo!$A191,'Lote 5'!$A$1:$A$500,0))</f>
        <v>0</v>
      </c>
      <c r="Q191" s="117">
        <f>INDEX('Lote 5'!R$1:R$500,MATCH(Resumo!$A191,'Lote 5'!$A$1:$A$500,0))</f>
        <v>0</v>
      </c>
      <c r="R191" s="117">
        <f>INDEX('Lote 5'!S$1:S$500,MATCH(Resumo!$A191,'Lote 5'!$A$1:$A$500,0))</f>
        <v>0</v>
      </c>
      <c r="S191" s="117">
        <f>INDEX('Lote 5'!T$1:T$500,MATCH(Resumo!$A191,'Lote 5'!$A$1:$A$500,0))</f>
        <v>0</v>
      </c>
      <c r="T191" s="117">
        <f>INDEX('Lote 5'!U$1:U$500,MATCH(Resumo!$A191,'Lote 5'!$A$1:$A$500,0))</f>
        <v>0</v>
      </c>
      <c r="U191" s="117">
        <f>INDEX('Lote 5'!V$1:V$500,MATCH(Resumo!$A191,'Lote 5'!$A$1:$A$500,0))</f>
        <v>0</v>
      </c>
      <c r="V191" s="117">
        <f>INDEX('Lote 5'!W$1:W$500,MATCH(Resumo!$A191,'Lote 5'!$A$1:$A$500,0))</f>
        <v>0</v>
      </c>
      <c r="W191" s="117">
        <f>INDEX('Lote 5'!X$1:X$500,MATCH(Resumo!$A191,'Lote 5'!$A$1:$A$500,0))</f>
        <v>0</v>
      </c>
      <c r="X191" s="117">
        <f>INDEX('Lote 5'!Y$1:Y$500,MATCH(Resumo!$A191,'Lote 5'!$A$1:$A$500,0))</f>
        <v>0</v>
      </c>
      <c r="Y191" s="117">
        <f>INDEX('Lote 5'!Z$1:Z$500,MATCH(Resumo!$A191,'Lote 5'!$A$1:$A$500,0))</f>
        <v>0</v>
      </c>
      <c r="Z191" s="117">
        <f>INDEX('Lote 5'!AA$1:AA$500,MATCH(Resumo!$A191,'Lote 5'!$A$1:$A$500,0))</f>
        <v>0</v>
      </c>
      <c r="AA191" s="117">
        <f>INDEX('Lote 5'!AB$1:AB$500,MATCH(Resumo!$A191,'Lote 5'!$A$1:$A$500,0))</f>
        <v>0</v>
      </c>
      <c r="AB191" s="117">
        <f>INDEX('Lote 5'!AC$1:AC$500,MATCH(Resumo!$A191,'Lote 5'!$A$1:$A$500,0))</f>
        <v>0</v>
      </c>
      <c r="AC191" s="117">
        <f>INDEX('Lote 5'!AD$1:AD$500,MATCH(Resumo!$A191,'Lote 5'!$A$1:$A$500,0))</f>
        <v>0</v>
      </c>
      <c r="AD191" s="117">
        <f>INDEX('Lote 5'!AE$1:AE$500,MATCH(Resumo!$A191,'Lote 5'!$A$1:$A$500,0))</f>
        <v>0</v>
      </c>
      <c r="AE191" s="117">
        <f>INDEX('Lote 5'!AF$1:AF$500,MATCH(Resumo!$A191,'Lote 5'!$A$1:$A$500,0))</f>
        <v>0</v>
      </c>
      <c r="AF191" s="117">
        <f>INDEX('Lote 5'!AG$1:AG$500,MATCH(Resumo!$A191,'Lote 5'!$A$1:$A$500,0))</f>
        <v>0</v>
      </c>
      <c r="AG191" s="117">
        <f>INDEX('Lote 5'!AH$1:AH$500,MATCH(Resumo!$A191,'Lote 5'!$A$1:$A$500,0))</f>
        <v>0</v>
      </c>
      <c r="AH191" s="117">
        <f>INDEX('Lote 5'!AI$1:AI$500,MATCH(Resumo!$A191,'Lote 5'!$A$1:$A$500,0))</f>
        <v>0</v>
      </c>
      <c r="AI191" s="117">
        <f>INDEX('Lote 5'!AJ$1:AJ$500,MATCH(Resumo!$A191,'Lote 5'!$A$1:$A$500,0))</f>
        <v>0</v>
      </c>
    </row>
    <row r="192" spans="1:35" x14ac:dyDescent="0.2">
      <c r="A192" s="94" t="s">
        <v>1199</v>
      </c>
      <c r="B192" s="94">
        <v>5</v>
      </c>
      <c r="C192" s="117">
        <f>INDEX('Lote 5'!D$1:D$500,MATCH(Resumo!$A192,'Lote 5'!$A$1:$A$500,0))</f>
        <v>0</v>
      </c>
      <c r="D192" s="117">
        <f>INDEX('Lote 5'!E$1:E$500,MATCH(Resumo!$A192,'Lote 5'!$A$1:$A$500,0))</f>
        <v>22.197999999999997</v>
      </c>
      <c r="E192" s="117">
        <f>INDEX('Lote 5'!F$1:F$500,MATCH(Resumo!$A192,'Lote 5'!$A$1:$A$500,0))</f>
        <v>60</v>
      </c>
      <c r="F192" s="117">
        <f>INDEX('Lote 5'!G$1:G$500,MATCH(Resumo!$A192,'Lote 5'!$A$1:$A$500,0))</f>
        <v>2196.2400000000002</v>
      </c>
      <c r="G192" s="117">
        <f>INDEX('Lote 5'!H$1:H$500,MATCH(Resumo!$A192,'Lote 5'!$A$1:$A$500,0))</f>
        <v>152</v>
      </c>
      <c r="H192" s="117">
        <f>INDEX('Lote 5'!I$1:I$500,MATCH(Resumo!$A192,'Lote 5'!$A$1:$A$500,0))</f>
        <v>60</v>
      </c>
      <c r="I192" s="117">
        <f>INDEX('Lote 5'!J$1:J$500,MATCH(Resumo!$A192,'Lote 5'!$A$1:$A$500,0))</f>
        <v>0</v>
      </c>
      <c r="J192" s="117">
        <f>INDEX('Lote 5'!K$1:K$500,MATCH(Resumo!$A192,'Lote 5'!$A$1:$A$500,0))</f>
        <v>84.510000000000019</v>
      </c>
      <c r="K192" s="117">
        <f>INDEX('Lote 5'!L$1:L$500,MATCH(Resumo!$A192,'Lote 5'!$A$1:$A$500,0))</f>
        <v>0</v>
      </c>
      <c r="L192" s="117">
        <f>INDEX('Lote 5'!M$1:M$500,MATCH(Resumo!$A192,'Lote 5'!$A$1:$A$500,0))</f>
        <v>167.5</v>
      </c>
      <c r="M192" s="117">
        <f>INDEX('Lote 5'!N$1:N$500,MATCH(Resumo!$A192,'Lote 5'!$A$1:$A$500,0))</f>
        <v>856</v>
      </c>
      <c r="N192" s="117">
        <f>INDEX('Lote 5'!O$1:O$500,MATCH(Resumo!$A192,'Lote 5'!$A$1:$A$500,0))</f>
        <v>148</v>
      </c>
      <c r="O192" s="117">
        <f>INDEX('Lote 5'!P$1:P$500,MATCH(Resumo!$A192,'Lote 5'!$A$1:$A$500,0))</f>
        <v>19.5</v>
      </c>
      <c r="P192" s="117">
        <f>INDEX('Lote 5'!Q$1:Q$500,MATCH(Resumo!$A192,'Lote 5'!$A$1:$A$500,0))</f>
        <v>0</v>
      </c>
      <c r="Q192" s="117">
        <f>INDEX('Lote 5'!R$1:R$500,MATCH(Resumo!$A192,'Lote 5'!$A$1:$A$500,0))</f>
        <v>0</v>
      </c>
      <c r="R192" s="117">
        <f>INDEX('Lote 5'!S$1:S$500,MATCH(Resumo!$A192,'Lote 5'!$A$1:$A$500,0))</f>
        <v>0</v>
      </c>
      <c r="S192" s="117">
        <f>INDEX('Lote 5'!T$1:T$500,MATCH(Resumo!$A192,'Lote 5'!$A$1:$A$500,0))</f>
        <v>856</v>
      </c>
      <c r="T192" s="117">
        <f>INDEX('Lote 5'!U$1:U$500,MATCH(Resumo!$A192,'Lote 5'!$A$1:$A$500,0))</f>
        <v>0</v>
      </c>
      <c r="U192" s="117">
        <f>INDEX('Lote 5'!V$1:V$500,MATCH(Resumo!$A192,'Lote 5'!$A$1:$A$500,0))</f>
        <v>0</v>
      </c>
      <c r="V192" s="117">
        <f>INDEX('Lote 5'!W$1:W$500,MATCH(Resumo!$A192,'Lote 5'!$A$1:$A$500,0))</f>
        <v>0</v>
      </c>
      <c r="W192" s="117">
        <f>INDEX('Lote 5'!X$1:X$500,MATCH(Resumo!$A192,'Lote 5'!$A$1:$A$500,0))</f>
        <v>152</v>
      </c>
      <c r="X192" s="117">
        <f>INDEX('Lote 5'!Y$1:Y$500,MATCH(Resumo!$A192,'Lote 5'!$A$1:$A$500,0))</f>
        <v>573.79500000000019</v>
      </c>
      <c r="Y192" s="117">
        <f>INDEX('Lote 5'!Z$1:Z$500,MATCH(Resumo!$A192,'Lote 5'!$A$1:$A$500,0))</f>
        <v>615.68750000000011</v>
      </c>
      <c r="Z192" s="117">
        <f>INDEX('Lote 5'!AA$1:AA$500,MATCH(Resumo!$A192,'Lote 5'!$A$1:$A$500,0))</f>
        <v>1412.3437500000002</v>
      </c>
      <c r="AA192" s="117">
        <f>INDEX('Lote 5'!AB$1:AB$500,MATCH(Resumo!$A192,'Lote 5'!$A$1:$A$500,0))</f>
        <v>0</v>
      </c>
      <c r="AB192" s="117">
        <f>INDEX('Lote 5'!AC$1:AC$500,MATCH(Resumo!$A192,'Lote 5'!$A$1:$A$500,0))</f>
        <v>2955.3</v>
      </c>
      <c r="AC192" s="117">
        <f>INDEX('Lote 5'!AD$1:AD$500,MATCH(Resumo!$A192,'Lote 5'!$A$1:$A$500,0))</f>
        <v>25242.674999999999</v>
      </c>
      <c r="AD192" s="117">
        <f>INDEX('Lote 5'!AE$1:AE$500,MATCH(Resumo!$A192,'Lote 5'!$A$1:$A$500,0))</f>
        <v>195.00000000000003</v>
      </c>
      <c r="AE192" s="117">
        <f>INDEX('Lote 5'!AF$1:AF$500,MATCH(Resumo!$A192,'Lote 5'!$A$1:$A$500,0))</f>
        <v>0</v>
      </c>
      <c r="AF192" s="117">
        <f>INDEX('Lote 5'!AG$1:AG$500,MATCH(Resumo!$A192,'Lote 5'!$A$1:$A$500,0))</f>
        <v>1056.3750000000002</v>
      </c>
      <c r="AG192" s="117">
        <f>INDEX('Lote 5'!AH$1:AH$500,MATCH(Resumo!$A192,'Lote 5'!$A$1:$A$500,0))</f>
        <v>1262.1337500000002</v>
      </c>
      <c r="AH192" s="117">
        <f>INDEX('Lote 5'!AI$1:AI$500,MATCH(Resumo!$A192,'Lote 5'!$A$1:$A$500,0))</f>
        <v>1143.8750000000002</v>
      </c>
      <c r="AI192" s="117">
        <f>INDEX('Lote 5'!AJ$1:AJ$500,MATCH(Resumo!$A192,'Lote 5'!$A$1:$A$500,0))</f>
        <v>252.42675000000006</v>
      </c>
    </row>
    <row r="193" spans="1:35" x14ac:dyDescent="0.2">
      <c r="A193" s="94" t="s">
        <v>1200</v>
      </c>
      <c r="B193" s="94">
        <v>5</v>
      </c>
      <c r="C193" s="117">
        <f>INDEX('Lote 5'!D$1:D$500,MATCH(Resumo!$A193,'Lote 5'!$A$1:$A$500,0))</f>
        <v>200</v>
      </c>
      <c r="D193" s="117">
        <f>INDEX('Lote 5'!E$1:E$500,MATCH(Resumo!$A193,'Lote 5'!$A$1:$A$500,0))</f>
        <v>26.256</v>
      </c>
      <c r="E193" s="117">
        <f>INDEX('Lote 5'!F$1:F$500,MATCH(Resumo!$A193,'Lote 5'!$A$1:$A$500,0))</f>
        <v>20</v>
      </c>
      <c r="F193" s="117">
        <f>INDEX('Lote 5'!G$1:G$500,MATCH(Resumo!$A193,'Lote 5'!$A$1:$A$500,0))</f>
        <v>1581.12</v>
      </c>
      <c r="G193" s="117">
        <f>INDEX('Lote 5'!H$1:H$500,MATCH(Resumo!$A193,'Lote 5'!$A$1:$A$500,0))</f>
        <v>12</v>
      </c>
      <c r="H193" s="117">
        <f>INDEX('Lote 5'!I$1:I$500,MATCH(Resumo!$A193,'Lote 5'!$A$1:$A$500,0))</f>
        <v>20</v>
      </c>
      <c r="I193" s="117">
        <f>INDEX('Lote 5'!J$1:J$500,MATCH(Resumo!$A193,'Lote 5'!$A$1:$A$500,0))</f>
        <v>0</v>
      </c>
      <c r="J193" s="117">
        <f>INDEX('Lote 5'!K$1:K$500,MATCH(Resumo!$A193,'Lote 5'!$A$1:$A$500,0))</f>
        <v>60.680000000000007</v>
      </c>
      <c r="K193" s="117">
        <f>INDEX('Lote 5'!L$1:L$500,MATCH(Resumo!$A193,'Lote 5'!$A$1:$A$500,0))</f>
        <v>0</v>
      </c>
      <c r="L193" s="117">
        <f>INDEX('Lote 5'!M$1:M$500,MATCH(Resumo!$A193,'Lote 5'!$A$1:$A$500,0))</f>
        <v>94.5</v>
      </c>
      <c r="M193" s="117">
        <f>INDEX('Lote 5'!N$1:N$500,MATCH(Resumo!$A193,'Lote 5'!$A$1:$A$500,0))</f>
        <v>232</v>
      </c>
      <c r="N193" s="117">
        <f>INDEX('Lote 5'!O$1:O$500,MATCH(Resumo!$A193,'Lote 5'!$A$1:$A$500,0))</f>
        <v>90</v>
      </c>
      <c r="O193" s="117">
        <f>INDEX('Lote 5'!P$1:P$500,MATCH(Resumo!$A193,'Lote 5'!$A$1:$A$500,0))</f>
        <v>4.5</v>
      </c>
      <c r="P193" s="117">
        <f>INDEX('Lote 5'!Q$1:Q$500,MATCH(Resumo!$A193,'Lote 5'!$A$1:$A$500,0))</f>
        <v>0</v>
      </c>
      <c r="Q193" s="117">
        <f>INDEX('Lote 5'!R$1:R$500,MATCH(Resumo!$A193,'Lote 5'!$A$1:$A$500,0))</f>
        <v>0</v>
      </c>
      <c r="R193" s="117">
        <f>INDEX('Lote 5'!S$1:S$500,MATCH(Resumo!$A193,'Lote 5'!$A$1:$A$500,0))</f>
        <v>0</v>
      </c>
      <c r="S193" s="117">
        <f>INDEX('Lote 5'!T$1:T$500,MATCH(Resumo!$A193,'Lote 5'!$A$1:$A$500,0))</f>
        <v>232</v>
      </c>
      <c r="T193" s="117">
        <f>INDEX('Lote 5'!U$1:U$500,MATCH(Resumo!$A193,'Lote 5'!$A$1:$A$500,0))</f>
        <v>200</v>
      </c>
      <c r="U193" s="117">
        <f>INDEX('Lote 5'!V$1:V$500,MATCH(Resumo!$A193,'Lote 5'!$A$1:$A$500,0))</f>
        <v>0</v>
      </c>
      <c r="V193" s="117">
        <f>INDEX('Lote 5'!W$1:W$500,MATCH(Resumo!$A193,'Lote 5'!$A$1:$A$500,0))</f>
        <v>0</v>
      </c>
      <c r="W193" s="117">
        <f>INDEX('Lote 5'!X$1:X$500,MATCH(Resumo!$A193,'Lote 5'!$A$1:$A$500,0))</f>
        <v>12</v>
      </c>
      <c r="X193" s="117">
        <f>INDEX('Lote 5'!Y$1:Y$500,MATCH(Resumo!$A193,'Lote 5'!$A$1:$A$500,0))</f>
        <v>332.78999999999985</v>
      </c>
      <c r="Y193" s="117">
        <f>INDEX('Lote 5'!Z$1:Z$500,MATCH(Resumo!$A193,'Lote 5'!$A$1:$A$500,0))</f>
        <v>444.25</v>
      </c>
      <c r="Z193" s="117">
        <f>INDEX('Lote 5'!AA$1:AA$500,MATCH(Resumo!$A193,'Lote 5'!$A$1:$A$500,0))</f>
        <v>1006.625</v>
      </c>
      <c r="AA193" s="117">
        <f>INDEX('Lote 5'!AB$1:AB$500,MATCH(Resumo!$A193,'Lote 5'!$A$1:$A$500,0))</f>
        <v>0</v>
      </c>
      <c r="AB193" s="117">
        <f>INDEX('Lote 5'!AC$1:AC$500,MATCH(Resumo!$A193,'Lote 5'!$A$1:$A$500,0))</f>
        <v>2132.4</v>
      </c>
      <c r="AC193" s="117">
        <f>INDEX('Lote 5'!AD$1:AD$500,MATCH(Resumo!$A193,'Lote 5'!$A$1:$A$500,0))</f>
        <v>19137.849999999999</v>
      </c>
      <c r="AD193" s="117">
        <f>INDEX('Lote 5'!AE$1:AE$500,MATCH(Resumo!$A193,'Lote 5'!$A$1:$A$500,0))</f>
        <v>136.50000000000003</v>
      </c>
      <c r="AE193" s="117">
        <f>INDEX('Lote 5'!AF$1:AF$500,MATCH(Resumo!$A193,'Lote 5'!$A$1:$A$500,0))</f>
        <v>0</v>
      </c>
      <c r="AF193" s="117">
        <f>INDEX('Lote 5'!AG$1:AG$500,MATCH(Resumo!$A193,'Lote 5'!$A$1:$A$500,0))</f>
        <v>758.50000000000011</v>
      </c>
      <c r="AG193" s="117">
        <f>INDEX('Lote 5'!AH$1:AH$500,MATCH(Resumo!$A193,'Lote 5'!$A$1:$A$500,0))</f>
        <v>956.89250000000015</v>
      </c>
      <c r="AH193" s="117">
        <f>INDEX('Lote 5'!AI$1:AI$500,MATCH(Resumo!$A193,'Lote 5'!$A$1:$A$500,0))</f>
        <v>823.50000000000011</v>
      </c>
      <c r="AI193" s="117">
        <f>INDEX('Lote 5'!AJ$1:AJ$500,MATCH(Resumo!$A193,'Lote 5'!$A$1:$A$500,0))</f>
        <v>191.37850000000003</v>
      </c>
    </row>
    <row r="194" spans="1:35" x14ac:dyDescent="0.2">
      <c r="A194" s="94" t="s">
        <v>1201</v>
      </c>
      <c r="B194" s="94">
        <v>5</v>
      </c>
      <c r="C194" s="117">
        <f>INDEX('Lote 5'!D$1:D$500,MATCH(Resumo!$A194,'Lote 5'!$A$1:$A$500,0))</f>
        <v>100</v>
      </c>
      <c r="D194" s="117">
        <f>INDEX('Lote 5'!E$1:E$500,MATCH(Resumo!$A194,'Lote 5'!$A$1:$A$500,0))</f>
        <v>25.687999999999999</v>
      </c>
      <c r="E194" s="117">
        <f>INDEX('Lote 5'!F$1:F$500,MATCH(Resumo!$A194,'Lote 5'!$A$1:$A$500,0))</f>
        <v>40</v>
      </c>
      <c r="F194" s="117">
        <f>INDEX('Lote 5'!G$1:G$500,MATCH(Resumo!$A194,'Lote 5'!$A$1:$A$500,0))</f>
        <v>1680.9599999999998</v>
      </c>
      <c r="G194" s="117">
        <f>INDEX('Lote 5'!H$1:H$500,MATCH(Resumo!$A194,'Lote 5'!$A$1:$A$500,0))</f>
        <v>200</v>
      </c>
      <c r="H194" s="117">
        <f>INDEX('Lote 5'!I$1:I$500,MATCH(Resumo!$A194,'Lote 5'!$A$1:$A$500,0))</f>
        <v>40</v>
      </c>
      <c r="I194" s="117">
        <f>INDEX('Lote 5'!J$1:J$500,MATCH(Resumo!$A194,'Lote 5'!$A$1:$A$500,0))</f>
        <v>0</v>
      </c>
      <c r="J194" s="117">
        <f>INDEX('Lote 5'!K$1:K$500,MATCH(Resumo!$A194,'Lote 5'!$A$1:$A$500,0))</f>
        <v>62.84</v>
      </c>
      <c r="K194" s="117">
        <f>INDEX('Lote 5'!L$1:L$500,MATCH(Resumo!$A194,'Lote 5'!$A$1:$A$500,0))</f>
        <v>0</v>
      </c>
      <c r="L194" s="117">
        <f>INDEX('Lote 5'!M$1:M$500,MATCH(Resumo!$A194,'Lote 5'!$A$1:$A$500,0))</f>
        <v>178.55</v>
      </c>
      <c r="M194" s="117">
        <f>INDEX('Lote 5'!N$1:N$500,MATCH(Resumo!$A194,'Lote 5'!$A$1:$A$500,0))</f>
        <v>20</v>
      </c>
      <c r="N194" s="117">
        <f>INDEX('Lote 5'!O$1:O$500,MATCH(Resumo!$A194,'Lote 5'!$A$1:$A$500,0))</f>
        <v>175.55</v>
      </c>
      <c r="O194" s="117">
        <f>INDEX('Lote 5'!P$1:P$500,MATCH(Resumo!$A194,'Lote 5'!$A$1:$A$500,0))</f>
        <v>3</v>
      </c>
      <c r="P194" s="117">
        <f>INDEX('Lote 5'!Q$1:Q$500,MATCH(Resumo!$A194,'Lote 5'!$A$1:$A$500,0))</f>
        <v>0</v>
      </c>
      <c r="Q194" s="117">
        <f>INDEX('Lote 5'!R$1:R$500,MATCH(Resumo!$A194,'Lote 5'!$A$1:$A$500,0))</f>
        <v>0</v>
      </c>
      <c r="R194" s="117">
        <f>INDEX('Lote 5'!S$1:S$500,MATCH(Resumo!$A194,'Lote 5'!$A$1:$A$500,0))</f>
        <v>0</v>
      </c>
      <c r="S194" s="117">
        <f>INDEX('Lote 5'!T$1:T$500,MATCH(Resumo!$A194,'Lote 5'!$A$1:$A$500,0))</f>
        <v>20</v>
      </c>
      <c r="T194" s="117">
        <f>INDEX('Lote 5'!U$1:U$500,MATCH(Resumo!$A194,'Lote 5'!$A$1:$A$500,0))</f>
        <v>100</v>
      </c>
      <c r="U194" s="117">
        <f>INDEX('Lote 5'!V$1:V$500,MATCH(Resumo!$A194,'Lote 5'!$A$1:$A$500,0))</f>
        <v>0</v>
      </c>
      <c r="V194" s="117">
        <f>INDEX('Lote 5'!W$1:W$500,MATCH(Resumo!$A194,'Lote 5'!$A$1:$A$500,0))</f>
        <v>0</v>
      </c>
      <c r="W194" s="117">
        <f>INDEX('Lote 5'!X$1:X$500,MATCH(Resumo!$A194,'Lote 5'!$A$1:$A$500,0))</f>
        <v>200</v>
      </c>
      <c r="X194" s="117">
        <f>INDEX('Lote 5'!Y$1:Y$500,MATCH(Resumo!$A194,'Lote 5'!$A$1:$A$500,0))</f>
        <v>381.5200000000001</v>
      </c>
      <c r="Y194" s="117">
        <f>INDEX('Lote 5'!Z$1:Z$500,MATCH(Resumo!$A194,'Lote 5'!$A$1:$A$500,0))</f>
        <v>482.75000000000006</v>
      </c>
      <c r="Z194" s="117">
        <f>INDEX('Lote 5'!AA$1:AA$500,MATCH(Resumo!$A194,'Lote 5'!$A$1:$A$500,0))</f>
        <v>1044.875</v>
      </c>
      <c r="AA194" s="117">
        <f>INDEX('Lote 5'!AB$1:AB$500,MATCH(Resumo!$A194,'Lote 5'!$A$1:$A$500,0))</f>
        <v>0</v>
      </c>
      <c r="AB194" s="117">
        <f>INDEX('Lote 5'!AC$1:AC$500,MATCH(Resumo!$A194,'Lote 5'!$A$1:$A$500,0))</f>
        <v>2317.2000000000003</v>
      </c>
      <c r="AC194" s="117">
        <f>INDEX('Lote 5'!AD$1:AD$500,MATCH(Resumo!$A194,'Lote 5'!$A$1:$A$500,0))</f>
        <v>19683.8</v>
      </c>
      <c r="AD194" s="117">
        <f>INDEX('Lote 5'!AE$1:AE$500,MATCH(Resumo!$A194,'Lote 5'!$A$1:$A$500,0))</f>
        <v>117.00000000000001</v>
      </c>
      <c r="AE194" s="117">
        <f>INDEX('Lote 5'!AF$1:AF$500,MATCH(Resumo!$A194,'Lote 5'!$A$1:$A$500,0))</f>
        <v>0</v>
      </c>
      <c r="AF194" s="117">
        <f>INDEX('Lote 5'!AG$1:AG$500,MATCH(Resumo!$A194,'Lote 5'!$A$1:$A$500,0))</f>
        <v>785.5</v>
      </c>
      <c r="AG194" s="117">
        <f>INDEX('Lote 5'!AH$1:AH$500,MATCH(Resumo!$A194,'Lote 5'!$A$1:$A$500,0))</f>
        <v>984.19</v>
      </c>
      <c r="AH194" s="117">
        <f>INDEX('Lote 5'!AI$1:AI$500,MATCH(Resumo!$A194,'Lote 5'!$A$1:$A$500,0))</f>
        <v>875.50000000000011</v>
      </c>
      <c r="AI194" s="117">
        <f>INDEX('Lote 5'!AJ$1:AJ$500,MATCH(Resumo!$A194,'Lote 5'!$A$1:$A$500,0))</f>
        <v>196.83800000000002</v>
      </c>
    </row>
    <row r="195" spans="1:35" x14ac:dyDescent="0.2">
      <c r="A195" s="94" t="s">
        <v>1202</v>
      </c>
      <c r="B195" s="94">
        <v>5</v>
      </c>
      <c r="C195" s="117">
        <f>INDEX('Lote 5'!D$1:D$500,MATCH(Resumo!$A195,'Lote 5'!$A$1:$A$500,0))</f>
        <v>0</v>
      </c>
      <c r="D195" s="117">
        <f>INDEX('Lote 5'!E$1:E$500,MATCH(Resumo!$A195,'Lote 5'!$A$1:$A$500,0))</f>
        <v>17.863999999999997</v>
      </c>
      <c r="E195" s="117">
        <f>INDEX('Lote 5'!F$1:F$500,MATCH(Resumo!$A195,'Lote 5'!$A$1:$A$500,0))</f>
        <v>0</v>
      </c>
      <c r="F195" s="117">
        <f>INDEX('Lote 5'!G$1:G$500,MATCH(Resumo!$A195,'Lote 5'!$A$1:$A$500,0))</f>
        <v>55.68</v>
      </c>
      <c r="G195" s="117">
        <f>INDEX('Lote 5'!H$1:H$500,MATCH(Resumo!$A195,'Lote 5'!$A$1:$A$500,0))</f>
        <v>0</v>
      </c>
      <c r="H195" s="117">
        <f>INDEX('Lote 5'!I$1:I$500,MATCH(Resumo!$A195,'Lote 5'!$A$1:$A$500,0))</f>
        <v>0</v>
      </c>
      <c r="I195" s="117">
        <f>INDEX('Lote 5'!J$1:J$500,MATCH(Resumo!$A195,'Lote 5'!$A$1:$A$500,0))</f>
        <v>0</v>
      </c>
      <c r="J195" s="117">
        <f>INDEX('Lote 5'!K$1:K$500,MATCH(Resumo!$A195,'Lote 5'!$A$1:$A$500,0))</f>
        <v>2.3199999999999998</v>
      </c>
      <c r="K195" s="117">
        <f>INDEX('Lote 5'!L$1:L$500,MATCH(Resumo!$A195,'Lote 5'!$A$1:$A$500,0))</f>
        <v>0</v>
      </c>
      <c r="L195" s="117">
        <f>INDEX('Lote 5'!M$1:M$500,MATCH(Resumo!$A195,'Lote 5'!$A$1:$A$500,0))</f>
        <v>40.5</v>
      </c>
      <c r="M195" s="117">
        <f>INDEX('Lote 5'!N$1:N$500,MATCH(Resumo!$A195,'Lote 5'!$A$1:$A$500,0))</f>
        <v>20</v>
      </c>
      <c r="N195" s="117">
        <f>INDEX('Lote 5'!O$1:O$500,MATCH(Resumo!$A195,'Lote 5'!$A$1:$A$500,0))</f>
        <v>40</v>
      </c>
      <c r="O195" s="117">
        <f>INDEX('Lote 5'!P$1:P$500,MATCH(Resumo!$A195,'Lote 5'!$A$1:$A$500,0))</f>
        <v>0.5</v>
      </c>
      <c r="P195" s="117">
        <f>INDEX('Lote 5'!Q$1:Q$500,MATCH(Resumo!$A195,'Lote 5'!$A$1:$A$500,0))</f>
        <v>0</v>
      </c>
      <c r="Q195" s="117">
        <f>INDEX('Lote 5'!R$1:R$500,MATCH(Resumo!$A195,'Lote 5'!$A$1:$A$500,0))</f>
        <v>0</v>
      </c>
      <c r="R195" s="117">
        <f>INDEX('Lote 5'!S$1:S$500,MATCH(Resumo!$A195,'Lote 5'!$A$1:$A$500,0))</f>
        <v>0</v>
      </c>
      <c r="S195" s="117">
        <f>INDEX('Lote 5'!T$1:T$500,MATCH(Resumo!$A195,'Lote 5'!$A$1:$A$500,0))</f>
        <v>20</v>
      </c>
      <c r="T195" s="117">
        <f>INDEX('Lote 5'!U$1:U$500,MATCH(Resumo!$A195,'Lote 5'!$A$1:$A$500,0))</f>
        <v>0</v>
      </c>
      <c r="U195" s="117">
        <f>INDEX('Lote 5'!V$1:V$500,MATCH(Resumo!$A195,'Lote 5'!$A$1:$A$500,0))</f>
        <v>0</v>
      </c>
      <c r="V195" s="117">
        <f>INDEX('Lote 5'!W$1:W$500,MATCH(Resumo!$A195,'Lote 5'!$A$1:$A$500,0))</f>
        <v>0</v>
      </c>
      <c r="W195" s="117">
        <f>INDEX('Lote 5'!X$1:X$500,MATCH(Resumo!$A195,'Lote 5'!$A$1:$A$500,0))</f>
        <v>0</v>
      </c>
      <c r="X195" s="117">
        <f>INDEX('Lote 5'!Y$1:Y$500,MATCH(Resumo!$A195,'Lote 5'!$A$1:$A$500,0))</f>
        <v>0</v>
      </c>
      <c r="Y195" s="117">
        <f>INDEX('Lote 5'!Z$1:Z$500,MATCH(Resumo!$A195,'Lote 5'!$A$1:$A$500,0))</f>
        <v>14.499999999999998</v>
      </c>
      <c r="Z195" s="117">
        <f>INDEX('Lote 5'!AA$1:AA$500,MATCH(Resumo!$A195,'Lote 5'!$A$1:$A$500,0))</f>
        <v>36.25</v>
      </c>
      <c r="AA195" s="117">
        <f>INDEX('Lote 5'!AB$1:AB$500,MATCH(Resumo!$A195,'Lote 5'!$A$1:$A$500,0))</f>
        <v>0</v>
      </c>
      <c r="AB195" s="117">
        <f>INDEX('Lote 5'!AC$1:AC$500,MATCH(Resumo!$A195,'Lote 5'!$A$1:$A$500,0))</f>
        <v>69.599999999999994</v>
      </c>
      <c r="AC195" s="117">
        <f>INDEX('Lote 5'!AD$1:AD$500,MATCH(Resumo!$A195,'Lote 5'!$A$1:$A$500,0))</f>
        <v>1531.1999999999998</v>
      </c>
      <c r="AD195" s="117">
        <f>INDEX('Lote 5'!AE$1:AE$500,MATCH(Resumo!$A195,'Lote 5'!$A$1:$A$500,0))</f>
        <v>19.5</v>
      </c>
      <c r="AE195" s="117">
        <f>INDEX('Lote 5'!AF$1:AF$500,MATCH(Resumo!$A195,'Lote 5'!$A$1:$A$500,0))</f>
        <v>0</v>
      </c>
      <c r="AF195" s="117">
        <f>INDEX('Lote 5'!AG$1:AG$500,MATCH(Resumo!$A195,'Lote 5'!$A$1:$A$500,0))</f>
        <v>28.999999999999996</v>
      </c>
      <c r="AG195" s="117">
        <f>INDEX('Lote 5'!AH$1:AH$500,MATCH(Resumo!$A195,'Lote 5'!$A$1:$A$500,0))</f>
        <v>76.559999999999988</v>
      </c>
      <c r="AH195" s="117">
        <f>INDEX('Lote 5'!AI$1:AI$500,MATCH(Resumo!$A195,'Lote 5'!$A$1:$A$500,0))</f>
        <v>28.999999999999996</v>
      </c>
      <c r="AI195" s="117">
        <f>INDEX('Lote 5'!AJ$1:AJ$500,MATCH(Resumo!$A195,'Lote 5'!$A$1:$A$500,0))</f>
        <v>15.312000000000001</v>
      </c>
    </row>
    <row r="196" spans="1:35" x14ac:dyDescent="0.2">
      <c r="A196" s="94" t="s">
        <v>1203</v>
      </c>
      <c r="B196" s="94">
        <v>5</v>
      </c>
      <c r="C196" s="117">
        <f>INDEX('Lote 5'!D$1:D$500,MATCH(Resumo!$A196,'Lote 5'!$A$1:$A$500,0))</f>
        <v>0</v>
      </c>
      <c r="D196" s="117">
        <f>INDEX('Lote 5'!E$1:E$500,MATCH(Resumo!$A196,'Lote 5'!$A$1:$A$500,0))</f>
        <v>6.0900000000000025</v>
      </c>
      <c r="E196" s="117">
        <f>INDEX('Lote 5'!F$1:F$500,MATCH(Resumo!$A196,'Lote 5'!$A$1:$A$500,0))</f>
        <v>80</v>
      </c>
      <c r="F196" s="117">
        <f>INDEX('Lote 5'!G$1:G$500,MATCH(Resumo!$A196,'Lote 5'!$A$1:$A$500,0))</f>
        <v>1993.9199999999998</v>
      </c>
      <c r="G196" s="117">
        <f>INDEX('Lote 5'!H$1:H$500,MATCH(Resumo!$A196,'Lote 5'!$A$1:$A$500,0))</f>
        <v>0</v>
      </c>
      <c r="H196" s="117">
        <f>INDEX('Lote 5'!I$1:I$500,MATCH(Resumo!$A196,'Lote 5'!$A$1:$A$500,0))</f>
        <v>80</v>
      </c>
      <c r="I196" s="117">
        <f>INDEX('Lote 5'!J$1:J$500,MATCH(Resumo!$A196,'Lote 5'!$A$1:$A$500,0))</f>
        <v>0</v>
      </c>
      <c r="J196" s="117">
        <f>INDEX('Lote 5'!K$1:K$500,MATCH(Resumo!$A196,'Lote 5'!$A$1:$A$500,0))</f>
        <v>83.080000000000013</v>
      </c>
      <c r="K196" s="117">
        <f>INDEX('Lote 5'!L$1:L$500,MATCH(Resumo!$A196,'Lote 5'!$A$1:$A$500,0))</f>
        <v>0</v>
      </c>
      <c r="L196" s="117">
        <f>INDEX('Lote 5'!M$1:M$500,MATCH(Resumo!$A196,'Lote 5'!$A$1:$A$500,0))</f>
        <v>361</v>
      </c>
      <c r="M196" s="117">
        <f>INDEX('Lote 5'!N$1:N$500,MATCH(Resumo!$A196,'Lote 5'!$A$1:$A$500,0))</f>
        <v>0</v>
      </c>
      <c r="N196" s="117">
        <f>INDEX('Lote 5'!O$1:O$500,MATCH(Resumo!$A196,'Lote 5'!$A$1:$A$500,0))</f>
        <v>360</v>
      </c>
      <c r="O196" s="117">
        <f>INDEX('Lote 5'!P$1:P$500,MATCH(Resumo!$A196,'Lote 5'!$A$1:$A$500,0))</f>
        <v>1</v>
      </c>
      <c r="P196" s="117">
        <f>INDEX('Lote 5'!Q$1:Q$500,MATCH(Resumo!$A196,'Lote 5'!$A$1:$A$500,0))</f>
        <v>0</v>
      </c>
      <c r="Q196" s="117">
        <f>INDEX('Lote 5'!R$1:R$500,MATCH(Resumo!$A196,'Lote 5'!$A$1:$A$500,0))</f>
        <v>0</v>
      </c>
      <c r="R196" s="117">
        <f>INDEX('Lote 5'!S$1:S$500,MATCH(Resumo!$A196,'Lote 5'!$A$1:$A$500,0))</f>
        <v>0</v>
      </c>
      <c r="S196" s="117">
        <f>INDEX('Lote 5'!T$1:T$500,MATCH(Resumo!$A196,'Lote 5'!$A$1:$A$500,0))</f>
        <v>0</v>
      </c>
      <c r="T196" s="117">
        <f>INDEX('Lote 5'!U$1:U$500,MATCH(Resumo!$A196,'Lote 5'!$A$1:$A$500,0))</f>
        <v>0</v>
      </c>
      <c r="U196" s="117">
        <f>INDEX('Lote 5'!V$1:V$500,MATCH(Resumo!$A196,'Lote 5'!$A$1:$A$500,0))</f>
        <v>0</v>
      </c>
      <c r="V196" s="117">
        <f>INDEX('Lote 5'!W$1:W$500,MATCH(Resumo!$A196,'Lote 5'!$A$1:$A$500,0))</f>
        <v>0</v>
      </c>
      <c r="W196" s="117">
        <f>INDEX('Lote 5'!X$1:X$500,MATCH(Resumo!$A196,'Lote 5'!$A$1:$A$500,0))</f>
        <v>0</v>
      </c>
      <c r="X196" s="117">
        <f>INDEX('Lote 5'!Y$1:Y$500,MATCH(Resumo!$A196,'Lote 5'!$A$1:$A$500,0))</f>
        <v>490.96</v>
      </c>
      <c r="Y196" s="117">
        <f>INDEX('Lote 5'!Z$1:Z$500,MATCH(Resumo!$A196,'Lote 5'!$A$1:$A$500,0))</f>
        <v>519.25000000000011</v>
      </c>
      <c r="Z196" s="117">
        <f>INDEX('Lote 5'!AA$1:AA$500,MATCH(Resumo!$A196,'Lote 5'!$A$1:$A$500,0))</f>
        <v>1298.125</v>
      </c>
      <c r="AA196" s="117">
        <f>INDEX('Lote 5'!AB$1:AB$500,MATCH(Resumo!$A196,'Lote 5'!$A$1:$A$500,0))</f>
        <v>0</v>
      </c>
      <c r="AB196" s="117">
        <f>INDEX('Lote 5'!AC$1:AC$500,MATCH(Resumo!$A196,'Lote 5'!$A$1:$A$500,0))</f>
        <v>2492.4</v>
      </c>
      <c r="AC196" s="117">
        <f>INDEX('Lote 5'!AD$1:AD$500,MATCH(Resumo!$A196,'Lote 5'!$A$1:$A$500,0))</f>
        <v>24546.2</v>
      </c>
      <c r="AD196" s="117">
        <f>INDEX('Lote 5'!AE$1:AE$500,MATCH(Resumo!$A196,'Lote 5'!$A$1:$A$500,0))</f>
        <v>97.500000000000014</v>
      </c>
      <c r="AE196" s="117">
        <f>INDEX('Lote 5'!AF$1:AF$500,MATCH(Resumo!$A196,'Lote 5'!$A$1:$A$500,0))</f>
        <v>0</v>
      </c>
      <c r="AF196" s="117">
        <f>INDEX('Lote 5'!AG$1:AG$500,MATCH(Resumo!$A196,'Lote 5'!$A$1:$A$500,0))</f>
        <v>1038.5000000000002</v>
      </c>
      <c r="AG196" s="117">
        <f>INDEX('Lote 5'!AH$1:AH$500,MATCH(Resumo!$A196,'Lote 5'!$A$1:$A$500,0))</f>
        <v>1227.3100000000004</v>
      </c>
      <c r="AH196" s="117">
        <f>INDEX('Lote 5'!AI$1:AI$500,MATCH(Resumo!$A196,'Lote 5'!$A$1:$A$500,0))</f>
        <v>1038.5000000000002</v>
      </c>
      <c r="AI196" s="117">
        <f>INDEX('Lote 5'!AJ$1:AJ$500,MATCH(Resumo!$A196,'Lote 5'!$A$1:$A$500,0))</f>
        <v>245.46200000000002</v>
      </c>
    </row>
    <row r="197" spans="1:35" x14ac:dyDescent="0.2">
      <c r="A197" s="94" t="s">
        <v>1204</v>
      </c>
      <c r="B197" s="94">
        <v>5</v>
      </c>
      <c r="C197" s="117">
        <f>INDEX('Lote 5'!D$1:D$500,MATCH(Resumo!$A197,'Lote 5'!$A$1:$A$500,0))</f>
        <v>0</v>
      </c>
      <c r="D197" s="117">
        <f>INDEX('Lote 5'!E$1:E$500,MATCH(Resumo!$A197,'Lote 5'!$A$1:$A$500,0))</f>
        <v>8</v>
      </c>
      <c r="E197" s="117">
        <f>INDEX('Lote 5'!F$1:F$500,MATCH(Resumo!$A197,'Lote 5'!$A$1:$A$500,0))</f>
        <v>30</v>
      </c>
      <c r="F197" s="117">
        <f>INDEX('Lote 5'!G$1:G$500,MATCH(Resumo!$A197,'Lote 5'!$A$1:$A$500,0))</f>
        <v>1152.96</v>
      </c>
      <c r="G197" s="117">
        <f>INDEX('Lote 5'!H$1:H$500,MATCH(Resumo!$A197,'Lote 5'!$A$1:$A$500,0))</f>
        <v>40</v>
      </c>
      <c r="H197" s="117">
        <f>INDEX('Lote 5'!I$1:I$500,MATCH(Resumo!$A197,'Lote 5'!$A$1:$A$500,0))</f>
        <v>30</v>
      </c>
      <c r="I197" s="117">
        <f>INDEX('Lote 5'!J$1:J$500,MATCH(Resumo!$A197,'Lote 5'!$A$1:$A$500,0))</f>
        <v>0</v>
      </c>
      <c r="J197" s="117">
        <f>INDEX('Lote 5'!K$1:K$500,MATCH(Resumo!$A197,'Lote 5'!$A$1:$A$500,0))</f>
        <v>40.040000000000006</v>
      </c>
      <c r="K197" s="117">
        <f>INDEX('Lote 5'!L$1:L$500,MATCH(Resumo!$A197,'Lote 5'!$A$1:$A$500,0))</f>
        <v>0</v>
      </c>
      <c r="L197" s="117">
        <f>INDEX('Lote 5'!M$1:M$500,MATCH(Resumo!$A197,'Lote 5'!$A$1:$A$500,0))</f>
        <v>124</v>
      </c>
      <c r="M197" s="117">
        <f>INDEX('Lote 5'!N$1:N$500,MATCH(Resumo!$A197,'Lote 5'!$A$1:$A$500,0))</f>
        <v>200</v>
      </c>
      <c r="N197" s="117">
        <f>INDEX('Lote 5'!O$1:O$500,MATCH(Resumo!$A197,'Lote 5'!$A$1:$A$500,0))</f>
        <v>120</v>
      </c>
      <c r="O197" s="117">
        <f>INDEX('Lote 5'!P$1:P$500,MATCH(Resumo!$A197,'Lote 5'!$A$1:$A$500,0))</f>
        <v>4</v>
      </c>
      <c r="P197" s="117">
        <f>INDEX('Lote 5'!Q$1:Q$500,MATCH(Resumo!$A197,'Lote 5'!$A$1:$A$500,0))</f>
        <v>0</v>
      </c>
      <c r="Q197" s="117">
        <f>INDEX('Lote 5'!R$1:R$500,MATCH(Resumo!$A197,'Lote 5'!$A$1:$A$500,0))</f>
        <v>0</v>
      </c>
      <c r="R197" s="117">
        <f>INDEX('Lote 5'!S$1:S$500,MATCH(Resumo!$A197,'Lote 5'!$A$1:$A$500,0))</f>
        <v>0</v>
      </c>
      <c r="S197" s="117">
        <f>INDEX('Lote 5'!T$1:T$500,MATCH(Resumo!$A197,'Lote 5'!$A$1:$A$500,0))</f>
        <v>200</v>
      </c>
      <c r="T197" s="117">
        <f>INDEX('Lote 5'!U$1:U$500,MATCH(Resumo!$A197,'Lote 5'!$A$1:$A$500,0))</f>
        <v>0</v>
      </c>
      <c r="U197" s="117">
        <f>INDEX('Lote 5'!V$1:V$500,MATCH(Resumo!$A197,'Lote 5'!$A$1:$A$500,0))</f>
        <v>0</v>
      </c>
      <c r="V197" s="117">
        <f>INDEX('Lote 5'!W$1:W$500,MATCH(Resumo!$A197,'Lote 5'!$A$1:$A$500,0))</f>
        <v>0</v>
      </c>
      <c r="W197" s="117">
        <f>INDEX('Lote 5'!X$1:X$500,MATCH(Resumo!$A197,'Lote 5'!$A$1:$A$500,0))</f>
        <v>40</v>
      </c>
      <c r="X197" s="117">
        <f>INDEX('Lote 5'!Y$1:Y$500,MATCH(Resumo!$A197,'Lote 5'!$A$1:$A$500,0))</f>
        <v>250.26</v>
      </c>
      <c r="Y197" s="117">
        <f>INDEX('Lote 5'!Z$1:Z$500,MATCH(Resumo!$A197,'Lote 5'!$A$1:$A$500,0))</f>
        <v>350.25</v>
      </c>
      <c r="Z197" s="117">
        <f>INDEX('Lote 5'!AA$1:AA$500,MATCH(Resumo!$A197,'Lote 5'!$A$1:$A$500,0))</f>
        <v>725.625</v>
      </c>
      <c r="AA197" s="117">
        <f>INDEX('Lote 5'!AB$1:AB$500,MATCH(Resumo!$A197,'Lote 5'!$A$1:$A$500,0))</f>
        <v>0</v>
      </c>
      <c r="AB197" s="117">
        <f>INDEX('Lote 5'!AC$1:AC$500,MATCH(Resumo!$A197,'Lote 5'!$A$1:$A$500,0))</f>
        <v>1681.1999999999998</v>
      </c>
      <c r="AC197" s="117">
        <f>INDEX('Lote 5'!AD$1:AD$500,MATCH(Resumo!$A197,'Lote 5'!$A$1:$A$500,0))</f>
        <v>12161.7</v>
      </c>
      <c r="AD197" s="117">
        <f>INDEX('Lote 5'!AE$1:AE$500,MATCH(Resumo!$A197,'Lote 5'!$A$1:$A$500,0))</f>
        <v>97.500000000000014</v>
      </c>
      <c r="AE197" s="117">
        <f>INDEX('Lote 5'!AF$1:AF$500,MATCH(Resumo!$A197,'Lote 5'!$A$1:$A$500,0))</f>
        <v>0</v>
      </c>
      <c r="AF197" s="117">
        <f>INDEX('Lote 5'!AG$1:AG$500,MATCH(Resumo!$A197,'Lote 5'!$A$1:$A$500,0))</f>
        <v>500.50000000000006</v>
      </c>
      <c r="AG197" s="117">
        <f>INDEX('Lote 5'!AH$1:AH$500,MATCH(Resumo!$A197,'Lote 5'!$A$1:$A$500,0))</f>
        <v>608.08500000000004</v>
      </c>
      <c r="AH197" s="117">
        <f>INDEX('Lote 5'!AI$1:AI$500,MATCH(Resumo!$A197,'Lote 5'!$A$1:$A$500,0))</f>
        <v>600.5</v>
      </c>
      <c r="AI197" s="117">
        <f>INDEX('Lote 5'!AJ$1:AJ$500,MATCH(Resumo!$A197,'Lote 5'!$A$1:$A$500,0))</f>
        <v>121.61700000000002</v>
      </c>
    </row>
    <row r="198" spans="1:35" x14ac:dyDescent="0.2">
      <c r="A198" s="94" t="s">
        <v>1205</v>
      </c>
      <c r="B198" s="94">
        <v>5</v>
      </c>
      <c r="C198" s="117">
        <f>INDEX('Lote 5'!D$1:D$500,MATCH(Resumo!$A198,'Lote 5'!$A$1:$A$500,0))</f>
        <v>0</v>
      </c>
      <c r="D198" s="117">
        <f>INDEX('Lote 5'!E$1:E$500,MATCH(Resumo!$A198,'Lote 5'!$A$1:$A$500,0))</f>
        <v>0</v>
      </c>
      <c r="E198" s="117">
        <f>INDEX('Lote 5'!F$1:F$500,MATCH(Resumo!$A198,'Lote 5'!$A$1:$A$500,0))</f>
        <v>0</v>
      </c>
      <c r="F198" s="117">
        <f>INDEX('Lote 5'!G$1:G$500,MATCH(Resumo!$A198,'Lote 5'!$A$1:$A$500,0))</f>
        <v>2375.52</v>
      </c>
      <c r="G198" s="117">
        <f>INDEX('Lote 5'!H$1:H$500,MATCH(Resumo!$A198,'Lote 5'!$A$1:$A$500,0))</f>
        <v>600</v>
      </c>
      <c r="H198" s="117">
        <f>INDEX('Lote 5'!I$1:I$500,MATCH(Resumo!$A198,'Lote 5'!$A$1:$A$500,0))</f>
        <v>0</v>
      </c>
      <c r="I198" s="117">
        <f>INDEX('Lote 5'!J$1:J$500,MATCH(Resumo!$A198,'Lote 5'!$A$1:$A$500,0))</f>
        <v>0</v>
      </c>
      <c r="J198" s="117">
        <f>INDEX('Lote 5'!K$1:K$500,MATCH(Resumo!$A198,'Lote 5'!$A$1:$A$500,0))</f>
        <v>98.98</v>
      </c>
      <c r="K198" s="117">
        <f>INDEX('Lote 5'!L$1:L$500,MATCH(Resumo!$A198,'Lote 5'!$A$1:$A$500,0))</f>
        <v>0</v>
      </c>
      <c r="L198" s="117">
        <f>INDEX('Lote 5'!M$1:M$500,MATCH(Resumo!$A198,'Lote 5'!$A$1:$A$500,0))</f>
        <v>0.5</v>
      </c>
      <c r="M198" s="117">
        <f>INDEX('Lote 5'!N$1:N$500,MATCH(Resumo!$A198,'Lote 5'!$A$1:$A$500,0))</f>
        <v>0</v>
      </c>
      <c r="N198" s="117">
        <f>INDEX('Lote 5'!O$1:O$500,MATCH(Resumo!$A198,'Lote 5'!$A$1:$A$500,0))</f>
        <v>0</v>
      </c>
      <c r="O198" s="117">
        <f>INDEX('Lote 5'!P$1:P$500,MATCH(Resumo!$A198,'Lote 5'!$A$1:$A$500,0))</f>
        <v>0.5</v>
      </c>
      <c r="P198" s="117">
        <f>INDEX('Lote 5'!Q$1:Q$500,MATCH(Resumo!$A198,'Lote 5'!$A$1:$A$500,0))</f>
        <v>0</v>
      </c>
      <c r="Q198" s="117">
        <f>INDEX('Lote 5'!R$1:R$500,MATCH(Resumo!$A198,'Lote 5'!$A$1:$A$500,0))</f>
        <v>0</v>
      </c>
      <c r="R198" s="117">
        <f>INDEX('Lote 5'!S$1:S$500,MATCH(Resumo!$A198,'Lote 5'!$A$1:$A$500,0))</f>
        <v>0</v>
      </c>
      <c r="S198" s="117">
        <f>INDEX('Lote 5'!T$1:T$500,MATCH(Resumo!$A198,'Lote 5'!$A$1:$A$500,0))</f>
        <v>0</v>
      </c>
      <c r="T198" s="117">
        <f>INDEX('Lote 5'!U$1:U$500,MATCH(Resumo!$A198,'Lote 5'!$A$1:$A$500,0))</f>
        <v>0</v>
      </c>
      <c r="U198" s="117">
        <f>INDEX('Lote 5'!V$1:V$500,MATCH(Resumo!$A198,'Lote 5'!$A$1:$A$500,0))</f>
        <v>0</v>
      </c>
      <c r="V198" s="117">
        <f>INDEX('Lote 5'!W$1:W$500,MATCH(Resumo!$A198,'Lote 5'!$A$1:$A$500,0))</f>
        <v>0</v>
      </c>
      <c r="W198" s="117">
        <f>INDEX('Lote 5'!X$1:X$500,MATCH(Resumo!$A198,'Lote 5'!$A$1:$A$500,0))</f>
        <v>600</v>
      </c>
      <c r="X198" s="117">
        <f>INDEX('Lote 5'!Y$1:Y$500,MATCH(Resumo!$A198,'Lote 5'!$A$1:$A$500,0))</f>
        <v>694.06</v>
      </c>
      <c r="Y198" s="117">
        <f>INDEX('Lote 5'!Z$1:Z$500,MATCH(Resumo!$A198,'Lote 5'!$A$1:$A$500,0))</f>
        <v>618.625</v>
      </c>
      <c r="Z198" s="117">
        <f>INDEX('Lote 5'!AA$1:AA$500,MATCH(Resumo!$A198,'Lote 5'!$A$1:$A$500,0))</f>
        <v>1546.5625</v>
      </c>
      <c r="AA198" s="117">
        <f>INDEX('Lote 5'!AB$1:AB$500,MATCH(Resumo!$A198,'Lote 5'!$A$1:$A$500,0))</f>
        <v>0</v>
      </c>
      <c r="AB198" s="117">
        <f>INDEX('Lote 5'!AC$1:AC$500,MATCH(Resumo!$A198,'Lote 5'!$A$1:$A$500,0))</f>
        <v>2969.3999999999996</v>
      </c>
      <c r="AC198" s="117">
        <f>INDEX('Lote 5'!AD$1:AD$500,MATCH(Resumo!$A198,'Lote 5'!$A$1:$A$500,0))</f>
        <v>28698.199999999997</v>
      </c>
      <c r="AD198" s="117">
        <f>INDEX('Lote 5'!AE$1:AE$500,MATCH(Resumo!$A198,'Lote 5'!$A$1:$A$500,0))</f>
        <v>58.5</v>
      </c>
      <c r="AE198" s="117">
        <f>INDEX('Lote 5'!AF$1:AF$500,MATCH(Resumo!$A198,'Lote 5'!$A$1:$A$500,0))</f>
        <v>0</v>
      </c>
      <c r="AF198" s="117">
        <f>INDEX('Lote 5'!AG$1:AG$500,MATCH(Resumo!$A198,'Lote 5'!$A$1:$A$500,0))</f>
        <v>1237.25</v>
      </c>
      <c r="AG198" s="117">
        <f>INDEX('Lote 5'!AH$1:AH$500,MATCH(Resumo!$A198,'Lote 5'!$A$1:$A$500,0))</f>
        <v>1434.91</v>
      </c>
      <c r="AH198" s="117">
        <f>INDEX('Lote 5'!AI$1:AI$500,MATCH(Resumo!$A198,'Lote 5'!$A$1:$A$500,0))</f>
        <v>1237.25</v>
      </c>
      <c r="AI198" s="117">
        <f>INDEX('Lote 5'!AJ$1:AJ$500,MATCH(Resumo!$A198,'Lote 5'!$A$1:$A$500,0))</f>
        <v>286.98200000000003</v>
      </c>
    </row>
    <row r="199" spans="1:35" x14ac:dyDescent="0.2">
      <c r="A199" s="94" t="s">
        <v>1206</v>
      </c>
      <c r="B199" s="94">
        <v>5</v>
      </c>
      <c r="C199" s="117">
        <f>INDEX('Lote 5'!D$1:D$500,MATCH(Resumo!$A199,'Lote 5'!$A$1:$A$500,0))</f>
        <v>500</v>
      </c>
      <c r="D199" s="117">
        <f>INDEX('Lote 5'!E$1:E$500,MATCH(Resumo!$A199,'Lote 5'!$A$1:$A$500,0))</f>
        <v>24.077999999999999</v>
      </c>
      <c r="E199" s="117">
        <f>INDEX('Lote 5'!F$1:F$500,MATCH(Resumo!$A199,'Lote 5'!$A$1:$A$500,0))</f>
        <v>0</v>
      </c>
      <c r="F199" s="117">
        <f>INDEX('Lote 5'!G$1:G$500,MATCH(Resumo!$A199,'Lote 5'!$A$1:$A$500,0))</f>
        <v>1198.8</v>
      </c>
      <c r="G199" s="117">
        <f>INDEX('Lote 5'!H$1:H$500,MATCH(Resumo!$A199,'Lote 5'!$A$1:$A$500,0))</f>
        <v>100</v>
      </c>
      <c r="H199" s="117">
        <f>INDEX('Lote 5'!I$1:I$500,MATCH(Resumo!$A199,'Lote 5'!$A$1:$A$500,0))</f>
        <v>0</v>
      </c>
      <c r="I199" s="117">
        <f>INDEX('Lote 5'!J$1:J$500,MATCH(Resumo!$A199,'Lote 5'!$A$1:$A$500,0))</f>
        <v>0</v>
      </c>
      <c r="J199" s="117">
        <f>INDEX('Lote 5'!K$1:K$500,MATCH(Resumo!$A199,'Lote 5'!$A$1:$A$500,0))</f>
        <v>28.810000000000002</v>
      </c>
      <c r="K199" s="117">
        <f>INDEX('Lote 5'!L$1:L$500,MATCH(Resumo!$A199,'Lote 5'!$A$1:$A$500,0))</f>
        <v>0</v>
      </c>
      <c r="L199" s="117">
        <f>INDEX('Lote 5'!M$1:M$500,MATCH(Resumo!$A199,'Lote 5'!$A$1:$A$500,0))</f>
        <v>74.5</v>
      </c>
      <c r="M199" s="117">
        <f>INDEX('Lote 5'!N$1:N$500,MATCH(Resumo!$A199,'Lote 5'!$A$1:$A$500,0))</f>
        <v>288.10000000000002</v>
      </c>
      <c r="N199" s="117">
        <f>INDEX('Lote 5'!O$1:O$500,MATCH(Resumo!$A199,'Lote 5'!$A$1:$A$500,0))</f>
        <v>55</v>
      </c>
      <c r="O199" s="117">
        <f>INDEX('Lote 5'!P$1:P$500,MATCH(Resumo!$A199,'Lote 5'!$A$1:$A$500,0))</f>
        <v>19.5</v>
      </c>
      <c r="P199" s="117">
        <f>INDEX('Lote 5'!Q$1:Q$500,MATCH(Resumo!$A199,'Lote 5'!$A$1:$A$500,0))</f>
        <v>0</v>
      </c>
      <c r="Q199" s="117">
        <f>INDEX('Lote 5'!R$1:R$500,MATCH(Resumo!$A199,'Lote 5'!$A$1:$A$500,0))</f>
        <v>0</v>
      </c>
      <c r="R199" s="117">
        <f>INDEX('Lote 5'!S$1:S$500,MATCH(Resumo!$A199,'Lote 5'!$A$1:$A$500,0))</f>
        <v>0</v>
      </c>
      <c r="S199" s="117">
        <f>INDEX('Lote 5'!T$1:T$500,MATCH(Resumo!$A199,'Lote 5'!$A$1:$A$500,0))</f>
        <v>288.10000000000002</v>
      </c>
      <c r="T199" s="117">
        <f>INDEX('Lote 5'!U$1:U$500,MATCH(Resumo!$A199,'Lote 5'!$A$1:$A$500,0))</f>
        <v>500</v>
      </c>
      <c r="U199" s="117">
        <f>INDEX('Lote 5'!V$1:V$500,MATCH(Resumo!$A199,'Lote 5'!$A$1:$A$500,0))</f>
        <v>0</v>
      </c>
      <c r="V199" s="117">
        <f>INDEX('Lote 5'!W$1:W$500,MATCH(Resumo!$A199,'Lote 5'!$A$1:$A$500,0))</f>
        <v>0</v>
      </c>
      <c r="W199" s="117">
        <f>INDEX('Lote 5'!X$1:X$500,MATCH(Resumo!$A199,'Lote 5'!$A$1:$A$500,0))</f>
        <v>100</v>
      </c>
      <c r="X199" s="117">
        <f>INDEX('Lote 5'!Y$1:Y$500,MATCH(Resumo!$A199,'Lote 5'!$A$1:$A$500,0))</f>
        <v>185.10000000000002</v>
      </c>
      <c r="Y199" s="117">
        <f>INDEX('Lote 5'!Z$1:Z$500,MATCH(Resumo!$A199,'Lote 5'!$A$1:$A$500,0))</f>
        <v>835.38450863087382</v>
      </c>
      <c r="Z199" s="117">
        <f>INDEX('Lote 5'!AA$1:AA$500,MATCH(Resumo!$A199,'Lote 5'!$A$1:$A$500,0))</f>
        <v>1312.4196013366488</v>
      </c>
      <c r="AA199" s="117">
        <f>INDEX('Lote 5'!AB$1:AB$500,MATCH(Resumo!$A199,'Lote 5'!$A$1:$A$500,0))</f>
        <v>0</v>
      </c>
      <c r="AB199" s="117">
        <f>INDEX('Lote 5'!AC$1:AC$500,MATCH(Resumo!$A199,'Lote 5'!$A$1:$A$500,0))</f>
        <v>4009.845641428195</v>
      </c>
      <c r="AC199" s="117">
        <f>INDEX('Lote 5'!AD$1:AD$500,MATCH(Resumo!$A199,'Lote 5'!$A$1:$A$500,0))</f>
        <v>17109.523620012631</v>
      </c>
      <c r="AD199" s="117">
        <f>INDEX('Lote 5'!AE$1:AE$500,MATCH(Resumo!$A199,'Lote 5'!$A$1:$A$500,0))</f>
        <v>245.50572812101765</v>
      </c>
      <c r="AE199" s="117">
        <f>INDEX('Lote 5'!AF$1:AF$500,MATCH(Resumo!$A199,'Lote 5'!$A$1:$A$500,0))</f>
        <v>0</v>
      </c>
      <c r="AF199" s="117">
        <f>INDEX('Lote 5'!AG$1:AG$500,MATCH(Resumo!$A199,'Lote 5'!$A$1:$A$500,0))</f>
        <v>734.22648091639451</v>
      </c>
      <c r="AG199" s="117">
        <f>INDEX('Lote 5'!AH$1:AH$500,MATCH(Resumo!$A199,'Lote 5'!$A$1:$A$500,0))</f>
        <v>855.47618100063153</v>
      </c>
      <c r="AH199" s="117">
        <f>INDEX('Lote 5'!AI$1:AI$500,MATCH(Resumo!$A199,'Lote 5'!$A$1:$A$500,0))</f>
        <v>1198.4314286443275</v>
      </c>
      <c r="AI199" s="117">
        <f>INDEX('Lote 5'!AJ$1:AJ$500,MATCH(Resumo!$A199,'Lote 5'!$A$1:$A$500,0))</f>
        <v>171.09523620012632</v>
      </c>
    </row>
    <row r="200" spans="1:35" x14ac:dyDescent="0.2">
      <c r="A200" s="94" t="s">
        <v>1207</v>
      </c>
      <c r="B200" s="94">
        <v>5</v>
      </c>
      <c r="C200" s="117">
        <f>INDEX('Lote 5'!D$1:D$500,MATCH(Resumo!$A200,'Lote 5'!$A$1:$A$500,0))</f>
        <v>0</v>
      </c>
      <c r="D200" s="117">
        <f>INDEX('Lote 5'!E$1:E$500,MATCH(Resumo!$A200,'Lote 5'!$A$1:$A$500,0))</f>
        <v>0</v>
      </c>
      <c r="E200" s="117">
        <f>INDEX('Lote 5'!F$1:F$500,MATCH(Resumo!$A200,'Lote 5'!$A$1:$A$500,0))</f>
        <v>2</v>
      </c>
      <c r="F200" s="117">
        <f>INDEX('Lote 5'!G$1:G$500,MATCH(Resumo!$A200,'Lote 5'!$A$1:$A$500,0))</f>
        <v>576</v>
      </c>
      <c r="G200" s="117">
        <f>INDEX('Lote 5'!H$1:H$500,MATCH(Resumo!$A200,'Lote 5'!$A$1:$A$500,0))</f>
        <v>0</v>
      </c>
      <c r="H200" s="117">
        <f>INDEX('Lote 5'!I$1:I$500,MATCH(Resumo!$A200,'Lote 5'!$A$1:$A$500,0))</f>
        <v>2</v>
      </c>
      <c r="I200" s="117">
        <f>INDEX('Lote 5'!J$1:J$500,MATCH(Resumo!$A200,'Lote 5'!$A$1:$A$500,0))</f>
        <v>0</v>
      </c>
      <c r="J200" s="117">
        <f>INDEX('Lote 5'!K$1:K$500,MATCH(Resumo!$A200,'Lote 5'!$A$1:$A$500,0))</f>
        <v>24</v>
      </c>
      <c r="K200" s="117">
        <f>INDEX('Lote 5'!L$1:L$500,MATCH(Resumo!$A200,'Lote 5'!$A$1:$A$500,0))</f>
        <v>0</v>
      </c>
      <c r="L200" s="117">
        <f>INDEX('Lote 5'!M$1:M$500,MATCH(Resumo!$A200,'Lote 5'!$A$1:$A$500,0))</f>
        <v>137</v>
      </c>
      <c r="M200" s="117">
        <f>INDEX('Lote 5'!N$1:N$500,MATCH(Resumo!$A200,'Lote 5'!$A$1:$A$500,0))</f>
        <v>0</v>
      </c>
      <c r="N200" s="117">
        <f>INDEX('Lote 5'!O$1:O$500,MATCH(Resumo!$A200,'Lote 5'!$A$1:$A$500,0))</f>
        <v>130</v>
      </c>
      <c r="O200" s="117">
        <f>INDEX('Lote 5'!P$1:P$500,MATCH(Resumo!$A200,'Lote 5'!$A$1:$A$500,0))</f>
        <v>7</v>
      </c>
      <c r="P200" s="117">
        <f>INDEX('Lote 5'!Q$1:Q$500,MATCH(Resumo!$A200,'Lote 5'!$A$1:$A$500,0))</f>
        <v>0</v>
      </c>
      <c r="Q200" s="117">
        <f>INDEX('Lote 5'!R$1:R$500,MATCH(Resumo!$A200,'Lote 5'!$A$1:$A$500,0))</f>
        <v>0</v>
      </c>
      <c r="R200" s="117">
        <f>INDEX('Lote 5'!S$1:S$500,MATCH(Resumo!$A200,'Lote 5'!$A$1:$A$500,0))</f>
        <v>0</v>
      </c>
      <c r="S200" s="117">
        <f>INDEX('Lote 5'!T$1:T$500,MATCH(Resumo!$A200,'Lote 5'!$A$1:$A$500,0))</f>
        <v>0</v>
      </c>
      <c r="T200" s="117">
        <f>INDEX('Lote 5'!U$1:U$500,MATCH(Resumo!$A200,'Lote 5'!$A$1:$A$500,0))</f>
        <v>0</v>
      </c>
      <c r="U200" s="117">
        <f>INDEX('Lote 5'!V$1:V$500,MATCH(Resumo!$A200,'Lote 5'!$A$1:$A$500,0))</f>
        <v>0</v>
      </c>
      <c r="V200" s="117">
        <f>INDEX('Lote 5'!W$1:W$500,MATCH(Resumo!$A200,'Lote 5'!$A$1:$A$500,0))</f>
        <v>0</v>
      </c>
      <c r="W200" s="117">
        <f>INDEX('Lote 5'!X$1:X$500,MATCH(Resumo!$A200,'Lote 5'!$A$1:$A$500,0))</f>
        <v>0</v>
      </c>
      <c r="X200" s="117">
        <f>INDEX('Lote 5'!Y$1:Y$500,MATCH(Resumo!$A200,'Lote 5'!$A$1:$A$500,0))</f>
        <v>173.00000000000003</v>
      </c>
      <c r="Y200" s="117">
        <f>INDEX('Lote 5'!Z$1:Z$500,MATCH(Resumo!$A200,'Lote 5'!$A$1:$A$500,0))</f>
        <v>466.5014310726898</v>
      </c>
      <c r="Z200" s="117">
        <f>INDEX('Lote 5'!AA$1:AA$500,MATCH(Resumo!$A200,'Lote 5'!$A$1:$A$500,0))</f>
        <v>912.99957359610494</v>
      </c>
      <c r="AA200" s="117">
        <f>INDEX('Lote 5'!AB$1:AB$500,MATCH(Resumo!$A200,'Lote 5'!$A$1:$A$500,0))</f>
        <v>0</v>
      </c>
      <c r="AB200" s="117">
        <f>INDEX('Lote 5'!AC$1:AC$500,MATCH(Resumo!$A200,'Lote 5'!$A$1:$A$500,0))</f>
        <v>2239.2068691489117</v>
      </c>
      <c r="AC200" s="117">
        <f>INDEX('Lote 5'!AD$1:AD$500,MATCH(Resumo!$A200,'Lote 5'!$A$1:$A$500,0))</f>
        <v>12983.698008985346</v>
      </c>
      <c r="AD200" s="117">
        <f>INDEX('Lote 5'!AE$1:AE$500,MATCH(Resumo!$A200,'Lote 5'!$A$1:$A$500,0))</f>
        <v>178.28362992855568</v>
      </c>
      <c r="AE200" s="117">
        <f>INDEX('Lote 5'!AF$1:AF$500,MATCH(Resumo!$A200,'Lote 5'!$A$1:$A$500,0))</f>
        <v>0</v>
      </c>
      <c r="AF200" s="117">
        <f>INDEX('Lote 5'!AG$1:AG$500,MATCH(Resumo!$A200,'Lote 5'!$A$1:$A$500,0))</f>
        <v>602.76688554360476</v>
      </c>
      <c r="AG200" s="117">
        <f>INDEX('Lote 5'!AH$1:AH$500,MATCH(Resumo!$A200,'Lote 5'!$A$1:$A$500,0))</f>
        <v>649.18490044926727</v>
      </c>
      <c r="AH200" s="117">
        <f>INDEX('Lote 5'!AI$1:AI$500,MATCH(Resumo!$A200,'Lote 5'!$A$1:$A$500,0))</f>
        <v>764.59392943640944</v>
      </c>
      <c r="AI200" s="117">
        <f>INDEX('Lote 5'!AJ$1:AJ$500,MATCH(Resumo!$A200,'Lote 5'!$A$1:$A$500,0))</f>
        <v>129.83698008985348</v>
      </c>
    </row>
    <row r="201" spans="1:35" x14ac:dyDescent="0.2">
      <c r="A201" s="94" t="s">
        <v>1208</v>
      </c>
      <c r="B201" s="94">
        <v>5</v>
      </c>
      <c r="C201" s="117">
        <f>INDEX('Lote 5'!D$1:D$500,MATCH(Resumo!$A201,'Lote 5'!$A$1:$A$500,0))</f>
        <v>0</v>
      </c>
      <c r="D201" s="117">
        <f>INDEX('Lote 5'!E$1:E$500,MATCH(Resumo!$A201,'Lote 5'!$A$1:$A$500,0))</f>
        <v>0</v>
      </c>
      <c r="E201" s="117">
        <f>INDEX('Lote 5'!F$1:F$500,MATCH(Resumo!$A201,'Lote 5'!$A$1:$A$500,0))</f>
        <v>10</v>
      </c>
      <c r="F201" s="117">
        <f>INDEX('Lote 5'!G$1:G$500,MATCH(Resumo!$A201,'Lote 5'!$A$1:$A$500,0))</f>
        <v>868.8</v>
      </c>
      <c r="G201" s="117">
        <f>INDEX('Lote 5'!H$1:H$500,MATCH(Resumo!$A201,'Lote 5'!$A$1:$A$500,0))</f>
        <v>1000</v>
      </c>
      <c r="H201" s="117">
        <f>INDEX('Lote 5'!I$1:I$500,MATCH(Resumo!$A201,'Lote 5'!$A$1:$A$500,0))</f>
        <v>10</v>
      </c>
      <c r="I201" s="117">
        <f>INDEX('Lote 5'!J$1:J$500,MATCH(Resumo!$A201,'Lote 5'!$A$1:$A$500,0))</f>
        <v>0</v>
      </c>
      <c r="J201" s="117">
        <f>INDEX('Lote 5'!K$1:K$500,MATCH(Resumo!$A201,'Lote 5'!$A$1:$A$500,0))</f>
        <v>36.200000000000003</v>
      </c>
      <c r="K201" s="117">
        <f>INDEX('Lote 5'!L$1:L$500,MATCH(Resumo!$A201,'Lote 5'!$A$1:$A$500,0))</f>
        <v>0</v>
      </c>
      <c r="L201" s="117">
        <f>INDEX('Lote 5'!M$1:M$500,MATCH(Resumo!$A201,'Lote 5'!$A$1:$A$500,0))</f>
        <v>99</v>
      </c>
      <c r="M201" s="117">
        <f>INDEX('Lote 5'!N$1:N$500,MATCH(Resumo!$A201,'Lote 5'!$A$1:$A$500,0))</f>
        <v>120</v>
      </c>
      <c r="N201" s="117">
        <f>INDEX('Lote 5'!O$1:O$500,MATCH(Resumo!$A201,'Lote 5'!$A$1:$A$500,0))</f>
        <v>90</v>
      </c>
      <c r="O201" s="117">
        <f>INDEX('Lote 5'!P$1:P$500,MATCH(Resumo!$A201,'Lote 5'!$A$1:$A$500,0))</f>
        <v>9</v>
      </c>
      <c r="P201" s="117">
        <f>INDEX('Lote 5'!Q$1:Q$500,MATCH(Resumo!$A201,'Lote 5'!$A$1:$A$500,0))</f>
        <v>0</v>
      </c>
      <c r="Q201" s="117">
        <f>INDEX('Lote 5'!R$1:R$500,MATCH(Resumo!$A201,'Lote 5'!$A$1:$A$500,0))</f>
        <v>0</v>
      </c>
      <c r="R201" s="117">
        <f>INDEX('Lote 5'!S$1:S$500,MATCH(Resumo!$A201,'Lote 5'!$A$1:$A$500,0))</f>
        <v>0</v>
      </c>
      <c r="S201" s="117">
        <f>INDEX('Lote 5'!T$1:T$500,MATCH(Resumo!$A201,'Lote 5'!$A$1:$A$500,0))</f>
        <v>120</v>
      </c>
      <c r="T201" s="117">
        <f>INDEX('Lote 5'!U$1:U$500,MATCH(Resumo!$A201,'Lote 5'!$A$1:$A$500,0))</f>
        <v>0</v>
      </c>
      <c r="U201" s="117">
        <f>INDEX('Lote 5'!V$1:V$500,MATCH(Resumo!$A201,'Lote 5'!$A$1:$A$500,0))</f>
        <v>0</v>
      </c>
      <c r="V201" s="117">
        <f>INDEX('Lote 5'!W$1:W$500,MATCH(Resumo!$A201,'Lote 5'!$A$1:$A$500,0))</f>
        <v>0</v>
      </c>
      <c r="W201" s="117">
        <f>INDEX('Lote 5'!X$1:X$500,MATCH(Resumo!$A201,'Lote 5'!$A$1:$A$500,0))</f>
        <v>1000</v>
      </c>
      <c r="X201" s="117">
        <f>INDEX('Lote 5'!Y$1:Y$500,MATCH(Resumo!$A201,'Lote 5'!$A$1:$A$500,0))</f>
        <v>268.7</v>
      </c>
      <c r="Y201" s="117">
        <f>INDEX('Lote 5'!Z$1:Z$500,MATCH(Resumo!$A201,'Lote 5'!$A$1:$A$500,0))</f>
        <v>703.63965853464038</v>
      </c>
      <c r="Z201" s="117">
        <f>INDEX('Lote 5'!AA$1:AA$500,MATCH(Resumo!$A201,'Lote 5'!$A$1:$A$500,0))</f>
        <v>1377.1076901741249</v>
      </c>
      <c r="AA201" s="117">
        <f>INDEX('Lote 5'!AB$1:AB$500,MATCH(Resumo!$A201,'Lote 5'!$A$1:$A$500,0))</f>
        <v>0</v>
      </c>
      <c r="AB201" s="117">
        <f>INDEX('Lote 5'!AC$1:AC$500,MATCH(Resumo!$A201,'Lote 5'!$A$1:$A$500,0))</f>
        <v>3377.4703609662752</v>
      </c>
      <c r="AC201" s="117">
        <f>INDEX('Lote 5'!AD$1:AD$500,MATCH(Resumo!$A201,'Lote 5'!$A$1:$A$500,0))</f>
        <v>19544.952830219561</v>
      </c>
      <c r="AD201" s="117">
        <f>INDEX('Lote 5'!AE$1:AE$500,MATCH(Resumo!$A201,'Lote 5'!$A$1:$A$500,0))</f>
        <v>239.17364180890485</v>
      </c>
      <c r="AE201" s="117">
        <f>INDEX('Lote 5'!AF$1:AF$500,MATCH(Resumo!$A201,'Lote 5'!$A$1:$A$500,0))</f>
        <v>0</v>
      </c>
      <c r="AF201" s="117">
        <f>INDEX('Lote 5'!AG$1:AG$500,MATCH(Resumo!$A201,'Lote 5'!$A$1:$A$500,0))</f>
        <v>909.17338569493711</v>
      </c>
      <c r="AG201" s="117">
        <f>INDEX('Lote 5'!AH$1:AH$500,MATCH(Resumo!$A201,'Lote 5'!$A$1:$A$500,0))</f>
        <v>977.24764151097827</v>
      </c>
      <c r="AH201" s="117">
        <f>INDEX('Lote 5'!AI$1:AI$500,MATCH(Resumo!$A201,'Lote 5'!$A$1:$A$500,0))</f>
        <v>1153.2625102332511</v>
      </c>
      <c r="AI201" s="117">
        <f>INDEX('Lote 5'!AJ$1:AJ$500,MATCH(Resumo!$A201,'Lote 5'!$A$1:$A$500,0))</f>
        <v>195.44952830219566</v>
      </c>
    </row>
    <row r="202" spans="1:35" x14ac:dyDescent="0.2">
      <c r="A202" s="94" t="s">
        <v>1209</v>
      </c>
      <c r="B202" s="94">
        <v>5</v>
      </c>
      <c r="C202" s="117">
        <f>INDEX('Lote 5'!D$1:D$500,MATCH(Resumo!$A202,'Lote 5'!$A$1:$A$500,0))</f>
        <v>0</v>
      </c>
      <c r="D202" s="117">
        <f>INDEX('Lote 5'!E$1:E$500,MATCH(Resumo!$A202,'Lote 5'!$A$1:$A$500,0))</f>
        <v>0</v>
      </c>
      <c r="E202" s="117">
        <f>INDEX('Lote 5'!F$1:F$500,MATCH(Resumo!$A202,'Lote 5'!$A$1:$A$500,0))</f>
        <v>0</v>
      </c>
      <c r="F202" s="117">
        <f>INDEX('Lote 5'!G$1:G$500,MATCH(Resumo!$A202,'Lote 5'!$A$1:$A$500,0))</f>
        <v>0</v>
      </c>
      <c r="G202" s="117">
        <f>INDEX('Lote 5'!H$1:H$500,MATCH(Resumo!$A202,'Lote 5'!$A$1:$A$500,0))</f>
        <v>0</v>
      </c>
      <c r="H202" s="117">
        <f>INDEX('Lote 5'!I$1:I$500,MATCH(Resumo!$A202,'Lote 5'!$A$1:$A$500,0))</f>
        <v>0</v>
      </c>
      <c r="I202" s="117">
        <f>INDEX('Lote 5'!J$1:J$500,MATCH(Resumo!$A202,'Lote 5'!$A$1:$A$500,0))</f>
        <v>0</v>
      </c>
      <c r="J202" s="117">
        <f>INDEX('Lote 5'!K$1:K$500,MATCH(Resumo!$A202,'Lote 5'!$A$1:$A$500,0))</f>
        <v>0</v>
      </c>
      <c r="K202" s="117">
        <f>INDEX('Lote 5'!L$1:L$500,MATCH(Resumo!$A202,'Lote 5'!$A$1:$A$500,0))</f>
        <v>0</v>
      </c>
      <c r="L202" s="117">
        <f>INDEX('Lote 5'!M$1:M$500,MATCH(Resumo!$A202,'Lote 5'!$A$1:$A$500,0))</f>
        <v>0</v>
      </c>
      <c r="M202" s="117">
        <f>INDEX('Lote 5'!N$1:N$500,MATCH(Resumo!$A202,'Lote 5'!$A$1:$A$500,0))</f>
        <v>0</v>
      </c>
      <c r="N202" s="117">
        <f>INDEX('Lote 5'!O$1:O$500,MATCH(Resumo!$A202,'Lote 5'!$A$1:$A$500,0))</f>
        <v>0</v>
      </c>
      <c r="O202" s="117">
        <f>INDEX('Lote 5'!P$1:P$500,MATCH(Resumo!$A202,'Lote 5'!$A$1:$A$500,0))</f>
        <v>0</v>
      </c>
      <c r="P202" s="117">
        <f>INDEX('Lote 5'!Q$1:Q$500,MATCH(Resumo!$A202,'Lote 5'!$A$1:$A$500,0))</f>
        <v>0</v>
      </c>
      <c r="Q202" s="117">
        <f>INDEX('Lote 5'!R$1:R$500,MATCH(Resumo!$A202,'Lote 5'!$A$1:$A$500,0))</f>
        <v>0</v>
      </c>
      <c r="R202" s="117">
        <f>INDEX('Lote 5'!S$1:S$500,MATCH(Resumo!$A202,'Lote 5'!$A$1:$A$500,0))</f>
        <v>0</v>
      </c>
      <c r="S202" s="117">
        <f>INDEX('Lote 5'!T$1:T$500,MATCH(Resumo!$A202,'Lote 5'!$A$1:$A$500,0))</f>
        <v>0</v>
      </c>
      <c r="T202" s="117">
        <f>INDEX('Lote 5'!U$1:U$500,MATCH(Resumo!$A202,'Lote 5'!$A$1:$A$500,0))</f>
        <v>0</v>
      </c>
      <c r="U202" s="117">
        <f>INDEX('Lote 5'!V$1:V$500,MATCH(Resumo!$A202,'Lote 5'!$A$1:$A$500,0))</f>
        <v>0</v>
      </c>
      <c r="V202" s="117">
        <f>INDEX('Lote 5'!W$1:W$500,MATCH(Resumo!$A202,'Lote 5'!$A$1:$A$500,0))</f>
        <v>0</v>
      </c>
      <c r="W202" s="117">
        <f>INDEX('Lote 5'!X$1:X$500,MATCH(Resumo!$A202,'Lote 5'!$A$1:$A$500,0))</f>
        <v>0</v>
      </c>
      <c r="X202" s="117">
        <f>INDEX('Lote 5'!Y$1:Y$500,MATCH(Resumo!$A202,'Lote 5'!$A$1:$A$500,0))</f>
        <v>0</v>
      </c>
      <c r="Y202" s="117">
        <f>INDEX('Lote 5'!Z$1:Z$500,MATCH(Resumo!$A202,'Lote 5'!$A$1:$A$500,0))</f>
        <v>0</v>
      </c>
      <c r="Z202" s="117">
        <f>INDEX('Lote 5'!AA$1:AA$500,MATCH(Resumo!$A202,'Lote 5'!$A$1:$A$500,0))</f>
        <v>0</v>
      </c>
      <c r="AA202" s="117">
        <f>INDEX('Lote 5'!AB$1:AB$500,MATCH(Resumo!$A202,'Lote 5'!$A$1:$A$500,0))</f>
        <v>0</v>
      </c>
      <c r="AB202" s="117">
        <f>INDEX('Lote 5'!AC$1:AC$500,MATCH(Resumo!$A202,'Lote 5'!$A$1:$A$500,0))</f>
        <v>0</v>
      </c>
      <c r="AC202" s="117">
        <f>INDEX('Lote 5'!AD$1:AD$500,MATCH(Resumo!$A202,'Lote 5'!$A$1:$A$500,0))</f>
        <v>0</v>
      </c>
      <c r="AD202" s="117">
        <f>INDEX('Lote 5'!AE$1:AE$500,MATCH(Resumo!$A202,'Lote 5'!$A$1:$A$500,0))</f>
        <v>0</v>
      </c>
      <c r="AE202" s="117">
        <f>INDEX('Lote 5'!AF$1:AF$500,MATCH(Resumo!$A202,'Lote 5'!$A$1:$A$500,0))</f>
        <v>0</v>
      </c>
      <c r="AF202" s="117">
        <f>INDEX('Lote 5'!AG$1:AG$500,MATCH(Resumo!$A202,'Lote 5'!$A$1:$A$500,0))</f>
        <v>0</v>
      </c>
      <c r="AG202" s="117">
        <f>INDEX('Lote 5'!AH$1:AH$500,MATCH(Resumo!$A202,'Lote 5'!$A$1:$A$500,0))</f>
        <v>0</v>
      </c>
      <c r="AH202" s="117">
        <f>INDEX('Lote 5'!AI$1:AI$500,MATCH(Resumo!$A202,'Lote 5'!$A$1:$A$500,0))</f>
        <v>0</v>
      </c>
      <c r="AI202" s="117">
        <f>INDEX('Lote 5'!AJ$1:AJ$500,MATCH(Resumo!$A202,'Lote 5'!$A$1:$A$500,0))</f>
        <v>0</v>
      </c>
    </row>
    <row r="203" spans="1:35" x14ac:dyDescent="0.2">
      <c r="A203" s="94" t="s">
        <v>1210</v>
      </c>
      <c r="B203" s="94">
        <v>5</v>
      </c>
      <c r="C203" s="117">
        <f>INDEX('Lote 5'!D$1:D$500,MATCH(Resumo!$A203,'Lote 5'!$A$1:$A$500,0))</f>
        <v>0</v>
      </c>
      <c r="D203" s="117">
        <f>INDEX('Lote 5'!E$1:E$500,MATCH(Resumo!$A203,'Lote 5'!$A$1:$A$500,0))</f>
        <v>0</v>
      </c>
      <c r="E203" s="117">
        <f>INDEX('Lote 5'!F$1:F$500,MATCH(Resumo!$A203,'Lote 5'!$A$1:$A$500,0))</f>
        <v>0</v>
      </c>
      <c r="F203" s="117">
        <f>INDEX('Lote 5'!G$1:G$500,MATCH(Resumo!$A203,'Lote 5'!$A$1:$A$500,0))</f>
        <v>0</v>
      </c>
      <c r="G203" s="117">
        <f>INDEX('Lote 5'!H$1:H$500,MATCH(Resumo!$A203,'Lote 5'!$A$1:$A$500,0))</f>
        <v>0</v>
      </c>
      <c r="H203" s="117">
        <f>INDEX('Lote 5'!I$1:I$500,MATCH(Resumo!$A203,'Lote 5'!$A$1:$A$500,0))</f>
        <v>0</v>
      </c>
      <c r="I203" s="117">
        <f>INDEX('Lote 5'!J$1:J$500,MATCH(Resumo!$A203,'Lote 5'!$A$1:$A$500,0))</f>
        <v>0</v>
      </c>
      <c r="J203" s="117">
        <f>INDEX('Lote 5'!K$1:K$500,MATCH(Resumo!$A203,'Lote 5'!$A$1:$A$500,0))</f>
        <v>0</v>
      </c>
      <c r="K203" s="117">
        <f>INDEX('Lote 5'!L$1:L$500,MATCH(Resumo!$A203,'Lote 5'!$A$1:$A$500,0))</f>
        <v>0</v>
      </c>
      <c r="L203" s="117">
        <f>INDEX('Lote 5'!M$1:M$500,MATCH(Resumo!$A203,'Lote 5'!$A$1:$A$500,0))</f>
        <v>0</v>
      </c>
      <c r="M203" s="117">
        <f>INDEX('Lote 5'!N$1:N$500,MATCH(Resumo!$A203,'Lote 5'!$A$1:$A$500,0))</f>
        <v>0</v>
      </c>
      <c r="N203" s="117">
        <f>INDEX('Lote 5'!O$1:O$500,MATCH(Resumo!$A203,'Lote 5'!$A$1:$A$500,0))</f>
        <v>0</v>
      </c>
      <c r="O203" s="117">
        <f>INDEX('Lote 5'!P$1:P$500,MATCH(Resumo!$A203,'Lote 5'!$A$1:$A$500,0))</f>
        <v>0</v>
      </c>
      <c r="P203" s="117">
        <f>INDEX('Lote 5'!Q$1:Q$500,MATCH(Resumo!$A203,'Lote 5'!$A$1:$A$500,0))</f>
        <v>0</v>
      </c>
      <c r="Q203" s="117">
        <f>INDEX('Lote 5'!R$1:R$500,MATCH(Resumo!$A203,'Lote 5'!$A$1:$A$500,0))</f>
        <v>0</v>
      </c>
      <c r="R203" s="117">
        <f>INDEX('Lote 5'!S$1:S$500,MATCH(Resumo!$A203,'Lote 5'!$A$1:$A$500,0))</f>
        <v>0</v>
      </c>
      <c r="S203" s="117">
        <f>INDEX('Lote 5'!T$1:T$500,MATCH(Resumo!$A203,'Lote 5'!$A$1:$A$500,0))</f>
        <v>0</v>
      </c>
      <c r="T203" s="117">
        <f>INDEX('Lote 5'!U$1:U$500,MATCH(Resumo!$A203,'Lote 5'!$A$1:$A$500,0))</f>
        <v>0</v>
      </c>
      <c r="U203" s="117">
        <f>INDEX('Lote 5'!V$1:V$500,MATCH(Resumo!$A203,'Lote 5'!$A$1:$A$500,0))</f>
        <v>0</v>
      </c>
      <c r="V203" s="117">
        <f>INDEX('Lote 5'!W$1:W$500,MATCH(Resumo!$A203,'Lote 5'!$A$1:$A$500,0))</f>
        <v>0</v>
      </c>
      <c r="W203" s="117">
        <f>INDEX('Lote 5'!X$1:X$500,MATCH(Resumo!$A203,'Lote 5'!$A$1:$A$500,0))</f>
        <v>0</v>
      </c>
      <c r="X203" s="117">
        <f>INDEX('Lote 5'!Y$1:Y$500,MATCH(Resumo!$A203,'Lote 5'!$A$1:$A$500,0))</f>
        <v>0</v>
      </c>
      <c r="Y203" s="117">
        <f>INDEX('Lote 5'!Z$1:Z$500,MATCH(Resumo!$A203,'Lote 5'!$A$1:$A$500,0))</f>
        <v>0</v>
      </c>
      <c r="Z203" s="117">
        <f>INDEX('Lote 5'!AA$1:AA$500,MATCH(Resumo!$A203,'Lote 5'!$A$1:$A$500,0))</f>
        <v>0</v>
      </c>
      <c r="AA203" s="117">
        <f>INDEX('Lote 5'!AB$1:AB$500,MATCH(Resumo!$A203,'Lote 5'!$A$1:$A$500,0))</f>
        <v>0</v>
      </c>
      <c r="AB203" s="117">
        <f>INDEX('Lote 5'!AC$1:AC$500,MATCH(Resumo!$A203,'Lote 5'!$A$1:$A$500,0))</f>
        <v>0</v>
      </c>
      <c r="AC203" s="117">
        <f>INDEX('Lote 5'!AD$1:AD$500,MATCH(Resumo!$A203,'Lote 5'!$A$1:$A$500,0))</f>
        <v>0</v>
      </c>
      <c r="AD203" s="117">
        <f>INDEX('Lote 5'!AE$1:AE$500,MATCH(Resumo!$A203,'Lote 5'!$A$1:$A$500,0))</f>
        <v>0</v>
      </c>
      <c r="AE203" s="117">
        <f>INDEX('Lote 5'!AF$1:AF$500,MATCH(Resumo!$A203,'Lote 5'!$A$1:$A$500,0))</f>
        <v>0</v>
      </c>
      <c r="AF203" s="117">
        <f>INDEX('Lote 5'!AG$1:AG$500,MATCH(Resumo!$A203,'Lote 5'!$A$1:$A$500,0))</f>
        <v>0</v>
      </c>
      <c r="AG203" s="117">
        <f>INDEX('Lote 5'!AH$1:AH$500,MATCH(Resumo!$A203,'Lote 5'!$A$1:$A$500,0))</f>
        <v>0</v>
      </c>
      <c r="AH203" s="117">
        <f>INDEX('Lote 5'!AI$1:AI$500,MATCH(Resumo!$A203,'Lote 5'!$A$1:$A$500,0))</f>
        <v>0</v>
      </c>
      <c r="AI203" s="117">
        <f>INDEX('Lote 5'!AJ$1:AJ$500,MATCH(Resumo!$A203,'Lote 5'!$A$1:$A$500,0))</f>
        <v>0</v>
      </c>
    </row>
    <row r="204" spans="1:35" x14ac:dyDescent="0.2">
      <c r="A204" s="94" t="s">
        <v>1211</v>
      </c>
      <c r="B204" s="94">
        <v>5</v>
      </c>
      <c r="C204" s="117">
        <f>INDEX('Lote 5'!D$1:D$500,MATCH(Resumo!$A204,'Lote 5'!$A$1:$A$500,0))</f>
        <v>0</v>
      </c>
      <c r="D204" s="117">
        <f>INDEX('Lote 5'!E$1:E$500,MATCH(Resumo!$A204,'Lote 5'!$A$1:$A$500,0))</f>
        <v>0</v>
      </c>
      <c r="E204" s="117">
        <f>INDEX('Lote 5'!F$1:F$500,MATCH(Resumo!$A204,'Lote 5'!$A$1:$A$500,0))</f>
        <v>0</v>
      </c>
      <c r="F204" s="117">
        <f>INDEX('Lote 5'!G$1:G$500,MATCH(Resumo!$A204,'Lote 5'!$A$1:$A$500,0))</f>
        <v>0</v>
      </c>
      <c r="G204" s="117">
        <f>INDEX('Lote 5'!H$1:H$500,MATCH(Resumo!$A204,'Lote 5'!$A$1:$A$500,0))</f>
        <v>0</v>
      </c>
      <c r="H204" s="117">
        <f>INDEX('Lote 5'!I$1:I$500,MATCH(Resumo!$A204,'Lote 5'!$A$1:$A$500,0))</f>
        <v>0</v>
      </c>
      <c r="I204" s="117">
        <f>INDEX('Lote 5'!J$1:J$500,MATCH(Resumo!$A204,'Lote 5'!$A$1:$A$500,0))</f>
        <v>0</v>
      </c>
      <c r="J204" s="117">
        <f>INDEX('Lote 5'!K$1:K$500,MATCH(Resumo!$A204,'Lote 5'!$A$1:$A$500,0))</f>
        <v>0</v>
      </c>
      <c r="K204" s="117">
        <f>INDEX('Lote 5'!L$1:L$500,MATCH(Resumo!$A204,'Lote 5'!$A$1:$A$500,0))</f>
        <v>0</v>
      </c>
      <c r="L204" s="117">
        <f>INDEX('Lote 5'!M$1:M$500,MATCH(Resumo!$A204,'Lote 5'!$A$1:$A$500,0))</f>
        <v>0</v>
      </c>
      <c r="M204" s="117">
        <f>INDEX('Lote 5'!N$1:N$500,MATCH(Resumo!$A204,'Lote 5'!$A$1:$A$500,0))</f>
        <v>0</v>
      </c>
      <c r="N204" s="117">
        <f>INDEX('Lote 5'!O$1:O$500,MATCH(Resumo!$A204,'Lote 5'!$A$1:$A$500,0))</f>
        <v>0</v>
      </c>
      <c r="O204" s="117">
        <f>INDEX('Lote 5'!P$1:P$500,MATCH(Resumo!$A204,'Lote 5'!$A$1:$A$500,0))</f>
        <v>0</v>
      </c>
      <c r="P204" s="117">
        <f>INDEX('Lote 5'!Q$1:Q$500,MATCH(Resumo!$A204,'Lote 5'!$A$1:$A$500,0))</f>
        <v>0</v>
      </c>
      <c r="Q204" s="117">
        <f>INDEX('Lote 5'!R$1:R$500,MATCH(Resumo!$A204,'Lote 5'!$A$1:$A$500,0))</f>
        <v>0</v>
      </c>
      <c r="R204" s="117">
        <f>INDEX('Lote 5'!S$1:S$500,MATCH(Resumo!$A204,'Lote 5'!$A$1:$A$500,0))</f>
        <v>0</v>
      </c>
      <c r="S204" s="117">
        <f>INDEX('Lote 5'!T$1:T$500,MATCH(Resumo!$A204,'Lote 5'!$A$1:$A$500,0))</f>
        <v>0</v>
      </c>
      <c r="T204" s="117">
        <f>INDEX('Lote 5'!U$1:U$500,MATCH(Resumo!$A204,'Lote 5'!$A$1:$A$500,0))</f>
        <v>0</v>
      </c>
      <c r="U204" s="117">
        <f>INDEX('Lote 5'!V$1:V$500,MATCH(Resumo!$A204,'Lote 5'!$A$1:$A$500,0))</f>
        <v>0</v>
      </c>
      <c r="V204" s="117">
        <f>INDEX('Lote 5'!W$1:W$500,MATCH(Resumo!$A204,'Lote 5'!$A$1:$A$500,0))</f>
        <v>0</v>
      </c>
      <c r="W204" s="117">
        <f>INDEX('Lote 5'!X$1:X$500,MATCH(Resumo!$A204,'Lote 5'!$A$1:$A$500,0))</f>
        <v>0</v>
      </c>
      <c r="X204" s="117">
        <f>INDEX('Lote 5'!Y$1:Y$500,MATCH(Resumo!$A204,'Lote 5'!$A$1:$A$500,0))</f>
        <v>0</v>
      </c>
      <c r="Y204" s="117">
        <f>INDEX('Lote 5'!Z$1:Z$500,MATCH(Resumo!$A204,'Lote 5'!$A$1:$A$500,0))</f>
        <v>0</v>
      </c>
      <c r="Z204" s="117">
        <f>INDEX('Lote 5'!AA$1:AA$500,MATCH(Resumo!$A204,'Lote 5'!$A$1:$A$500,0))</f>
        <v>0</v>
      </c>
      <c r="AA204" s="117">
        <f>INDEX('Lote 5'!AB$1:AB$500,MATCH(Resumo!$A204,'Lote 5'!$A$1:$A$500,0))</f>
        <v>0</v>
      </c>
      <c r="AB204" s="117">
        <f>INDEX('Lote 5'!AC$1:AC$500,MATCH(Resumo!$A204,'Lote 5'!$A$1:$A$500,0))</f>
        <v>0</v>
      </c>
      <c r="AC204" s="117">
        <f>INDEX('Lote 5'!AD$1:AD$500,MATCH(Resumo!$A204,'Lote 5'!$A$1:$A$500,0))</f>
        <v>0</v>
      </c>
      <c r="AD204" s="117">
        <f>INDEX('Lote 5'!AE$1:AE$500,MATCH(Resumo!$A204,'Lote 5'!$A$1:$A$500,0))</f>
        <v>0</v>
      </c>
      <c r="AE204" s="117">
        <f>INDEX('Lote 5'!AF$1:AF$500,MATCH(Resumo!$A204,'Lote 5'!$A$1:$A$500,0))</f>
        <v>0</v>
      </c>
      <c r="AF204" s="117">
        <f>INDEX('Lote 5'!AG$1:AG$500,MATCH(Resumo!$A204,'Lote 5'!$A$1:$A$500,0))</f>
        <v>0</v>
      </c>
      <c r="AG204" s="117">
        <f>INDEX('Lote 5'!AH$1:AH$500,MATCH(Resumo!$A204,'Lote 5'!$A$1:$A$500,0))</f>
        <v>0</v>
      </c>
      <c r="AH204" s="117">
        <f>INDEX('Lote 5'!AI$1:AI$500,MATCH(Resumo!$A204,'Lote 5'!$A$1:$A$500,0))</f>
        <v>0</v>
      </c>
      <c r="AI204" s="117">
        <f>INDEX('Lote 5'!AJ$1:AJ$500,MATCH(Resumo!$A204,'Lote 5'!$A$1:$A$500,0))</f>
        <v>0</v>
      </c>
    </row>
    <row r="205" spans="1:35" x14ac:dyDescent="0.2">
      <c r="A205" s="94" t="s">
        <v>1212</v>
      </c>
      <c r="B205" s="94">
        <v>5</v>
      </c>
      <c r="C205" s="117">
        <f>INDEX('Lote 5'!D$1:D$500,MATCH(Resumo!$A205,'Lote 5'!$A$1:$A$500,0))</f>
        <v>0</v>
      </c>
      <c r="D205" s="117">
        <f>INDEX('Lote 5'!E$1:E$500,MATCH(Resumo!$A205,'Lote 5'!$A$1:$A$500,0))</f>
        <v>0</v>
      </c>
      <c r="E205" s="117">
        <f>INDEX('Lote 5'!F$1:F$500,MATCH(Resumo!$A205,'Lote 5'!$A$1:$A$500,0))</f>
        <v>0</v>
      </c>
      <c r="F205" s="117">
        <f>INDEX('Lote 5'!G$1:G$500,MATCH(Resumo!$A205,'Lote 5'!$A$1:$A$500,0))</f>
        <v>0</v>
      </c>
      <c r="G205" s="117">
        <f>INDEX('Lote 5'!H$1:H$500,MATCH(Resumo!$A205,'Lote 5'!$A$1:$A$500,0))</f>
        <v>0</v>
      </c>
      <c r="H205" s="117">
        <f>INDEX('Lote 5'!I$1:I$500,MATCH(Resumo!$A205,'Lote 5'!$A$1:$A$500,0))</f>
        <v>0</v>
      </c>
      <c r="I205" s="117">
        <f>INDEX('Lote 5'!J$1:J$500,MATCH(Resumo!$A205,'Lote 5'!$A$1:$A$500,0))</f>
        <v>0</v>
      </c>
      <c r="J205" s="117">
        <f>INDEX('Lote 5'!K$1:K$500,MATCH(Resumo!$A205,'Lote 5'!$A$1:$A$500,0))</f>
        <v>0</v>
      </c>
      <c r="K205" s="117">
        <f>INDEX('Lote 5'!L$1:L$500,MATCH(Resumo!$A205,'Lote 5'!$A$1:$A$500,0))</f>
        <v>0</v>
      </c>
      <c r="L205" s="117">
        <f>INDEX('Lote 5'!M$1:M$500,MATCH(Resumo!$A205,'Lote 5'!$A$1:$A$500,0))</f>
        <v>0</v>
      </c>
      <c r="M205" s="117">
        <f>INDEX('Lote 5'!N$1:N$500,MATCH(Resumo!$A205,'Lote 5'!$A$1:$A$500,0))</f>
        <v>0</v>
      </c>
      <c r="N205" s="117">
        <f>INDEX('Lote 5'!O$1:O$500,MATCH(Resumo!$A205,'Lote 5'!$A$1:$A$500,0))</f>
        <v>0</v>
      </c>
      <c r="O205" s="117">
        <f>INDEX('Lote 5'!P$1:P$500,MATCH(Resumo!$A205,'Lote 5'!$A$1:$A$500,0))</f>
        <v>0</v>
      </c>
      <c r="P205" s="117">
        <f>INDEX('Lote 5'!Q$1:Q$500,MATCH(Resumo!$A205,'Lote 5'!$A$1:$A$500,0))</f>
        <v>0</v>
      </c>
      <c r="Q205" s="117">
        <f>INDEX('Lote 5'!R$1:R$500,MATCH(Resumo!$A205,'Lote 5'!$A$1:$A$500,0))</f>
        <v>0</v>
      </c>
      <c r="R205" s="117">
        <f>INDEX('Lote 5'!S$1:S$500,MATCH(Resumo!$A205,'Lote 5'!$A$1:$A$500,0))</f>
        <v>0</v>
      </c>
      <c r="S205" s="117">
        <f>INDEX('Lote 5'!T$1:T$500,MATCH(Resumo!$A205,'Lote 5'!$A$1:$A$500,0))</f>
        <v>0</v>
      </c>
      <c r="T205" s="117">
        <f>INDEX('Lote 5'!U$1:U$500,MATCH(Resumo!$A205,'Lote 5'!$A$1:$A$500,0))</f>
        <v>0</v>
      </c>
      <c r="U205" s="117">
        <f>INDEX('Lote 5'!V$1:V$500,MATCH(Resumo!$A205,'Lote 5'!$A$1:$A$500,0))</f>
        <v>0</v>
      </c>
      <c r="V205" s="117">
        <f>INDEX('Lote 5'!W$1:W$500,MATCH(Resumo!$A205,'Lote 5'!$A$1:$A$500,0))</f>
        <v>0</v>
      </c>
      <c r="W205" s="117">
        <f>INDEX('Lote 5'!X$1:X$500,MATCH(Resumo!$A205,'Lote 5'!$A$1:$A$500,0))</f>
        <v>0</v>
      </c>
      <c r="X205" s="117">
        <f>INDEX('Lote 5'!Y$1:Y$500,MATCH(Resumo!$A205,'Lote 5'!$A$1:$A$500,0))</f>
        <v>0</v>
      </c>
      <c r="Y205" s="117">
        <f>INDEX('Lote 5'!Z$1:Z$500,MATCH(Resumo!$A205,'Lote 5'!$A$1:$A$500,0))</f>
        <v>0</v>
      </c>
      <c r="Z205" s="117">
        <f>INDEX('Lote 5'!AA$1:AA$500,MATCH(Resumo!$A205,'Lote 5'!$A$1:$A$500,0))</f>
        <v>0</v>
      </c>
      <c r="AA205" s="117">
        <f>INDEX('Lote 5'!AB$1:AB$500,MATCH(Resumo!$A205,'Lote 5'!$A$1:$A$500,0))</f>
        <v>0</v>
      </c>
      <c r="AB205" s="117">
        <f>INDEX('Lote 5'!AC$1:AC$500,MATCH(Resumo!$A205,'Lote 5'!$A$1:$A$500,0))</f>
        <v>0</v>
      </c>
      <c r="AC205" s="117">
        <f>INDEX('Lote 5'!AD$1:AD$500,MATCH(Resumo!$A205,'Lote 5'!$A$1:$A$500,0))</f>
        <v>0</v>
      </c>
      <c r="AD205" s="117">
        <f>INDEX('Lote 5'!AE$1:AE$500,MATCH(Resumo!$A205,'Lote 5'!$A$1:$A$500,0))</f>
        <v>0</v>
      </c>
      <c r="AE205" s="117">
        <f>INDEX('Lote 5'!AF$1:AF$500,MATCH(Resumo!$A205,'Lote 5'!$A$1:$A$500,0))</f>
        <v>0</v>
      </c>
      <c r="AF205" s="117">
        <f>INDEX('Lote 5'!AG$1:AG$500,MATCH(Resumo!$A205,'Lote 5'!$A$1:$A$500,0))</f>
        <v>0</v>
      </c>
      <c r="AG205" s="117">
        <f>INDEX('Lote 5'!AH$1:AH$500,MATCH(Resumo!$A205,'Lote 5'!$A$1:$A$500,0))</f>
        <v>0</v>
      </c>
      <c r="AH205" s="117">
        <f>INDEX('Lote 5'!AI$1:AI$500,MATCH(Resumo!$A205,'Lote 5'!$A$1:$A$500,0))</f>
        <v>0</v>
      </c>
      <c r="AI205" s="117">
        <f>INDEX('Lote 5'!AJ$1:AJ$500,MATCH(Resumo!$A205,'Lote 5'!$A$1:$A$500,0))</f>
        <v>0</v>
      </c>
    </row>
    <row r="206" spans="1:35" x14ac:dyDescent="0.2">
      <c r="A206" s="94" t="s">
        <v>1213</v>
      </c>
      <c r="B206" s="94">
        <v>5</v>
      </c>
      <c r="C206" s="117">
        <f>INDEX('Lote 5'!D$1:D$500,MATCH(Resumo!$A206,'Lote 5'!$A$1:$A$500,0))</f>
        <v>0</v>
      </c>
      <c r="D206" s="117">
        <f>INDEX('Lote 5'!E$1:E$500,MATCH(Resumo!$A206,'Lote 5'!$A$1:$A$500,0))</f>
        <v>0</v>
      </c>
      <c r="E206" s="117">
        <f>INDEX('Lote 5'!F$1:F$500,MATCH(Resumo!$A206,'Lote 5'!$A$1:$A$500,0))</f>
        <v>0</v>
      </c>
      <c r="F206" s="117">
        <f>INDEX('Lote 5'!G$1:G$500,MATCH(Resumo!$A206,'Lote 5'!$A$1:$A$500,0))</f>
        <v>522.24</v>
      </c>
      <c r="G206" s="117">
        <f>INDEX('Lote 5'!H$1:H$500,MATCH(Resumo!$A206,'Lote 5'!$A$1:$A$500,0))</f>
        <v>0</v>
      </c>
      <c r="H206" s="117">
        <f>INDEX('Lote 5'!I$1:I$500,MATCH(Resumo!$A206,'Lote 5'!$A$1:$A$500,0))</f>
        <v>0</v>
      </c>
      <c r="I206" s="117">
        <f>INDEX('Lote 5'!J$1:J$500,MATCH(Resumo!$A206,'Lote 5'!$A$1:$A$500,0))</f>
        <v>0</v>
      </c>
      <c r="J206" s="117">
        <f>INDEX('Lote 5'!K$1:K$500,MATCH(Resumo!$A206,'Lote 5'!$A$1:$A$500,0))</f>
        <v>21.759999999999998</v>
      </c>
      <c r="K206" s="117">
        <f>INDEX('Lote 5'!L$1:L$500,MATCH(Resumo!$A206,'Lote 5'!$A$1:$A$500,0))</f>
        <v>0</v>
      </c>
      <c r="L206" s="117">
        <f>INDEX('Lote 5'!M$1:M$500,MATCH(Resumo!$A206,'Lote 5'!$A$1:$A$500,0))</f>
        <v>174</v>
      </c>
      <c r="M206" s="117">
        <f>INDEX('Lote 5'!N$1:N$500,MATCH(Resumo!$A206,'Lote 5'!$A$1:$A$500,0))</f>
        <v>217.6</v>
      </c>
      <c r="N206" s="117">
        <f>INDEX('Lote 5'!O$1:O$500,MATCH(Resumo!$A206,'Lote 5'!$A$1:$A$500,0))</f>
        <v>130</v>
      </c>
      <c r="O206" s="117">
        <f>INDEX('Lote 5'!P$1:P$500,MATCH(Resumo!$A206,'Lote 5'!$A$1:$A$500,0))</f>
        <v>44</v>
      </c>
      <c r="P206" s="117">
        <f>INDEX('Lote 5'!Q$1:Q$500,MATCH(Resumo!$A206,'Lote 5'!$A$1:$A$500,0))</f>
        <v>0</v>
      </c>
      <c r="Q206" s="117">
        <f>INDEX('Lote 5'!R$1:R$500,MATCH(Resumo!$A206,'Lote 5'!$A$1:$A$500,0))</f>
        <v>0</v>
      </c>
      <c r="R206" s="117">
        <f>INDEX('Lote 5'!S$1:S$500,MATCH(Resumo!$A206,'Lote 5'!$A$1:$A$500,0))</f>
        <v>0</v>
      </c>
      <c r="S206" s="117">
        <f>INDEX('Lote 5'!T$1:T$500,MATCH(Resumo!$A206,'Lote 5'!$A$1:$A$500,0))</f>
        <v>217.6</v>
      </c>
      <c r="T206" s="117">
        <f>INDEX('Lote 5'!U$1:U$500,MATCH(Resumo!$A206,'Lote 5'!$A$1:$A$500,0))</f>
        <v>0</v>
      </c>
      <c r="U206" s="117">
        <f>INDEX('Lote 5'!V$1:V$500,MATCH(Resumo!$A206,'Lote 5'!$A$1:$A$500,0))</f>
        <v>0</v>
      </c>
      <c r="V206" s="117">
        <f>INDEX('Lote 5'!W$1:W$500,MATCH(Resumo!$A206,'Lote 5'!$A$1:$A$500,0))</f>
        <v>0</v>
      </c>
      <c r="W206" s="117">
        <f>INDEX('Lote 5'!X$1:X$500,MATCH(Resumo!$A206,'Lote 5'!$A$1:$A$500,0))</f>
        <v>0</v>
      </c>
      <c r="X206" s="117">
        <f>INDEX('Lote 5'!Y$1:Y$500,MATCH(Resumo!$A206,'Lote 5'!$A$1:$A$500,0))</f>
        <v>163.19999999999999</v>
      </c>
      <c r="Y206" s="117">
        <f>INDEX('Lote 5'!Z$1:Z$500,MATCH(Resumo!$A206,'Lote 5'!$A$1:$A$500,0))</f>
        <v>422.96129750590535</v>
      </c>
      <c r="Z206" s="117">
        <f>INDEX('Lote 5'!AA$1:AA$500,MATCH(Resumo!$A206,'Lote 5'!$A$1:$A$500,0))</f>
        <v>827.78628006046836</v>
      </c>
      <c r="AA206" s="117">
        <f>INDEX('Lote 5'!AB$1:AB$500,MATCH(Resumo!$A206,'Lote 5'!$A$1:$A$500,0))</f>
        <v>0</v>
      </c>
      <c r="AB206" s="117">
        <f>INDEX('Lote 5'!AC$1:AC$500,MATCH(Resumo!$A206,'Lote 5'!$A$1:$A$500,0))</f>
        <v>2030.2142280283463</v>
      </c>
      <c r="AC206" s="117">
        <f>INDEX('Lote 5'!AD$1:AD$500,MATCH(Resumo!$A206,'Lote 5'!$A$1:$A$500,0))</f>
        <v>11740.152861480046</v>
      </c>
      <c r="AD206" s="117">
        <f>INDEX('Lote 5'!AE$1:AE$500,MATCH(Resumo!$A206,'Lote 5'!$A$1:$A$500,0))</f>
        <v>147.60382446855718</v>
      </c>
      <c r="AE206" s="117">
        <f>INDEX('Lote 5'!AF$1:AF$500,MATCH(Resumo!$A206,'Lote 5'!$A$1:$A$500,0))</f>
        <v>0</v>
      </c>
      <c r="AF206" s="117">
        <f>INDEX('Lote 5'!AG$1:AG$500,MATCH(Resumo!$A206,'Lote 5'!$A$1:$A$500,0))</f>
        <v>546.50864289286824</v>
      </c>
      <c r="AG206" s="117">
        <f>INDEX('Lote 5'!AH$1:AH$500,MATCH(Resumo!$A206,'Lote 5'!$A$1:$A$500,0))</f>
        <v>587.0076430740022</v>
      </c>
      <c r="AH206" s="117">
        <f>INDEX('Lote 5'!AI$1:AI$500,MATCH(Resumo!$A206,'Lote 5'!$A$1:$A$500,0))</f>
        <v>693.23182935567786</v>
      </c>
      <c r="AI206" s="117">
        <f>INDEX('Lote 5'!AJ$1:AJ$500,MATCH(Resumo!$A206,'Lote 5'!$A$1:$A$500,0))</f>
        <v>117.40152861480047</v>
      </c>
    </row>
    <row r="207" spans="1:35" x14ac:dyDescent="0.2">
      <c r="A207" s="94" t="s">
        <v>1214</v>
      </c>
      <c r="B207" s="94">
        <v>5</v>
      </c>
      <c r="C207" s="117">
        <f>INDEX('Lote 5'!D$1:D$500,MATCH(Resumo!$A207,'Lote 5'!$A$1:$A$500,0))</f>
        <v>0</v>
      </c>
      <c r="D207" s="117">
        <f>INDEX('Lote 5'!E$1:E$500,MATCH(Resumo!$A207,'Lote 5'!$A$1:$A$500,0))</f>
        <v>0</v>
      </c>
      <c r="E207" s="117">
        <f>INDEX('Lote 5'!F$1:F$500,MATCH(Resumo!$A207,'Lote 5'!$A$1:$A$500,0))</f>
        <v>0</v>
      </c>
      <c r="F207" s="117">
        <f>INDEX('Lote 5'!G$1:G$500,MATCH(Resumo!$A207,'Lote 5'!$A$1:$A$500,0))</f>
        <v>1978.56</v>
      </c>
      <c r="G207" s="117">
        <f>INDEX('Lote 5'!H$1:H$500,MATCH(Resumo!$A207,'Lote 5'!$A$1:$A$500,0))</f>
        <v>140</v>
      </c>
      <c r="H207" s="117">
        <f>INDEX('Lote 5'!I$1:I$500,MATCH(Resumo!$A207,'Lote 5'!$A$1:$A$500,0))</f>
        <v>0</v>
      </c>
      <c r="I207" s="117">
        <f>INDEX('Lote 5'!J$1:J$500,MATCH(Resumo!$A207,'Lote 5'!$A$1:$A$500,0))</f>
        <v>0</v>
      </c>
      <c r="J207" s="117">
        <f>INDEX('Lote 5'!K$1:K$500,MATCH(Resumo!$A207,'Lote 5'!$A$1:$A$500,0))</f>
        <v>82.44</v>
      </c>
      <c r="K207" s="117">
        <f>INDEX('Lote 5'!L$1:L$500,MATCH(Resumo!$A207,'Lote 5'!$A$1:$A$500,0))</f>
        <v>0</v>
      </c>
      <c r="L207" s="117">
        <f>INDEX('Lote 5'!M$1:M$500,MATCH(Resumo!$A207,'Lote 5'!$A$1:$A$500,0))</f>
        <v>283</v>
      </c>
      <c r="M207" s="117">
        <f>INDEX('Lote 5'!N$1:N$500,MATCH(Resumo!$A207,'Lote 5'!$A$1:$A$500,0))</f>
        <v>450</v>
      </c>
      <c r="N207" s="117">
        <f>INDEX('Lote 5'!O$1:O$500,MATCH(Resumo!$A207,'Lote 5'!$A$1:$A$500,0))</f>
        <v>180</v>
      </c>
      <c r="O207" s="117">
        <f>INDEX('Lote 5'!P$1:P$500,MATCH(Resumo!$A207,'Lote 5'!$A$1:$A$500,0))</f>
        <v>103</v>
      </c>
      <c r="P207" s="117">
        <f>INDEX('Lote 5'!Q$1:Q$500,MATCH(Resumo!$A207,'Lote 5'!$A$1:$A$500,0))</f>
        <v>0</v>
      </c>
      <c r="Q207" s="117">
        <f>INDEX('Lote 5'!R$1:R$500,MATCH(Resumo!$A207,'Lote 5'!$A$1:$A$500,0))</f>
        <v>0</v>
      </c>
      <c r="R207" s="117">
        <f>INDEX('Lote 5'!S$1:S$500,MATCH(Resumo!$A207,'Lote 5'!$A$1:$A$500,0))</f>
        <v>0</v>
      </c>
      <c r="S207" s="117">
        <f>INDEX('Lote 5'!T$1:T$500,MATCH(Resumo!$A207,'Lote 5'!$A$1:$A$500,0))</f>
        <v>450</v>
      </c>
      <c r="T207" s="117">
        <f>INDEX('Lote 5'!U$1:U$500,MATCH(Resumo!$A207,'Lote 5'!$A$1:$A$500,0))</f>
        <v>0</v>
      </c>
      <c r="U207" s="117">
        <f>INDEX('Lote 5'!V$1:V$500,MATCH(Resumo!$A207,'Lote 5'!$A$1:$A$500,0))</f>
        <v>0</v>
      </c>
      <c r="V207" s="117">
        <f>INDEX('Lote 5'!W$1:W$500,MATCH(Resumo!$A207,'Lote 5'!$A$1:$A$500,0))</f>
        <v>0</v>
      </c>
      <c r="W207" s="117">
        <f>INDEX('Lote 5'!X$1:X$500,MATCH(Resumo!$A207,'Lote 5'!$A$1:$A$500,0))</f>
        <v>140</v>
      </c>
      <c r="X207" s="117">
        <f>INDEX('Lote 5'!Y$1:Y$500,MATCH(Resumo!$A207,'Lote 5'!$A$1:$A$500,0))</f>
        <v>810.78000000000009</v>
      </c>
      <c r="Y207" s="117">
        <f>INDEX('Lote 5'!Z$1:Z$500,MATCH(Resumo!$A207,'Lote 5'!$A$1:$A$500,0))</f>
        <v>1474.0058735109633</v>
      </c>
      <c r="Z207" s="117">
        <f>INDEX('Lote 5'!AA$1:AA$500,MATCH(Resumo!$A207,'Lote 5'!$A$1:$A$500,0))</f>
        <v>2917.8498621703552</v>
      </c>
      <c r="AA207" s="117">
        <f>INDEX('Lote 5'!AB$1:AB$500,MATCH(Resumo!$A207,'Lote 5'!$A$1:$A$500,0))</f>
        <v>0</v>
      </c>
      <c r="AB207" s="117">
        <f>INDEX('Lote 5'!AC$1:AC$500,MATCH(Resumo!$A207,'Lote 5'!$A$1:$A$500,0))</f>
        <v>7075.2281928526272</v>
      </c>
      <c r="AC207" s="117">
        <f>INDEX('Lote 5'!AD$1:AD$500,MATCH(Resumo!$A207,'Lote 5'!$A$1:$A$500,0))</f>
        <v>40696.809814910994</v>
      </c>
      <c r="AD207" s="117">
        <f>INDEX('Lote 5'!AE$1:AE$500,MATCH(Resumo!$A207,'Lote 5'!$A$1:$A$500,0))</f>
        <v>479.85225742973262</v>
      </c>
      <c r="AE207" s="117">
        <f>INDEX('Lote 5'!AF$1:AF$500,MATCH(Resumo!$A207,'Lote 5'!$A$1:$A$500,0))</f>
        <v>0</v>
      </c>
      <c r="AF207" s="117">
        <f>INDEX('Lote 5'!AG$1:AG$500,MATCH(Resumo!$A207,'Lote 5'!$A$1:$A$500,0))</f>
        <v>1947.6507655928583</v>
      </c>
      <c r="AG207" s="117">
        <f>INDEX('Lote 5'!AH$1:AH$500,MATCH(Resumo!$A207,'Lote 5'!$A$1:$A$500,0))</f>
        <v>2034.8404907455499</v>
      </c>
      <c r="AH207" s="117">
        <f>INDEX('Lote 5'!AI$1:AI$500,MATCH(Resumo!$A207,'Lote 5'!$A$1:$A$500,0))</f>
        <v>2437.8622262466001</v>
      </c>
      <c r="AI207" s="117">
        <f>INDEX('Lote 5'!AJ$1:AJ$500,MATCH(Resumo!$A207,'Lote 5'!$A$1:$A$500,0))</f>
        <v>406.96809814911001</v>
      </c>
    </row>
    <row r="208" spans="1:35" x14ac:dyDescent="0.2">
      <c r="A208" s="94" t="s">
        <v>1215</v>
      </c>
      <c r="B208" s="94">
        <v>5</v>
      </c>
      <c r="C208" s="117">
        <f>INDEX('Lote 5'!D$1:D$500,MATCH(Resumo!$A208,'Lote 5'!$A$1:$A$500,0))</f>
        <v>0</v>
      </c>
      <c r="D208" s="117">
        <f>INDEX('Lote 5'!E$1:E$500,MATCH(Resumo!$A208,'Lote 5'!$A$1:$A$500,0))</f>
        <v>0</v>
      </c>
      <c r="E208" s="117">
        <f>INDEX('Lote 5'!F$1:F$500,MATCH(Resumo!$A208,'Lote 5'!$A$1:$A$500,0))</f>
        <v>0</v>
      </c>
      <c r="F208" s="117">
        <f>INDEX('Lote 5'!G$1:G$500,MATCH(Resumo!$A208,'Lote 5'!$A$1:$A$500,0))</f>
        <v>321.59999999999997</v>
      </c>
      <c r="G208" s="117">
        <f>INDEX('Lote 5'!H$1:H$500,MATCH(Resumo!$A208,'Lote 5'!$A$1:$A$500,0))</f>
        <v>0</v>
      </c>
      <c r="H208" s="117">
        <f>INDEX('Lote 5'!I$1:I$500,MATCH(Resumo!$A208,'Lote 5'!$A$1:$A$500,0))</f>
        <v>0</v>
      </c>
      <c r="I208" s="117">
        <f>INDEX('Lote 5'!J$1:J$500,MATCH(Resumo!$A208,'Lote 5'!$A$1:$A$500,0))</f>
        <v>0</v>
      </c>
      <c r="J208" s="117">
        <f>INDEX('Lote 5'!K$1:K$500,MATCH(Resumo!$A208,'Lote 5'!$A$1:$A$500,0))</f>
        <v>13.4</v>
      </c>
      <c r="K208" s="117">
        <f>INDEX('Lote 5'!L$1:L$500,MATCH(Resumo!$A208,'Lote 5'!$A$1:$A$500,0))</f>
        <v>0</v>
      </c>
      <c r="L208" s="117">
        <f>INDEX('Lote 5'!M$1:M$500,MATCH(Resumo!$A208,'Lote 5'!$A$1:$A$500,0))</f>
        <v>110</v>
      </c>
      <c r="M208" s="117">
        <f>INDEX('Lote 5'!N$1:N$500,MATCH(Resumo!$A208,'Lote 5'!$A$1:$A$500,0))</f>
        <v>0</v>
      </c>
      <c r="N208" s="117">
        <f>INDEX('Lote 5'!O$1:O$500,MATCH(Resumo!$A208,'Lote 5'!$A$1:$A$500,0))</f>
        <v>100</v>
      </c>
      <c r="O208" s="117">
        <f>INDEX('Lote 5'!P$1:P$500,MATCH(Resumo!$A208,'Lote 5'!$A$1:$A$500,0))</f>
        <v>10</v>
      </c>
      <c r="P208" s="117">
        <f>INDEX('Lote 5'!Q$1:Q$500,MATCH(Resumo!$A208,'Lote 5'!$A$1:$A$500,0))</f>
        <v>0</v>
      </c>
      <c r="Q208" s="117">
        <f>INDEX('Lote 5'!R$1:R$500,MATCH(Resumo!$A208,'Lote 5'!$A$1:$A$500,0))</f>
        <v>0</v>
      </c>
      <c r="R208" s="117">
        <f>INDEX('Lote 5'!S$1:S$500,MATCH(Resumo!$A208,'Lote 5'!$A$1:$A$500,0))</f>
        <v>0</v>
      </c>
      <c r="S208" s="117">
        <f>INDEX('Lote 5'!T$1:T$500,MATCH(Resumo!$A208,'Lote 5'!$A$1:$A$500,0))</f>
        <v>0</v>
      </c>
      <c r="T208" s="117">
        <f>INDEX('Lote 5'!U$1:U$500,MATCH(Resumo!$A208,'Lote 5'!$A$1:$A$500,0))</f>
        <v>0</v>
      </c>
      <c r="U208" s="117">
        <f>INDEX('Lote 5'!V$1:V$500,MATCH(Resumo!$A208,'Lote 5'!$A$1:$A$500,0))</f>
        <v>0</v>
      </c>
      <c r="V208" s="117">
        <f>INDEX('Lote 5'!W$1:W$500,MATCH(Resumo!$A208,'Lote 5'!$A$1:$A$500,0))</f>
        <v>0</v>
      </c>
      <c r="W208" s="117">
        <f>INDEX('Lote 5'!X$1:X$500,MATCH(Resumo!$A208,'Lote 5'!$A$1:$A$500,0))</f>
        <v>0</v>
      </c>
      <c r="X208" s="117">
        <f>INDEX('Lote 5'!Y$1:Y$500,MATCH(Resumo!$A208,'Lote 5'!$A$1:$A$500,0))</f>
        <v>93.800000000000026</v>
      </c>
      <c r="Y208" s="117">
        <f>INDEX('Lote 5'!Z$1:Z$500,MATCH(Resumo!$A208,'Lote 5'!$A$1:$A$500,0))</f>
        <v>260.46329901558511</v>
      </c>
      <c r="Z208" s="117">
        <f>INDEX('Lote 5'!AA$1:AA$500,MATCH(Resumo!$A208,'Lote 5'!$A$1:$A$500,0))</f>
        <v>509.75809525782523</v>
      </c>
      <c r="AA208" s="117">
        <f>INDEX('Lote 5'!AB$1:AB$500,MATCH(Resumo!$A208,'Lote 5'!$A$1:$A$500,0))</f>
        <v>0</v>
      </c>
      <c r="AB208" s="117">
        <f>INDEX('Lote 5'!AC$1:AC$500,MATCH(Resumo!$A208,'Lote 5'!$A$1:$A$500,0))</f>
        <v>1250.2238352748088</v>
      </c>
      <c r="AC208" s="117">
        <f>INDEX('Lote 5'!AD$1:AD$500,MATCH(Resumo!$A208,'Lote 5'!$A$1:$A$500,0))</f>
        <v>7263.1897216834841</v>
      </c>
      <c r="AD208" s="117">
        <f>INDEX('Lote 5'!AE$1:AE$500,MATCH(Resumo!$A208,'Lote 5'!$A$1:$A$500,0))</f>
        <v>86.379193376776925</v>
      </c>
      <c r="AE208" s="117">
        <f>INDEX('Lote 5'!AF$1:AF$500,MATCH(Resumo!$A208,'Lote 5'!$A$1:$A$500,0))</f>
        <v>0</v>
      </c>
      <c r="AF208" s="117">
        <f>INDEX('Lote 5'!AG$1:AG$500,MATCH(Resumo!$A208,'Lote 5'!$A$1:$A$500,0))</f>
        <v>336.54484442851265</v>
      </c>
      <c r="AG208" s="117">
        <f>INDEX('Lote 5'!AH$1:AH$500,MATCH(Resumo!$A208,'Lote 5'!$A$1:$A$500,0))</f>
        <v>363.15948608417426</v>
      </c>
      <c r="AH208" s="117">
        <f>INDEX('Lote 5'!AI$1:AI$500,MATCH(Resumo!$A208,'Lote 5'!$A$1:$A$500,0))</f>
        <v>426.8982772686619</v>
      </c>
      <c r="AI208" s="117">
        <f>INDEX('Lote 5'!AJ$1:AJ$500,MATCH(Resumo!$A208,'Lote 5'!$A$1:$A$500,0))</f>
        <v>72.631897216834858</v>
      </c>
    </row>
    <row r="209" spans="1:35" x14ac:dyDescent="0.2">
      <c r="A209" s="94" t="s">
        <v>1216</v>
      </c>
      <c r="B209" s="94">
        <v>5</v>
      </c>
      <c r="C209" s="117">
        <f>INDEX('Lote 5'!D$1:D$500,MATCH(Resumo!$A209,'Lote 5'!$A$1:$A$500,0))</f>
        <v>0</v>
      </c>
      <c r="D209" s="117">
        <f>INDEX('Lote 5'!E$1:E$500,MATCH(Resumo!$A209,'Lote 5'!$A$1:$A$500,0))</f>
        <v>0</v>
      </c>
      <c r="E209" s="117">
        <f>INDEX('Lote 5'!F$1:F$500,MATCH(Resumo!$A209,'Lote 5'!$A$1:$A$500,0))</f>
        <v>0</v>
      </c>
      <c r="F209" s="117">
        <f>INDEX('Lote 5'!G$1:G$500,MATCH(Resumo!$A209,'Lote 5'!$A$1:$A$500,0))</f>
        <v>1708.8</v>
      </c>
      <c r="G209" s="117">
        <f>INDEX('Lote 5'!H$1:H$500,MATCH(Resumo!$A209,'Lote 5'!$A$1:$A$500,0))</f>
        <v>90</v>
      </c>
      <c r="H209" s="117">
        <f>INDEX('Lote 5'!I$1:I$500,MATCH(Resumo!$A209,'Lote 5'!$A$1:$A$500,0))</f>
        <v>0</v>
      </c>
      <c r="I209" s="117">
        <f>INDEX('Lote 5'!J$1:J$500,MATCH(Resumo!$A209,'Lote 5'!$A$1:$A$500,0))</f>
        <v>0</v>
      </c>
      <c r="J209" s="117">
        <f>INDEX('Lote 5'!K$1:K$500,MATCH(Resumo!$A209,'Lote 5'!$A$1:$A$500,0))</f>
        <v>71.2</v>
      </c>
      <c r="K209" s="117">
        <f>INDEX('Lote 5'!L$1:L$500,MATCH(Resumo!$A209,'Lote 5'!$A$1:$A$500,0))</f>
        <v>0</v>
      </c>
      <c r="L209" s="117">
        <f>INDEX('Lote 5'!M$1:M$500,MATCH(Resumo!$A209,'Lote 5'!$A$1:$A$500,0))</f>
        <v>367</v>
      </c>
      <c r="M209" s="117">
        <f>INDEX('Lote 5'!N$1:N$500,MATCH(Resumo!$A209,'Lote 5'!$A$1:$A$500,0))</f>
        <v>252</v>
      </c>
      <c r="N209" s="117">
        <f>INDEX('Lote 5'!O$1:O$500,MATCH(Resumo!$A209,'Lote 5'!$A$1:$A$500,0))</f>
        <v>260</v>
      </c>
      <c r="O209" s="117">
        <f>INDEX('Lote 5'!P$1:P$500,MATCH(Resumo!$A209,'Lote 5'!$A$1:$A$500,0))</f>
        <v>107</v>
      </c>
      <c r="P209" s="117">
        <f>INDEX('Lote 5'!Q$1:Q$500,MATCH(Resumo!$A209,'Lote 5'!$A$1:$A$500,0))</f>
        <v>0</v>
      </c>
      <c r="Q209" s="117">
        <f>INDEX('Lote 5'!R$1:R$500,MATCH(Resumo!$A209,'Lote 5'!$A$1:$A$500,0))</f>
        <v>0</v>
      </c>
      <c r="R209" s="117">
        <f>INDEX('Lote 5'!S$1:S$500,MATCH(Resumo!$A209,'Lote 5'!$A$1:$A$500,0))</f>
        <v>0</v>
      </c>
      <c r="S209" s="117">
        <f>INDEX('Lote 5'!T$1:T$500,MATCH(Resumo!$A209,'Lote 5'!$A$1:$A$500,0))</f>
        <v>252</v>
      </c>
      <c r="T209" s="117">
        <f>INDEX('Lote 5'!U$1:U$500,MATCH(Resumo!$A209,'Lote 5'!$A$1:$A$500,0))</f>
        <v>0</v>
      </c>
      <c r="U209" s="117">
        <f>INDEX('Lote 5'!V$1:V$500,MATCH(Resumo!$A209,'Lote 5'!$A$1:$A$500,0))</f>
        <v>0</v>
      </c>
      <c r="V209" s="117">
        <f>INDEX('Lote 5'!W$1:W$500,MATCH(Resumo!$A209,'Lote 5'!$A$1:$A$500,0))</f>
        <v>0</v>
      </c>
      <c r="W209" s="117">
        <f>INDEX('Lote 5'!X$1:X$500,MATCH(Resumo!$A209,'Lote 5'!$A$1:$A$500,0))</f>
        <v>90</v>
      </c>
      <c r="X209" s="117">
        <f>INDEX('Lote 5'!Y$1:Y$500,MATCH(Resumo!$A209,'Lote 5'!$A$1:$A$500,0))</f>
        <v>1040</v>
      </c>
      <c r="Y209" s="117">
        <f>INDEX('Lote 5'!Z$1:Z$500,MATCH(Resumo!$A209,'Lote 5'!$A$1:$A$500,0))</f>
        <v>1085.6313581763623</v>
      </c>
      <c r="Z209" s="117">
        <f>INDEX('Lote 5'!AA$1:AA$500,MATCH(Resumo!$A209,'Lote 5'!$A$1:$A$500,0))</f>
        <v>2201.4663164019621</v>
      </c>
      <c r="AA209" s="117">
        <f>INDEX('Lote 5'!AB$1:AB$500,MATCH(Resumo!$A209,'Lote 5'!$A$1:$A$500,0))</f>
        <v>0</v>
      </c>
      <c r="AB209" s="117">
        <f>INDEX('Lote 5'!AC$1:AC$500,MATCH(Resumo!$A209,'Lote 5'!$A$1:$A$500,0))</f>
        <v>5211.0305192465403</v>
      </c>
      <c r="AC209" s="117">
        <f>INDEX('Lote 5'!AD$1:AD$500,MATCH(Resumo!$A209,'Lote 5'!$A$1:$A$500,0))</f>
        <v>29334.877457161623</v>
      </c>
      <c r="AD209" s="117">
        <f>INDEX('Lote 5'!AE$1:AE$500,MATCH(Resumo!$A209,'Lote 5'!$A$1:$A$500,0))</f>
        <v>339.95435247590223</v>
      </c>
      <c r="AE209" s="117">
        <f>INDEX('Lote 5'!AF$1:AF$500,MATCH(Resumo!$A209,'Lote 5'!$A$1:$A$500,0))</f>
        <v>0</v>
      </c>
      <c r="AF209" s="117">
        <f>INDEX('Lote 5'!AG$1:AG$500,MATCH(Resumo!$A209,'Lote 5'!$A$1:$A$500,0))</f>
        <v>1502.831229354158</v>
      </c>
      <c r="AG209" s="117">
        <f>INDEX('Lote 5'!AH$1:AH$500,MATCH(Resumo!$A209,'Lote 5'!$A$1:$A$500,0))</f>
        <v>1466.743872858081</v>
      </c>
      <c r="AH209" s="117">
        <f>INDEX('Lote 5'!AI$1:AI$500,MATCH(Resumo!$A209,'Lote 5'!$A$1:$A$500,0))</f>
        <v>1830.3857638387221</v>
      </c>
      <c r="AI209" s="117">
        <f>INDEX('Lote 5'!AJ$1:AJ$500,MATCH(Resumo!$A209,'Lote 5'!$A$1:$A$500,0))</f>
        <v>293.34877457161622</v>
      </c>
    </row>
    <row r="210" spans="1:35" x14ac:dyDescent="0.2">
      <c r="A210" s="94" t="s">
        <v>1217</v>
      </c>
      <c r="B210" s="94">
        <v>5</v>
      </c>
      <c r="C210" s="117">
        <f>INDEX('Lote 5'!D$1:D$500,MATCH(Resumo!$A210,'Lote 5'!$A$1:$A$500,0))</f>
        <v>0</v>
      </c>
      <c r="D210" s="117">
        <f>INDEX('Lote 5'!E$1:E$500,MATCH(Resumo!$A210,'Lote 5'!$A$1:$A$500,0))</f>
        <v>0</v>
      </c>
      <c r="E210" s="117">
        <f>INDEX('Lote 5'!F$1:F$500,MATCH(Resumo!$A210,'Lote 5'!$A$1:$A$500,0))</f>
        <v>0</v>
      </c>
      <c r="F210" s="117">
        <f>INDEX('Lote 5'!G$1:G$500,MATCH(Resumo!$A210,'Lote 5'!$A$1:$A$500,0))</f>
        <v>960</v>
      </c>
      <c r="G210" s="117">
        <f>INDEX('Lote 5'!H$1:H$500,MATCH(Resumo!$A210,'Lote 5'!$A$1:$A$500,0))</f>
        <v>100</v>
      </c>
      <c r="H210" s="117">
        <f>INDEX('Lote 5'!I$1:I$500,MATCH(Resumo!$A210,'Lote 5'!$A$1:$A$500,0))</f>
        <v>0</v>
      </c>
      <c r="I210" s="117">
        <f>INDEX('Lote 5'!J$1:J$500,MATCH(Resumo!$A210,'Lote 5'!$A$1:$A$500,0))</f>
        <v>0</v>
      </c>
      <c r="J210" s="117">
        <f>INDEX('Lote 5'!K$1:K$500,MATCH(Resumo!$A210,'Lote 5'!$A$1:$A$500,0))</f>
        <v>40</v>
      </c>
      <c r="K210" s="117">
        <f>INDEX('Lote 5'!L$1:L$500,MATCH(Resumo!$A210,'Lote 5'!$A$1:$A$500,0))</f>
        <v>0</v>
      </c>
      <c r="L210" s="117">
        <f>INDEX('Lote 5'!M$1:M$500,MATCH(Resumo!$A210,'Lote 5'!$A$1:$A$500,0))</f>
        <v>100</v>
      </c>
      <c r="M210" s="117">
        <f>INDEX('Lote 5'!N$1:N$500,MATCH(Resumo!$A210,'Lote 5'!$A$1:$A$500,0))</f>
        <v>0</v>
      </c>
      <c r="N210" s="117">
        <f>INDEX('Lote 5'!O$1:O$500,MATCH(Resumo!$A210,'Lote 5'!$A$1:$A$500,0))</f>
        <v>100</v>
      </c>
      <c r="O210" s="117">
        <f>INDEX('Lote 5'!P$1:P$500,MATCH(Resumo!$A210,'Lote 5'!$A$1:$A$500,0))</f>
        <v>0</v>
      </c>
      <c r="P210" s="117">
        <f>INDEX('Lote 5'!Q$1:Q$500,MATCH(Resumo!$A210,'Lote 5'!$A$1:$A$500,0))</f>
        <v>0</v>
      </c>
      <c r="Q210" s="117">
        <f>INDEX('Lote 5'!R$1:R$500,MATCH(Resumo!$A210,'Lote 5'!$A$1:$A$500,0))</f>
        <v>0</v>
      </c>
      <c r="R210" s="117">
        <f>INDEX('Lote 5'!S$1:S$500,MATCH(Resumo!$A210,'Lote 5'!$A$1:$A$500,0))</f>
        <v>0</v>
      </c>
      <c r="S210" s="117">
        <f>INDEX('Lote 5'!T$1:T$500,MATCH(Resumo!$A210,'Lote 5'!$A$1:$A$500,0))</f>
        <v>0</v>
      </c>
      <c r="T210" s="117">
        <f>INDEX('Lote 5'!U$1:U$500,MATCH(Resumo!$A210,'Lote 5'!$A$1:$A$500,0))</f>
        <v>0</v>
      </c>
      <c r="U210" s="117">
        <f>INDEX('Lote 5'!V$1:V$500,MATCH(Resumo!$A210,'Lote 5'!$A$1:$A$500,0))</f>
        <v>0</v>
      </c>
      <c r="V210" s="117">
        <f>INDEX('Lote 5'!W$1:W$500,MATCH(Resumo!$A210,'Lote 5'!$A$1:$A$500,0))</f>
        <v>0</v>
      </c>
      <c r="W210" s="117">
        <f>INDEX('Lote 5'!X$1:X$500,MATCH(Resumo!$A210,'Lote 5'!$A$1:$A$500,0))</f>
        <v>100</v>
      </c>
      <c r="X210" s="117">
        <f>INDEX('Lote 5'!Y$1:Y$500,MATCH(Resumo!$A210,'Lote 5'!$A$1:$A$500,0))</f>
        <v>280.00000000000006</v>
      </c>
      <c r="Y210" s="117">
        <f>INDEX('Lote 5'!Z$1:Z$500,MATCH(Resumo!$A210,'Lote 5'!$A$1:$A$500,0))</f>
        <v>777.50238512114959</v>
      </c>
      <c r="Z210" s="117">
        <f>INDEX('Lote 5'!AA$1:AA$500,MATCH(Resumo!$A210,'Lote 5'!$A$1:$A$500,0))</f>
        <v>1521.6659559935081</v>
      </c>
      <c r="AA210" s="117">
        <f>INDEX('Lote 5'!AB$1:AB$500,MATCH(Resumo!$A210,'Lote 5'!$A$1:$A$500,0))</f>
        <v>0</v>
      </c>
      <c r="AB210" s="117">
        <f>INDEX('Lote 5'!AC$1:AC$500,MATCH(Resumo!$A210,'Lote 5'!$A$1:$A$500,0))</f>
        <v>3732.0114485815197</v>
      </c>
      <c r="AC210" s="117">
        <f>INDEX('Lote 5'!AD$1:AD$500,MATCH(Resumo!$A210,'Lote 5'!$A$1:$A$500,0))</f>
        <v>21681.16334830891</v>
      </c>
      <c r="AD210" s="117">
        <f>INDEX('Lote 5'!AE$1:AE$500,MATCH(Resumo!$A210,'Lote 5'!$A$1:$A$500,0))</f>
        <v>219.13938321425951</v>
      </c>
      <c r="AE210" s="117">
        <f>INDEX('Lote 5'!AF$1:AF$500,MATCH(Resumo!$A210,'Lote 5'!$A$1:$A$500,0))</f>
        <v>0</v>
      </c>
      <c r="AF210" s="117">
        <f>INDEX('Lote 5'!AG$1:AG$500,MATCH(Resumo!$A210,'Lote 5'!$A$1:$A$500,0))</f>
        <v>1004.6114759060079</v>
      </c>
      <c r="AG210" s="117">
        <f>INDEX('Lote 5'!AH$1:AH$500,MATCH(Resumo!$A210,'Lote 5'!$A$1:$A$500,0))</f>
        <v>1084.0581674154455</v>
      </c>
      <c r="AH210" s="117">
        <f>INDEX('Lote 5'!AI$1:AI$500,MATCH(Resumo!$A210,'Lote 5'!$A$1:$A$500,0))</f>
        <v>1274.323215727349</v>
      </c>
      <c r="AI210" s="117">
        <f>INDEX('Lote 5'!AJ$1:AJ$500,MATCH(Resumo!$A210,'Lote 5'!$A$1:$A$500,0))</f>
        <v>216.81163348308914</v>
      </c>
    </row>
    <row r="211" spans="1:35" x14ac:dyDescent="0.2">
      <c r="A211" s="94" t="s">
        <v>1218</v>
      </c>
      <c r="B211" s="94">
        <v>5</v>
      </c>
      <c r="C211" s="117">
        <f>INDEX('Lote 5'!D$1:D$500,MATCH(Resumo!$A211,'Lote 5'!$A$1:$A$500,0))</f>
        <v>0</v>
      </c>
      <c r="D211" s="117">
        <f>INDEX('Lote 5'!E$1:E$500,MATCH(Resumo!$A211,'Lote 5'!$A$1:$A$500,0))</f>
        <v>0</v>
      </c>
      <c r="E211" s="117">
        <f>INDEX('Lote 5'!F$1:F$500,MATCH(Resumo!$A211,'Lote 5'!$A$1:$A$500,0))</f>
        <v>0</v>
      </c>
      <c r="F211" s="117">
        <f>INDEX('Lote 5'!G$1:G$500,MATCH(Resumo!$A211,'Lote 5'!$A$1:$A$500,0))</f>
        <v>0</v>
      </c>
      <c r="G211" s="117">
        <f>INDEX('Lote 5'!H$1:H$500,MATCH(Resumo!$A211,'Lote 5'!$A$1:$A$500,0))</f>
        <v>0</v>
      </c>
      <c r="H211" s="117">
        <f>INDEX('Lote 5'!I$1:I$500,MATCH(Resumo!$A211,'Lote 5'!$A$1:$A$500,0))</f>
        <v>0</v>
      </c>
      <c r="I211" s="117">
        <f>INDEX('Lote 5'!J$1:J$500,MATCH(Resumo!$A211,'Lote 5'!$A$1:$A$500,0))</f>
        <v>0</v>
      </c>
      <c r="J211" s="117">
        <f>INDEX('Lote 5'!K$1:K$500,MATCH(Resumo!$A211,'Lote 5'!$A$1:$A$500,0))</f>
        <v>0</v>
      </c>
      <c r="K211" s="117">
        <f>INDEX('Lote 5'!L$1:L$500,MATCH(Resumo!$A211,'Lote 5'!$A$1:$A$500,0))</f>
        <v>0</v>
      </c>
      <c r="L211" s="117">
        <f>INDEX('Lote 5'!M$1:M$500,MATCH(Resumo!$A211,'Lote 5'!$A$1:$A$500,0))</f>
        <v>0</v>
      </c>
      <c r="M211" s="117">
        <f>INDEX('Lote 5'!N$1:N$500,MATCH(Resumo!$A211,'Lote 5'!$A$1:$A$500,0))</f>
        <v>0</v>
      </c>
      <c r="N211" s="117">
        <f>INDEX('Lote 5'!O$1:O$500,MATCH(Resumo!$A211,'Lote 5'!$A$1:$A$500,0))</f>
        <v>0</v>
      </c>
      <c r="O211" s="117">
        <f>INDEX('Lote 5'!P$1:P$500,MATCH(Resumo!$A211,'Lote 5'!$A$1:$A$500,0))</f>
        <v>0</v>
      </c>
      <c r="P211" s="117">
        <f>INDEX('Lote 5'!Q$1:Q$500,MATCH(Resumo!$A211,'Lote 5'!$A$1:$A$500,0))</f>
        <v>0</v>
      </c>
      <c r="Q211" s="117">
        <f>INDEX('Lote 5'!R$1:R$500,MATCH(Resumo!$A211,'Lote 5'!$A$1:$A$500,0))</f>
        <v>0</v>
      </c>
      <c r="R211" s="117">
        <f>INDEX('Lote 5'!S$1:S$500,MATCH(Resumo!$A211,'Lote 5'!$A$1:$A$500,0))</f>
        <v>0</v>
      </c>
      <c r="S211" s="117">
        <f>INDEX('Lote 5'!T$1:T$500,MATCH(Resumo!$A211,'Lote 5'!$A$1:$A$500,0))</f>
        <v>0</v>
      </c>
      <c r="T211" s="117">
        <f>INDEX('Lote 5'!U$1:U$500,MATCH(Resumo!$A211,'Lote 5'!$A$1:$A$500,0))</f>
        <v>0</v>
      </c>
      <c r="U211" s="117">
        <f>INDEX('Lote 5'!V$1:V$500,MATCH(Resumo!$A211,'Lote 5'!$A$1:$A$500,0))</f>
        <v>0</v>
      </c>
      <c r="V211" s="117">
        <f>INDEX('Lote 5'!W$1:W$500,MATCH(Resumo!$A211,'Lote 5'!$A$1:$A$500,0))</f>
        <v>0</v>
      </c>
      <c r="W211" s="117">
        <f>INDEX('Lote 5'!X$1:X$500,MATCH(Resumo!$A211,'Lote 5'!$A$1:$A$500,0))</f>
        <v>0</v>
      </c>
      <c r="X211" s="117">
        <f>INDEX('Lote 5'!Y$1:Y$500,MATCH(Resumo!$A211,'Lote 5'!$A$1:$A$500,0))</f>
        <v>0</v>
      </c>
      <c r="Y211" s="117">
        <f>INDEX('Lote 5'!Z$1:Z$500,MATCH(Resumo!$A211,'Lote 5'!$A$1:$A$500,0))</f>
        <v>0</v>
      </c>
      <c r="Z211" s="117">
        <f>INDEX('Lote 5'!AA$1:AA$500,MATCH(Resumo!$A211,'Lote 5'!$A$1:$A$500,0))</f>
        <v>0</v>
      </c>
      <c r="AA211" s="117">
        <f>INDEX('Lote 5'!AB$1:AB$500,MATCH(Resumo!$A211,'Lote 5'!$A$1:$A$500,0))</f>
        <v>0</v>
      </c>
      <c r="AB211" s="117">
        <f>INDEX('Lote 5'!AC$1:AC$500,MATCH(Resumo!$A211,'Lote 5'!$A$1:$A$500,0))</f>
        <v>0</v>
      </c>
      <c r="AC211" s="117">
        <f>INDEX('Lote 5'!AD$1:AD$500,MATCH(Resumo!$A211,'Lote 5'!$A$1:$A$500,0))</f>
        <v>0</v>
      </c>
      <c r="AD211" s="117">
        <f>INDEX('Lote 5'!AE$1:AE$500,MATCH(Resumo!$A211,'Lote 5'!$A$1:$A$500,0))</f>
        <v>0</v>
      </c>
      <c r="AE211" s="117">
        <f>INDEX('Lote 5'!AF$1:AF$500,MATCH(Resumo!$A211,'Lote 5'!$A$1:$A$500,0))</f>
        <v>0</v>
      </c>
      <c r="AF211" s="117">
        <f>INDEX('Lote 5'!AG$1:AG$500,MATCH(Resumo!$A211,'Lote 5'!$A$1:$A$500,0))</f>
        <v>0</v>
      </c>
      <c r="AG211" s="117">
        <f>INDEX('Lote 5'!AH$1:AH$500,MATCH(Resumo!$A211,'Lote 5'!$A$1:$A$500,0))</f>
        <v>0</v>
      </c>
      <c r="AH211" s="117">
        <f>INDEX('Lote 5'!AI$1:AI$500,MATCH(Resumo!$A211,'Lote 5'!$A$1:$A$500,0))</f>
        <v>0</v>
      </c>
      <c r="AI211" s="117">
        <f>INDEX('Lote 5'!AJ$1:AJ$500,MATCH(Resumo!$A211,'Lote 5'!$A$1:$A$500,0))</f>
        <v>0</v>
      </c>
    </row>
    <row r="212" spans="1:35" x14ac:dyDescent="0.2">
      <c r="A212" s="94" t="s">
        <v>1219</v>
      </c>
      <c r="B212" s="94">
        <v>5</v>
      </c>
      <c r="C212" s="117">
        <f>INDEX('Lote 5'!D$1:D$500,MATCH(Resumo!$A212,'Lote 5'!$A$1:$A$500,0))</f>
        <v>0</v>
      </c>
      <c r="D212" s="117">
        <f>INDEX('Lote 5'!E$1:E$500,MATCH(Resumo!$A212,'Lote 5'!$A$1:$A$500,0))</f>
        <v>87.581000000000017</v>
      </c>
      <c r="E212" s="117">
        <f>INDEX('Lote 5'!F$1:F$500,MATCH(Resumo!$A212,'Lote 5'!$A$1:$A$500,0))</f>
        <v>0</v>
      </c>
      <c r="F212" s="117">
        <f>INDEX('Lote 5'!G$1:G$500,MATCH(Resumo!$A212,'Lote 5'!$A$1:$A$500,0))</f>
        <v>1259.04</v>
      </c>
      <c r="G212" s="117">
        <f>INDEX('Lote 5'!H$1:H$500,MATCH(Resumo!$A212,'Lote 5'!$A$1:$A$500,0))</f>
        <v>150</v>
      </c>
      <c r="H212" s="117">
        <f>INDEX('Lote 5'!I$1:I$500,MATCH(Resumo!$A212,'Lote 5'!$A$1:$A$500,0))</f>
        <v>0</v>
      </c>
      <c r="I212" s="117">
        <f>INDEX('Lote 5'!J$1:J$500,MATCH(Resumo!$A212,'Lote 5'!$A$1:$A$500,0))</f>
        <v>0</v>
      </c>
      <c r="J212" s="117">
        <f>INDEX('Lote 5'!K$1:K$500,MATCH(Resumo!$A212,'Lote 5'!$A$1:$A$500,0))</f>
        <v>52.46</v>
      </c>
      <c r="K212" s="117">
        <f>INDEX('Lote 5'!L$1:L$500,MATCH(Resumo!$A212,'Lote 5'!$A$1:$A$500,0))</f>
        <v>0</v>
      </c>
      <c r="L212" s="117">
        <f>INDEX('Lote 5'!M$1:M$500,MATCH(Resumo!$A212,'Lote 5'!$A$1:$A$500,0))</f>
        <v>314</v>
      </c>
      <c r="M212" s="117">
        <f>INDEX('Lote 5'!N$1:N$500,MATCH(Resumo!$A212,'Lote 5'!$A$1:$A$500,0))</f>
        <v>0</v>
      </c>
      <c r="N212" s="117">
        <f>INDEX('Lote 5'!O$1:O$500,MATCH(Resumo!$A212,'Lote 5'!$A$1:$A$500,0))</f>
        <v>290</v>
      </c>
      <c r="O212" s="117">
        <f>INDEX('Lote 5'!P$1:P$500,MATCH(Resumo!$A212,'Lote 5'!$A$1:$A$500,0))</f>
        <v>24</v>
      </c>
      <c r="P212" s="117">
        <f>INDEX('Lote 5'!Q$1:Q$500,MATCH(Resumo!$A212,'Lote 5'!$A$1:$A$500,0))</f>
        <v>0</v>
      </c>
      <c r="Q212" s="117">
        <f>INDEX('Lote 5'!R$1:R$500,MATCH(Resumo!$A212,'Lote 5'!$A$1:$A$500,0))</f>
        <v>0</v>
      </c>
      <c r="R212" s="117">
        <f>INDEX('Lote 5'!S$1:S$500,MATCH(Resumo!$A212,'Lote 5'!$A$1:$A$500,0))</f>
        <v>0</v>
      </c>
      <c r="S212" s="117">
        <f>INDEX('Lote 5'!T$1:T$500,MATCH(Resumo!$A212,'Lote 5'!$A$1:$A$500,0))</f>
        <v>0</v>
      </c>
      <c r="T212" s="117">
        <f>INDEX('Lote 5'!U$1:U$500,MATCH(Resumo!$A212,'Lote 5'!$A$1:$A$500,0))</f>
        <v>0</v>
      </c>
      <c r="U212" s="117">
        <f>INDEX('Lote 5'!V$1:V$500,MATCH(Resumo!$A212,'Lote 5'!$A$1:$A$500,0))</f>
        <v>0</v>
      </c>
      <c r="V212" s="117">
        <f>INDEX('Lote 5'!W$1:W$500,MATCH(Resumo!$A212,'Lote 5'!$A$1:$A$500,0))</f>
        <v>0</v>
      </c>
      <c r="W212" s="117">
        <f>INDEX('Lote 5'!X$1:X$500,MATCH(Resumo!$A212,'Lote 5'!$A$1:$A$500,0))</f>
        <v>150</v>
      </c>
      <c r="X212" s="117">
        <f>INDEX('Lote 5'!Y$1:Y$500,MATCH(Resumo!$A212,'Lote 5'!$A$1:$A$500,0))</f>
        <v>365.70000000000005</v>
      </c>
      <c r="Y212" s="117">
        <f>INDEX('Lote 5'!Z$1:Z$500,MATCH(Resumo!$A212,'Lote 5'!$A$1:$A$500,0))</f>
        <v>790.71776583726103</v>
      </c>
      <c r="Z212" s="117">
        <f>INDEX('Lote 5'!AA$1:AA$500,MATCH(Resumo!$A212,'Lote 5'!$A$1:$A$500,0))</f>
        <v>1606.4429020799962</v>
      </c>
      <c r="AA212" s="117">
        <f>INDEX('Lote 5'!AB$1:AB$500,MATCH(Resumo!$A212,'Lote 5'!$A$1:$A$500,0))</f>
        <v>0</v>
      </c>
      <c r="AB212" s="117">
        <f>INDEX('Lote 5'!AC$1:AC$500,MATCH(Resumo!$A212,'Lote 5'!$A$1:$A$500,0))</f>
        <v>3795.4452760188537</v>
      </c>
      <c r="AC212" s="117">
        <f>INDEX('Lote 5'!AD$1:AD$500,MATCH(Resumo!$A212,'Lote 5'!$A$1:$A$500,0))</f>
        <v>27694.629979421967</v>
      </c>
      <c r="AD212" s="117">
        <f>INDEX('Lote 5'!AE$1:AE$500,MATCH(Resumo!$A212,'Lote 5'!$A$1:$A$500,0))</f>
        <v>292.16820189488084</v>
      </c>
      <c r="AE212" s="117">
        <f>INDEX('Lote 5'!AF$1:AF$500,MATCH(Resumo!$A212,'Lote 5'!$A$1:$A$500,0))</f>
        <v>0</v>
      </c>
      <c r="AF212" s="117">
        <f>INDEX('Lote 5'!AG$1:AG$500,MATCH(Resumo!$A212,'Lote 5'!$A$1:$A$500,0))</f>
        <v>1098.5077538401447</v>
      </c>
      <c r="AG212" s="117">
        <f>INDEX('Lote 5'!AH$1:AH$500,MATCH(Resumo!$A212,'Lote 5'!$A$1:$A$500,0))</f>
        <v>1384.7314989710985</v>
      </c>
      <c r="AH212" s="117">
        <f>INDEX('Lote 5'!AI$1:AI$500,MATCH(Resumo!$A212,'Lote 5'!$A$1:$A$500,0))</f>
        <v>1335.1590584764622</v>
      </c>
      <c r="AI212" s="117">
        <f>INDEX('Lote 5'!AJ$1:AJ$500,MATCH(Resumo!$A212,'Lote 5'!$A$1:$A$500,0))</f>
        <v>276.94629979421973</v>
      </c>
    </row>
    <row r="213" spans="1:35" x14ac:dyDescent="0.2">
      <c r="A213" s="94" t="s">
        <v>1220</v>
      </c>
      <c r="B213" s="94">
        <v>5</v>
      </c>
      <c r="C213" s="117">
        <f>INDEX('Lote 5'!D$1:D$500,MATCH(Resumo!$A213,'Lote 5'!$A$1:$A$500,0))</f>
        <v>0</v>
      </c>
      <c r="D213" s="117">
        <f>INDEX('Lote 5'!E$1:E$500,MATCH(Resumo!$A213,'Lote 5'!$A$1:$A$500,0))</f>
        <v>0</v>
      </c>
      <c r="E213" s="117">
        <f>INDEX('Lote 5'!F$1:F$500,MATCH(Resumo!$A213,'Lote 5'!$A$1:$A$500,0))</f>
        <v>0</v>
      </c>
      <c r="F213" s="117">
        <f>INDEX('Lote 5'!G$1:G$500,MATCH(Resumo!$A213,'Lote 5'!$A$1:$A$500,0))</f>
        <v>0</v>
      </c>
      <c r="G213" s="117">
        <f>INDEX('Lote 5'!H$1:H$500,MATCH(Resumo!$A213,'Lote 5'!$A$1:$A$500,0))</f>
        <v>0</v>
      </c>
      <c r="H213" s="117">
        <f>INDEX('Lote 5'!I$1:I$500,MATCH(Resumo!$A213,'Lote 5'!$A$1:$A$500,0))</f>
        <v>0</v>
      </c>
      <c r="I213" s="117">
        <f>INDEX('Lote 5'!J$1:J$500,MATCH(Resumo!$A213,'Lote 5'!$A$1:$A$500,0))</f>
        <v>0</v>
      </c>
      <c r="J213" s="117">
        <f>INDEX('Lote 5'!K$1:K$500,MATCH(Resumo!$A213,'Lote 5'!$A$1:$A$500,0))</f>
        <v>0</v>
      </c>
      <c r="K213" s="117">
        <f>INDEX('Lote 5'!L$1:L$500,MATCH(Resumo!$A213,'Lote 5'!$A$1:$A$500,0))</f>
        <v>0</v>
      </c>
      <c r="L213" s="117">
        <f>INDEX('Lote 5'!M$1:M$500,MATCH(Resumo!$A213,'Lote 5'!$A$1:$A$500,0))</f>
        <v>0</v>
      </c>
      <c r="M213" s="117">
        <f>INDEX('Lote 5'!N$1:N$500,MATCH(Resumo!$A213,'Lote 5'!$A$1:$A$500,0))</f>
        <v>0</v>
      </c>
      <c r="N213" s="117">
        <f>INDEX('Lote 5'!O$1:O$500,MATCH(Resumo!$A213,'Lote 5'!$A$1:$A$500,0))</f>
        <v>0</v>
      </c>
      <c r="O213" s="117">
        <f>INDEX('Lote 5'!P$1:P$500,MATCH(Resumo!$A213,'Lote 5'!$A$1:$A$500,0))</f>
        <v>0</v>
      </c>
      <c r="P213" s="117">
        <f>INDEX('Lote 5'!Q$1:Q$500,MATCH(Resumo!$A213,'Lote 5'!$A$1:$A$500,0))</f>
        <v>0</v>
      </c>
      <c r="Q213" s="117">
        <f>INDEX('Lote 5'!R$1:R$500,MATCH(Resumo!$A213,'Lote 5'!$A$1:$A$500,0))</f>
        <v>0</v>
      </c>
      <c r="R213" s="117">
        <f>INDEX('Lote 5'!S$1:S$500,MATCH(Resumo!$A213,'Lote 5'!$A$1:$A$500,0))</f>
        <v>0</v>
      </c>
      <c r="S213" s="117">
        <f>INDEX('Lote 5'!T$1:T$500,MATCH(Resumo!$A213,'Lote 5'!$A$1:$A$500,0))</f>
        <v>0</v>
      </c>
      <c r="T213" s="117">
        <f>INDEX('Lote 5'!U$1:U$500,MATCH(Resumo!$A213,'Lote 5'!$A$1:$A$500,0))</f>
        <v>0</v>
      </c>
      <c r="U213" s="117">
        <f>INDEX('Lote 5'!V$1:V$500,MATCH(Resumo!$A213,'Lote 5'!$A$1:$A$500,0))</f>
        <v>0</v>
      </c>
      <c r="V213" s="117">
        <f>INDEX('Lote 5'!W$1:W$500,MATCH(Resumo!$A213,'Lote 5'!$A$1:$A$500,0))</f>
        <v>0</v>
      </c>
      <c r="W213" s="117">
        <f>INDEX('Lote 5'!X$1:X$500,MATCH(Resumo!$A213,'Lote 5'!$A$1:$A$500,0))</f>
        <v>0</v>
      </c>
      <c r="X213" s="117">
        <f>INDEX('Lote 5'!Y$1:Y$500,MATCH(Resumo!$A213,'Lote 5'!$A$1:$A$500,0))</f>
        <v>0</v>
      </c>
      <c r="Y213" s="117">
        <f>INDEX('Lote 5'!Z$1:Z$500,MATCH(Resumo!$A213,'Lote 5'!$A$1:$A$500,0))</f>
        <v>0</v>
      </c>
      <c r="Z213" s="117">
        <f>INDEX('Lote 5'!AA$1:AA$500,MATCH(Resumo!$A213,'Lote 5'!$A$1:$A$500,0))</f>
        <v>0</v>
      </c>
      <c r="AA213" s="117">
        <f>INDEX('Lote 5'!AB$1:AB$500,MATCH(Resumo!$A213,'Lote 5'!$A$1:$A$500,0))</f>
        <v>0</v>
      </c>
      <c r="AB213" s="117">
        <f>INDEX('Lote 5'!AC$1:AC$500,MATCH(Resumo!$A213,'Lote 5'!$A$1:$A$500,0))</f>
        <v>0</v>
      </c>
      <c r="AC213" s="117">
        <f>INDEX('Lote 5'!AD$1:AD$500,MATCH(Resumo!$A213,'Lote 5'!$A$1:$A$500,0))</f>
        <v>0</v>
      </c>
      <c r="AD213" s="117">
        <f>INDEX('Lote 5'!AE$1:AE$500,MATCH(Resumo!$A213,'Lote 5'!$A$1:$A$500,0))</f>
        <v>0</v>
      </c>
      <c r="AE213" s="117">
        <f>INDEX('Lote 5'!AF$1:AF$500,MATCH(Resumo!$A213,'Lote 5'!$A$1:$A$500,0))</f>
        <v>0</v>
      </c>
      <c r="AF213" s="117">
        <f>INDEX('Lote 5'!AG$1:AG$500,MATCH(Resumo!$A213,'Lote 5'!$A$1:$A$500,0))</f>
        <v>0</v>
      </c>
      <c r="AG213" s="117">
        <f>INDEX('Lote 5'!AH$1:AH$500,MATCH(Resumo!$A213,'Lote 5'!$A$1:$A$500,0))</f>
        <v>0</v>
      </c>
      <c r="AH213" s="117">
        <f>INDEX('Lote 5'!AI$1:AI$500,MATCH(Resumo!$A213,'Lote 5'!$A$1:$A$500,0))</f>
        <v>0</v>
      </c>
      <c r="AI213" s="117">
        <f>INDEX('Lote 5'!AJ$1:AJ$500,MATCH(Resumo!$A213,'Lote 5'!$A$1:$A$500,0))</f>
        <v>0</v>
      </c>
    </row>
    <row r="214" spans="1:35" x14ac:dyDescent="0.2">
      <c r="A214" s="94" t="s">
        <v>1221</v>
      </c>
      <c r="B214" s="94">
        <v>5</v>
      </c>
      <c r="C214" s="117">
        <f>INDEX('Lote 5'!D$1:D$500,MATCH(Resumo!$A214,'Lote 5'!$A$1:$A$500,0))</f>
        <v>0</v>
      </c>
      <c r="D214" s="117">
        <f>INDEX('Lote 5'!E$1:E$500,MATCH(Resumo!$A214,'Lote 5'!$A$1:$A$500,0))</f>
        <v>8.8920000000000012</v>
      </c>
      <c r="E214" s="117">
        <f>INDEX('Lote 5'!F$1:F$500,MATCH(Resumo!$A214,'Lote 5'!$A$1:$A$500,0))</f>
        <v>0</v>
      </c>
      <c r="F214" s="117">
        <f>INDEX('Lote 5'!G$1:G$500,MATCH(Resumo!$A214,'Lote 5'!$A$1:$A$500,0))</f>
        <v>871.67999999999984</v>
      </c>
      <c r="G214" s="117">
        <f>INDEX('Lote 5'!H$1:H$500,MATCH(Resumo!$A214,'Lote 5'!$A$1:$A$500,0))</f>
        <v>110</v>
      </c>
      <c r="H214" s="117">
        <f>INDEX('Lote 5'!I$1:I$500,MATCH(Resumo!$A214,'Lote 5'!$A$1:$A$500,0))</f>
        <v>0</v>
      </c>
      <c r="I214" s="117">
        <f>INDEX('Lote 5'!J$1:J$500,MATCH(Resumo!$A214,'Lote 5'!$A$1:$A$500,0))</f>
        <v>0</v>
      </c>
      <c r="J214" s="117">
        <f>INDEX('Lote 5'!K$1:K$500,MATCH(Resumo!$A214,'Lote 5'!$A$1:$A$500,0))</f>
        <v>36.32</v>
      </c>
      <c r="K214" s="117">
        <f>INDEX('Lote 5'!L$1:L$500,MATCH(Resumo!$A214,'Lote 5'!$A$1:$A$500,0))</f>
        <v>0</v>
      </c>
      <c r="L214" s="117">
        <f>INDEX('Lote 5'!M$1:M$500,MATCH(Resumo!$A214,'Lote 5'!$A$1:$A$500,0))</f>
        <v>66</v>
      </c>
      <c r="M214" s="117">
        <f>INDEX('Lote 5'!N$1:N$500,MATCH(Resumo!$A214,'Lote 5'!$A$1:$A$500,0))</f>
        <v>219.2</v>
      </c>
      <c r="N214" s="117">
        <f>INDEX('Lote 5'!O$1:O$500,MATCH(Resumo!$A214,'Lote 5'!$A$1:$A$500,0))</f>
        <v>60</v>
      </c>
      <c r="O214" s="117">
        <f>INDEX('Lote 5'!P$1:P$500,MATCH(Resumo!$A214,'Lote 5'!$A$1:$A$500,0))</f>
        <v>6</v>
      </c>
      <c r="P214" s="117">
        <f>INDEX('Lote 5'!Q$1:Q$500,MATCH(Resumo!$A214,'Lote 5'!$A$1:$A$500,0))</f>
        <v>0</v>
      </c>
      <c r="Q214" s="117">
        <f>INDEX('Lote 5'!R$1:R$500,MATCH(Resumo!$A214,'Lote 5'!$A$1:$A$500,0))</f>
        <v>0</v>
      </c>
      <c r="R214" s="117">
        <f>INDEX('Lote 5'!S$1:S$500,MATCH(Resumo!$A214,'Lote 5'!$A$1:$A$500,0))</f>
        <v>0</v>
      </c>
      <c r="S214" s="117">
        <f>INDEX('Lote 5'!T$1:T$500,MATCH(Resumo!$A214,'Lote 5'!$A$1:$A$500,0))</f>
        <v>219.2</v>
      </c>
      <c r="T214" s="117">
        <f>INDEX('Lote 5'!U$1:U$500,MATCH(Resumo!$A214,'Lote 5'!$A$1:$A$500,0))</f>
        <v>0</v>
      </c>
      <c r="U214" s="117">
        <f>INDEX('Lote 5'!V$1:V$500,MATCH(Resumo!$A214,'Lote 5'!$A$1:$A$500,0))</f>
        <v>0</v>
      </c>
      <c r="V214" s="117">
        <f>INDEX('Lote 5'!W$1:W$500,MATCH(Resumo!$A214,'Lote 5'!$A$1:$A$500,0))</f>
        <v>0</v>
      </c>
      <c r="W214" s="117">
        <f>INDEX('Lote 5'!X$1:X$500,MATCH(Resumo!$A214,'Lote 5'!$A$1:$A$500,0))</f>
        <v>110</v>
      </c>
      <c r="X214" s="117">
        <f>INDEX('Lote 5'!Y$1:Y$500,MATCH(Resumo!$A214,'Lote 5'!$A$1:$A$500,0))</f>
        <v>231</v>
      </c>
      <c r="Y214" s="117">
        <f>INDEX('Lote 5'!Z$1:Z$500,MATCH(Resumo!$A214,'Lote 5'!$A$1:$A$500,0))</f>
        <v>705.97216569000375</v>
      </c>
      <c r="Z214" s="117">
        <f>INDEX('Lote 5'!AA$1:AA$500,MATCH(Resumo!$A214,'Lote 5'!$A$1:$A$500,0))</f>
        <v>1381.6726880421054</v>
      </c>
      <c r="AA214" s="117">
        <f>INDEX('Lote 5'!AB$1:AB$500,MATCH(Resumo!$A214,'Lote 5'!$A$1:$A$500,0))</f>
        <v>0</v>
      </c>
      <c r="AB214" s="117">
        <f>INDEX('Lote 5'!AC$1:AC$500,MATCH(Resumo!$A214,'Lote 5'!$A$1:$A$500,0))</f>
        <v>3388.6663953120196</v>
      </c>
      <c r="AC214" s="117">
        <f>INDEX('Lote 5'!AD$1:AD$500,MATCH(Resumo!$A214,'Lote 5'!$A$1:$A$500,0))</f>
        <v>20130.29632026449</v>
      </c>
      <c r="AD214" s="117">
        <f>INDEX('Lote 5'!AE$1:AE$500,MATCH(Resumo!$A214,'Lote 5'!$A$1:$A$500,0))</f>
        <v>259.27255995854762</v>
      </c>
      <c r="AE214" s="117">
        <f>INDEX('Lote 5'!AF$1:AF$500,MATCH(Resumo!$A214,'Lote 5'!$A$1:$A$500,0))</f>
        <v>0</v>
      </c>
      <c r="AF214" s="117">
        <f>INDEX('Lote 5'!AG$1:AG$500,MATCH(Resumo!$A214,'Lote 5'!$A$1:$A$500,0))</f>
        <v>912.18722012265516</v>
      </c>
      <c r="AG214" s="117">
        <f>INDEX('Lote 5'!AH$1:AH$500,MATCH(Resumo!$A214,'Lote 5'!$A$1:$A$500,0))</f>
        <v>1006.5148160132246</v>
      </c>
      <c r="AH214" s="117">
        <f>INDEX('Lote 5'!AI$1:AI$500,MATCH(Resumo!$A214,'Lote 5'!$A$1:$A$500,0))</f>
        <v>1157.085479880433</v>
      </c>
      <c r="AI214" s="117">
        <f>INDEX('Lote 5'!AJ$1:AJ$500,MATCH(Resumo!$A214,'Lote 5'!$A$1:$A$500,0))</f>
        <v>201.30296320264495</v>
      </c>
    </row>
    <row r="215" spans="1:35" x14ac:dyDescent="0.2">
      <c r="A215" s="94" t="s">
        <v>1222</v>
      </c>
      <c r="B215" s="94">
        <v>5</v>
      </c>
      <c r="C215" s="117">
        <f>INDEX('Lote 5'!D$1:D$500,MATCH(Resumo!$A215,'Lote 5'!$A$1:$A$500,0))</f>
        <v>0</v>
      </c>
      <c r="D215" s="117">
        <f>INDEX('Lote 5'!E$1:E$500,MATCH(Resumo!$A215,'Lote 5'!$A$1:$A$500,0))</f>
        <v>0</v>
      </c>
      <c r="E215" s="117">
        <f>INDEX('Lote 5'!F$1:F$500,MATCH(Resumo!$A215,'Lote 5'!$A$1:$A$500,0))</f>
        <v>0</v>
      </c>
      <c r="F215" s="117">
        <f>INDEX('Lote 5'!G$1:G$500,MATCH(Resumo!$A215,'Lote 5'!$A$1:$A$500,0))</f>
        <v>355.2</v>
      </c>
      <c r="G215" s="117">
        <f>INDEX('Lote 5'!H$1:H$500,MATCH(Resumo!$A215,'Lote 5'!$A$1:$A$500,0))</f>
        <v>100</v>
      </c>
      <c r="H215" s="117">
        <f>INDEX('Lote 5'!I$1:I$500,MATCH(Resumo!$A215,'Lote 5'!$A$1:$A$500,0))</f>
        <v>0</v>
      </c>
      <c r="I215" s="117">
        <f>INDEX('Lote 5'!J$1:J$500,MATCH(Resumo!$A215,'Lote 5'!$A$1:$A$500,0))</f>
        <v>0</v>
      </c>
      <c r="J215" s="117">
        <f>INDEX('Lote 5'!K$1:K$500,MATCH(Resumo!$A215,'Lote 5'!$A$1:$A$500,0))</f>
        <v>14.8</v>
      </c>
      <c r="K215" s="117">
        <f>INDEX('Lote 5'!L$1:L$500,MATCH(Resumo!$A215,'Lote 5'!$A$1:$A$500,0))</f>
        <v>0</v>
      </c>
      <c r="L215" s="117">
        <f>INDEX('Lote 5'!M$1:M$500,MATCH(Resumo!$A215,'Lote 5'!$A$1:$A$500,0))</f>
        <v>110</v>
      </c>
      <c r="M215" s="117">
        <f>INDEX('Lote 5'!N$1:N$500,MATCH(Resumo!$A215,'Lote 5'!$A$1:$A$500,0))</f>
        <v>0</v>
      </c>
      <c r="N215" s="117">
        <f>INDEX('Lote 5'!O$1:O$500,MATCH(Resumo!$A215,'Lote 5'!$A$1:$A$500,0))</f>
        <v>100</v>
      </c>
      <c r="O215" s="117">
        <f>INDEX('Lote 5'!P$1:P$500,MATCH(Resumo!$A215,'Lote 5'!$A$1:$A$500,0))</f>
        <v>10</v>
      </c>
      <c r="P215" s="117">
        <f>INDEX('Lote 5'!Q$1:Q$500,MATCH(Resumo!$A215,'Lote 5'!$A$1:$A$500,0))</f>
        <v>0</v>
      </c>
      <c r="Q215" s="117">
        <f>INDEX('Lote 5'!R$1:R$500,MATCH(Resumo!$A215,'Lote 5'!$A$1:$A$500,0))</f>
        <v>0</v>
      </c>
      <c r="R215" s="117">
        <f>INDEX('Lote 5'!S$1:S$500,MATCH(Resumo!$A215,'Lote 5'!$A$1:$A$500,0))</f>
        <v>0</v>
      </c>
      <c r="S215" s="117">
        <f>INDEX('Lote 5'!T$1:T$500,MATCH(Resumo!$A215,'Lote 5'!$A$1:$A$500,0))</f>
        <v>0</v>
      </c>
      <c r="T215" s="117">
        <f>INDEX('Lote 5'!U$1:U$500,MATCH(Resumo!$A215,'Lote 5'!$A$1:$A$500,0))</f>
        <v>0</v>
      </c>
      <c r="U215" s="117">
        <f>INDEX('Lote 5'!V$1:V$500,MATCH(Resumo!$A215,'Lote 5'!$A$1:$A$500,0))</f>
        <v>0</v>
      </c>
      <c r="V215" s="117">
        <f>INDEX('Lote 5'!W$1:W$500,MATCH(Resumo!$A215,'Lote 5'!$A$1:$A$500,0))</f>
        <v>0</v>
      </c>
      <c r="W215" s="117">
        <f>INDEX('Lote 5'!X$1:X$500,MATCH(Resumo!$A215,'Lote 5'!$A$1:$A$500,0))</f>
        <v>100</v>
      </c>
      <c r="X215" s="117">
        <f>INDEX('Lote 5'!Y$1:Y$500,MATCH(Resumo!$A215,'Lote 5'!$A$1:$A$500,0))</f>
        <v>111</v>
      </c>
      <c r="Y215" s="117">
        <f>INDEX('Lote 5'!Z$1:Z$500,MATCH(Resumo!$A215,'Lote 5'!$A$1:$A$500,0))</f>
        <v>287.67588249482532</v>
      </c>
      <c r="Z215" s="117">
        <f>INDEX('Lote 5'!AA$1:AA$500,MATCH(Resumo!$A215,'Lote 5'!$A$1:$A$500,0))</f>
        <v>563.016403717598</v>
      </c>
      <c r="AA215" s="117">
        <f>INDEX('Lote 5'!AB$1:AB$500,MATCH(Resumo!$A215,'Lote 5'!$A$1:$A$500,0))</f>
        <v>0</v>
      </c>
      <c r="AB215" s="117">
        <f>INDEX('Lote 5'!AC$1:AC$500,MATCH(Resumo!$A215,'Lote 5'!$A$1:$A$500,0))</f>
        <v>1380.8442359751623</v>
      </c>
      <c r="AC215" s="117">
        <f>INDEX('Lote 5'!AD$1:AD$500,MATCH(Resumo!$A215,'Lote 5'!$A$1:$A$500,0))</f>
        <v>7985.0304388742952</v>
      </c>
      <c r="AD215" s="117">
        <f>INDEX('Lote 5'!AE$1:AE$500,MATCH(Resumo!$A215,'Lote 5'!$A$1:$A$500,0))</f>
        <v>93.366571789276009</v>
      </c>
      <c r="AE215" s="117">
        <f>INDEX('Lote 5'!AF$1:AF$500,MATCH(Resumo!$A215,'Lote 5'!$A$1:$A$500,0))</f>
        <v>0</v>
      </c>
      <c r="AF215" s="117">
        <f>INDEX('Lote 5'!AG$1:AG$500,MATCH(Resumo!$A215,'Lote 5'!$A$1:$A$500,0))</f>
        <v>371.70624608522297</v>
      </c>
      <c r="AG215" s="117">
        <f>INDEX('Lote 5'!AH$1:AH$500,MATCH(Resumo!$A215,'Lote 5'!$A$1:$A$500,0))</f>
        <v>399.25152194371486</v>
      </c>
      <c r="AH215" s="117">
        <f>INDEX('Lote 5'!AI$1:AI$500,MATCH(Resumo!$A215,'Lote 5'!$A$1:$A$500,0))</f>
        <v>471.49958981911919</v>
      </c>
      <c r="AI215" s="117">
        <f>INDEX('Lote 5'!AJ$1:AJ$500,MATCH(Resumo!$A215,'Lote 5'!$A$1:$A$500,0))</f>
        <v>79.85030438874297</v>
      </c>
    </row>
    <row r="216" spans="1:35" x14ac:dyDescent="0.2">
      <c r="A216" s="94" t="s">
        <v>1223</v>
      </c>
      <c r="B216" s="94">
        <v>5</v>
      </c>
      <c r="C216" s="117">
        <f>INDEX('Lote 5'!D$1:D$500,MATCH(Resumo!$A216,'Lote 5'!$A$1:$A$500,0))</f>
        <v>0</v>
      </c>
      <c r="D216" s="117">
        <f>INDEX('Lote 5'!E$1:E$500,MATCH(Resumo!$A216,'Lote 5'!$A$1:$A$500,0))</f>
        <v>0</v>
      </c>
      <c r="E216" s="117">
        <f>INDEX('Lote 5'!F$1:F$500,MATCH(Resumo!$A216,'Lote 5'!$A$1:$A$500,0))</f>
        <v>0</v>
      </c>
      <c r="F216" s="117">
        <f>INDEX('Lote 5'!G$1:G$500,MATCH(Resumo!$A216,'Lote 5'!$A$1:$A$500,0))</f>
        <v>0</v>
      </c>
      <c r="G216" s="117">
        <f>INDEX('Lote 5'!H$1:H$500,MATCH(Resumo!$A216,'Lote 5'!$A$1:$A$500,0))</f>
        <v>0</v>
      </c>
      <c r="H216" s="117">
        <f>INDEX('Lote 5'!I$1:I$500,MATCH(Resumo!$A216,'Lote 5'!$A$1:$A$500,0))</f>
        <v>0</v>
      </c>
      <c r="I216" s="117">
        <f>INDEX('Lote 5'!J$1:J$500,MATCH(Resumo!$A216,'Lote 5'!$A$1:$A$500,0))</f>
        <v>0</v>
      </c>
      <c r="J216" s="117">
        <f>INDEX('Lote 5'!K$1:K$500,MATCH(Resumo!$A216,'Lote 5'!$A$1:$A$500,0))</f>
        <v>0</v>
      </c>
      <c r="K216" s="117">
        <f>INDEX('Lote 5'!L$1:L$500,MATCH(Resumo!$A216,'Lote 5'!$A$1:$A$500,0))</f>
        <v>0</v>
      </c>
      <c r="L216" s="117">
        <f>INDEX('Lote 5'!M$1:M$500,MATCH(Resumo!$A216,'Lote 5'!$A$1:$A$500,0))</f>
        <v>0</v>
      </c>
      <c r="M216" s="117">
        <f>INDEX('Lote 5'!N$1:N$500,MATCH(Resumo!$A216,'Lote 5'!$A$1:$A$500,0))</f>
        <v>0</v>
      </c>
      <c r="N216" s="117">
        <f>INDEX('Lote 5'!O$1:O$500,MATCH(Resumo!$A216,'Lote 5'!$A$1:$A$500,0))</f>
        <v>0</v>
      </c>
      <c r="O216" s="117">
        <f>INDEX('Lote 5'!P$1:P$500,MATCH(Resumo!$A216,'Lote 5'!$A$1:$A$500,0))</f>
        <v>0</v>
      </c>
      <c r="P216" s="117">
        <f>INDEX('Lote 5'!Q$1:Q$500,MATCH(Resumo!$A216,'Lote 5'!$A$1:$A$500,0))</f>
        <v>0</v>
      </c>
      <c r="Q216" s="117">
        <f>INDEX('Lote 5'!R$1:R$500,MATCH(Resumo!$A216,'Lote 5'!$A$1:$A$500,0))</f>
        <v>0</v>
      </c>
      <c r="R216" s="117">
        <f>INDEX('Lote 5'!S$1:S$500,MATCH(Resumo!$A216,'Lote 5'!$A$1:$A$500,0))</f>
        <v>0</v>
      </c>
      <c r="S216" s="117">
        <f>INDEX('Lote 5'!T$1:T$500,MATCH(Resumo!$A216,'Lote 5'!$A$1:$A$500,0))</f>
        <v>0</v>
      </c>
      <c r="T216" s="117">
        <f>INDEX('Lote 5'!U$1:U$500,MATCH(Resumo!$A216,'Lote 5'!$A$1:$A$500,0))</f>
        <v>0</v>
      </c>
      <c r="U216" s="117">
        <f>INDEX('Lote 5'!V$1:V$500,MATCH(Resumo!$A216,'Lote 5'!$A$1:$A$500,0))</f>
        <v>0</v>
      </c>
      <c r="V216" s="117">
        <f>INDEX('Lote 5'!W$1:W$500,MATCH(Resumo!$A216,'Lote 5'!$A$1:$A$500,0))</f>
        <v>0</v>
      </c>
      <c r="W216" s="117">
        <f>INDEX('Lote 5'!X$1:X$500,MATCH(Resumo!$A216,'Lote 5'!$A$1:$A$500,0))</f>
        <v>0</v>
      </c>
      <c r="X216" s="117">
        <f>INDEX('Lote 5'!Y$1:Y$500,MATCH(Resumo!$A216,'Lote 5'!$A$1:$A$500,0))</f>
        <v>0</v>
      </c>
      <c r="Y216" s="117">
        <f>INDEX('Lote 5'!Z$1:Z$500,MATCH(Resumo!$A216,'Lote 5'!$A$1:$A$500,0))</f>
        <v>0</v>
      </c>
      <c r="Z216" s="117">
        <f>INDEX('Lote 5'!AA$1:AA$500,MATCH(Resumo!$A216,'Lote 5'!$A$1:$A$500,0))</f>
        <v>0</v>
      </c>
      <c r="AA216" s="117">
        <f>INDEX('Lote 5'!AB$1:AB$500,MATCH(Resumo!$A216,'Lote 5'!$A$1:$A$500,0))</f>
        <v>0</v>
      </c>
      <c r="AB216" s="117">
        <f>INDEX('Lote 5'!AC$1:AC$500,MATCH(Resumo!$A216,'Lote 5'!$A$1:$A$500,0))</f>
        <v>0</v>
      </c>
      <c r="AC216" s="117">
        <f>INDEX('Lote 5'!AD$1:AD$500,MATCH(Resumo!$A216,'Lote 5'!$A$1:$A$500,0))</f>
        <v>0</v>
      </c>
      <c r="AD216" s="117">
        <f>INDEX('Lote 5'!AE$1:AE$500,MATCH(Resumo!$A216,'Lote 5'!$A$1:$A$500,0))</f>
        <v>0</v>
      </c>
      <c r="AE216" s="117">
        <f>INDEX('Lote 5'!AF$1:AF$500,MATCH(Resumo!$A216,'Lote 5'!$A$1:$A$500,0))</f>
        <v>0</v>
      </c>
      <c r="AF216" s="117">
        <f>INDEX('Lote 5'!AG$1:AG$500,MATCH(Resumo!$A216,'Lote 5'!$A$1:$A$500,0))</f>
        <v>0</v>
      </c>
      <c r="AG216" s="117">
        <f>INDEX('Lote 5'!AH$1:AH$500,MATCH(Resumo!$A216,'Lote 5'!$A$1:$A$500,0))</f>
        <v>0</v>
      </c>
      <c r="AH216" s="117">
        <f>INDEX('Lote 5'!AI$1:AI$500,MATCH(Resumo!$A216,'Lote 5'!$A$1:$A$500,0))</f>
        <v>0</v>
      </c>
      <c r="AI216" s="117">
        <f>INDEX('Lote 5'!AJ$1:AJ$500,MATCH(Resumo!$A216,'Lote 5'!$A$1:$A$500,0))</f>
        <v>0</v>
      </c>
    </row>
    <row r="217" spans="1:35" x14ac:dyDescent="0.2">
      <c r="A217" s="94" t="s">
        <v>1259</v>
      </c>
      <c r="B217" s="94">
        <v>6</v>
      </c>
      <c r="C217" s="117">
        <f>INDEX('Lote 6'!D$1:D$500,MATCH(Resumo!$A217,'Lote 6'!$A$1:$A$500,0))</f>
        <v>0</v>
      </c>
      <c r="D217" s="117">
        <f>INDEX('Lote 6'!E$1:E$500,MATCH(Resumo!$A217,'Lote 6'!$A$1:$A$500,0))</f>
        <v>0</v>
      </c>
      <c r="E217" s="117">
        <f>INDEX('Lote 6'!F$1:F$500,MATCH(Resumo!$A217,'Lote 6'!$A$1:$A$500,0))</f>
        <v>0</v>
      </c>
      <c r="F217" s="117">
        <f>INDEX('Lote 6'!G$1:G$500,MATCH(Resumo!$A217,'Lote 6'!$A$1:$A$500,0))</f>
        <v>0</v>
      </c>
      <c r="G217" s="117">
        <f>INDEX('Lote 6'!H$1:H$500,MATCH(Resumo!$A217,'Lote 6'!$A$1:$A$500,0))</f>
        <v>0</v>
      </c>
      <c r="H217" s="117">
        <f>INDEX('Lote 6'!I$1:I$500,MATCH(Resumo!$A217,'Lote 6'!$A$1:$A$500,0))</f>
        <v>0</v>
      </c>
      <c r="I217" s="117">
        <f>INDEX('Lote 6'!J$1:J$500,MATCH(Resumo!$A217,'Lote 6'!$A$1:$A$500,0))</f>
        <v>0</v>
      </c>
      <c r="J217" s="117">
        <f>INDEX('Lote 6'!K$1:K$500,MATCH(Resumo!$A217,'Lote 6'!$A$1:$A$500,0))</f>
        <v>0</v>
      </c>
      <c r="K217" s="117">
        <f>INDEX('Lote 6'!L$1:L$500,MATCH(Resumo!$A217,'Lote 6'!$A$1:$A$500,0))</f>
        <v>0</v>
      </c>
      <c r="L217" s="117">
        <f>INDEX('Lote 6'!M$1:M$500,MATCH(Resumo!$A217,'Lote 6'!$A$1:$A$500,0))</f>
        <v>0</v>
      </c>
      <c r="M217" s="117">
        <f>INDEX('Lote 6'!N$1:N$500,MATCH(Resumo!$A217,'Lote 6'!$A$1:$A$500,0))</f>
        <v>0</v>
      </c>
      <c r="N217" s="117">
        <f>INDEX('Lote 6'!O$1:O$500,MATCH(Resumo!$A217,'Lote 6'!$A$1:$A$500,0))</f>
        <v>0</v>
      </c>
      <c r="O217" s="117">
        <f>INDEX('Lote 6'!P$1:P$500,MATCH(Resumo!$A217,'Lote 6'!$A$1:$A$500,0))</f>
        <v>0</v>
      </c>
      <c r="P217" s="117">
        <f>INDEX('Lote 6'!Q$1:Q$500,MATCH(Resumo!$A217,'Lote 6'!$A$1:$A$500,0))</f>
        <v>0</v>
      </c>
      <c r="Q217" s="117">
        <f>INDEX('Lote 6'!R$1:R$500,MATCH(Resumo!$A217,'Lote 6'!$A$1:$A$500,0))</f>
        <v>0</v>
      </c>
      <c r="R217" s="117">
        <f>INDEX('Lote 6'!S$1:S$500,MATCH(Resumo!$A217,'Lote 6'!$A$1:$A$500,0))</f>
        <v>0</v>
      </c>
      <c r="S217" s="117">
        <f>INDEX('Lote 6'!T$1:T$500,MATCH(Resumo!$A217,'Lote 6'!$A$1:$A$500,0))</f>
        <v>0</v>
      </c>
      <c r="T217" s="117">
        <f>INDEX('Lote 6'!U$1:U$500,MATCH(Resumo!$A217,'Lote 6'!$A$1:$A$500,0))</f>
        <v>0</v>
      </c>
      <c r="U217" s="117">
        <f>INDEX('Lote 6'!V$1:V$500,MATCH(Resumo!$A217,'Lote 6'!$A$1:$A$500,0))</f>
        <v>0</v>
      </c>
      <c r="V217" s="117">
        <f>INDEX('Lote 6'!W$1:W$500,MATCH(Resumo!$A217,'Lote 6'!$A$1:$A$500,0))</f>
        <v>0</v>
      </c>
      <c r="W217" s="117">
        <f>INDEX('Lote 6'!X$1:X$500,MATCH(Resumo!$A217,'Lote 6'!$A$1:$A$500,0))</f>
        <v>0</v>
      </c>
      <c r="X217" s="117">
        <f>INDEX('Lote 6'!Y$1:Y$500,MATCH(Resumo!$A217,'Lote 6'!$A$1:$A$500,0))</f>
        <v>0</v>
      </c>
      <c r="Y217" s="117">
        <f>INDEX('Lote 6'!Z$1:Z$500,MATCH(Resumo!$A217,'Lote 6'!$A$1:$A$500,0))</f>
        <v>0</v>
      </c>
      <c r="Z217" s="117">
        <f>INDEX('Lote 6'!AA$1:AA$500,MATCH(Resumo!$A217,'Lote 6'!$A$1:$A$500,0))</f>
        <v>0</v>
      </c>
      <c r="AA217" s="117">
        <f>INDEX('Lote 6'!AB$1:AB$500,MATCH(Resumo!$A217,'Lote 6'!$A$1:$A$500,0))</f>
        <v>0</v>
      </c>
      <c r="AB217" s="117">
        <f>INDEX('Lote 6'!AC$1:AC$500,MATCH(Resumo!$A217,'Lote 6'!$A$1:$A$500,0))</f>
        <v>0</v>
      </c>
      <c r="AC217" s="117">
        <f>INDEX('Lote 6'!AD$1:AD$500,MATCH(Resumo!$A217,'Lote 6'!$A$1:$A$500,0))</f>
        <v>0</v>
      </c>
      <c r="AD217" s="117">
        <f>INDEX('Lote 6'!AE$1:AE$500,MATCH(Resumo!$A217,'Lote 6'!$A$1:$A$500,0))</f>
        <v>0</v>
      </c>
      <c r="AE217" s="117">
        <f>INDEX('Lote 6'!AF$1:AF$500,MATCH(Resumo!$A217,'Lote 6'!$A$1:$A$500,0))</f>
        <v>0</v>
      </c>
      <c r="AF217" s="117">
        <f>INDEX('Lote 6'!AG$1:AG$500,MATCH(Resumo!$A217,'Lote 6'!$A$1:$A$500,0))</f>
        <v>0</v>
      </c>
      <c r="AG217" s="117">
        <f>INDEX('Lote 6'!AH$1:AH$500,MATCH(Resumo!$A217,'Lote 6'!$A$1:$A$500,0))</f>
        <v>0</v>
      </c>
      <c r="AH217" s="117">
        <f>INDEX('Lote 6'!AI$1:AI$500,MATCH(Resumo!$A217,'Lote 6'!$A$1:$A$500,0))</f>
        <v>0</v>
      </c>
      <c r="AI217" s="117">
        <f>INDEX('Lote 6'!AJ$1:AJ$500,MATCH(Resumo!$A217,'Lote 6'!$A$1:$A$500,0))</f>
        <v>0</v>
      </c>
    </row>
    <row r="218" spans="1:35" x14ac:dyDescent="0.2">
      <c r="A218" s="94" t="s">
        <v>1260</v>
      </c>
      <c r="B218" s="94">
        <v>6</v>
      </c>
      <c r="C218" s="117">
        <f>INDEX('Lote 6'!D$1:D$500,MATCH(Resumo!$A218,'Lote 6'!$A$1:$A$500,0))</f>
        <v>0</v>
      </c>
      <c r="D218" s="117">
        <f>INDEX('Lote 6'!E$1:E$500,MATCH(Resumo!$A218,'Lote 6'!$A$1:$A$500,0))</f>
        <v>0</v>
      </c>
      <c r="E218" s="117">
        <f>INDEX('Lote 6'!F$1:F$500,MATCH(Resumo!$A218,'Lote 6'!$A$1:$A$500,0))</f>
        <v>0</v>
      </c>
      <c r="F218" s="117">
        <f>INDEX('Lote 6'!G$1:G$500,MATCH(Resumo!$A218,'Lote 6'!$A$1:$A$500,0))</f>
        <v>0</v>
      </c>
      <c r="G218" s="117">
        <f>INDEX('Lote 6'!H$1:H$500,MATCH(Resumo!$A218,'Lote 6'!$A$1:$A$500,0))</f>
        <v>0</v>
      </c>
      <c r="H218" s="117">
        <f>INDEX('Lote 6'!I$1:I$500,MATCH(Resumo!$A218,'Lote 6'!$A$1:$A$500,0))</f>
        <v>0</v>
      </c>
      <c r="I218" s="117">
        <f>INDEX('Lote 6'!J$1:J$500,MATCH(Resumo!$A218,'Lote 6'!$A$1:$A$500,0))</f>
        <v>0</v>
      </c>
      <c r="J218" s="117">
        <f>INDEX('Lote 6'!K$1:K$500,MATCH(Resumo!$A218,'Lote 6'!$A$1:$A$500,0))</f>
        <v>0</v>
      </c>
      <c r="K218" s="117">
        <f>INDEX('Lote 6'!L$1:L$500,MATCH(Resumo!$A218,'Lote 6'!$A$1:$A$500,0))</f>
        <v>0</v>
      </c>
      <c r="L218" s="117">
        <f>INDEX('Lote 6'!M$1:M$500,MATCH(Resumo!$A218,'Lote 6'!$A$1:$A$500,0))</f>
        <v>0</v>
      </c>
      <c r="M218" s="117">
        <f>INDEX('Lote 6'!N$1:N$500,MATCH(Resumo!$A218,'Lote 6'!$A$1:$A$500,0))</f>
        <v>0</v>
      </c>
      <c r="N218" s="117">
        <f>INDEX('Lote 6'!O$1:O$500,MATCH(Resumo!$A218,'Lote 6'!$A$1:$A$500,0))</f>
        <v>0</v>
      </c>
      <c r="O218" s="117">
        <f>INDEX('Lote 6'!P$1:P$500,MATCH(Resumo!$A218,'Lote 6'!$A$1:$A$500,0))</f>
        <v>0</v>
      </c>
      <c r="P218" s="117">
        <f>INDEX('Lote 6'!Q$1:Q$500,MATCH(Resumo!$A218,'Lote 6'!$A$1:$A$500,0))</f>
        <v>0</v>
      </c>
      <c r="Q218" s="117">
        <f>INDEX('Lote 6'!R$1:R$500,MATCH(Resumo!$A218,'Lote 6'!$A$1:$A$500,0))</f>
        <v>0</v>
      </c>
      <c r="R218" s="117">
        <f>INDEX('Lote 6'!S$1:S$500,MATCH(Resumo!$A218,'Lote 6'!$A$1:$A$500,0))</f>
        <v>0</v>
      </c>
      <c r="S218" s="117">
        <f>INDEX('Lote 6'!T$1:T$500,MATCH(Resumo!$A218,'Lote 6'!$A$1:$A$500,0))</f>
        <v>0</v>
      </c>
      <c r="T218" s="117">
        <f>INDEX('Lote 6'!U$1:U$500,MATCH(Resumo!$A218,'Lote 6'!$A$1:$A$500,0))</f>
        <v>0</v>
      </c>
      <c r="U218" s="117">
        <f>INDEX('Lote 6'!V$1:V$500,MATCH(Resumo!$A218,'Lote 6'!$A$1:$A$500,0))</f>
        <v>0</v>
      </c>
      <c r="V218" s="117">
        <f>INDEX('Lote 6'!W$1:W$500,MATCH(Resumo!$A218,'Lote 6'!$A$1:$A$500,0))</f>
        <v>0</v>
      </c>
      <c r="W218" s="117">
        <f>INDEX('Lote 6'!X$1:X$500,MATCH(Resumo!$A218,'Lote 6'!$A$1:$A$500,0))</f>
        <v>0</v>
      </c>
      <c r="X218" s="117">
        <f>INDEX('Lote 6'!Y$1:Y$500,MATCH(Resumo!$A218,'Lote 6'!$A$1:$A$500,0))</f>
        <v>0</v>
      </c>
      <c r="Y218" s="117">
        <f>INDEX('Lote 6'!Z$1:Z$500,MATCH(Resumo!$A218,'Lote 6'!$A$1:$A$500,0))</f>
        <v>0</v>
      </c>
      <c r="Z218" s="117">
        <f>INDEX('Lote 6'!AA$1:AA$500,MATCH(Resumo!$A218,'Lote 6'!$A$1:$A$500,0))</f>
        <v>0</v>
      </c>
      <c r="AA218" s="117">
        <f>INDEX('Lote 6'!AB$1:AB$500,MATCH(Resumo!$A218,'Lote 6'!$A$1:$A$500,0))</f>
        <v>0</v>
      </c>
      <c r="AB218" s="117">
        <f>INDEX('Lote 6'!AC$1:AC$500,MATCH(Resumo!$A218,'Lote 6'!$A$1:$A$500,0))</f>
        <v>0</v>
      </c>
      <c r="AC218" s="117">
        <f>INDEX('Lote 6'!AD$1:AD$500,MATCH(Resumo!$A218,'Lote 6'!$A$1:$A$500,0))</f>
        <v>0</v>
      </c>
      <c r="AD218" s="117">
        <f>INDEX('Lote 6'!AE$1:AE$500,MATCH(Resumo!$A218,'Lote 6'!$A$1:$A$500,0))</f>
        <v>0</v>
      </c>
      <c r="AE218" s="117">
        <f>INDEX('Lote 6'!AF$1:AF$500,MATCH(Resumo!$A218,'Lote 6'!$A$1:$A$500,0))</f>
        <v>0</v>
      </c>
      <c r="AF218" s="117">
        <f>INDEX('Lote 6'!AG$1:AG$500,MATCH(Resumo!$A218,'Lote 6'!$A$1:$A$500,0))</f>
        <v>0</v>
      </c>
      <c r="AG218" s="117">
        <f>INDEX('Lote 6'!AH$1:AH$500,MATCH(Resumo!$A218,'Lote 6'!$A$1:$A$500,0))</f>
        <v>0</v>
      </c>
      <c r="AH218" s="117">
        <f>INDEX('Lote 6'!AI$1:AI$500,MATCH(Resumo!$A218,'Lote 6'!$A$1:$A$500,0))</f>
        <v>0</v>
      </c>
      <c r="AI218" s="117">
        <f>INDEX('Lote 6'!AJ$1:AJ$500,MATCH(Resumo!$A218,'Lote 6'!$A$1:$A$500,0))</f>
        <v>0</v>
      </c>
    </row>
    <row r="219" spans="1:35" x14ac:dyDescent="0.2">
      <c r="A219" s="94" t="s">
        <v>1261</v>
      </c>
      <c r="B219" s="94">
        <v>6</v>
      </c>
      <c r="C219" s="117">
        <f>INDEX('Lote 6'!D$1:D$500,MATCH(Resumo!$A219,'Lote 6'!$A$1:$A$500,0))</f>
        <v>0</v>
      </c>
      <c r="D219" s="117">
        <f>INDEX('Lote 6'!E$1:E$500,MATCH(Resumo!$A219,'Lote 6'!$A$1:$A$500,0))</f>
        <v>0</v>
      </c>
      <c r="E219" s="117">
        <f>INDEX('Lote 6'!F$1:F$500,MATCH(Resumo!$A219,'Lote 6'!$A$1:$A$500,0))</f>
        <v>0</v>
      </c>
      <c r="F219" s="117">
        <f>INDEX('Lote 6'!G$1:G$500,MATCH(Resumo!$A219,'Lote 6'!$A$1:$A$500,0))</f>
        <v>0</v>
      </c>
      <c r="G219" s="117">
        <f>INDEX('Lote 6'!H$1:H$500,MATCH(Resumo!$A219,'Lote 6'!$A$1:$A$500,0))</f>
        <v>0</v>
      </c>
      <c r="H219" s="117">
        <f>INDEX('Lote 6'!I$1:I$500,MATCH(Resumo!$A219,'Lote 6'!$A$1:$A$500,0))</f>
        <v>0</v>
      </c>
      <c r="I219" s="117">
        <f>INDEX('Lote 6'!J$1:J$500,MATCH(Resumo!$A219,'Lote 6'!$A$1:$A$500,0))</f>
        <v>0</v>
      </c>
      <c r="J219" s="117">
        <f>INDEX('Lote 6'!K$1:K$500,MATCH(Resumo!$A219,'Lote 6'!$A$1:$A$500,0))</f>
        <v>0</v>
      </c>
      <c r="K219" s="117">
        <f>INDEX('Lote 6'!L$1:L$500,MATCH(Resumo!$A219,'Lote 6'!$A$1:$A$500,0))</f>
        <v>0</v>
      </c>
      <c r="L219" s="117">
        <f>INDEX('Lote 6'!M$1:M$500,MATCH(Resumo!$A219,'Lote 6'!$A$1:$A$500,0))</f>
        <v>0</v>
      </c>
      <c r="M219" s="117">
        <f>INDEX('Lote 6'!N$1:N$500,MATCH(Resumo!$A219,'Lote 6'!$A$1:$A$500,0))</f>
        <v>0</v>
      </c>
      <c r="N219" s="117">
        <f>INDEX('Lote 6'!O$1:O$500,MATCH(Resumo!$A219,'Lote 6'!$A$1:$A$500,0))</f>
        <v>0</v>
      </c>
      <c r="O219" s="117">
        <f>INDEX('Lote 6'!P$1:P$500,MATCH(Resumo!$A219,'Lote 6'!$A$1:$A$500,0))</f>
        <v>0</v>
      </c>
      <c r="P219" s="117">
        <f>INDEX('Lote 6'!Q$1:Q$500,MATCH(Resumo!$A219,'Lote 6'!$A$1:$A$500,0))</f>
        <v>0</v>
      </c>
      <c r="Q219" s="117">
        <f>INDEX('Lote 6'!R$1:R$500,MATCH(Resumo!$A219,'Lote 6'!$A$1:$A$500,0))</f>
        <v>0</v>
      </c>
      <c r="R219" s="117">
        <f>INDEX('Lote 6'!S$1:S$500,MATCH(Resumo!$A219,'Lote 6'!$A$1:$A$500,0))</f>
        <v>0</v>
      </c>
      <c r="S219" s="117">
        <f>INDEX('Lote 6'!T$1:T$500,MATCH(Resumo!$A219,'Lote 6'!$A$1:$A$500,0))</f>
        <v>0</v>
      </c>
      <c r="T219" s="117">
        <f>INDEX('Lote 6'!U$1:U$500,MATCH(Resumo!$A219,'Lote 6'!$A$1:$A$500,0))</f>
        <v>0</v>
      </c>
      <c r="U219" s="117">
        <f>INDEX('Lote 6'!V$1:V$500,MATCH(Resumo!$A219,'Lote 6'!$A$1:$A$500,0))</f>
        <v>0</v>
      </c>
      <c r="V219" s="117">
        <f>INDEX('Lote 6'!W$1:W$500,MATCH(Resumo!$A219,'Lote 6'!$A$1:$A$500,0))</f>
        <v>0</v>
      </c>
      <c r="W219" s="117">
        <f>INDEX('Lote 6'!X$1:X$500,MATCH(Resumo!$A219,'Lote 6'!$A$1:$A$500,0))</f>
        <v>0</v>
      </c>
      <c r="X219" s="117">
        <f>INDEX('Lote 6'!Y$1:Y$500,MATCH(Resumo!$A219,'Lote 6'!$A$1:$A$500,0))</f>
        <v>0</v>
      </c>
      <c r="Y219" s="117">
        <f>INDEX('Lote 6'!Z$1:Z$500,MATCH(Resumo!$A219,'Lote 6'!$A$1:$A$500,0))</f>
        <v>0</v>
      </c>
      <c r="Z219" s="117">
        <f>INDEX('Lote 6'!AA$1:AA$500,MATCH(Resumo!$A219,'Lote 6'!$A$1:$A$500,0))</f>
        <v>0</v>
      </c>
      <c r="AA219" s="117">
        <f>INDEX('Lote 6'!AB$1:AB$500,MATCH(Resumo!$A219,'Lote 6'!$A$1:$A$500,0))</f>
        <v>0</v>
      </c>
      <c r="AB219" s="117">
        <f>INDEX('Lote 6'!AC$1:AC$500,MATCH(Resumo!$A219,'Lote 6'!$A$1:$A$500,0))</f>
        <v>0</v>
      </c>
      <c r="AC219" s="117">
        <f>INDEX('Lote 6'!AD$1:AD$500,MATCH(Resumo!$A219,'Lote 6'!$A$1:$A$500,0))</f>
        <v>0</v>
      </c>
      <c r="AD219" s="117">
        <f>INDEX('Lote 6'!AE$1:AE$500,MATCH(Resumo!$A219,'Lote 6'!$A$1:$A$500,0))</f>
        <v>0</v>
      </c>
      <c r="AE219" s="117">
        <f>INDEX('Lote 6'!AF$1:AF$500,MATCH(Resumo!$A219,'Lote 6'!$A$1:$A$500,0))</f>
        <v>0</v>
      </c>
      <c r="AF219" s="117">
        <f>INDEX('Lote 6'!AG$1:AG$500,MATCH(Resumo!$A219,'Lote 6'!$A$1:$A$500,0))</f>
        <v>0</v>
      </c>
      <c r="AG219" s="117">
        <f>INDEX('Lote 6'!AH$1:AH$500,MATCH(Resumo!$A219,'Lote 6'!$A$1:$A$500,0))</f>
        <v>0</v>
      </c>
      <c r="AH219" s="117">
        <f>INDEX('Lote 6'!AI$1:AI$500,MATCH(Resumo!$A219,'Lote 6'!$A$1:$A$500,0))</f>
        <v>0</v>
      </c>
      <c r="AI219" s="117">
        <f>INDEX('Lote 6'!AJ$1:AJ$500,MATCH(Resumo!$A219,'Lote 6'!$A$1:$A$500,0))</f>
        <v>0</v>
      </c>
    </row>
    <row r="220" spans="1:35" x14ac:dyDescent="0.2">
      <c r="A220" s="94" t="s">
        <v>1262</v>
      </c>
      <c r="B220" s="94">
        <v>6</v>
      </c>
      <c r="C220" s="117">
        <f>INDEX('Lote 6'!D$1:D$500,MATCH(Resumo!$A220,'Lote 6'!$A$1:$A$500,0))</f>
        <v>0</v>
      </c>
      <c r="D220" s="117">
        <f>INDEX('Lote 6'!E$1:E$500,MATCH(Resumo!$A220,'Lote 6'!$A$1:$A$500,0))</f>
        <v>3.6</v>
      </c>
      <c r="E220" s="117">
        <f>INDEX('Lote 6'!F$1:F$500,MATCH(Resumo!$A220,'Lote 6'!$A$1:$A$500,0))</f>
        <v>358</v>
      </c>
      <c r="F220" s="117">
        <f>INDEX('Lote 6'!G$1:G$500,MATCH(Resumo!$A220,'Lote 6'!$A$1:$A$500,0))</f>
        <v>796.8</v>
      </c>
      <c r="G220" s="117">
        <f>INDEX('Lote 6'!H$1:H$500,MATCH(Resumo!$A220,'Lote 6'!$A$1:$A$500,0))</f>
        <v>0</v>
      </c>
      <c r="H220" s="117">
        <f>INDEX('Lote 6'!I$1:I$500,MATCH(Resumo!$A220,'Lote 6'!$A$1:$A$500,0))</f>
        <v>0</v>
      </c>
      <c r="I220" s="117">
        <f>INDEX('Lote 6'!J$1:J$500,MATCH(Resumo!$A220,'Lote 6'!$A$1:$A$500,0))</f>
        <v>0</v>
      </c>
      <c r="J220" s="117">
        <f>INDEX('Lote 6'!K$1:K$500,MATCH(Resumo!$A220,'Lote 6'!$A$1:$A$500,0))</f>
        <v>33.200000000000003</v>
      </c>
      <c r="K220" s="117">
        <f>INDEX('Lote 6'!L$1:L$500,MATCH(Resumo!$A220,'Lote 6'!$A$1:$A$500,0))</f>
        <v>0</v>
      </c>
      <c r="L220" s="117">
        <f>INDEX('Lote 6'!M$1:M$500,MATCH(Resumo!$A220,'Lote 6'!$A$1:$A$500,0))</f>
        <v>55</v>
      </c>
      <c r="M220" s="117">
        <f>INDEX('Lote 6'!N$1:N$500,MATCH(Resumo!$A220,'Lote 6'!$A$1:$A$500,0))</f>
        <v>0</v>
      </c>
      <c r="N220" s="117">
        <f>INDEX('Lote 6'!O$1:O$500,MATCH(Resumo!$A220,'Lote 6'!$A$1:$A$500,0))</f>
        <v>0</v>
      </c>
      <c r="O220" s="117">
        <f>INDEX('Lote 6'!P$1:P$500,MATCH(Resumo!$A220,'Lote 6'!$A$1:$A$500,0))</f>
        <v>56</v>
      </c>
      <c r="P220" s="117">
        <f>INDEX('Lote 6'!Q$1:Q$500,MATCH(Resumo!$A220,'Lote 6'!$A$1:$A$500,0))</f>
        <v>0</v>
      </c>
      <c r="Q220" s="117">
        <f>INDEX('Lote 6'!R$1:R$500,MATCH(Resumo!$A220,'Lote 6'!$A$1:$A$500,0))</f>
        <v>0</v>
      </c>
      <c r="R220" s="117">
        <f>INDEX('Lote 6'!S$1:S$500,MATCH(Resumo!$A220,'Lote 6'!$A$1:$A$500,0))</f>
        <v>0</v>
      </c>
      <c r="S220" s="117">
        <f>INDEX('Lote 6'!T$1:T$500,MATCH(Resumo!$A220,'Lote 6'!$A$1:$A$500,0))</f>
        <v>330</v>
      </c>
      <c r="T220" s="117">
        <f>INDEX('Lote 6'!U$1:U$500,MATCH(Resumo!$A220,'Lote 6'!$A$1:$A$500,0))</f>
        <v>100</v>
      </c>
      <c r="U220" s="117">
        <f>INDEX('Lote 6'!V$1:V$500,MATCH(Resumo!$A220,'Lote 6'!$A$1:$A$500,0))</f>
        <v>0</v>
      </c>
      <c r="V220" s="117">
        <f>INDEX('Lote 6'!W$1:W$500,MATCH(Resumo!$A220,'Lote 6'!$A$1:$A$500,0))</f>
        <v>260</v>
      </c>
      <c r="W220" s="117">
        <f>INDEX('Lote 6'!X$1:X$500,MATCH(Resumo!$A220,'Lote 6'!$A$1:$A$500,0))</f>
        <v>0</v>
      </c>
      <c r="X220" s="117">
        <f>INDEX('Lote 6'!Y$1:Y$500,MATCH(Resumo!$A220,'Lote 6'!$A$1:$A$500,0))</f>
        <v>426</v>
      </c>
      <c r="Y220" s="117">
        <f>INDEX('Lote 6'!Z$1:Z$500,MATCH(Resumo!$A220,'Lote 6'!$A$1:$A$500,0))</f>
        <v>419.88768320887038</v>
      </c>
      <c r="Z220" s="117">
        <f>INDEX('Lote 6'!AA$1:AA$500,MATCH(Resumo!$A220,'Lote 6'!$A$1:$A$500,0))</f>
        <v>1049.7192080221757</v>
      </c>
      <c r="AA220" s="117">
        <f>INDEX('Lote 6'!AB$1:AB$500,MATCH(Resumo!$A220,'Lote 6'!$A$1:$A$500,0))</f>
        <v>0</v>
      </c>
      <c r="AB220" s="117">
        <f>INDEX('Lote 6'!AC$1:AC$500,MATCH(Resumo!$A220,'Lote 6'!$A$1:$A$500,0))</f>
        <v>2015.4608794025776</v>
      </c>
      <c r="AC220" s="117">
        <f>INDEX('Lote 6'!AD$1:AD$500,MATCH(Resumo!$A220,'Lote 6'!$A$1:$A$500,0))</f>
        <v>18281.98550724638</v>
      </c>
      <c r="AD220" s="117">
        <f>INDEX('Lote 6'!AE$1:AE$500,MATCH(Resumo!$A220,'Lote 6'!$A$1:$A$500,0))</f>
        <v>147.32205080710656</v>
      </c>
      <c r="AE220" s="117">
        <f>INDEX('Lote 6'!AF$1:AF$500,MATCH(Resumo!$A220,'Lote 6'!$A$1:$A$500,0))</f>
        <v>0</v>
      </c>
      <c r="AF220" s="117">
        <f>INDEX('Lote 6'!AG$1:AG$500,MATCH(Resumo!$A220,'Lote 6'!$A$1:$A$500,0))</f>
        <v>839.77536641774077</v>
      </c>
      <c r="AG220" s="117">
        <f>INDEX('Lote 6'!AH$1:AH$500,MATCH(Resumo!$A220,'Lote 6'!$A$1:$A$500,0))</f>
        <v>914.09927536231874</v>
      </c>
      <c r="AH220" s="117">
        <f>INDEX('Lote 6'!AI$1:AI$500,MATCH(Resumo!$A220,'Lote 6'!$A$1:$A$500,0))</f>
        <v>839.77536641774077</v>
      </c>
      <c r="AI220" s="117">
        <f>INDEX('Lote 6'!AJ$1:AJ$500,MATCH(Resumo!$A220,'Lote 6'!$A$1:$A$500,0))</f>
        <v>182.81985507246378</v>
      </c>
    </row>
    <row r="221" spans="1:35" x14ac:dyDescent="0.2">
      <c r="A221" s="94" t="s">
        <v>1263</v>
      </c>
      <c r="B221" s="94">
        <v>6</v>
      </c>
      <c r="C221" s="117">
        <f>INDEX('Lote 6'!D$1:D$500,MATCH(Resumo!$A221,'Lote 6'!$A$1:$A$500,0))</f>
        <v>2</v>
      </c>
      <c r="D221" s="117">
        <f>INDEX('Lote 6'!E$1:E$500,MATCH(Resumo!$A221,'Lote 6'!$A$1:$A$500,0))</f>
        <v>0</v>
      </c>
      <c r="E221" s="117">
        <f>INDEX('Lote 6'!F$1:F$500,MATCH(Resumo!$A221,'Lote 6'!$A$1:$A$500,0))</f>
        <v>250</v>
      </c>
      <c r="F221" s="117">
        <f>INDEX('Lote 6'!G$1:G$500,MATCH(Resumo!$A221,'Lote 6'!$A$1:$A$500,0))</f>
        <v>460.8</v>
      </c>
      <c r="G221" s="117">
        <f>INDEX('Lote 6'!H$1:H$500,MATCH(Resumo!$A221,'Lote 6'!$A$1:$A$500,0))</f>
        <v>0</v>
      </c>
      <c r="H221" s="117">
        <f>INDEX('Lote 6'!I$1:I$500,MATCH(Resumo!$A221,'Lote 6'!$A$1:$A$500,0))</f>
        <v>0</v>
      </c>
      <c r="I221" s="117">
        <f>INDEX('Lote 6'!J$1:J$500,MATCH(Resumo!$A221,'Lote 6'!$A$1:$A$500,0))</f>
        <v>0</v>
      </c>
      <c r="J221" s="117">
        <f>INDEX('Lote 6'!K$1:K$500,MATCH(Resumo!$A221,'Lote 6'!$A$1:$A$500,0))</f>
        <v>19.200000000000003</v>
      </c>
      <c r="K221" s="117">
        <f>INDEX('Lote 6'!L$1:L$500,MATCH(Resumo!$A221,'Lote 6'!$A$1:$A$500,0))</f>
        <v>0</v>
      </c>
      <c r="L221" s="117">
        <f>INDEX('Lote 6'!M$1:M$500,MATCH(Resumo!$A221,'Lote 6'!$A$1:$A$500,0))</f>
        <v>165</v>
      </c>
      <c r="M221" s="117">
        <f>INDEX('Lote 6'!N$1:N$500,MATCH(Resumo!$A221,'Lote 6'!$A$1:$A$500,0))</f>
        <v>80</v>
      </c>
      <c r="N221" s="117">
        <f>INDEX('Lote 6'!O$1:O$500,MATCH(Resumo!$A221,'Lote 6'!$A$1:$A$500,0))</f>
        <v>192</v>
      </c>
      <c r="O221" s="117">
        <f>INDEX('Lote 6'!P$1:P$500,MATCH(Resumo!$A221,'Lote 6'!$A$1:$A$500,0))</f>
        <v>24</v>
      </c>
      <c r="P221" s="117">
        <f>INDEX('Lote 6'!Q$1:Q$500,MATCH(Resumo!$A221,'Lote 6'!$A$1:$A$500,0))</f>
        <v>0</v>
      </c>
      <c r="Q221" s="117">
        <f>INDEX('Lote 6'!R$1:R$500,MATCH(Resumo!$A221,'Lote 6'!$A$1:$A$500,0))</f>
        <v>0</v>
      </c>
      <c r="R221" s="117">
        <f>INDEX('Lote 6'!S$1:S$500,MATCH(Resumo!$A221,'Lote 6'!$A$1:$A$500,0))</f>
        <v>0</v>
      </c>
      <c r="S221" s="117">
        <f>INDEX('Lote 6'!T$1:T$500,MATCH(Resumo!$A221,'Lote 6'!$A$1:$A$500,0))</f>
        <v>200</v>
      </c>
      <c r="T221" s="117">
        <f>INDEX('Lote 6'!U$1:U$500,MATCH(Resumo!$A221,'Lote 6'!$A$1:$A$500,0))</f>
        <v>100</v>
      </c>
      <c r="U221" s="117">
        <f>INDEX('Lote 6'!V$1:V$500,MATCH(Resumo!$A221,'Lote 6'!$A$1:$A$500,0))</f>
        <v>0</v>
      </c>
      <c r="V221" s="117">
        <f>INDEX('Lote 6'!W$1:W$500,MATCH(Resumo!$A221,'Lote 6'!$A$1:$A$500,0))</f>
        <v>192</v>
      </c>
      <c r="W221" s="117">
        <f>INDEX('Lote 6'!X$1:X$500,MATCH(Resumo!$A221,'Lote 6'!$A$1:$A$500,0))</f>
        <v>0</v>
      </c>
      <c r="X221" s="117">
        <f>INDEX('Lote 6'!Y$1:Y$500,MATCH(Resumo!$A221,'Lote 6'!$A$1:$A$500,0))</f>
        <v>288</v>
      </c>
      <c r="Y221" s="117">
        <f>INDEX('Lote 6'!Z$1:Z$500,MATCH(Resumo!$A221,'Lote 6'!$A$1:$A$500,0))</f>
        <v>242.82661197621417</v>
      </c>
      <c r="Z221" s="117">
        <f>INDEX('Lote 6'!AA$1:AA$500,MATCH(Resumo!$A221,'Lote 6'!$A$1:$A$500,0))</f>
        <v>607.06652994053525</v>
      </c>
      <c r="AA221" s="117">
        <f>INDEX('Lote 6'!AB$1:AB$500,MATCH(Resumo!$A221,'Lote 6'!$A$1:$A$500,0))</f>
        <v>0</v>
      </c>
      <c r="AB221" s="117">
        <f>INDEX('Lote 6'!AC$1:AC$500,MATCH(Resumo!$A221,'Lote 6'!$A$1:$A$500,0))</f>
        <v>1165.5677374858278</v>
      </c>
      <c r="AC221" s="117">
        <f>INDEX('Lote 6'!AD$1:AD$500,MATCH(Resumo!$A221,'Lote 6'!$A$1:$A$500,0))</f>
        <v>10364.521739130436</v>
      </c>
      <c r="AD221" s="117">
        <f>INDEX('Lote 6'!AE$1:AE$500,MATCH(Resumo!$A221,'Lote 6'!$A$1:$A$500,0))</f>
        <v>101.64407757519416</v>
      </c>
      <c r="AE221" s="117">
        <f>INDEX('Lote 6'!AF$1:AF$500,MATCH(Resumo!$A221,'Lote 6'!$A$1:$A$500,0))</f>
        <v>0</v>
      </c>
      <c r="AF221" s="117">
        <f>INDEX('Lote 6'!AG$1:AG$500,MATCH(Resumo!$A221,'Lote 6'!$A$1:$A$500,0))</f>
        <v>485.65322395242833</v>
      </c>
      <c r="AG221" s="117">
        <f>INDEX('Lote 6'!AH$1:AH$500,MATCH(Resumo!$A221,'Lote 6'!$A$1:$A$500,0))</f>
        <v>518.22608695652173</v>
      </c>
      <c r="AH221" s="117">
        <f>INDEX('Lote 6'!AI$1:AI$500,MATCH(Resumo!$A221,'Lote 6'!$A$1:$A$500,0))</f>
        <v>485.65322395242833</v>
      </c>
      <c r="AI221" s="117">
        <f>INDEX('Lote 6'!AJ$1:AJ$500,MATCH(Resumo!$A221,'Lote 6'!$A$1:$A$500,0))</f>
        <v>103.64521739130437</v>
      </c>
    </row>
    <row r="222" spans="1:35" x14ac:dyDescent="0.2">
      <c r="A222" s="94" t="s">
        <v>1264</v>
      </c>
      <c r="B222" s="94">
        <v>6</v>
      </c>
      <c r="C222" s="117">
        <f>INDEX('Lote 6'!D$1:D$500,MATCH(Resumo!$A222,'Lote 6'!$A$1:$A$500,0))</f>
        <v>0</v>
      </c>
      <c r="D222" s="117">
        <f>INDEX('Lote 6'!E$1:E$500,MATCH(Resumo!$A222,'Lote 6'!$A$1:$A$500,0))</f>
        <v>0</v>
      </c>
      <c r="E222" s="117">
        <f>INDEX('Lote 6'!F$1:F$500,MATCH(Resumo!$A222,'Lote 6'!$A$1:$A$500,0))</f>
        <v>60</v>
      </c>
      <c r="F222" s="117">
        <f>INDEX('Lote 6'!G$1:G$500,MATCH(Resumo!$A222,'Lote 6'!$A$1:$A$500,0))</f>
        <v>297.59999999999997</v>
      </c>
      <c r="G222" s="117">
        <f>INDEX('Lote 6'!H$1:H$500,MATCH(Resumo!$A222,'Lote 6'!$A$1:$A$500,0))</f>
        <v>0</v>
      </c>
      <c r="H222" s="117">
        <f>INDEX('Lote 6'!I$1:I$500,MATCH(Resumo!$A222,'Lote 6'!$A$1:$A$500,0))</f>
        <v>0</v>
      </c>
      <c r="I222" s="117">
        <f>INDEX('Lote 6'!J$1:J$500,MATCH(Resumo!$A222,'Lote 6'!$A$1:$A$500,0))</f>
        <v>0</v>
      </c>
      <c r="J222" s="117">
        <f>INDEX('Lote 6'!K$1:K$500,MATCH(Resumo!$A222,'Lote 6'!$A$1:$A$500,0))</f>
        <v>12.4</v>
      </c>
      <c r="K222" s="117">
        <f>INDEX('Lote 6'!L$1:L$500,MATCH(Resumo!$A222,'Lote 6'!$A$1:$A$500,0))</f>
        <v>0</v>
      </c>
      <c r="L222" s="117">
        <f>INDEX('Lote 6'!M$1:M$500,MATCH(Resumo!$A222,'Lote 6'!$A$1:$A$500,0))</f>
        <v>50</v>
      </c>
      <c r="M222" s="117">
        <f>INDEX('Lote 6'!N$1:N$500,MATCH(Resumo!$A222,'Lote 6'!$A$1:$A$500,0))</f>
        <v>124</v>
      </c>
      <c r="N222" s="117">
        <f>INDEX('Lote 6'!O$1:O$500,MATCH(Resumo!$A222,'Lote 6'!$A$1:$A$500,0))</f>
        <v>124</v>
      </c>
      <c r="O222" s="117">
        <f>INDEX('Lote 6'!P$1:P$500,MATCH(Resumo!$A222,'Lote 6'!$A$1:$A$500,0))</f>
        <v>10</v>
      </c>
      <c r="P222" s="117">
        <f>INDEX('Lote 6'!Q$1:Q$500,MATCH(Resumo!$A222,'Lote 6'!$A$1:$A$500,0))</f>
        <v>0</v>
      </c>
      <c r="Q222" s="117">
        <f>INDEX('Lote 6'!R$1:R$500,MATCH(Resumo!$A222,'Lote 6'!$A$1:$A$500,0))</f>
        <v>0</v>
      </c>
      <c r="R222" s="117">
        <f>INDEX('Lote 6'!S$1:S$500,MATCH(Resumo!$A222,'Lote 6'!$A$1:$A$500,0))</f>
        <v>0</v>
      </c>
      <c r="S222" s="117">
        <f>INDEX('Lote 6'!T$1:T$500,MATCH(Resumo!$A222,'Lote 6'!$A$1:$A$500,0))</f>
        <v>260</v>
      </c>
      <c r="T222" s="117">
        <f>INDEX('Lote 6'!U$1:U$500,MATCH(Resumo!$A222,'Lote 6'!$A$1:$A$500,0))</f>
        <v>20</v>
      </c>
      <c r="U222" s="117">
        <f>INDEX('Lote 6'!V$1:V$500,MATCH(Resumo!$A222,'Lote 6'!$A$1:$A$500,0))</f>
        <v>0</v>
      </c>
      <c r="V222" s="117">
        <f>INDEX('Lote 6'!W$1:W$500,MATCH(Resumo!$A222,'Lote 6'!$A$1:$A$500,0))</f>
        <v>124</v>
      </c>
      <c r="W222" s="117">
        <f>INDEX('Lote 6'!X$1:X$500,MATCH(Resumo!$A222,'Lote 6'!$A$1:$A$500,0))</f>
        <v>0</v>
      </c>
      <c r="X222" s="117">
        <f>INDEX('Lote 6'!Y$1:Y$500,MATCH(Resumo!$A222,'Lote 6'!$A$1:$A$500,0))</f>
        <v>93</v>
      </c>
      <c r="Y222" s="117">
        <f>INDEX('Lote 6'!Z$1:Z$500,MATCH(Resumo!$A222,'Lote 6'!$A$1:$A$500,0))</f>
        <v>156.8255202346383</v>
      </c>
      <c r="Z222" s="117">
        <f>INDEX('Lote 6'!AA$1:AA$500,MATCH(Resumo!$A222,'Lote 6'!$A$1:$A$500,0))</f>
        <v>392.06380058659568</v>
      </c>
      <c r="AA222" s="117">
        <f>INDEX('Lote 6'!AB$1:AB$500,MATCH(Resumo!$A222,'Lote 6'!$A$1:$A$500,0))</f>
        <v>0</v>
      </c>
      <c r="AB222" s="117">
        <f>INDEX('Lote 6'!AC$1:AC$500,MATCH(Resumo!$A222,'Lote 6'!$A$1:$A$500,0))</f>
        <v>752.76249712626372</v>
      </c>
      <c r="AC222" s="117">
        <f>INDEX('Lote 6'!AD$1:AD$500,MATCH(Resumo!$A222,'Lote 6'!$A$1:$A$500,0))</f>
        <v>6693.7536231884069</v>
      </c>
      <c r="AD222" s="117">
        <f>INDEX('Lote 6'!AE$1:AE$500,MATCH(Resumo!$A222,'Lote 6'!$A$1:$A$500,0))</f>
        <v>59.957633433979574</v>
      </c>
      <c r="AE222" s="117">
        <f>INDEX('Lote 6'!AF$1:AF$500,MATCH(Resumo!$A222,'Lote 6'!$A$1:$A$500,0))</f>
        <v>0</v>
      </c>
      <c r="AF222" s="117">
        <f>INDEX('Lote 6'!AG$1:AG$500,MATCH(Resumo!$A222,'Lote 6'!$A$1:$A$500,0))</f>
        <v>313.65104046927661</v>
      </c>
      <c r="AG222" s="117">
        <f>INDEX('Lote 6'!AH$1:AH$500,MATCH(Resumo!$A222,'Lote 6'!$A$1:$A$500,0))</f>
        <v>334.68768115942032</v>
      </c>
      <c r="AH222" s="117">
        <f>INDEX('Lote 6'!AI$1:AI$500,MATCH(Resumo!$A222,'Lote 6'!$A$1:$A$500,0))</f>
        <v>313.65104046927661</v>
      </c>
      <c r="AI222" s="117">
        <f>INDEX('Lote 6'!AJ$1:AJ$500,MATCH(Resumo!$A222,'Lote 6'!$A$1:$A$500,0))</f>
        <v>66.937536231884081</v>
      </c>
    </row>
    <row r="223" spans="1:35" x14ac:dyDescent="0.2">
      <c r="A223" s="94" t="s">
        <v>1265</v>
      </c>
      <c r="B223" s="94">
        <v>6</v>
      </c>
      <c r="C223" s="117">
        <f>INDEX('Lote 6'!D$1:D$500,MATCH(Resumo!$A223,'Lote 6'!$A$1:$A$500,0))</f>
        <v>4</v>
      </c>
      <c r="D223" s="117">
        <f>INDEX('Lote 6'!E$1:E$500,MATCH(Resumo!$A223,'Lote 6'!$A$1:$A$500,0))</f>
        <v>0</v>
      </c>
      <c r="E223" s="117">
        <f>INDEX('Lote 6'!F$1:F$500,MATCH(Resumo!$A223,'Lote 6'!$A$1:$A$500,0))</f>
        <v>610</v>
      </c>
      <c r="F223" s="117">
        <f>INDEX('Lote 6'!G$1:G$500,MATCH(Resumo!$A223,'Lote 6'!$A$1:$A$500,0))</f>
        <v>964.8</v>
      </c>
      <c r="G223" s="117">
        <f>INDEX('Lote 6'!H$1:H$500,MATCH(Resumo!$A223,'Lote 6'!$A$1:$A$500,0))</f>
        <v>0</v>
      </c>
      <c r="H223" s="117">
        <f>INDEX('Lote 6'!I$1:I$500,MATCH(Resumo!$A223,'Lote 6'!$A$1:$A$500,0))</f>
        <v>0</v>
      </c>
      <c r="I223" s="117">
        <f>INDEX('Lote 6'!J$1:J$500,MATCH(Resumo!$A223,'Lote 6'!$A$1:$A$500,0))</f>
        <v>0</v>
      </c>
      <c r="J223" s="117">
        <f>INDEX('Lote 6'!K$1:K$500,MATCH(Resumo!$A223,'Lote 6'!$A$1:$A$500,0))</f>
        <v>40.200000000000003</v>
      </c>
      <c r="K223" s="117">
        <f>INDEX('Lote 6'!L$1:L$500,MATCH(Resumo!$A223,'Lote 6'!$A$1:$A$500,0))</f>
        <v>0</v>
      </c>
      <c r="L223" s="117">
        <f>INDEX('Lote 6'!M$1:M$500,MATCH(Resumo!$A223,'Lote 6'!$A$1:$A$500,0))</f>
        <v>94</v>
      </c>
      <c r="M223" s="117">
        <f>INDEX('Lote 6'!N$1:N$500,MATCH(Resumo!$A223,'Lote 6'!$A$1:$A$500,0))</f>
        <v>332</v>
      </c>
      <c r="N223" s="117">
        <f>INDEX('Lote 6'!O$1:O$500,MATCH(Resumo!$A223,'Lote 6'!$A$1:$A$500,0))</f>
        <v>70</v>
      </c>
      <c r="O223" s="117">
        <f>INDEX('Lote 6'!P$1:P$500,MATCH(Resumo!$A223,'Lote 6'!$A$1:$A$500,0))</f>
        <v>49</v>
      </c>
      <c r="P223" s="117">
        <f>INDEX('Lote 6'!Q$1:Q$500,MATCH(Resumo!$A223,'Lote 6'!$A$1:$A$500,0))</f>
        <v>0</v>
      </c>
      <c r="Q223" s="117">
        <f>INDEX('Lote 6'!R$1:R$500,MATCH(Resumo!$A223,'Lote 6'!$A$1:$A$500,0))</f>
        <v>0</v>
      </c>
      <c r="R223" s="117">
        <f>INDEX('Lote 6'!S$1:S$500,MATCH(Resumo!$A223,'Lote 6'!$A$1:$A$500,0))</f>
        <v>0</v>
      </c>
      <c r="S223" s="117">
        <f>INDEX('Lote 6'!T$1:T$500,MATCH(Resumo!$A223,'Lote 6'!$A$1:$A$500,0))</f>
        <v>470</v>
      </c>
      <c r="T223" s="117">
        <f>INDEX('Lote 6'!U$1:U$500,MATCH(Resumo!$A223,'Lote 6'!$A$1:$A$500,0))</f>
        <v>140</v>
      </c>
      <c r="U223" s="117">
        <f>INDEX('Lote 6'!V$1:V$500,MATCH(Resumo!$A223,'Lote 6'!$A$1:$A$500,0))</f>
        <v>0</v>
      </c>
      <c r="V223" s="117">
        <f>INDEX('Lote 6'!W$1:W$500,MATCH(Resumo!$A223,'Lote 6'!$A$1:$A$500,0))</f>
        <v>402</v>
      </c>
      <c r="W223" s="117">
        <f>INDEX('Lote 6'!X$1:X$500,MATCH(Resumo!$A223,'Lote 6'!$A$1:$A$500,0))</f>
        <v>0</v>
      </c>
      <c r="X223" s="117">
        <f>INDEX('Lote 6'!Y$1:Y$500,MATCH(Resumo!$A223,'Lote 6'!$A$1:$A$500,0))</f>
        <v>301.5</v>
      </c>
      <c r="Y223" s="117">
        <f>INDEX('Lote 6'!Z$1:Z$500,MATCH(Resumo!$A223,'Lote 6'!$A$1:$A$500,0))</f>
        <v>508.41821882519849</v>
      </c>
      <c r="Z223" s="117">
        <f>INDEX('Lote 6'!AA$1:AA$500,MATCH(Resumo!$A223,'Lote 6'!$A$1:$A$500,0))</f>
        <v>1271.0455470629959</v>
      </c>
      <c r="AA223" s="117">
        <f>INDEX('Lote 6'!AB$1:AB$500,MATCH(Resumo!$A223,'Lote 6'!$A$1:$A$500,0))</f>
        <v>0</v>
      </c>
      <c r="AB223" s="117">
        <f>INDEX('Lote 6'!AC$1:AC$500,MATCH(Resumo!$A223,'Lote 6'!$A$1:$A$500,0))</f>
        <v>2440.4074503609522</v>
      </c>
      <c r="AC223" s="117">
        <f>INDEX('Lote 6'!AD$1:AD$500,MATCH(Resumo!$A223,'Lote 6'!$A$1:$A$500,0))</f>
        <v>21700.717391304352</v>
      </c>
      <c r="AD223" s="117">
        <f>INDEX('Lote 6'!AE$1:AE$500,MATCH(Resumo!$A223,'Lote 6'!$A$1:$A$500,0))</f>
        <v>189.66103742306279</v>
      </c>
      <c r="AE223" s="117">
        <f>INDEX('Lote 6'!AF$1:AF$500,MATCH(Resumo!$A223,'Lote 6'!$A$1:$A$500,0))</f>
        <v>0</v>
      </c>
      <c r="AF223" s="117">
        <f>INDEX('Lote 6'!AG$1:AG$500,MATCH(Resumo!$A223,'Lote 6'!$A$1:$A$500,0))</f>
        <v>1016.836437650397</v>
      </c>
      <c r="AG223" s="117">
        <f>INDEX('Lote 6'!AH$1:AH$500,MATCH(Resumo!$A223,'Lote 6'!$A$1:$A$500,0))</f>
        <v>1085.0358695652176</v>
      </c>
      <c r="AH223" s="117">
        <f>INDEX('Lote 6'!AI$1:AI$500,MATCH(Resumo!$A223,'Lote 6'!$A$1:$A$500,0))</f>
        <v>1016.836437650397</v>
      </c>
      <c r="AI223" s="117">
        <f>INDEX('Lote 6'!AJ$1:AJ$500,MATCH(Resumo!$A223,'Lote 6'!$A$1:$A$500,0))</f>
        <v>217.00717391304352</v>
      </c>
    </row>
    <row r="224" spans="1:35" x14ac:dyDescent="0.2">
      <c r="A224" s="94" t="s">
        <v>1266</v>
      </c>
      <c r="B224" s="94">
        <v>6</v>
      </c>
      <c r="C224" s="117">
        <f>INDEX('Lote 6'!D$1:D$500,MATCH(Resumo!$A224,'Lote 6'!$A$1:$A$500,0))</f>
        <v>0</v>
      </c>
      <c r="D224" s="117">
        <f>INDEX('Lote 6'!E$1:E$500,MATCH(Resumo!$A224,'Lote 6'!$A$1:$A$500,0))</f>
        <v>0</v>
      </c>
      <c r="E224" s="117">
        <f>INDEX('Lote 6'!F$1:F$500,MATCH(Resumo!$A224,'Lote 6'!$A$1:$A$500,0))</f>
        <v>0</v>
      </c>
      <c r="F224" s="117">
        <f>INDEX('Lote 6'!G$1:G$500,MATCH(Resumo!$A224,'Lote 6'!$A$1:$A$500,0))</f>
        <v>0</v>
      </c>
      <c r="G224" s="117">
        <f>INDEX('Lote 6'!H$1:H$500,MATCH(Resumo!$A224,'Lote 6'!$A$1:$A$500,0))</f>
        <v>0</v>
      </c>
      <c r="H224" s="117">
        <f>INDEX('Lote 6'!I$1:I$500,MATCH(Resumo!$A224,'Lote 6'!$A$1:$A$500,0))</f>
        <v>0</v>
      </c>
      <c r="I224" s="117">
        <f>INDEX('Lote 6'!J$1:J$500,MATCH(Resumo!$A224,'Lote 6'!$A$1:$A$500,0))</f>
        <v>0</v>
      </c>
      <c r="J224" s="117">
        <f>INDEX('Lote 6'!K$1:K$500,MATCH(Resumo!$A224,'Lote 6'!$A$1:$A$500,0))</f>
        <v>0</v>
      </c>
      <c r="K224" s="117">
        <f>INDEX('Lote 6'!L$1:L$500,MATCH(Resumo!$A224,'Lote 6'!$A$1:$A$500,0))</f>
        <v>0</v>
      </c>
      <c r="L224" s="117">
        <f>INDEX('Lote 6'!M$1:M$500,MATCH(Resumo!$A224,'Lote 6'!$A$1:$A$500,0))</f>
        <v>0</v>
      </c>
      <c r="M224" s="117">
        <f>INDEX('Lote 6'!N$1:N$500,MATCH(Resumo!$A224,'Lote 6'!$A$1:$A$500,0))</f>
        <v>0</v>
      </c>
      <c r="N224" s="117">
        <f>INDEX('Lote 6'!O$1:O$500,MATCH(Resumo!$A224,'Lote 6'!$A$1:$A$500,0))</f>
        <v>0</v>
      </c>
      <c r="O224" s="117">
        <f>INDEX('Lote 6'!P$1:P$500,MATCH(Resumo!$A224,'Lote 6'!$A$1:$A$500,0))</f>
        <v>0</v>
      </c>
      <c r="P224" s="117">
        <f>INDEX('Lote 6'!Q$1:Q$500,MATCH(Resumo!$A224,'Lote 6'!$A$1:$A$500,0))</f>
        <v>0</v>
      </c>
      <c r="Q224" s="117">
        <f>INDEX('Lote 6'!R$1:R$500,MATCH(Resumo!$A224,'Lote 6'!$A$1:$A$500,0))</f>
        <v>0</v>
      </c>
      <c r="R224" s="117">
        <f>INDEX('Lote 6'!S$1:S$500,MATCH(Resumo!$A224,'Lote 6'!$A$1:$A$500,0))</f>
        <v>0</v>
      </c>
      <c r="S224" s="117">
        <f>INDEX('Lote 6'!T$1:T$500,MATCH(Resumo!$A224,'Lote 6'!$A$1:$A$500,0))</f>
        <v>0</v>
      </c>
      <c r="T224" s="117">
        <f>INDEX('Lote 6'!U$1:U$500,MATCH(Resumo!$A224,'Lote 6'!$A$1:$A$500,0))</f>
        <v>0</v>
      </c>
      <c r="U224" s="117">
        <f>INDEX('Lote 6'!V$1:V$500,MATCH(Resumo!$A224,'Lote 6'!$A$1:$A$500,0))</f>
        <v>0</v>
      </c>
      <c r="V224" s="117">
        <f>INDEX('Lote 6'!W$1:W$500,MATCH(Resumo!$A224,'Lote 6'!$A$1:$A$500,0))</f>
        <v>0</v>
      </c>
      <c r="W224" s="117">
        <f>INDEX('Lote 6'!X$1:X$500,MATCH(Resumo!$A224,'Lote 6'!$A$1:$A$500,0))</f>
        <v>0</v>
      </c>
      <c r="X224" s="117">
        <f>INDEX('Lote 6'!Y$1:Y$500,MATCH(Resumo!$A224,'Lote 6'!$A$1:$A$500,0))</f>
        <v>0</v>
      </c>
      <c r="Y224" s="117">
        <f>INDEX('Lote 6'!Z$1:Z$500,MATCH(Resumo!$A224,'Lote 6'!$A$1:$A$500,0))</f>
        <v>0</v>
      </c>
      <c r="Z224" s="117">
        <f>INDEX('Lote 6'!AA$1:AA$500,MATCH(Resumo!$A224,'Lote 6'!$A$1:$A$500,0))</f>
        <v>0</v>
      </c>
      <c r="AA224" s="117">
        <f>INDEX('Lote 6'!AB$1:AB$500,MATCH(Resumo!$A224,'Lote 6'!$A$1:$A$500,0))</f>
        <v>0</v>
      </c>
      <c r="AB224" s="117">
        <f>INDEX('Lote 6'!AC$1:AC$500,MATCH(Resumo!$A224,'Lote 6'!$A$1:$A$500,0))</f>
        <v>0</v>
      </c>
      <c r="AC224" s="117">
        <f>INDEX('Lote 6'!AD$1:AD$500,MATCH(Resumo!$A224,'Lote 6'!$A$1:$A$500,0))</f>
        <v>0</v>
      </c>
      <c r="AD224" s="117">
        <f>INDEX('Lote 6'!AE$1:AE$500,MATCH(Resumo!$A224,'Lote 6'!$A$1:$A$500,0))</f>
        <v>0</v>
      </c>
      <c r="AE224" s="117">
        <f>INDEX('Lote 6'!AF$1:AF$500,MATCH(Resumo!$A224,'Lote 6'!$A$1:$A$500,0))</f>
        <v>0</v>
      </c>
      <c r="AF224" s="117">
        <f>INDEX('Lote 6'!AG$1:AG$500,MATCH(Resumo!$A224,'Lote 6'!$A$1:$A$500,0))</f>
        <v>0</v>
      </c>
      <c r="AG224" s="117">
        <f>INDEX('Lote 6'!AH$1:AH$500,MATCH(Resumo!$A224,'Lote 6'!$A$1:$A$500,0))</f>
        <v>0</v>
      </c>
      <c r="AH224" s="117">
        <f>INDEX('Lote 6'!AI$1:AI$500,MATCH(Resumo!$A224,'Lote 6'!$A$1:$A$500,0))</f>
        <v>0</v>
      </c>
      <c r="AI224" s="117">
        <f>INDEX('Lote 6'!AJ$1:AJ$500,MATCH(Resumo!$A224,'Lote 6'!$A$1:$A$500,0))</f>
        <v>0</v>
      </c>
    </row>
    <row r="225" spans="1:35" x14ac:dyDescent="0.2">
      <c r="A225" s="94" t="s">
        <v>1267</v>
      </c>
      <c r="B225" s="94">
        <v>6</v>
      </c>
      <c r="C225" s="117">
        <f>INDEX('Lote 6'!D$1:D$500,MATCH(Resumo!$A225,'Lote 6'!$A$1:$A$500,0))</f>
        <v>0</v>
      </c>
      <c r="D225" s="117">
        <f>INDEX('Lote 6'!E$1:E$500,MATCH(Resumo!$A225,'Lote 6'!$A$1:$A$500,0))</f>
        <v>0</v>
      </c>
      <c r="E225" s="117">
        <f>INDEX('Lote 6'!F$1:F$500,MATCH(Resumo!$A225,'Lote 6'!$A$1:$A$500,0))</f>
        <v>0</v>
      </c>
      <c r="F225" s="117">
        <f>INDEX('Lote 6'!G$1:G$500,MATCH(Resumo!$A225,'Lote 6'!$A$1:$A$500,0))</f>
        <v>0</v>
      </c>
      <c r="G225" s="117">
        <f>INDEX('Lote 6'!H$1:H$500,MATCH(Resumo!$A225,'Lote 6'!$A$1:$A$500,0))</f>
        <v>0</v>
      </c>
      <c r="H225" s="117">
        <f>INDEX('Lote 6'!I$1:I$500,MATCH(Resumo!$A225,'Lote 6'!$A$1:$A$500,0))</f>
        <v>0</v>
      </c>
      <c r="I225" s="117">
        <f>INDEX('Lote 6'!J$1:J$500,MATCH(Resumo!$A225,'Lote 6'!$A$1:$A$500,0))</f>
        <v>0</v>
      </c>
      <c r="J225" s="117">
        <f>INDEX('Lote 6'!K$1:K$500,MATCH(Resumo!$A225,'Lote 6'!$A$1:$A$500,0))</f>
        <v>0</v>
      </c>
      <c r="K225" s="117">
        <f>INDEX('Lote 6'!L$1:L$500,MATCH(Resumo!$A225,'Lote 6'!$A$1:$A$500,0))</f>
        <v>0</v>
      </c>
      <c r="L225" s="117">
        <f>INDEX('Lote 6'!M$1:M$500,MATCH(Resumo!$A225,'Lote 6'!$A$1:$A$500,0))</f>
        <v>0</v>
      </c>
      <c r="M225" s="117">
        <f>INDEX('Lote 6'!N$1:N$500,MATCH(Resumo!$A225,'Lote 6'!$A$1:$A$500,0))</f>
        <v>0</v>
      </c>
      <c r="N225" s="117">
        <f>INDEX('Lote 6'!O$1:O$500,MATCH(Resumo!$A225,'Lote 6'!$A$1:$A$500,0))</f>
        <v>0</v>
      </c>
      <c r="O225" s="117">
        <f>INDEX('Lote 6'!P$1:P$500,MATCH(Resumo!$A225,'Lote 6'!$A$1:$A$500,0))</f>
        <v>0</v>
      </c>
      <c r="P225" s="117">
        <f>INDEX('Lote 6'!Q$1:Q$500,MATCH(Resumo!$A225,'Lote 6'!$A$1:$A$500,0))</f>
        <v>0</v>
      </c>
      <c r="Q225" s="117">
        <f>INDEX('Lote 6'!R$1:R$500,MATCH(Resumo!$A225,'Lote 6'!$A$1:$A$500,0))</f>
        <v>0</v>
      </c>
      <c r="R225" s="117">
        <f>INDEX('Lote 6'!S$1:S$500,MATCH(Resumo!$A225,'Lote 6'!$A$1:$A$500,0))</f>
        <v>0</v>
      </c>
      <c r="S225" s="117">
        <f>INDEX('Lote 6'!T$1:T$500,MATCH(Resumo!$A225,'Lote 6'!$A$1:$A$500,0))</f>
        <v>0</v>
      </c>
      <c r="T225" s="117">
        <f>INDEX('Lote 6'!U$1:U$500,MATCH(Resumo!$A225,'Lote 6'!$A$1:$A$500,0))</f>
        <v>0</v>
      </c>
      <c r="U225" s="117">
        <f>INDEX('Lote 6'!V$1:V$500,MATCH(Resumo!$A225,'Lote 6'!$A$1:$A$500,0))</f>
        <v>0</v>
      </c>
      <c r="V225" s="117">
        <f>INDEX('Lote 6'!W$1:W$500,MATCH(Resumo!$A225,'Lote 6'!$A$1:$A$500,0))</f>
        <v>0</v>
      </c>
      <c r="W225" s="117">
        <f>INDEX('Lote 6'!X$1:X$500,MATCH(Resumo!$A225,'Lote 6'!$A$1:$A$500,0))</f>
        <v>0</v>
      </c>
      <c r="X225" s="117">
        <f>INDEX('Lote 6'!Y$1:Y$500,MATCH(Resumo!$A225,'Lote 6'!$A$1:$A$500,0))</f>
        <v>0</v>
      </c>
      <c r="Y225" s="117">
        <f>INDEX('Lote 6'!Z$1:Z$500,MATCH(Resumo!$A225,'Lote 6'!$A$1:$A$500,0))</f>
        <v>0</v>
      </c>
      <c r="Z225" s="117">
        <f>INDEX('Lote 6'!AA$1:AA$500,MATCH(Resumo!$A225,'Lote 6'!$A$1:$A$500,0))</f>
        <v>0</v>
      </c>
      <c r="AA225" s="117">
        <f>INDEX('Lote 6'!AB$1:AB$500,MATCH(Resumo!$A225,'Lote 6'!$A$1:$A$500,0))</f>
        <v>0</v>
      </c>
      <c r="AB225" s="117">
        <f>INDEX('Lote 6'!AC$1:AC$500,MATCH(Resumo!$A225,'Lote 6'!$A$1:$A$500,0))</f>
        <v>0</v>
      </c>
      <c r="AC225" s="117">
        <f>INDEX('Lote 6'!AD$1:AD$500,MATCH(Resumo!$A225,'Lote 6'!$A$1:$A$500,0))</f>
        <v>0</v>
      </c>
      <c r="AD225" s="117">
        <f>INDEX('Lote 6'!AE$1:AE$500,MATCH(Resumo!$A225,'Lote 6'!$A$1:$A$500,0))</f>
        <v>0</v>
      </c>
      <c r="AE225" s="117">
        <f>INDEX('Lote 6'!AF$1:AF$500,MATCH(Resumo!$A225,'Lote 6'!$A$1:$A$500,0))</f>
        <v>0</v>
      </c>
      <c r="AF225" s="117">
        <f>INDEX('Lote 6'!AG$1:AG$500,MATCH(Resumo!$A225,'Lote 6'!$A$1:$A$500,0))</f>
        <v>0</v>
      </c>
      <c r="AG225" s="117">
        <f>INDEX('Lote 6'!AH$1:AH$500,MATCH(Resumo!$A225,'Lote 6'!$A$1:$A$500,0))</f>
        <v>0</v>
      </c>
      <c r="AH225" s="117">
        <f>INDEX('Lote 6'!AI$1:AI$500,MATCH(Resumo!$A225,'Lote 6'!$A$1:$A$500,0))</f>
        <v>0</v>
      </c>
      <c r="AI225" s="117">
        <f>INDEX('Lote 6'!AJ$1:AJ$500,MATCH(Resumo!$A225,'Lote 6'!$A$1:$A$500,0))</f>
        <v>0</v>
      </c>
    </row>
    <row r="226" spans="1:35" x14ac:dyDescent="0.2">
      <c r="A226" s="94" t="s">
        <v>1268</v>
      </c>
      <c r="B226" s="94">
        <v>6</v>
      </c>
      <c r="C226" s="117">
        <f>INDEX('Lote 6'!D$1:D$500,MATCH(Resumo!$A226,'Lote 6'!$A$1:$A$500,0))</f>
        <v>0</v>
      </c>
      <c r="D226" s="117">
        <f>INDEX('Lote 6'!E$1:E$500,MATCH(Resumo!$A226,'Lote 6'!$A$1:$A$500,0))</f>
        <v>10.5</v>
      </c>
      <c r="E226" s="117">
        <f>INDEX('Lote 6'!F$1:F$500,MATCH(Resumo!$A226,'Lote 6'!$A$1:$A$500,0))</f>
        <v>0</v>
      </c>
      <c r="F226" s="117">
        <f>INDEX('Lote 6'!G$1:G$500,MATCH(Resumo!$A226,'Lote 6'!$A$1:$A$500,0))</f>
        <v>201.6</v>
      </c>
      <c r="G226" s="117">
        <f>INDEX('Lote 6'!H$1:H$500,MATCH(Resumo!$A226,'Lote 6'!$A$1:$A$500,0))</f>
        <v>0</v>
      </c>
      <c r="H226" s="117">
        <f>INDEX('Lote 6'!I$1:I$500,MATCH(Resumo!$A226,'Lote 6'!$A$1:$A$500,0))</f>
        <v>0</v>
      </c>
      <c r="I226" s="117">
        <f>INDEX('Lote 6'!J$1:J$500,MATCH(Resumo!$A226,'Lote 6'!$A$1:$A$500,0))</f>
        <v>0</v>
      </c>
      <c r="J226" s="117">
        <f>INDEX('Lote 6'!K$1:K$500,MATCH(Resumo!$A226,'Lote 6'!$A$1:$A$500,0))</f>
        <v>8.4</v>
      </c>
      <c r="K226" s="117">
        <f>INDEX('Lote 6'!L$1:L$500,MATCH(Resumo!$A226,'Lote 6'!$A$1:$A$500,0))</f>
        <v>0</v>
      </c>
      <c r="L226" s="117">
        <f>INDEX('Lote 6'!M$1:M$500,MATCH(Resumo!$A226,'Lote 6'!$A$1:$A$500,0))</f>
        <v>50</v>
      </c>
      <c r="M226" s="117">
        <f>INDEX('Lote 6'!N$1:N$500,MATCH(Resumo!$A226,'Lote 6'!$A$1:$A$500,0))</f>
        <v>0</v>
      </c>
      <c r="N226" s="117">
        <f>INDEX('Lote 6'!O$1:O$500,MATCH(Resumo!$A226,'Lote 6'!$A$1:$A$500,0))</f>
        <v>0</v>
      </c>
      <c r="O226" s="117">
        <f>INDEX('Lote 6'!P$1:P$500,MATCH(Resumo!$A226,'Lote 6'!$A$1:$A$500,0))</f>
        <v>4</v>
      </c>
      <c r="P226" s="117">
        <f>INDEX('Lote 6'!Q$1:Q$500,MATCH(Resumo!$A226,'Lote 6'!$A$1:$A$500,0))</f>
        <v>0</v>
      </c>
      <c r="Q226" s="117">
        <f>INDEX('Lote 6'!R$1:R$500,MATCH(Resumo!$A226,'Lote 6'!$A$1:$A$500,0))</f>
        <v>0</v>
      </c>
      <c r="R226" s="117">
        <f>INDEX('Lote 6'!S$1:S$500,MATCH(Resumo!$A226,'Lote 6'!$A$1:$A$500,0))</f>
        <v>0</v>
      </c>
      <c r="S226" s="117">
        <f>INDEX('Lote 6'!T$1:T$500,MATCH(Resumo!$A226,'Lote 6'!$A$1:$A$500,0))</f>
        <v>260</v>
      </c>
      <c r="T226" s="117">
        <f>INDEX('Lote 6'!U$1:U$500,MATCH(Resumo!$A226,'Lote 6'!$A$1:$A$500,0))</f>
        <v>40</v>
      </c>
      <c r="U226" s="117">
        <f>INDEX('Lote 6'!V$1:V$500,MATCH(Resumo!$A226,'Lote 6'!$A$1:$A$500,0))</f>
        <v>0</v>
      </c>
      <c r="V226" s="117">
        <f>INDEX('Lote 6'!W$1:W$500,MATCH(Resumo!$A226,'Lote 6'!$A$1:$A$500,0))</f>
        <v>0</v>
      </c>
      <c r="W226" s="117">
        <f>INDEX('Lote 6'!X$1:X$500,MATCH(Resumo!$A226,'Lote 6'!$A$1:$A$500,0))</f>
        <v>0</v>
      </c>
      <c r="X226" s="117">
        <f>INDEX('Lote 6'!Y$1:Y$500,MATCH(Resumo!$A226,'Lote 6'!$A$1:$A$500,0))</f>
        <v>0</v>
      </c>
      <c r="Y226" s="117">
        <f>INDEX('Lote 6'!Z$1:Z$500,MATCH(Resumo!$A226,'Lote 6'!$A$1:$A$500,0))</f>
        <v>106.23664273959371</v>
      </c>
      <c r="Z226" s="117">
        <f>INDEX('Lote 6'!AA$1:AA$500,MATCH(Resumo!$A226,'Lote 6'!$A$1:$A$500,0))</f>
        <v>265.59160684898416</v>
      </c>
      <c r="AA226" s="117">
        <f>INDEX('Lote 6'!AB$1:AB$500,MATCH(Resumo!$A226,'Lote 6'!$A$1:$A$500,0))</f>
        <v>0</v>
      </c>
      <c r="AB226" s="117">
        <f>INDEX('Lote 6'!AC$1:AC$500,MATCH(Resumo!$A226,'Lote 6'!$A$1:$A$500,0))</f>
        <v>509.93588515004973</v>
      </c>
      <c r="AC226" s="117">
        <f>INDEX('Lote 6'!AD$1:AD$500,MATCH(Resumo!$A226,'Lote 6'!$A$1:$A$500,0))</f>
        <v>5269.4782608695659</v>
      </c>
      <c r="AD226" s="117">
        <f>INDEX('Lote 6'!AE$1:AE$500,MATCH(Resumo!$A226,'Lote 6'!$A$1:$A$500,0))</f>
        <v>46.906783939147452</v>
      </c>
      <c r="AE226" s="117">
        <f>INDEX('Lote 6'!AF$1:AF$500,MATCH(Resumo!$A226,'Lote 6'!$A$1:$A$500,0))</f>
        <v>0</v>
      </c>
      <c r="AF226" s="117">
        <f>INDEX('Lote 6'!AG$1:AG$500,MATCH(Resumo!$A226,'Lote 6'!$A$1:$A$500,0))</f>
        <v>212.47328547918741</v>
      </c>
      <c r="AG226" s="117">
        <f>INDEX('Lote 6'!AH$1:AH$500,MATCH(Resumo!$A226,'Lote 6'!$A$1:$A$500,0))</f>
        <v>263.47391304347826</v>
      </c>
      <c r="AH226" s="117">
        <f>INDEX('Lote 6'!AI$1:AI$500,MATCH(Resumo!$A226,'Lote 6'!$A$1:$A$500,0))</f>
        <v>212.47328547918741</v>
      </c>
      <c r="AI226" s="117">
        <f>INDEX('Lote 6'!AJ$1:AJ$500,MATCH(Resumo!$A226,'Lote 6'!$A$1:$A$500,0))</f>
        <v>52.694782608695668</v>
      </c>
    </row>
    <row r="227" spans="1:35" x14ac:dyDescent="0.2">
      <c r="A227" s="94" t="s">
        <v>1269</v>
      </c>
      <c r="B227" s="94">
        <v>6</v>
      </c>
      <c r="C227" s="117">
        <f>INDEX('Lote 6'!D$1:D$500,MATCH(Resumo!$A227,'Lote 6'!$A$1:$A$500,0))</f>
        <v>0</v>
      </c>
      <c r="D227" s="117">
        <f>INDEX('Lote 6'!E$1:E$500,MATCH(Resumo!$A227,'Lote 6'!$A$1:$A$500,0))</f>
        <v>23</v>
      </c>
      <c r="E227" s="117">
        <f>INDEX('Lote 6'!F$1:F$500,MATCH(Resumo!$A227,'Lote 6'!$A$1:$A$500,0))</f>
        <v>45</v>
      </c>
      <c r="F227" s="117">
        <f>INDEX('Lote 6'!G$1:G$500,MATCH(Resumo!$A227,'Lote 6'!$A$1:$A$500,0))</f>
        <v>552</v>
      </c>
      <c r="G227" s="117">
        <f>INDEX('Lote 6'!H$1:H$500,MATCH(Resumo!$A227,'Lote 6'!$A$1:$A$500,0))</f>
        <v>0</v>
      </c>
      <c r="H227" s="117">
        <f>INDEX('Lote 6'!I$1:I$500,MATCH(Resumo!$A227,'Lote 6'!$A$1:$A$500,0))</f>
        <v>0</v>
      </c>
      <c r="I227" s="117">
        <f>INDEX('Lote 6'!J$1:J$500,MATCH(Resumo!$A227,'Lote 6'!$A$1:$A$500,0))</f>
        <v>0</v>
      </c>
      <c r="J227" s="117">
        <f>INDEX('Lote 6'!K$1:K$500,MATCH(Resumo!$A227,'Lote 6'!$A$1:$A$500,0))</f>
        <v>23</v>
      </c>
      <c r="K227" s="117">
        <f>INDEX('Lote 6'!L$1:L$500,MATCH(Resumo!$A227,'Lote 6'!$A$1:$A$500,0))</f>
        <v>0</v>
      </c>
      <c r="L227" s="117">
        <f>INDEX('Lote 6'!M$1:M$500,MATCH(Resumo!$A227,'Lote 6'!$A$1:$A$500,0))</f>
        <v>35</v>
      </c>
      <c r="M227" s="117">
        <f>INDEX('Lote 6'!N$1:N$500,MATCH(Resumo!$A227,'Lote 6'!$A$1:$A$500,0))</f>
        <v>0</v>
      </c>
      <c r="N227" s="117">
        <f>INDEX('Lote 6'!O$1:O$500,MATCH(Resumo!$A227,'Lote 6'!$A$1:$A$500,0))</f>
        <v>0</v>
      </c>
      <c r="O227" s="117">
        <f>INDEX('Lote 6'!P$1:P$500,MATCH(Resumo!$A227,'Lote 6'!$A$1:$A$500,0))</f>
        <v>14</v>
      </c>
      <c r="P227" s="117">
        <f>INDEX('Lote 6'!Q$1:Q$500,MATCH(Resumo!$A227,'Lote 6'!$A$1:$A$500,0))</f>
        <v>0</v>
      </c>
      <c r="Q227" s="117">
        <f>INDEX('Lote 6'!R$1:R$500,MATCH(Resumo!$A227,'Lote 6'!$A$1:$A$500,0))</f>
        <v>0</v>
      </c>
      <c r="R227" s="117">
        <f>INDEX('Lote 6'!S$1:S$500,MATCH(Resumo!$A227,'Lote 6'!$A$1:$A$500,0))</f>
        <v>0</v>
      </c>
      <c r="S227" s="117">
        <f>INDEX('Lote 6'!T$1:T$500,MATCH(Resumo!$A227,'Lote 6'!$A$1:$A$500,0))</f>
        <v>900</v>
      </c>
      <c r="T227" s="117">
        <f>INDEX('Lote 6'!U$1:U$500,MATCH(Resumo!$A227,'Lote 6'!$A$1:$A$500,0))</f>
        <v>60</v>
      </c>
      <c r="U227" s="117">
        <f>INDEX('Lote 6'!V$1:V$500,MATCH(Resumo!$A227,'Lote 6'!$A$1:$A$500,0))</f>
        <v>0</v>
      </c>
      <c r="V227" s="117">
        <f>INDEX('Lote 6'!W$1:W$500,MATCH(Resumo!$A227,'Lote 6'!$A$1:$A$500,0))</f>
        <v>0</v>
      </c>
      <c r="W227" s="117">
        <f>INDEX('Lote 6'!X$1:X$500,MATCH(Resumo!$A227,'Lote 6'!$A$1:$A$500,0))</f>
        <v>0</v>
      </c>
      <c r="X227" s="117">
        <f>INDEX('Lote 6'!Y$1:Y$500,MATCH(Resumo!$A227,'Lote 6'!$A$1:$A$500,0))</f>
        <v>0</v>
      </c>
      <c r="Y227" s="117">
        <f>INDEX('Lote 6'!Z$1:Z$500,MATCH(Resumo!$A227,'Lote 6'!$A$1:$A$500,0))</f>
        <v>290.88604559650656</v>
      </c>
      <c r="Z227" s="117">
        <f>INDEX('Lote 6'!AA$1:AA$500,MATCH(Resumo!$A227,'Lote 6'!$A$1:$A$500,0))</f>
        <v>727.21511399126621</v>
      </c>
      <c r="AA227" s="117">
        <f>INDEX('Lote 6'!AB$1:AB$500,MATCH(Resumo!$A227,'Lote 6'!$A$1:$A$500,0))</f>
        <v>0</v>
      </c>
      <c r="AB227" s="117">
        <f>INDEX('Lote 6'!AC$1:AC$500,MATCH(Resumo!$A227,'Lote 6'!$A$1:$A$500,0))</f>
        <v>1396.2530188632313</v>
      </c>
      <c r="AC227" s="117">
        <f>INDEX('Lote 6'!AD$1:AD$500,MATCH(Resumo!$A227,'Lote 6'!$A$1:$A$500,0))</f>
        <v>14140.833333333336</v>
      </c>
      <c r="AD227" s="117">
        <f>INDEX('Lote 6'!AE$1:AE$500,MATCH(Resumo!$A227,'Lote 6'!$A$1:$A$500,0))</f>
        <v>114.04238459528469</v>
      </c>
      <c r="AE227" s="117">
        <f>INDEX('Lote 6'!AF$1:AF$500,MATCH(Resumo!$A227,'Lote 6'!$A$1:$A$500,0))</f>
        <v>0</v>
      </c>
      <c r="AF227" s="117">
        <f>INDEX('Lote 6'!AG$1:AG$500,MATCH(Resumo!$A227,'Lote 6'!$A$1:$A$500,0))</f>
        <v>581.77209119301313</v>
      </c>
      <c r="AG227" s="117">
        <f>INDEX('Lote 6'!AH$1:AH$500,MATCH(Resumo!$A227,'Lote 6'!$A$1:$A$500,0))</f>
        <v>707.04166666666663</v>
      </c>
      <c r="AH227" s="117">
        <f>INDEX('Lote 6'!AI$1:AI$500,MATCH(Resumo!$A227,'Lote 6'!$A$1:$A$500,0))</f>
        <v>581.77209119301313</v>
      </c>
      <c r="AI227" s="117">
        <f>INDEX('Lote 6'!AJ$1:AJ$500,MATCH(Resumo!$A227,'Lote 6'!$A$1:$A$500,0))</f>
        <v>141.40833333333336</v>
      </c>
    </row>
    <row r="228" spans="1:35" x14ac:dyDescent="0.2">
      <c r="A228" s="94" t="s">
        <v>1270</v>
      </c>
      <c r="B228" s="94">
        <v>6</v>
      </c>
      <c r="C228" s="117">
        <f>INDEX('Lote 6'!D$1:D$500,MATCH(Resumo!$A228,'Lote 6'!$A$1:$A$500,0))</f>
        <v>0</v>
      </c>
      <c r="D228" s="117">
        <f>INDEX('Lote 6'!E$1:E$500,MATCH(Resumo!$A228,'Lote 6'!$A$1:$A$500,0))</f>
        <v>14</v>
      </c>
      <c r="E228" s="117">
        <f>INDEX('Lote 6'!F$1:F$500,MATCH(Resumo!$A228,'Lote 6'!$A$1:$A$500,0))</f>
        <v>20</v>
      </c>
      <c r="F228" s="117">
        <f>INDEX('Lote 6'!G$1:G$500,MATCH(Resumo!$A228,'Lote 6'!$A$1:$A$500,0))</f>
        <v>336</v>
      </c>
      <c r="G228" s="117">
        <f>INDEX('Lote 6'!H$1:H$500,MATCH(Resumo!$A228,'Lote 6'!$A$1:$A$500,0))</f>
        <v>0</v>
      </c>
      <c r="H228" s="117">
        <f>INDEX('Lote 6'!I$1:I$500,MATCH(Resumo!$A228,'Lote 6'!$A$1:$A$500,0))</f>
        <v>0</v>
      </c>
      <c r="I228" s="117">
        <f>INDEX('Lote 6'!J$1:J$500,MATCH(Resumo!$A228,'Lote 6'!$A$1:$A$500,0))</f>
        <v>0</v>
      </c>
      <c r="J228" s="117">
        <f>INDEX('Lote 6'!K$1:K$500,MATCH(Resumo!$A228,'Lote 6'!$A$1:$A$500,0))</f>
        <v>14</v>
      </c>
      <c r="K228" s="117">
        <f>INDEX('Lote 6'!L$1:L$500,MATCH(Resumo!$A228,'Lote 6'!$A$1:$A$500,0))</f>
        <v>0</v>
      </c>
      <c r="L228" s="117">
        <f>INDEX('Lote 6'!M$1:M$500,MATCH(Resumo!$A228,'Lote 6'!$A$1:$A$500,0))</f>
        <v>70</v>
      </c>
      <c r="M228" s="117">
        <f>INDEX('Lote 6'!N$1:N$500,MATCH(Resumo!$A228,'Lote 6'!$A$1:$A$500,0))</f>
        <v>0</v>
      </c>
      <c r="N228" s="117">
        <f>INDEX('Lote 6'!O$1:O$500,MATCH(Resumo!$A228,'Lote 6'!$A$1:$A$500,0))</f>
        <v>0</v>
      </c>
      <c r="O228" s="117">
        <f>INDEX('Lote 6'!P$1:P$500,MATCH(Resumo!$A228,'Lote 6'!$A$1:$A$500,0))</f>
        <v>8</v>
      </c>
      <c r="P228" s="117">
        <f>INDEX('Lote 6'!Q$1:Q$500,MATCH(Resumo!$A228,'Lote 6'!$A$1:$A$500,0))</f>
        <v>0</v>
      </c>
      <c r="Q228" s="117">
        <f>INDEX('Lote 6'!R$1:R$500,MATCH(Resumo!$A228,'Lote 6'!$A$1:$A$500,0))</f>
        <v>0</v>
      </c>
      <c r="R228" s="117">
        <f>INDEX('Lote 6'!S$1:S$500,MATCH(Resumo!$A228,'Lote 6'!$A$1:$A$500,0))</f>
        <v>0</v>
      </c>
      <c r="S228" s="117">
        <f>INDEX('Lote 6'!T$1:T$500,MATCH(Resumo!$A228,'Lote 6'!$A$1:$A$500,0))</f>
        <v>180</v>
      </c>
      <c r="T228" s="117">
        <f>INDEX('Lote 6'!U$1:U$500,MATCH(Resumo!$A228,'Lote 6'!$A$1:$A$500,0))</f>
        <v>30</v>
      </c>
      <c r="U228" s="117">
        <f>INDEX('Lote 6'!V$1:V$500,MATCH(Resumo!$A228,'Lote 6'!$A$1:$A$500,0))</f>
        <v>0</v>
      </c>
      <c r="V228" s="117">
        <f>INDEX('Lote 6'!W$1:W$500,MATCH(Resumo!$A228,'Lote 6'!$A$1:$A$500,0))</f>
        <v>0</v>
      </c>
      <c r="W228" s="117">
        <f>INDEX('Lote 6'!X$1:X$500,MATCH(Resumo!$A228,'Lote 6'!$A$1:$A$500,0))</f>
        <v>0</v>
      </c>
      <c r="X228" s="117">
        <f>INDEX('Lote 6'!Y$1:Y$500,MATCH(Resumo!$A228,'Lote 6'!$A$1:$A$500,0))</f>
        <v>0</v>
      </c>
      <c r="Y228" s="117">
        <f>INDEX('Lote 6'!Z$1:Z$500,MATCH(Resumo!$A228,'Lote 6'!$A$1:$A$500,0))</f>
        <v>177.06107123265616</v>
      </c>
      <c r="Z228" s="117">
        <f>INDEX('Lote 6'!AA$1:AA$500,MATCH(Resumo!$A228,'Lote 6'!$A$1:$A$500,0))</f>
        <v>442.65267808164026</v>
      </c>
      <c r="AA228" s="117">
        <f>INDEX('Lote 6'!AB$1:AB$500,MATCH(Resumo!$A228,'Lote 6'!$A$1:$A$500,0))</f>
        <v>0</v>
      </c>
      <c r="AB228" s="117">
        <f>INDEX('Lote 6'!AC$1:AC$500,MATCH(Resumo!$A228,'Lote 6'!$A$1:$A$500,0))</f>
        <v>849.89314191674941</v>
      </c>
      <c r="AC228" s="117">
        <f>INDEX('Lote 6'!AD$1:AD$500,MATCH(Resumo!$A228,'Lote 6'!$A$1:$A$500,0))</f>
        <v>8607.4637681159438</v>
      </c>
      <c r="AD228" s="117">
        <f>INDEX('Lote 6'!AE$1:AE$500,MATCH(Resumo!$A228,'Lote 6'!$A$1:$A$500,0))</f>
        <v>65.177973231912418</v>
      </c>
      <c r="AE228" s="117">
        <f>INDEX('Lote 6'!AF$1:AF$500,MATCH(Resumo!$A228,'Lote 6'!$A$1:$A$500,0))</f>
        <v>0</v>
      </c>
      <c r="AF228" s="117">
        <f>INDEX('Lote 6'!AG$1:AG$500,MATCH(Resumo!$A228,'Lote 6'!$A$1:$A$500,0))</f>
        <v>354.12214246531232</v>
      </c>
      <c r="AG228" s="117">
        <f>INDEX('Lote 6'!AH$1:AH$500,MATCH(Resumo!$A228,'Lote 6'!$A$1:$A$500,0))</f>
        <v>430.37318840579707</v>
      </c>
      <c r="AH228" s="117">
        <f>INDEX('Lote 6'!AI$1:AI$500,MATCH(Resumo!$A228,'Lote 6'!$A$1:$A$500,0))</f>
        <v>354.12214246531232</v>
      </c>
      <c r="AI228" s="117">
        <f>INDEX('Lote 6'!AJ$1:AJ$500,MATCH(Resumo!$A228,'Lote 6'!$A$1:$A$500,0))</f>
        <v>86.074637681159444</v>
      </c>
    </row>
    <row r="229" spans="1:35" x14ac:dyDescent="0.2">
      <c r="A229" s="94" t="s">
        <v>1271</v>
      </c>
      <c r="B229" s="94">
        <v>6</v>
      </c>
      <c r="C229" s="117">
        <f>INDEX('Lote 6'!D$1:D$500,MATCH(Resumo!$A229,'Lote 6'!$A$1:$A$500,0))</f>
        <v>0</v>
      </c>
      <c r="D229" s="117">
        <f>INDEX('Lote 6'!E$1:E$500,MATCH(Resumo!$A229,'Lote 6'!$A$1:$A$500,0))</f>
        <v>9.2000000000000011</v>
      </c>
      <c r="E229" s="117">
        <f>INDEX('Lote 6'!F$1:F$500,MATCH(Resumo!$A229,'Lote 6'!$A$1:$A$500,0))</f>
        <v>8</v>
      </c>
      <c r="F229" s="117">
        <f>INDEX('Lote 6'!G$1:G$500,MATCH(Resumo!$A229,'Lote 6'!$A$1:$A$500,0))</f>
        <v>220.79999999999998</v>
      </c>
      <c r="G229" s="117">
        <f>INDEX('Lote 6'!H$1:H$500,MATCH(Resumo!$A229,'Lote 6'!$A$1:$A$500,0))</f>
        <v>0</v>
      </c>
      <c r="H229" s="117">
        <f>INDEX('Lote 6'!I$1:I$500,MATCH(Resumo!$A229,'Lote 6'!$A$1:$A$500,0))</f>
        <v>0</v>
      </c>
      <c r="I229" s="117">
        <f>INDEX('Lote 6'!J$1:J$500,MATCH(Resumo!$A229,'Lote 6'!$A$1:$A$500,0))</f>
        <v>0</v>
      </c>
      <c r="J229" s="117">
        <f>INDEX('Lote 6'!K$1:K$500,MATCH(Resumo!$A229,'Lote 6'!$A$1:$A$500,0))</f>
        <v>9.2000000000000011</v>
      </c>
      <c r="K229" s="117">
        <f>INDEX('Lote 6'!L$1:L$500,MATCH(Resumo!$A229,'Lote 6'!$A$1:$A$500,0))</f>
        <v>0</v>
      </c>
      <c r="L229" s="117">
        <f>INDEX('Lote 6'!M$1:M$500,MATCH(Resumo!$A229,'Lote 6'!$A$1:$A$500,0))</f>
        <v>19</v>
      </c>
      <c r="M229" s="117">
        <f>INDEX('Lote 6'!N$1:N$500,MATCH(Resumo!$A229,'Lote 6'!$A$1:$A$500,0))</f>
        <v>0</v>
      </c>
      <c r="N229" s="117">
        <f>INDEX('Lote 6'!O$1:O$500,MATCH(Resumo!$A229,'Lote 6'!$A$1:$A$500,0))</f>
        <v>0</v>
      </c>
      <c r="O229" s="117">
        <f>INDEX('Lote 6'!P$1:P$500,MATCH(Resumo!$A229,'Lote 6'!$A$1:$A$500,0))</f>
        <v>3</v>
      </c>
      <c r="P229" s="117">
        <f>INDEX('Lote 6'!Q$1:Q$500,MATCH(Resumo!$A229,'Lote 6'!$A$1:$A$500,0))</f>
        <v>0</v>
      </c>
      <c r="Q229" s="117">
        <f>INDEX('Lote 6'!R$1:R$500,MATCH(Resumo!$A229,'Lote 6'!$A$1:$A$500,0))</f>
        <v>0</v>
      </c>
      <c r="R229" s="117">
        <f>INDEX('Lote 6'!S$1:S$500,MATCH(Resumo!$A229,'Lote 6'!$A$1:$A$500,0))</f>
        <v>0</v>
      </c>
      <c r="S229" s="117">
        <f>INDEX('Lote 6'!T$1:T$500,MATCH(Resumo!$A229,'Lote 6'!$A$1:$A$500,0))</f>
        <v>200</v>
      </c>
      <c r="T229" s="117">
        <f>INDEX('Lote 6'!U$1:U$500,MATCH(Resumo!$A229,'Lote 6'!$A$1:$A$500,0))</f>
        <v>40</v>
      </c>
      <c r="U229" s="117">
        <f>INDEX('Lote 6'!V$1:V$500,MATCH(Resumo!$A229,'Lote 6'!$A$1:$A$500,0))</f>
        <v>0</v>
      </c>
      <c r="V229" s="117">
        <f>INDEX('Lote 6'!W$1:W$500,MATCH(Resumo!$A229,'Lote 6'!$A$1:$A$500,0))</f>
        <v>0</v>
      </c>
      <c r="W229" s="117">
        <f>INDEX('Lote 6'!X$1:X$500,MATCH(Resumo!$A229,'Lote 6'!$A$1:$A$500,0))</f>
        <v>0</v>
      </c>
      <c r="X229" s="117">
        <f>INDEX('Lote 6'!Y$1:Y$500,MATCH(Resumo!$A229,'Lote 6'!$A$1:$A$500,0))</f>
        <v>0</v>
      </c>
      <c r="Y229" s="117">
        <f>INDEX('Lote 6'!Z$1:Z$500,MATCH(Resumo!$A229,'Lote 6'!$A$1:$A$500,0))</f>
        <v>116.35441823860262</v>
      </c>
      <c r="Z229" s="117">
        <f>INDEX('Lote 6'!AA$1:AA$500,MATCH(Resumo!$A229,'Lote 6'!$A$1:$A$500,0))</f>
        <v>290.88604559650656</v>
      </c>
      <c r="AA229" s="117">
        <f>INDEX('Lote 6'!AB$1:AB$500,MATCH(Resumo!$A229,'Lote 6'!$A$1:$A$500,0))</f>
        <v>0</v>
      </c>
      <c r="AB229" s="117">
        <f>INDEX('Lote 6'!AC$1:AC$500,MATCH(Resumo!$A229,'Lote 6'!$A$1:$A$500,0))</f>
        <v>558.50120754529257</v>
      </c>
      <c r="AC229" s="117">
        <f>INDEX('Lote 6'!AD$1:AD$500,MATCH(Resumo!$A229,'Lote 6'!$A$1:$A$500,0))</f>
        <v>5656.3333333333339</v>
      </c>
      <c r="AD229" s="117">
        <f>INDEX('Lote 6'!AE$1:AE$500,MATCH(Resumo!$A229,'Lote 6'!$A$1:$A$500,0))</f>
        <v>49.516953838113878</v>
      </c>
      <c r="AE229" s="117">
        <f>INDEX('Lote 6'!AF$1:AF$500,MATCH(Resumo!$A229,'Lote 6'!$A$1:$A$500,0))</f>
        <v>0</v>
      </c>
      <c r="AF229" s="117">
        <f>INDEX('Lote 6'!AG$1:AG$500,MATCH(Resumo!$A229,'Lote 6'!$A$1:$A$500,0))</f>
        <v>232.70883647720524</v>
      </c>
      <c r="AG229" s="117">
        <f>INDEX('Lote 6'!AH$1:AH$500,MATCH(Resumo!$A229,'Lote 6'!$A$1:$A$500,0))</f>
        <v>282.81666666666672</v>
      </c>
      <c r="AH229" s="117">
        <f>INDEX('Lote 6'!AI$1:AI$500,MATCH(Resumo!$A229,'Lote 6'!$A$1:$A$500,0))</f>
        <v>232.70883647720524</v>
      </c>
      <c r="AI229" s="117">
        <f>INDEX('Lote 6'!AJ$1:AJ$500,MATCH(Resumo!$A229,'Lote 6'!$A$1:$A$500,0))</f>
        <v>56.563333333333347</v>
      </c>
    </row>
    <row r="230" spans="1:35" x14ac:dyDescent="0.2">
      <c r="A230" s="94" t="s">
        <v>1272</v>
      </c>
      <c r="B230" s="94">
        <v>6</v>
      </c>
      <c r="C230" s="117">
        <f>INDEX('Lote 6'!D$1:D$500,MATCH(Resumo!$A230,'Lote 6'!$A$1:$A$500,0))</f>
        <v>0</v>
      </c>
      <c r="D230" s="117">
        <f>INDEX('Lote 6'!E$1:E$500,MATCH(Resumo!$A230,'Lote 6'!$A$1:$A$500,0))</f>
        <v>17.8</v>
      </c>
      <c r="E230" s="117">
        <f>INDEX('Lote 6'!F$1:F$500,MATCH(Resumo!$A230,'Lote 6'!$A$1:$A$500,0))</f>
        <v>21</v>
      </c>
      <c r="F230" s="117">
        <f>INDEX('Lote 6'!G$1:G$500,MATCH(Resumo!$A230,'Lote 6'!$A$1:$A$500,0))</f>
        <v>427.2</v>
      </c>
      <c r="G230" s="117">
        <f>INDEX('Lote 6'!H$1:H$500,MATCH(Resumo!$A230,'Lote 6'!$A$1:$A$500,0))</f>
        <v>0</v>
      </c>
      <c r="H230" s="117">
        <f>INDEX('Lote 6'!I$1:I$500,MATCH(Resumo!$A230,'Lote 6'!$A$1:$A$500,0))</f>
        <v>0</v>
      </c>
      <c r="I230" s="117">
        <f>INDEX('Lote 6'!J$1:J$500,MATCH(Resumo!$A230,'Lote 6'!$A$1:$A$500,0))</f>
        <v>0</v>
      </c>
      <c r="J230" s="117">
        <f>INDEX('Lote 6'!K$1:K$500,MATCH(Resumo!$A230,'Lote 6'!$A$1:$A$500,0))</f>
        <v>17.8</v>
      </c>
      <c r="K230" s="117">
        <f>INDEX('Lote 6'!L$1:L$500,MATCH(Resumo!$A230,'Lote 6'!$A$1:$A$500,0))</f>
        <v>0</v>
      </c>
      <c r="L230" s="117">
        <f>INDEX('Lote 6'!M$1:M$500,MATCH(Resumo!$A230,'Lote 6'!$A$1:$A$500,0))</f>
        <v>25</v>
      </c>
      <c r="M230" s="117">
        <f>INDEX('Lote 6'!N$1:N$500,MATCH(Resumo!$A230,'Lote 6'!$A$1:$A$500,0))</f>
        <v>120</v>
      </c>
      <c r="N230" s="117">
        <f>INDEX('Lote 6'!O$1:O$500,MATCH(Resumo!$A230,'Lote 6'!$A$1:$A$500,0))</f>
        <v>0</v>
      </c>
      <c r="O230" s="117">
        <f>INDEX('Lote 6'!P$1:P$500,MATCH(Resumo!$A230,'Lote 6'!$A$1:$A$500,0))</f>
        <v>6</v>
      </c>
      <c r="P230" s="117">
        <f>INDEX('Lote 6'!Q$1:Q$500,MATCH(Resumo!$A230,'Lote 6'!$A$1:$A$500,0))</f>
        <v>0</v>
      </c>
      <c r="Q230" s="117">
        <f>INDEX('Lote 6'!R$1:R$500,MATCH(Resumo!$A230,'Lote 6'!$A$1:$A$500,0))</f>
        <v>0</v>
      </c>
      <c r="R230" s="117">
        <f>INDEX('Lote 6'!S$1:S$500,MATCH(Resumo!$A230,'Lote 6'!$A$1:$A$500,0))</f>
        <v>0</v>
      </c>
      <c r="S230" s="117">
        <f>INDEX('Lote 6'!T$1:T$500,MATCH(Resumo!$A230,'Lote 6'!$A$1:$A$500,0))</f>
        <v>380</v>
      </c>
      <c r="T230" s="117">
        <f>INDEX('Lote 6'!U$1:U$500,MATCH(Resumo!$A230,'Lote 6'!$A$1:$A$500,0))</f>
        <v>30</v>
      </c>
      <c r="U230" s="117">
        <f>INDEX('Lote 6'!V$1:V$500,MATCH(Resumo!$A230,'Lote 6'!$A$1:$A$500,0))</f>
        <v>0</v>
      </c>
      <c r="V230" s="117">
        <f>INDEX('Lote 6'!W$1:W$500,MATCH(Resumo!$A230,'Lote 6'!$A$1:$A$500,0))</f>
        <v>0</v>
      </c>
      <c r="W230" s="117">
        <f>INDEX('Lote 6'!X$1:X$500,MATCH(Resumo!$A230,'Lote 6'!$A$1:$A$500,0))</f>
        <v>0</v>
      </c>
      <c r="X230" s="117">
        <f>INDEX('Lote 6'!Y$1:Y$500,MATCH(Resumo!$A230,'Lote 6'!$A$1:$A$500,0))</f>
        <v>0</v>
      </c>
      <c r="Y230" s="117">
        <f>INDEX('Lote 6'!Z$1:Z$500,MATCH(Resumo!$A230,'Lote 6'!$A$1:$A$500,0))</f>
        <v>225.12050485294856</v>
      </c>
      <c r="Z230" s="117">
        <f>INDEX('Lote 6'!AA$1:AA$500,MATCH(Resumo!$A230,'Lote 6'!$A$1:$A$500,0))</f>
        <v>562.80126213237122</v>
      </c>
      <c r="AA230" s="117">
        <f>INDEX('Lote 6'!AB$1:AB$500,MATCH(Resumo!$A230,'Lote 6'!$A$1:$A$500,0))</f>
        <v>0</v>
      </c>
      <c r="AB230" s="117">
        <f>INDEX('Lote 6'!AC$1:AC$500,MATCH(Resumo!$A230,'Lote 6'!$A$1:$A$500,0))</f>
        <v>1080.578423294153</v>
      </c>
      <c r="AC230" s="117">
        <f>INDEX('Lote 6'!AD$1:AD$500,MATCH(Resumo!$A230,'Lote 6'!$A$1:$A$500,0))</f>
        <v>10943.775362318842</v>
      </c>
      <c r="AD230" s="117">
        <f>INDEX('Lote 6'!AE$1:AE$500,MATCH(Resumo!$A230,'Lote 6'!$A$1:$A$500,0))</f>
        <v>97.076280252002917</v>
      </c>
      <c r="AE230" s="117">
        <f>INDEX('Lote 6'!AF$1:AF$500,MATCH(Resumo!$A230,'Lote 6'!$A$1:$A$500,0))</f>
        <v>0</v>
      </c>
      <c r="AF230" s="117">
        <f>INDEX('Lote 6'!AG$1:AG$500,MATCH(Resumo!$A230,'Lote 6'!$A$1:$A$500,0))</f>
        <v>450.24100970589711</v>
      </c>
      <c r="AG230" s="117">
        <f>INDEX('Lote 6'!AH$1:AH$500,MATCH(Resumo!$A230,'Lote 6'!$A$1:$A$500,0))</f>
        <v>547.18876811594214</v>
      </c>
      <c r="AH230" s="117">
        <f>INDEX('Lote 6'!AI$1:AI$500,MATCH(Resumo!$A230,'Lote 6'!$A$1:$A$500,0))</f>
        <v>450.24100970589711</v>
      </c>
      <c r="AI230" s="117">
        <f>INDEX('Lote 6'!AJ$1:AJ$500,MATCH(Resumo!$A230,'Lote 6'!$A$1:$A$500,0))</f>
        <v>109.43775362318841</v>
      </c>
    </row>
    <row r="231" spans="1:35" x14ac:dyDescent="0.2">
      <c r="A231" s="94" t="s">
        <v>1273</v>
      </c>
      <c r="B231" s="94">
        <v>6</v>
      </c>
      <c r="C231" s="117">
        <f>INDEX('Lote 6'!D$1:D$500,MATCH(Resumo!$A231,'Lote 6'!$A$1:$A$500,0))</f>
        <v>0</v>
      </c>
      <c r="D231" s="117">
        <f>INDEX('Lote 6'!E$1:E$500,MATCH(Resumo!$A231,'Lote 6'!$A$1:$A$500,0))</f>
        <v>0</v>
      </c>
      <c r="E231" s="117">
        <f>INDEX('Lote 6'!F$1:F$500,MATCH(Resumo!$A231,'Lote 6'!$A$1:$A$500,0))</f>
        <v>6</v>
      </c>
      <c r="F231" s="117">
        <f>INDEX('Lote 6'!G$1:G$500,MATCH(Resumo!$A231,'Lote 6'!$A$1:$A$500,0))</f>
        <v>513.6</v>
      </c>
      <c r="G231" s="117">
        <f>INDEX('Lote 6'!H$1:H$500,MATCH(Resumo!$A231,'Lote 6'!$A$1:$A$500,0))</f>
        <v>0</v>
      </c>
      <c r="H231" s="117">
        <f>INDEX('Lote 6'!I$1:I$500,MATCH(Resumo!$A231,'Lote 6'!$A$1:$A$500,0))</f>
        <v>0</v>
      </c>
      <c r="I231" s="117">
        <f>INDEX('Lote 6'!J$1:J$500,MATCH(Resumo!$A231,'Lote 6'!$A$1:$A$500,0))</f>
        <v>0</v>
      </c>
      <c r="J231" s="117">
        <f>INDEX('Lote 6'!K$1:K$500,MATCH(Resumo!$A231,'Lote 6'!$A$1:$A$500,0))</f>
        <v>21.400000000000002</v>
      </c>
      <c r="K231" s="117">
        <f>INDEX('Lote 6'!L$1:L$500,MATCH(Resumo!$A231,'Lote 6'!$A$1:$A$500,0))</f>
        <v>0</v>
      </c>
      <c r="L231" s="117">
        <f>INDEX('Lote 6'!M$1:M$500,MATCH(Resumo!$A231,'Lote 6'!$A$1:$A$500,0))</f>
        <v>100</v>
      </c>
      <c r="M231" s="117">
        <f>INDEX('Lote 6'!N$1:N$500,MATCH(Resumo!$A231,'Lote 6'!$A$1:$A$500,0))</f>
        <v>150</v>
      </c>
      <c r="N231" s="117">
        <f>INDEX('Lote 6'!O$1:O$500,MATCH(Resumo!$A231,'Lote 6'!$A$1:$A$500,0))</f>
        <v>0</v>
      </c>
      <c r="O231" s="117">
        <f>INDEX('Lote 6'!P$1:P$500,MATCH(Resumo!$A231,'Lote 6'!$A$1:$A$500,0))</f>
        <v>33</v>
      </c>
      <c r="P231" s="117">
        <f>INDEX('Lote 6'!Q$1:Q$500,MATCH(Resumo!$A231,'Lote 6'!$A$1:$A$500,0))</f>
        <v>0</v>
      </c>
      <c r="Q231" s="117">
        <f>INDEX('Lote 6'!R$1:R$500,MATCH(Resumo!$A231,'Lote 6'!$A$1:$A$500,0))</f>
        <v>0</v>
      </c>
      <c r="R231" s="117">
        <f>INDEX('Lote 6'!S$1:S$500,MATCH(Resumo!$A231,'Lote 6'!$A$1:$A$500,0))</f>
        <v>0</v>
      </c>
      <c r="S231" s="117">
        <f>INDEX('Lote 6'!T$1:T$500,MATCH(Resumo!$A231,'Lote 6'!$A$1:$A$500,0))</f>
        <v>300</v>
      </c>
      <c r="T231" s="117">
        <f>INDEX('Lote 6'!U$1:U$500,MATCH(Resumo!$A231,'Lote 6'!$A$1:$A$500,0))</f>
        <v>0</v>
      </c>
      <c r="U231" s="117">
        <f>INDEX('Lote 6'!V$1:V$500,MATCH(Resumo!$A231,'Lote 6'!$A$1:$A$500,0))</f>
        <v>0</v>
      </c>
      <c r="V231" s="117">
        <f>INDEX('Lote 6'!W$1:W$500,MATCH(Resumo!$A231,'Lote 6'!$A$1:$A$500,0))</f>
        <v>214</v>
      </c>
      <c r="W231" s="117">
        <f>INDEX('Lote 6'!X$1:X$500,MATCH(Resumo!$A231,'Lote 6'!$A$1:$A$500,0))</f>
        <v>0</v>
      </c>
      <c r="X231" s="117">
        <f>INDEX('Lote 6'!Y$1:Y$500,MATCH(Resumo!$A231,'Lote 6'!$A$1:$A$500,0))</f>
        <v>160.5</v>
      </c>
      <c r="Y231" s="117">
        <f>INDEX('Lote 6'!Z$1:Z$500,MATCH(Resumo!$A231,'Lote 6'!$A$1:$A$500,0))</f>
        <v>270.65049459848871</v>
      </c>
      <c r="Z231" s="117">
        <f>INDEX('Lote 6'!AA$1:AA$500,MATCH(Resumo!$A231,'Lote 6'!$A$1:$A$500,0))</f>
        <v>676.62623649622162</v>
      </c>
      <c r="AA231" s="117">
        <f>INDEX('Lote 6'!AB$1:AB$500,MATCH(Resumo!$A231,'Lote 6'!$A$1:$A$500,0))</f>
        <v>0</v>
      </c>
      <c r="AB231" s="117">
        <f>INDEX('Lote 6'!AC$1:AC$500,MATCH(Resumo!$A231,'Lote 6'!$A$1:$A$500,0))</f>
        <v>1299.1223740727457</v>
      </c>
      <c r="AC231" s="117">
        <f>INDEX('Lote 6'!AD$1:AD$500,MATCH(Resumo!$A231,'Lote 6'!$A$1:$A$500,0))</f>
        <v>11552.123188405798</v>
      </c>
      <c r="AD231" s="117">
        <f>INDEX('Lote 6'!AE$1:AE$500,MATCH(Resumo!$A231,'Lote 6'!$A$1:$A$500,0))</f>
        <v>89.322044797351836</v>
      </c>
      <c r="AE231" s="117">
        <f>INDEX('Lote 6'!AF$1:AF$500,MATCH(Resumo!$A231,'Lote 6'!$A$1:$A$500,0))</f>
        <v>0</v>
      </c>
      <c r="AF231" s="117">
        <f>INDEX('Lote 6'!AG$1:AG$500,MATCH(Resumo!$A231,'Lote 6'!$A$1:$A$500,0))</f>
        <v>541.30098919697741</v>
      </c>
      <c r="AG231" s="117">
        <f>INDEX('Lote 6'!AH$1:AH$500,MATCH(Resumo!$A231,'Lote 6'!$A$1:$A$500,0))</f>
        <v>577.60615942028994</v>
      </c>
      <c r="AH231" s="117">
        <f>INDEX('Lote 6'!AI$1:AI$500,MATCH(Resumo!$A231,'Lote 6'!$A$1:$A$500,0))</f>
        <v>541.30098919697741</v>
      </c>
      <c r="AI231" s="117">
        <f>INDEX('Lote 6'!AJ$1:AJ$500,MATCH(Resumo!$A231,'Lote 6'!$A$1:$A$500,0))</f>
        <v>115.52123188405798</v>
      </c>
    </row>
    <row r="232" spans="1:35" x14ac:dyDescent="0.2">
      <c r="A232" s="94" t="s">
        <v>1274</v>
      </c>
      <c r="B232" s="94">
        <v>6</v>
      </c>
      <c r="C232" s="117">
        <f>INDEX('Lote 6'!D$1:D$500,MATCH(Resumo!$A232,'Lote 6'!$A$1:$A$500,0))</f>
        <v>0</v>
      </c>
      <c r="D232" s="117">
        <f>INDEX('Lote 6'!E$1:E$500,MATCH(Resumo!$A232,'Lote 6'!$A$1:$A$500,0))</f>
        <v>0</v>
      </c>
      <c r="E232" s="117">
        <f>INDEX('Lote 6'!F$1:F$500,MATCH(Resumo!$A232,'Lote 6'!$A$1:$A$500,0))</f>
        <v>0</v>
      </c>
      <c r="F232" s="117">
        <f>INDEX('Lote 6'!G$1:G$500,MATCH(Resumo!$A232,'Lote 6'!$A$1:$A$500,0))</f>
        <v>0</v>
      </c>
      <c r="G232" s="117">
        <f>INDEX('Lote 6'!H$1:H$500,MATCH(Resumo!$A232,'Lote 6'!$A$1:$A$500,0))</f>
        <v>0</v>
      </c>
      <c r="H232" s="117">
        <f>INDEX('Lote 6'!I$1:I$500,MATCH(Resumo!$A232,'Lote 6'!$A$1:$A$500,0))</f>
        <v>0</v>
      </c>
      <c r="I232" s="117">
        <f>INDEX('Lote 6'!J$1:J$500,MATCH(Resumo!$A232,'Lote 6'!$A$1:$A$500,0))</f>
        <v>0</v>
      </c>
      <c r="J232" s="117">
        <f>INDEX('Lote 6'!K$1:K$500,MATCH(Resumo!$A232,'Lote 6'!$A$1:$A$500,0))</f>
        <v>0</v>
      </c>
      <c r="K232" s="117">
        <f>INDEX('Lote 6'!L$1:L$500,MATCH(Resumo!$A232,'Lote 6'!$A$1:$A$500,0))</f>
        <v>0</v>
      </c>
      <c r="L232" s="117">
        <f>INDEX('Lote 6'!M$1:M$500,MATCH(Resumo!$A232,'Lote 6'!$A$1:$A$500,0))</f>
        <v>0</v>
      </c>
      <c r="M232" s="117">
        <f>INDEX('Lote 6'!N$1:N$500,MATCH(Resumo!$A232,'Lote 6'!$A$1:$A$500,0))</f>
        <v>0</v>
      </c>
      <c r="N232" s="117">
        <f>INDEX('Lote 6'!O$1:O$500,MATCH(Resumo!$A232,'Lote 6'!$A$1:$A$500,0))</f>
        <v>0</v>
      </c>
      <c r="O232" s="117">
        <f>INDEX('Lote 6'!P$1:P$500,MATCH(Resumo!$A232,'Lote 6'!$A$1:$A$500,0))</f>
        <v>0</v>
      </c>
      <c r="P232" s="117">
        <f>INDEX('Lote 6'!Q$1:Q$500,MATCH(Resumo!$A232,'Lote 6'!$A$1:$A$500,0))</f>
        <v>0</v>
      </c>
      <c r="Q232" s="117">
        <f>INDEX('Lote 6'!R$1:R$500,MATCH(Resumo!$A232,'Lote 6'!$A$1:$A$500,0))</f>
        <v>0</v>
      </c>
      <c r="R232" s="117">
        <f>INDEX('Lote 6'!S$1:S$500,MATCH(Resumo!$A232,'Lote 6'!$A$1:$A$500,0))</f>
        <v>0</v>
      </c>
      <c r="S232" s="117">
        <f>INDEX('Lote 6'!T$1:T$500,MATCH(Resumo!$A232,'Lote 6'!$A$1:$A$500,0))</f>
        <v>0</v>
      </c>
      <c r="T232" s="117">
        <f>INDEX('Lote 6'!U$1:U$500,MATCH(Resumo!$A232,'Lote 6'!$A$1:$A$500,0))</f>
        <v>0</v>
      </c>
      <c r="U232" s="117">
        <f>INDEX('Lote 6'!V$1:V$500,MATCH(Resumo!$A232,'Lote 6'!$A$1:$A$500,0))</f>
        <v>0</v>
      </c>
      <c r="V232" s="117">
        <f>INDEX('Lote 6'!W$1:W$500,MATCH(Resumo!$A232,'Lote 6'!$A$1:$A$500,0))</f>
        <v>0</v>
      </c>
      <c r="W232" s="117">
        <f>INDEX('Lote 6'!X$1:X$500,MATCH(Resumo!$A232,'Lote 6'!$A$1:$A$500,0))</f>
        <v>0</v>
      </c>
      <c r="X232" s="117">
        <f>INDEX('Lote 6'!Y$1:Y$500,MATCH(Resumo!$A232,'Lote 6'!$A$1:$A$500,0))</f>
        <v>0</v>
      </c>
      <c r="Y232" s="117">
        <f>INDEX('Lote 6'!Z$1:Z$500,MATCH(Resumo!$A232,'Lote 6'!$A$1:$A$500,0))</f>
        <v>0</v>
      </c>
      <c r="Z232" s="117">
        <f>INDEX('Lote 6'!AA$1:AA$500,MATCH(Resumo!$A232,'Lote 6'!$A$1:$A$500,0))</f>
        <v>0</v>
      </c>
      <c r="AA232" s="117">
        <f>INDEX('Lote 6'!AB$1:AB$500,MATCH(Resumo!$A232,'Lote 6'!$A$1:$A$500,0))</f>
        <v>0</v>
      </c>
      <c r="AB232" s="117">
        <f>INDEX('Lote 6'!AC$1:AC$500,MATCH(Resumo!$A232,'Lote 6'!$A$1:$A$500,0))</f>
        <v>0</v>
      </c>
      <c r="AC232" s="117">
        <f>INDEX('Lote 6'!AD$1:AD$500,MATCH(Resumo!$A232,'Lote 6'!$A$1:$A$500,0))</f>
        <v>0</v>
      </c>
      <c r="AD232" s="117">
        <f>INDEX('Lote 6'!AE$1:AE$500,MATCH(Resumo!$A232,'Lote 6'!$A$1:$A$500,0))</f>
        <v>0</v>
      </c>
      <c r="AE232" s="117">
        <f>INDEX('Lote 6'!AF$1:AF$500,MATCH(Resumo!$A232,'Lote 6'!$A$1:$A$500,0))</f>
        <v>0</v>
      </c>
      <c r="AF232" s="117">
        <f>INDEX('Lote 6'!AG$1:AG$500,MATCH(Resumo!$A232,'Lote 6'!$A$1:$A$500,0))</f>
        <v>0</v>
      </c>
      <c r="AG232" s="117">
        <f>INDEX('Lote 6'!AH$1:AH$500,MATCH(Resumo!$A232,'Lote 6'!$A$1:$A$500,0))</f>
        <v>0</v>
      </c>
      <c r="AH232" s="117">
        <f>INDEX('Lote 6'!AI$1:AI$500,MATCH(Resumo!$A232,'Lote 6'!$A$1:$A$500,0))</f>
        <v>0</v>
      </c>
      <c r="AI232" s="117">
        <f>INDEX('Lote 6'!AJ$1:AJ$500,MATCH(Resumo!$A232,'Lote 6'!$A$1:$A$500,0))</f>
        <v>0</v>
      </c>
    </row>
    <row r="233" spans="1:35" x14ac:dyDescent="0.2">
      <c r="A233" s="94" t="s">
        <v>1275</v>
      </c>
      <c r="B233" s="94">
        <v>6</v>
      </c>
      <c r="C233" s="117">
        <f>INDEX('Lote 6'!D$1:D$500,MATCH(Resumo!$A233,'Lote 6'!$A$1:$A$500,0))</f>
        <v>0</v>
      </c>
      <c r="D233" s="117">
        <f>INDEX('Lote 6'!E$1:E$500,MATCH(Resumo!$A233,'Lote 6'!$A$1:$A$500,0))</f>
        <v>0</v>
      </c>
      <c r="E233" s="117">
        <f>INDEX('Lote 6'!F$1:F$500,MATCH(Resumo!$A233,'Lote 6'!$A$1:$A$500,0))</f>
        <v>0</v>
      </c>
      <c r="F233" s="117">
        <f>INDEX('Lote 6'!G$1:G$500,MATCH(Resumo!$A233,'Lote 6'!$A$1:$A$500,0))</f>
        <v>0</v>
      </c>
      <c r="G233" s="117">
        <f>INDEX('Lote 6'!H$1:H$500,MATCH(Resumo!$A233,'Lote 6'!$A$1:$A$500,0))</f>
        <v>0</v>
      </c>
      <c r="H233" s="117">
        <f>INDEX('Lote 6'!I$1:I$500,MATCH(Resumo!$A233,'Lote 6'!$A$1:$A$500,0))</f>
        <v>0</v>
      </c>
      <c r="I233" s="117">
        <f>INDEX('Lote 6'!J$1:J$500,MATCH(Resumo!$A233,'Lote 6'!$A$1:$A$500,0))</f>
        <v>0</v>
      </c>
      <c r="J233" s="117">
        <f>INDEX('Lote 6'!K$1:K$500,MATCH(Resumo!$A233,'Lote 6'!$A$1:$A$500,0))</f>
        <v>0</v>
      </c>
      <c r="K233" s="117">
        <f>INDEX('Lote 6'!L$1:L$500,MATCH(Resumo!$A233,'Lote 6'!$A$1:$A$500,0))</f>
        <v>0</v>
      </c>
      <c r="L233" s="117">
        <f>INDEX('Lote 6'!M$1:M$500,MATCH(Resumo!$A233,'Lote 6'!$A$1:$A$500,0))</f>
        <v>0</v>
      </c>
      <c r="M233" s="117">
        <f>INDEX('Lote 6'!N$1:N$500,MATCH(Resumo!$A233,'Lote 6'!$A$1:$A$500,0))</f>
        <v>0</v>
      </c>
      <c r="N233" s="117">
        <f>INDEX('Lote 6'!O$1:O$500,MATCH(Resumo!$A233,'Lote 6'!$A$1:$A$500,0))</f>
        <v>0</v>
      </c>
      <c r="O233" s="117">
        <f>INDEX('Lote 6'!P$1:P$500,MATCH(Resumo!$A233,'Lote 6'!$A$1:$A$500,0))</f>
        <v>0</v>
      </c>
      <c r="P233" s="117">
        <f>INDEX('Lote 6'!Q$1:Q$500,MATCH(Resumo!$A233,'Lote 6'!$A$1:$A$500,0))</f>
        <v>0</v>
      </c>
      <c r="Q233" s="117">
        <f>INDEX('Lote 6'!R$1:R$500,MATCH(Resumo!$A233,'Lote 6'!$A$1:$A$500,0))</f>
        <v>0</v>
      </c>
      <c r="R233" s="117">
        <f>INDEX('Lote 6'!S$1:S$500,MATCH(Resumo!$A233,'Lote 6'!$A$1:$A$500,0))</f>
        <v>0</v>
      </c>
      <c r="S233" s="117">
        <f>INDEX('Lote 6'!T$1:T$500,MATCH(Resumo!$A233,'Lote 6'!$A$1:$A$500,0))</f>
        <v>0</v>
      </c>
      <c r="T233" s="117">
        <f>INDEX('Lote 6'!U$1:U$500,MATCH(Resumo!$A233,'Lote 6'!$A$1:$A$500,0))</f>
        <v>0</v>
      </c>
      <c r="U233" s="117">
        <f>INDEX('Lote 6'!V$1:V$500,MATCH(Resumo!$A233,'Lote 6'!$A$1:$A$500,0))</f>
        <v>0</v>
      </c>
      <c r="V233" s="117">
        <f>INDEX('Lote 6'!W$1:W$500,MATCH(Resumo!$A233,'Lote 6'!$A$1:$A$500,0))</f>
        <v>0</v>
      </c>
      <c r="W233" s="117">
        <f>INDEX('Lote 6'!X$1:X$500,MATCH(Resumo!$A233,'Lote 6'!$A$1:$A$500,0))</f>
        <v>0</v>
      </c>
      <c r="X233" s="117">
        <f>INDEX('Lote 6'!Y$1:Y$500,MATCH(Resumo!$A233,'Lote 6'!$A$1:$A$500,0))</f>
        <v>0</v>
      </c>
      <c r="Y233" s="117">
        <f>INDEX('Lote 6'!Z$1:Z$500,MATCH(Resumo!$A233,'Lote 6'!$A$1:$A$500,0))</f>
        <v>0</v>
      </c>
      <c r="Z233" s="117">
        <f>INDEX('Lote 6'!AA$1:AA$500,MATCH(Resumo!$A233,'Lote 6'!$A$1:$A$500,0))</f>
        <v>0</v>
      </c>
      <c r="AA233" s="117">
        <f>INDEX('Lote 6'!AB$1:AB$500,MATCH(Resumo!$A233,'Lote 6'!$A$1:$A$500,0))</f>
        <v>0</v>
      </c>
      <c r="AB233" s="117">
        <f>INDEX('Lote 6'!AC$1:AC$500,MATCH(Resumo!$A233,'Lote 6'!$A$1:$A$500,0))</f>
        <v>0</v>
      </c>
      <c r="AC233" s="117">
        <f>INDEX('Lote 6'!AD$1:AD$500,MATCH(Resumo!$A233,'Lote 6'!$A$1:$A$500,0))</f>
        <v>0</v>
      </c>
      <c r="AD233" s="117">
        <f>INDEX('Lote 6'!AE$1:AE$500,MATCH(Resumo!$A233,'Lote 6'!$A$1:$A$500,0))</f>
        <v>0</v>
      </c>
      <c r="AE233" s="117">
        <f>INDEX('Lote 6'!AF$1:AF$500,MATCH(Resumo!$A233,'Lote 6'!$A$1:$A$500,0))</f>
        <v>0</v>
      </c>
      <c r="AF233" s="117">
        <f>INDEX('Lote 6'!AG$1:AG$500,MATCH(Resumo!$A233,'Lote 6'!$A$1:$A$500,0))</f>
        <v>0</v>
      </c>
      <c r="AG233" s="117">
        <f>INDEX('Lote 6'!AH$1:AH$500,MATCH(Resumo!$A233,'Lote 6'!$A$1:$A$500,0))</f>
        <v>0</v>
      </c>
      <c r="AH233" s="117">
        <f>INDEX('Lote 6'!AI$1:AI$500,MATCH(Resumo!$A233,'Lote 6'!$A$1:$A$500,0))</f>
        <v>0</v>
      </c>
      <c r="AI233" s="117">
        <f>INDEX('Lote 6'!AJ$1:AJ$500,MATCH(Resumo!$A233,'Lote 6'!$A$1:$A$500,0))</f>
        <v>0</v>
      </c>
    </row>
    <row r="234" spans="1:35" x14ac:dyDescent="0.2">
      <c r="A234" s="94" t="s">
        <v>1276</v>
      </c>
      <c r="B234" s="94">
        <v>6</v>
      </c>
      <c r="C234" s="117">
        <f>INDEX('Lote 6'!D$1:D$500,MATCH(Resumo!$A234,'Lote 6'!$A$1:$A$500,0))</f>
        <v>10</v>
      </c>
      <c r="D234" s="117">
        <f>INDEX('Lote 6'!E$1:E$500,MATCH(Resumo!$A234,'Lote 6'!$A$1:$A$500,0))</f>
        <v>41.2</v>
      </c>
      <c r="E234" s="117">
        <f>INDEX('Lote 6'!F$1:F$500,MATCH(Resumo!$A234,'Lote 6'!$A$1:$A$500,0))</f>
        <v>1</v>
      </c>
      <c r="F234" s="117">
        <f>INDEX('Lote 6'!G$1:G$500,MATCH(Resumo!$A234,'Lote 6'!$A$1:$A$500,0))</f>
        <v>283.20000000000005</v>
      </c>
      <c r="G234" s="117">
        <f>INDEX('Lote 6'!H$1:H$500,MATCH(Resumo!$A234,'Lote 6'!$A$1:$A$500,0))</f>
        <v>0</v>
      </c>
      <c r="H234" s="117">
        <f>INDEX('Lote 6'!I$1:I$500,MATCH(Resumo!$A234,'Lote 6'!$A$1:$A$500,0))</f>
        <v>0</v>
      </c>
      <c r="I234" s="117">
        <f>INDEX('Lote 6'!J$1:J$500,MATCH(Resumo!$A234,'Lote 6'!$A$1:$A$500,0))</f>
        <v>0</v>
      </c>
      <c r="J234" s="117">
        <f>INDEX('Lote 6'!K$1:K$500,MATCH(Resumo!$A234,'Lote 6'!$A$1:$A$500,0))</f>
        <v>11.8</v>
      </c>
      <c r="K234" s="117">
        <f>INDEX('Lote 6'!L$1:L$500,MATCH(Resumo!$A234,'Lote 6'!$A$1:$A$500,0))</f>
        <v>0</v>
      </c>
      <c r="L234" s="117">
        <f>INDEX('Lote 6'!M$1:M$500,MATCH(Resumo!$A234,'Lote 6'!$A$1:$A$500,0))</f>
        <v>19</v>
      </c>
      <c r="M234" s="117">
        <f>INDEX('Lote 6'!N$1:N$500,MATCH(Resumo!$A234,'Lote 6'!$A$1:$A$500,0))</f>
        <v>0</v>
      </c>
      <c r="N234" s="117">
        <f>INDEX('Lote 6'!O$1:O$500,MATCH(Resumo!$A234,'Lote 6'!$A$1:$A$500,0))</f>
        <v>0</v>
      </c>
      <c r="O234" s="117">
        <f>INDEX('Lote 6'!P$1:P$500,MATCH(Resumo!$A234,'Lote 6'!$A$1:$A$500,0))</f>
        <v>14</v>
      </c>
      <c r="P234" s="117">
        <f>INDEX('Lote 6'!Q$1:Q$500,MATCH(Resumo!$A234,'Lote 6'!$A$1:$A$500,0))</f>
        <v>0</v>
      </c>
      <c r="Q234" s="117">
        <f>INDEX('Lote 6'!R$1:R$500,MATCH(Resumo!$A234,'Lote 6'!$A$1:$A$500,0))</f>
        <v>0</v>
      </c>
      <c r="R234" s="117">
        <f>INDEX('Lote 6'!S$1:S$500,MATCH(Resumo!$A234,'Lote 6'!$A$1:$A$500,0))</f>
        <v>0</v>
      </c>
      <c r="S234" s="117">
        <f>INDEX('Lote 6'!T$1:T$500,MATCH(Resumo!$A234,'Lote 6'!$A$1:$A$500,0))</f>
        <v>100</v>
      </c>
      <c r="T234" s="117">
        <f>INDEX('Lote 6'!U$1:U$500,MATCH(Resumo!$A234,'Lote 6'!$A$1:$A$500,0))</f>
        <v>0</v>
      </c>
      <c r="U234" s="117">
        <f>INDEX('Lote 6'!V$1:V$500,MATCH(Resumo!$A234,'Lote 6'!$A$1:$A$500,0))</f>
        <v>0</v>
      </c>
      <c r="V234" s="117">
        <f>INDEX('Lote 6'!W$1:W$500,MATCH(Resumo!$A234,'Lote 6'!$A$1:$A$500,0))</f>
        <v>150</v>
      </c>
      <c r="W234" s="117">
        <f>INDEX('Lote 6'!X$1:X$500,MATCH(Resumo!$A234,'Lote 6'!$A$1:$A$500,0))</f>
        <v>0</v>
      </c>
      <c r="X234" s="117">
        <f>INDEX('Lote 6'!Y$1:Y$500,MATCH(Resumo!$A234,'Lote 6'!$A$1:$A$500,0))</f>
        <v>42</v>
      </c>
      <c r="Y234" s="117">
        <f>INDEX('Lote 6'!Z$1:Z$500,MATCH(Resumo!$A234,'Lote 6'!$A$1:$A$500,0))</f>
        <v>73.75</v>
      </c>
      <c r="Z234" s="117">
        <f>INDEX('Lote 6'!AA$1:AA$500,MATCH(Resumo!$A234,'Lote 6'!$A$1:$A$500,0))</f>
        <v>184.375</v>
      </c>
      <c r="AA234" s="117">
        <f>INDEX('Lote 6'!AB$1:AB$500,MATCH(Resumo!$A234,'Lote 6'!$A$1:$A$500,0))</f>
        <v>0</v>
      </c>
      <c r="AB234" s="117">
        <f>INDEX('Lote 6'!AC$1:AC$500,MATCH(Resumo!$A234,'Lote 6'!$A$1:$A$500,0))</f>
        <v>354</v>
      </c>
      <c r="AC234" s="117">
        <f>INDEX('Lote 6'!AD$1:AD$500,MATCH(Resumo!$A234,'Lote 6'!$A$1:$A$500,0))</f>
        <v>5305</v>
      </c>
      <c r="AD234" s="117">
        <f>INDEX('Lote 6'!AE$1:AE$500,MATCH(Resumo!$A234,'Lote 6'!$A$1:$A$500,0))</f>
        <v>58.5</v>
      </c>
      <c r="AE234" s="117">
        <f>INDEX('Lote 6'!AF$1:AF$500,MATCH(Resumo!$A234,'Lote 6'!$A$1:$A$500,0))</f>
        <v>0</v>
      </c>
      <c r="AF234" s="117">
        <f>INDEX('Lote 6'!AG$1:AG$500,MATCH(Resumo!$A234,'Lote 6'!$A$1:$A$500,0))</f>
        <v>147.5</v>
      </c>
      <c r="AG234" s="117">
        <f>INDEX('Lote 6'!AH$1:AH$500,MATCH(Resumo!$A234,'Lote 6'!$A$1:$A$500,0))</f>
        <v>265.25</v>
      </c>
      <c r="AH234" s="117">
        <f>INDEX('Lote 6'!AI$1:AI$500,MATCH(Resumo!$A234,'Lote 6'!$A$1:$A$500,0))</f>
        <v>147.5</v>
      </c>
      <c r="AI234" s="117">
        <f>INDEX('Lote 6'!AJ$1:AJ$500,MATCH(Resumo!$A234,'Lote 6'!$A$1:$A$500,0))</f>
        <v>53.050000000000011</v>
      </c>
    </row>
    <row r="235" spans="1:35" x14ac:dyDescent="0.2">
      <c r="A235" s="94" t="s">
        <v>1277</v>
      </c>
      <c r="B235" s="94">
        <v>6</v>
      </c>
      <c r="C235" s="117">
        <f>INDEX('Lote 6'!D$1:D$500,MATCH(Resumo!$A235,'Lote 6'!$A$1:$A$500,0))</f>
        <v>0</v>
      </c>
      <c r="D235" s="117">
        <f>INDEX('Lote 6'!E$1:E$500,MATCH(Resumo!$A235,'Lote 6'!$A$1:$A$500,0))</f>
        <v>0</v>
      </c>
      <c r="E235" s="117">
        <f>INDEX('Lote 6'!F$1:F$500,MATCH(Resumo!$A235,'Lote 6'!$A$1:$A$500,0))</f>
        <v>0</v>
      </c>
      <c r="F235" s="117">
        <f>INDEX('Lote 6'!G$1:G$500,MATCH(Resumo!$A235,'Lote 6'!$A$1:$A$500,0))</f>
        <v>0</v>
      </c>
      <c r="G235" s="117">
        <f>INDEX('Lote 6'!H$1:H$500,MATCH(Resumo!$A235,'Lote 6'!$A$1:$A$500,0))</f>
        <v>0</v>
      </c>
      <c r="H235" s="117">
        <f>INDEX('Lote 6'!I$1:I$500,MATCH(Resumo!$A235,'Lote 6'!$A$1:$A$500,0))</f>
        <v>0</v>
      </c>
      <c r="I235" s="117">
        <f>INDEX('Lote 6'!J$1:J$500,MATCH(Resumo!$A235,'Lote 6'!$A$1:$A$500,0))</f>
        <v>0</v>
      </c>
      <c r="J235" s="117">
        <f>INDEX('Lote 6'!K$1:K$500,MATCH(Resumo!$A235,'Lote 6'!$A$1:$A$500,0))</f>
        <v>0</v>
      </c>
      <c r="K235" s="117">
        <f>INDEX('Lote 6'!L$1:L$500,MATCH(Resumo!$A235,'Lote 6'!$A$1:$A$500,0))</f>
        <v>0</v>
      </c>
      <c r="L235" s="117">
        <f>INDEX('Lote 6'!M$1:M$500,MATCH(Resumo!$A235,'Lote 6'!$A$1:$A$500,0))</f>
        <v>0</v>
      </c>
      <c r="M235" s="117">
        <f>INDEX('Lote 6'!N$1:N$500,MATCH(Resumo!$A235,'Lote 6'!$A$1:$A$500,0))</f>
        <v>0</v>
      </c>
      <c r="N235" s="117">
        <f>INDEX('Lote 6'!O$1:O$500,MATCH(Resumo!$A235,'Lote 6'!$A$1:$A$500,0))</f>
        <v>0</v>
      </c>
      <c r="O235" s="117">
        <f>INDEX('Lote 6'!P$1:P$500,MATCH(Resumo!$A235,'Lote 6'!$A$1:$A$500,0))</f>
        <v>0</v>
      </c>
      <c r="P235" s="117">
        <f>INDEX('Lote 6'!Q$1:Q$500,MATCH(Resumo!$A235,'Lote 6'!$A$1:$A$500,0))</f>
        <v>0</v>
      </c>
      <c r="Q235" s="117">
        <f>INDEX('Lote 6'!R$1:R$500,MATCH(Resumo!$A235,'Lote 6'!$A$1:$A$500,0))</f>
        <v>0</v>
      </c>
      <c r="R235" s="117">
        <f>INDEX('Lote 6'!S$1:S$500,MATCH(Resumo!$A235,'Lote 6'!$A$1:$A$500,0))</f>
        <v>0</v>
      </c>
      <c r="S235" s="117">
        <f>INDEX('Lote 6'!T$1:T$500,MATCH(Resumo!$A235,'Lote 6'!$A$1:$A$500,0))</f>
        <v>0</v>
      </c>
      <c r="T235" s="117">
        <f>INDEX('Lote 6'!U$1:U$500,MATCH(Resumo!$A235,'Lote 6'!$A$1:$A$500,0))</f>
        <v>0</v>
      </c>
      <c r="U235" s="117">
        <f>INDEX('Lote 6'!V$1:V$500,MATCH(Resumo!$A235,'Lote 6'!$A$1:$A$500,0))</f>
        <v>0</v>
      </c>
      <c r="V235" s="117">
        <f>INDEX('Lote 6'!W$1:W$500,MATCH(Resumo!$A235,'Lote 6'!$A$1:$A$500,0))</f>
        <v>0</v>
      </c>
      <c r="W235" s="117">
        <f>INDEX('Lote 6'!X$1:X$500,MATCH(Resumo!$A235,'Lote 6'!$A$1:$A$500,0))</f>
        <v>0</v>
      </c>
      <c r="X235" s="117">
        <f>INDEX('Lote 6'!Y$1:Y$500,MATCH(Resumo!$A235,'Lote 6'!$A$1:$A$500,0))</f>
        <v>0</v>
      </c>
      <c r="Y235" s="117">
        <f>INDEX('Lote 6'!Z$1:Z$500,MATCH(Resumo!$A235,'Lote 6'!$A$1:$A$500,0))</f>
        <v>0</v>
      </c>
      <c r="Z235" s="117">
        <f>INDEX('Lote 6'!AA$1:AA$500,MATCH(Resumo!$A235,'Lote 6'!$A$1:$A$500,0))</f>
        <v>0</v>
      </c>
      <c r="AA235" s="117">
        <f>INDEX('Lote 6'!AB$1:AB$500,MATCH(Resumo!$A235,'Lote 6'!$A$1:$A$500,0))</f>
        <v>0</v>
      </c>
      <c r="AB235" s="117">
        <f>INDEX('Lote 6'!AC$1:AC$500,MATCH(Resumo!$A235,'Lote 6'!$A$1:$A$500,0))</f>
        <v>0</v>
      </c>
      <c r="AC235" s="117">
        <f>INDEX('Lote 6'!AD$1:AD$500,MATCH(Resumo!$A235,'Lote 6'!$A$1:$A$500,0))</f>
        <v>0</v>
      </c>
      <c r="AD235" s="117">
        <f>INDEX('Lote 6'!AE$1:AE$500,MATCH(Resumo!$A235,'Lote 6'!$A$1:$A$500,0))</f>
        <v>0</v>
      </c>
      <c r="AE235" s="117">
        <f>INDEX('Lote 6'!AF$1:AF$500,MATCH(Resumo!$A235,'Lote 6'!$A$1:$A$500,0))</f>
        <v>0</v>
      </c>
      <c r="AF235" s="117">
        <f>INDEX('Lote 6'!AG$1:AG$500,MATCH(Resumo!$A235,'Lote 6'!$A$1:$A$500,0))</f>
        <v>0</v>
      </c>
      <c r="AG235" s="117">
        <f>INDEX('Lote 6'!AH$1:AH$500,MATCH(Resumo!$A235,'Lote 6'!$A$1:$A$500,0))</f>
        <v>0</v>
      </c>
      <c r="AH235" s="117">
        <f>INDEX('Lote 6'!AI$1:AI$500,MATCH(Resumo!$A235,'Lote 6'!$A$1:$A$500,0))</f>
        <v>0</v>
      </c>
      <c r="AI235" s="117">
        <f>INDEX('Lote 6'!AJ$1:AJ$500,MATCH(Resumo!$A235,'Lote 6'!$A$1:$A$500,0))</f>
        <v>0</v>
      </c>
    </row>
    <row r="236" spans="1:35" x14ac:dyDescent="0.2">
      <c r="A236" s="94" t="s">
        <v>1278</v>
      </c>
      <c r="B236" s="94">
        <v>6</v>
      </c>
      <c r="C236" s="117">
        <f>INDEX('Lote 6'!D$1:D$500,MATCH(Resumo!$A236,'Lote 6'!$A$1:$A$500,0))</f>
        <v>0</v>
      </c>
      <c r="D236" s="117">
        <f>INDEX('Lote 6'!E$1:E$500,MATCH(Resumo!$A236,'Lote 6'!$A$1:$A$500,0))</f>
        <v>0</v>
      </c>
      <c r="E236" s="117">
        <f>INDEX('Lote 6'!F$1:F$500,MATCH(Resumo!$A236,'Lote 6'!$A$1:$A$500,0))</f>
        <v>0</v>
      </c>
      <c r="F236" s="117">
        <f>INDEX('Lote 6'!G$1:G$500,MATCH(Resumo!$A236,'Lote 6'!$A$1:$A$500,0))</f>
        <v>0</v>
      </c>
      <c r="G236" s="117">
        <f>INDEX('Lote 6'!H$1:H$500,MATCH(Resumo!$A236,'Lote 6'!$A$1:$A$500,0))</f>
        <v>0</v>
      </c>
      <c r="H236" s="117">
        <f>INDEX('Lote 6'!I$1:I$500,MATCH(Resumo!$A236,'Lote 6'!$A$1:$A$500,0))</f>
        <v>0</v>
      </c>
      <c r="I236" s="117">
        <f>INDEX('Lote 6'!J$1:J$500,MATCH(Resumo!$A236,'Lote 6'!$A$1:$A$500,0))</f>
        <v>0</v>
      </c>
      <c r="J236" s="117">
        <f>INDEX('Lote 6'!K$1:K$500,MATCH(Resumo!$A236,'Lote 6'!$A$1:$A$500,0))</f>
        <v>0</v>
      </c>
      <c r="K236" s="117">
        <f>INDEX('Lote 6'!L$1:L$500,MATCH(Resumo!$A236,'Lote 6'!$A$1:$A$500,0))</f>
        <v>0</v>
      </c>
      <c r="L236" s="117">
        <f>INDEX('Lote 6'!M$1:M$500,MATCH(Resumo!$A236,'Lote 6'!$A$1:$A$500,0))</f>
        <v>0</v>
      </c>
      <c r="M236" s="117">
        <f>INDEX('Lote 6'!N$1:N$500,MATCH(Resumo!$A236,'Lote 6'!$A$1:$A$500,0))</f>
        <v>0</v>
      </c>
      <c r="N236" s="117">
        <f>INDEX('Lote 6'!O$1:O$500,MATCH(Resumo!$A236,'Lote 6'!$A$1:$A$500,0))</f>
        <v>0</v>
      </c>
      <c r="O236" s="117">
        <f>INDEX('Lote 6'!P$1:P$500,MATCH(Resumo!$A236,'Lote 6'!$A$1:$A$500,0))</f>
        <v>0</v>
      </c>
      <c r="P236" s="117">
        <f>INDEX('Lote 6'!Q$1:Q$500,MATCH(Resumo!$A236,'Lote 6'!$A$1:$A$500,0))</f>
        <v>0</v>
      </c>
      <c r="Q236" s="117">
        <f>INDEX('Lote 6'!R$1:R$500,MATCH(Resumo!$A236,'Lote 6'!$A$1:$A$500,0))</f>
        <v>0</v>
      </c>
      <c r="R236" s="117">
        <f>INDEX('Lote 6'!S$1:S$500,MATCH(Resumo!$A236,'Lote 6'!$A$1:$A$500,0))</f>
        <v>0</v>
      </c>
      <c r="S236" s="117">
        <f>INDEX('Lote 6'!T$1:T$500,MATCH(Resumo!$A236,'Lote 6'!$A$1:$A$500,0))</f>
        <v>0</v>
      </c>
      <c r="T236" s="117">
        <f>INDEX('Lote 6'!U$1:U$500,MATCH(Resumo!$A236,'Lote 6'!$A$1:$A$500,0))</f>
        <v>0</v>
      </c>
      <c r="U236" s="117">
        <f>INDEX('Lote 6'!V$1:V$500,MATCH(Resumo!$A236,'Lote 6'!$A$1:$A$500,0))</f>
        <v>0</v>
      </c>
      <c r="V236" s="117">
        <f>INDEX('Lote 6'!W$1:W$500,MATCH(Resumo!$A236,'Lote 6'!$A$1:$A$500,0))</f>
        <v>0</v>
      </c>
      <c r="W236" s="117">
        <f>INDEX('Lote 6'!X$1:X$500,MATCH(Resumo!$A236,'Lote 6'!$A$1:$A$500,0))</f>
        <v>0</v>
      </c>
      <c r="X236" s="117">
        <f>INDEX('Lote 6'!Y$1:Y$500,MATCH(Resumo!$A236,'Lote 6'!$A$1:$A$500,0))</f>
        <v>0</v>
      </c>
      <c r="Y236" s="117">
        <f>INDEX('Lote 6'!Z$1:Z$500,MATCH(Resumo!$A236,'Lote 6'!$A$1:$A$500,0))</f>
        <v>0</v>
      </c>
      <c r="Z236" s="117">
        <f>INDEX('Lote 6'!AA$1:AA$500,MATCH(Resumo!$A236,'Lote 6'!$A$1:$A$500,0))</f>
        <v>0</v>
      </c>
      <c r="AA236" s="117">
        <f>INDEX('Lote 6'!AB$1:AB$500,MATCH(Resumo!$A236,'Lote 6'!$A$1:$A$500,0))</f>
        <v>0</v>
      </c>
      <c r="AB236" s="117">
        <f>INDEX('Lote 6'!AC$1:AC$500,MATCH(Resumo!$A236,'Lote 6'!$A$1:$A$500,0))</f>
        <v>0</v>
      </c>
      <c r="AC236" s="117">
        <f>INDEX('Lote 6'!AD$1:AD$500,MATCH(Resumo!$A236,'Lote 6'!$A$1:$A$500,0))</f>
        <v>0</v>
      </c>
      <c r="AD236" s="117">
        <f>INDEX('Lote 6'!AE$1:AE$500,MATCH(Resumo!$A236,'Lote 6'!$A$1:$A$500,0))</f>
        <v>0</v>
      </c>
      <c r="AE236" s="117">
        <f>INDEX('Lote 6'!AF$1:AF$500,MATCH(Resumo!$A236,'Lote 6'!$A$1:$A$500,0))</f>
        <v>0</v>
      </c>
      <c r="AF236" s="117">
        <f>INDEX('Lote 6'!AG$1:AG$500,MATCH(Resumo!$A236,'Lote 6'!$A$1:$A$500,0))</f>
        <v>0</v>
      </c>
      <c r="AG236" s="117">
        <f>INDEX('Lote 6'!AH$1:AH$500,MATCH(Resumo!$A236,'Lote 6'!$A$1:$A$500,0))</f>
        <v>0</v>
      </c>
      <c r="AH236" s="117">
        <f>INDEX('Lote 6'!AI$1:AI$500,MATCH(Resumo!$A236,'Lote 6'!$A$1:$A$500,0))</f>
        <v>0</v>
      </c>
      <c r="AI236" s="117">
        <f>INDEX('Lote 6'!AJ$1:AJ$500,MATCH(Resumo!$A236,'Lote 6'!$A$1:$A$500,0))</f>
        <v>0</v>
      </c>
    </row>
    <row r="237" spans="1:35" x14ac:dyDescent="0.2">
      <c r="A237" s="94" t="s">
        <v>1279</v>
      </c>
      <c r="B237" s="94">
        <v>6</v>
      </c>
      <c r="C237" s="117">
        <f>INDEX('Lote 6'!D$1:D$500,MATCH(Resumo!$A237,'Lote 6'!$A$1:$A$500,0))</f>
        <v>0</v>
      </c>
      <c r="D237" s="117">
        <f>INDEX('Lote 6'!E$1:E$500,MATCH(Resumo!$A237,'Lote 6'!$A$1:$A$500,0))</f>
        <v>0</v>
      </c>
      <c r="E237" s="117">
        <f>INDEX('Lote 6'!F$1:F$500,MATCH(Resumo!$A237,'Lote 6'!$A$1:$A$500,0))</f>
        <v>0</v>
      </c>
      <c r="F237" s="117">
        <f>INDEX('Lote 6'!G$1:G$500,MATCH(Resumo!$A237,'Lote 6'!$A$1:$A$500,0))</f>
        <v>0</v>
      </c>
      <c r="G237" s="117">
        <f>INDEX('Lote 6'!H$1:H$500,MATCH(Resumo!$A237,'Lote 6'!$A$1:$A$500,0))</f>
        <v>0</v>
      </c>
      <c r="H237" s="117">
        <f>INDEX('Lote 6'!I$1:I$500,MATCH(Resumo!$A237,'Lote 6'!$A$1:$A$500,0))</f>
        <v>0</v>
      </c>
      <c r="I237" s="117">
        <f>INDEX('Lote 6'!J$1:J$500,MATCH(Resumo!$A237,'Lote 6'!$A$1:$A$500,0))</f>
        <v>0</v>
      </c>
      <c r="J237" s="117">
        <f>INDEX('Lote 6'!K$1:K$500,MATCH(Resumo!$A237,'Lote 6'!$A$1:$A$500,0))</f>
        <v>0</v>
      </c>
      <c r="K237" s="117">
        <f>INDEX('Lote 6'!L$1:L$500,MATCH(Resumo!$A237,'Lote 6'!$A$1:$A$500,0))</f>
        <v>0</v>
      </c>
      <c r="L237" s="117">
        <f>INDEX('Lote 6'!M$1:M$500,MATCH(Resumo!$A237,'Lote 6'!$A$1:$A$500,0))</f>
        <v>0</v>
      </c>
      <c r="M237" s="117">
        <f>INDEX('Lote 6'!N$1:N$500,MATCH(Resumo!$A237,'Lote 6'!$A$1:$A$500,0))</f>
        <v>0</v>
      </c>
      <c r="N237" s="117">
        <f>INDEX('Lote 6'!O$1:O$500,MATCH(Resumo!$A237,'Lote 6'!$A$1:$A$500,0))</f>
        <v>0</v>
      </c>
      <c r="O237" s="117">
        <f>INDEX('Lote 6'!P$1:P$500,MATCH(Resumo!$A237,'Lote 6'!$A$1:$A$500,0))</f>
        <v>0</v>
      </c>
      <c r="P237" s="117">
        <f>INDEX('Lote 6'!Q$1:Q$500,MATCH(Resumo!$A237,'Lote 6'!$A$1:$A$500,0))</f>
        <v>0</v>
      </c>
      <c r="Q237" s="117">
        <f>INDEX('Lote 6'!R$1:R$500,MATCH(Resumo!$A237,'Lote 6'!$A$1:$A$500,0))</f>
        <v>0</v>
      </c>
      <c r="R237" s="117">
        <f>INDEX('Lote 6'!S$1:S$500,MATCH(Resumo!$A237,'Lote 6'!$A$1:$A$500,0))</f>
        <v>0</v>
      </c>
      <c r="S237" s="117">
        <f>INDEX('Lote 6'!T$1:T$500,MATCH(Resumo!$A237,'Lote 6'!$A$1:$A$500,0))</f>
        <v>0</v>
      </c>
      <c r="T237" s="117">
        <f>INDEX('Lote 6'!U$1:U$500,MATCH(Resumo!$A237,'Lote 6'!$A$1:$A$500,0))</f>
        <v>0</v>
      </c>
      <c r="U237" s="117">
        <f>INDEX('Lote 6'!V$1:V$500,MATCH(Resumo!$A237,'Lote 6'!$A$1:$A$500,0))</f>
        <v>0</v>
      </c>
      <c r="V237" s="117">
        <f>INDEX('Lote 6'!W$1:W$500,MATCH(Resumo!$A237,'Lote 6'!$A$1:$A$500,0))</f>
        <v>0</v>
      </c>
      <c r="W237" s="117">
        <f>INDEX('Lote 6'!X$1:X$500,MATCH(Resumo!$A237,'Lote 6'!$A$1:$A$500,0))</f>
        <v>0</v>
      </c>
      <c r="X237" s="117">
        <f>INDEX('Lote 6'!Y$1:Y$500,MATCH(Resumo!$A237,'Lote 6'!$A$1:$A$500,0))</f>
        <v>0</v>
      </c>
      <c r="Y237" s="117">
        <f>INDEX('Lote 6'!Z$1:Z$500,MATCH(Resumo!$A237,'Lote 6'!$A$1:$A$500,0))</f>
        <v>0</v>
      </c>
      <c r="Z237" s="117">
        <f>INDEX('Lote 6'!AA$1:AA$500,MATCH(Resumo!$A237,'Lote 6'!$A$1:$A$500,0))</f>
        <v>0</v>
      </c>
      <c r="AA237" s="117">
        <f>INDEX('Lote 6'!AB$1:AB$500,MATCH(Resumo!$A237,'Lote 6'!$A$1:$A$500,0))</f>
        <v>0</v>
      </c>
      <c r="AB237" s="117">
        <f>INDEX('Lote 6'!AC$1:AC$500,MATCH(Resumo!$A237,'Lote 6'!$A$1:$A$500,0))</f>
        <v>0</v>
      </c>
      <c r="AC237" s="117">
        <f>INDEX('Lote 6'!AD$1:AD$500,MATCH(Resumo!$A237,'Lote 6'!$A$1:$A$500,0))</f>
        <v>0</v>
      </c>
      <c r="AD237" s="117">
        <f>INDEX('Lote 6'!AE$1:AE$500,MATCH(Resumo!$A237,'Lote 6'!$A$1:$A$500,0))</f>
        <v>0</v>
      </c>
      <c r="AE237" s="117">
        <f>INDEX('Lote 6'!AF$1:AF$500,MATCH(Resumo!$A237,'Lote 6'!$A$1:$A$500,0))</f>
        <v>0</v>
      </c>
      <c r="AF237" s="117">
        <f>INDEX('Lote 6'!AG$1:AG$500,MATCH(Resumo!$A237,'Lote 6'!$A$1:$A$500,0))</f>
        <v>0</v>
      </c>
      <c r="AG237" s="117">
        <f>INDEX('Lote 6'!AH$1:AH$500,MATCH(Resumo!$A237,'Lote 6'!$A$1:$A$500,0))</f>
        <v>0</v>
      </c>
      <c r="AH237" s="117">
        <f>INDEX('Lote 6'!AI$1:AI$500,MATCH(Resumo!$A237,'Lote 6'!$A$1:$A$500,0))</f>
        <v>0</v>
      </c>
      <c r="AI237" s="117">
        <f>INDEX('Lote 6'!AJ$1:AJ$500,MATCH(Resumo!$A237,'Lote 6'!$A$1:$A$500,0))</f>
        <v>0</v>
      </c>
    </row>
    <row r="238" spans="1:35" x14ac:dyDescent="0.2">
      <c r="A238" s="94" t="s">
        <v>1280</v>
      </c>
      <c r="B238" s="94">
        <v>6</v>
      </c>
      <c r="C238" s="117">
        <f>INDEX('Lote 6'!D$1:D$500,MATCH(Resumo!$A238,'Lote 6'!$A$1:$A$500,0))</f>
        <v>0</v>
      </c>
      <c r="D238" s="117">
        <f>INDEX('Lote 6'!E$1:E$500,MATCH(Resumo!$A238,'Lote 6'!$A$1:$A$500,0))</f>
        <v>0</v>
      </c>
      <c r="E238" s="117">
        <f>INDEX('Lote 6'!F$1:F$500,MATCH(Resumo!$A238,'Lote 6'!$A$1:$A$500,0))</f>
        <v>0</v>
      </c>
      <c r="F238" s="117">
        <f>INDEX('Lote 6'!G$1:G$500,MATCH(Resumo!$A238,'Lote 6'!$A$1:$A$500,0))</f>
        <v>0</v>
      </c>
      <c r="G238" s="117">
        <f>INDEX('Lote 6'!H$1:H$500,MATCH(Resumo!$A238,'Lote 6'!$A$1:$A$500,0))</f>
        <v>0</v>
      </c>
      <c r="H238" s="117">
        <f>INDEX('Lote 6'!I$1:I$500,MATCH(Resumo!$A238,'Lote 6'!$A$1:$A$500,0))</f>
        <v>0</v>
      </c>
      <c r="I238" s="117">
        <f>INDEX('Lote 6'!J$1:J$500,MATCH(Resumo!$A238,'Lote 6'!$A$1:$A$500,0))</f>
        <v>0</v>
      </c>
      <c r="J238" s="117">
        <f>INDEX('Lote 6'!K$1:K$500,MATCH(Resumo!$A238,'Lote 6'!$A$1:$A$500,0))</f>
        <v>0</v>
      </c>
      <c r="K238" s="117">
        <f>INDEX('Lote 6'!L$1:L$500,MATCH(Resumo!$A238,'Lote 6'!$A$1:$A$500,0))</f>
        <v>0</v>
      </c>
      <c r="L238" s="117">
        <f>INDEX('Lote 6'!M$1:M$500,MATCH(Resumo!$A238,'Lote 6'!$A$1:$A$500,0))</f>
        <v>0</v>
      </c>
      <c r="M238" s="117">
        <f>INDEX('Lote 6'!N$1:N$500,MATCH(Resumo!$A238,'Lote 6'!$A$1:$A$500,0))</f>
        <v>0</v>
      </c>
      <c r="N238" s="117">
        <f>INDEX('Lote 6'!O$1:O$500,MATCH(Resumo!$A238,'Lote 6'!$A$1:$A$500,0))</f>
        <v>0</v>
      </c>
      <c r="O238" s="117">
        <f>INDEX('Lote 6'!P$1:P$500,MATCH(Resumo!$A238,'Lote 6'!$A$1:$A$500,0))</f>
        <v>0</v>
      </c>
      <c r="P238" s="117">
        <f>INDEX('Lote 6'!Q$1:Q$500,MATCH(Resumo!$A238,'Lote 6'!$A$1:$A$500,0))</f>
        <v>0</v>
      </c>
      <c r="Q238" s="117">
        <f>INDEX('Lote 6'!R$1:R$500,MATCH(Resumo!$A238,'Lote 6'!$A$1:$A$500,0))</f>
        <v>0</v>
      </c>
      <c r="R238" s="117">
        <f>INDEX('Lote 6'!S$1:S$500,MATCH(Resumo!$A238,'Lote 6'!$A$1:$A$500,0))</f>
        <v>0</v>
      </c>
      <c r="S238" s="117">
        <f>INDEX('Lote 6'!T$1:T$500,MATCH(Resumo!$A238,'Lote 6'!$A$1:$A$500,0))</f>
        <v>0</v>
      </c>
      <c r="T238" s="117">
        <f>INDEX('Lote 6'!U$1:U$500,MATCH(Resumo!$A238,'Lote 6'!$A$1:$A$500,0))</f>
        <v>0</v>
      </c>
      <c r="U238" s="117">
        <f>INDEX('Lote 6'!V$1:V$500,MATCH(Resumo!$A238,'Lote 6'!$A$1:$A$500,0))</f>
        <v>0</v>
      </c>
      <c r="V238" s="117">
        <f>INDEX('Lote 6'!W$1:W$500,MATCH(Resumo!$A238,'Lote 6'!$A$1:$A$500,0))</f>
        <v>0</v>
      </c>
      <c r="W238" s="117">
        <f>INDEX('Lote 6'!X$1:X$500,MATCH(Resumo!$A238,'Lote 6'!$A$1:$A$500,0))</f>
        <v>0</v>
      </c>
      <c r="X238" s="117">
        <f>INDEX('Lote 6'!Y$1:Y$500,MATCH(Resumo!$A238,'Lote 6'!$A$1:$A$500,0))</f>
        <v>0</v>
      </c>
      <c r="Y238" s="117">
        <f>INDEX('Lote 6'!Z$1:Z$500,MATCH(Resumo!$A238,'Lote 6'!$A$1:$A$500,0))</f>
        <v>0</v>
      </c>
      <c r="Z238" s="117">
        <f>INDEX('Lote 6'!AA$1:AA$500,MATCH(Resumo!$A238,'Lote 6'!$A$1:$A$500,0))</f>
        <v>0</v>
      </c>
      <c r="AA238" s="117">
        <f>INDEX('Lote 6'!AB$1:AB$500,MATCH(Resumo!$A238,'Lote 6'!$A$1:$A$500,0))</f>
        <v>0</v>
      </c>
      <c r="AB238" s="117">
        <f>INDEX('Lote 6'!AC$1:AC$500,MATCH(Resumo!$A238,'Lote 6'!$A$1:$A$500,0))</f>
        <v>0</v>
      </c>
      <c r="AC238" s="117">
        <f>INDEX('Lote 6'!AD$1:AD$500,MATCH(Resumo!$A238,'Lote 6'!$A$1:$A$500,0))</f>
        <v>0</v>
      </c>
      <c r="AD238" s="117">
        <f>INDEX('Lote 6'!AE$1:AE$500,MATCH(Resumo!$A238,'Lote 6'!$A$1:$A$500,0))</f>
        <v>0</v>
      </c>
      <c r="AE238" s="117">
        <f>INDEX('Lote 6'!AF$1:AF$500,MATCH(Resumo!$A238,'Lote 6'!$A$1:$A$500,0))</f>
        <v>0</v>
      </c>
      <c r="AF238" s="117">
        <f>INDEX('Lote 6'!AG$1:AG$500,MATCH(Resumo!$A238,'Lote 6'!$A$1:$A$500,0))</f>
        <v>0</v>
      </c>
      <c r="AG238" s="117">
        <f>INDEX('Lote 6'!AH$1:AH$500,MATCH(Resumo!$A238,'Lote 6'!$A$1:$A$500,0))</f>
        <v>0</v>
      </c>
      <c r="AH238" s="117">
        <f>INDEX('Lote 6'!AI$1:AI$500,MATCH(Resumo!$A238,'Lote 6'!$A$1:$A$500,0))</f>
        <v>0</v>
      </c>
      <c r="AI238" s="117">
        <f>INDEX('Lote 6'!AJ$1:AJ$500,MATCH(Resumo!$A238,'Lote 6'!$A$1:$A$500,0))</f>
        <v>0</v>
      </c>
    </row>
    <row r="239" spans="1:35" x14ac:dyDescent="0.2">
      <c r="A239" s="94" t="s">
        <v>1281</v>
      </c>
      <c r="B239" s="94">
        <v>6</v>
      </c>
      <c r="C239" s="117">
        <f>INDEX('Lote 6'!D$1:D$500,MATCH(Resumo!$A239,'Lote 6'!$A$1:$A$500,0))</f>
        <v>0</v>
      </c>
      <c r="D239" s="117">
        <f>INDEX('Lote 6'!E$1:E$500,MATCH(Resumo!$A239,'Lote 6'!$A$1:$A$500,0))</f>
        <v>0</v>
      </c>
      <c r="E239" s="117">
        <f>INDEX('Lote 6'!F$1:F$500,MATCH(Resumo!$A239,'Lote 6'!$A$1:$A$500,0))</f>
        <v>0</v>
      </c>
      <c r="F239" s="117">
        <f>INDEX('Lote 6'!G$1:G$500,MATCH(Resumo!$A239,'Lote 6'!$A$1:$A$500,0))</f>
        <v>0</v>
      </c>
      <c r="G239" s="117">
        <f>INDEX('Lote 6'!H$1:H$500,MATCH(Resumo!$A239,'Lote 6'!$A$1:$A$500,0))</f>
        <v>0</v>
      </c>
      <c r="H239" s="117">
        <f>INDEX('Lote 6'!I$1:I$500,MATCH(Resumo!$A239,'Lote 6'!$A$1:$A$500,0))</f>
        <v>0</v>
      </c>
      <c r="I239" s="117">
        <f>INDEX('Lote 6'!J$1:J$500,MATCH(Resumo!$A239,'Lote 6'!$A$1:$A$500,0))</f>
        <v>0</v>
      </c>
      <c r="J239" s="117">
        <f>INDEX('Lote 6'!K$1:K$500,MATCH(Resumo!$A239,'Lote 6'!$A$1:$A$500,0))</f>
        <v>0</v>
      </c>
      <c r="K239" s="117">
        <f>INDEX('Lote 6'!L$1:L$500,MATCH(Resumo!$A239,'Lote 6'!$A$1:$A$500,0))</f>
        <v>0</v>
      </c>
      <c r="L239" s="117">
        <f>INDEX('Lote 6'!M$1:M$500,MATCH(Resumo!$A239,'Lote 6'!$A$1:$A$500,0))</f>
        <v>0</v>
      </c>
      <c r="M239" s="117">
        <f>INDEX('Lote 6'!N$1:N$500,MATCH(Resumo!$A239,'Lote 6'!$A$1:$A$500,0))</f>
        <v>0</v>
      </c>
      <c r="N239" s="117">
        <f>INDEX('Lote 6'!O$1:O$500,MATCH(Resumo!$A239,'Lote 6'!$A$1:$A$500,0))</f>
        <v>0</v>
      </c>
      <c r="O239" s="117">
        <f>INDEX('Lote 6'!P$1:P$500,MATCH(Resumo!$A239,'Lote 6'!$A$1:$A$500,0))</f>
        <v>0</v>
      </c>
      <c r="P239" s="117">
        <f>INDEX('Lote 6'!Q$1:Q$500,MATCH(Resumo!$A239,'Lote 6'!$A$1:$A$500,0))</f>
        <v>0</v>
      </c>
      <c r="Q239" s="117">
        <f>INDEX('Lote 6'!R$1:R$500,MATCH(Resumo!$A239,'Lote 6'!$A$1:$A$500,0))</f>
        <v>0</v>
      </c>
      <c r="R239" s="117">
        <f>INDEX('Lote 6'!S$1:S$500,MATCH(Resumo!$A239,'Lote 6'!$A$1:$A$500,0))</f>
        <v>0</v>
      </c>
      <c r="S239" s="117">
        <f>INDEX('Lote 6'!T$1:T$500,MATCH(Resumo!$A239,'Lote 6'!$A$1:$A$500,0))</f>
        <v>0</v>
      </c>
      <c r="T239" s="117">
        <f>INDEX('Lote 6'!U$1:U$500,MATCH(Resumo!$A239,'Lote 6'!$A$1:$A$500,0))</f>
        <v>0</v>
      </c>
      <c r="U239" s="117">
        <f>INDEX('Lote 6'!V$1:V$500,MATCH(Resumo!$A239,'Lote 6'!$A$1:$A$500,0))</f>
        <v>0</v>
      </c>
      <c r="V239" s="117">
        <f>INDEX('Lote 6'!W$1:W$500,MATCH(Resumo!$A239,'Lote 6'!$A$1:$A$500,0))</f>
        <v>0</v>
      </c>
      <c r="W239" s="117">
        <f>INDEX('Lote 6'!X$1:X$500,MATCH(Resumo!$A239,'Lote 6'!$A$1:$A$500,0))</f>
        <v>0</v>
      </c>
      <c r="X239" s="117">
        <f>INDEX('Lote 6'!Y$1:Y$500,MATCH(Resumo!$A239,'Lote 6'!$A$1:$A$500,0))</f>
        <v>0</v>
      </c>
      <c r="Y239" s="117">
        <f>INDEX('Lote 6'!Z$1:Z$500,MATCH(Resumo!$A239,'Lote 6'!$A$1:$A$500,0))</f>
        <v>0</v>
      </c>
      <c r="Z239" s="117">
        <f>INDEX('Lote 6'!AA$1:AA$500,MATCH(Resumo!$A239,'Lote 6'!$A$1:$A$500,0))</f>
        <v>0</v>
      </c>
      <c r="AA239" s="117">
        <f>INDEX('Lote 6'!AB$1:AB$500,MATCH(Resumo!$A239,'Lote 6'!$A$1:$A$500,0))</f>
        <v>0</v>
      </c>
      <c r="AB239" s="117">
        <f>INDEX('Lote 6'!AC$1:AC$500,MATCH(Resumo!$A239,'Lote 6'!$A$1:$A$500,0))</f>
        <v>0</v>
      </c>
      <c r="AC239" s="117">
        <f>INDEX('Lote 6'!AD$1:AD$500,MATCH(Resumo!$A239,'Lote 6'!$A$1:$A$500,0))</f>
        <v>0</v>
      </c>
      <c r="AD239" s="117">
        <f>INDEX('Lote 6'!AE$1:AE$500,MATCH(Resumo!$A239,'Lote 6'!$A$1:$A$500,0))</f>
        <v>0</v>
      </c>
      <c r="AE239" s="117">
        <f>INDEX('Lote 6'!AF$1:AF$500,MATCH(Resumo!$A239,'Lote 6'!$A$1:$A$500,0))</f>
        <v>0</v>
      </c>
      <c r="AF239" s="117">
        <f>INDEX('Lote 6'!AG$1:AG$500,MATCH(Resumo!$A239,'Lote 6'!$A$1:$A$500,0))</f>
        <v>0</v>
      </c>
      <c r="AG239" s="117">
        <f>INDEX('Lote 6'!AH$1:AH$500,MATCH(Resumo!$A239,'Lote 6'!$A$1:$A$500,0))</f>
        <v>0</v>
      </c>
      <c r="AH239" s="117">
        <f>INDEX('Lote 6'!AI$1:AI$500,MATCH(Resumo!$A239,'Lote 6'!$A$1:$A$500,0))</f>
        <v>0</v>
      </c>
      <c r="AI239" s="117">
        <f>INDEX('Lote 6'!AJ$1:AJ$500,MATCH(Resumo!$A239,'Lote 6'!$A$1:$A$500,0))</f>
        <v>0</v>
      </c>
    </row>
    <row r="240" spans="1:35" x14ac:dyDescent="0.2">
      <c r="A240" s="94" t="s">
        <v>1282</v>
      </c>
      <c r="B240" s="94">
        <v>6</v>
      </c>
      <c r="C240" s="117">
        <f>INDEX('Lote 6'!D$1:D$500,MATCH(Resumo!$A240,'Lote 6'!$A$1:$A$500,0))</f>
        <v>0</v>
      </c>
      <c r="D240" s="117">
        <f>INDEX('Lote 6'!E$1:E$500,MATCH(Resumo!$A240,'Lote 6'!$A$1:$A$500,0))</f>
        <v>0</v>
      </c>
      <c r="E240" s="117">
        <f>INDEX('Lote 6'!F$1:F$500,MATCH(Resumo!$A240,'Lote 6'!$A$1:$A$500,0))</f>
        <v>0</v>
      </c>
      <c r="F240" s="117">
        <f>INDEX('Lote 6'!G$1:G$500,MATCH(Resumo!$A240,'Lote 6'!$A$1:$A$500,0))</f>
        <v>0</v>
      </c>
      <c r="G240" s="117">
        <f>INDEX('Lote 6'!H$1:H$500,MATCH(Resumo!$A240,'Lote 6'!$A$1:$A$500,0))</f>
        <v>0</v>
      </c>
      <c r="H240" s="117">
        <f>INDEX('Lote 6'!I$1:I$500,MATCH(Resumo!$A240,'Lote 6'!$A$1:$A$500,0))</f>
        <v>0</v>
      </c>
      <c r="I240" s="117">
        <f>INDEX('Lote 6'!J$1:J$500,MATCH(Resumo!$A240,'Lote 6'!$A$1:$A$500,0))</f>
        <v>0</v>
      </c>
      <c r="J240" s="117">
        <f>INDEX('Lote 6'!K$1:K$500,MATCH(Resumo!$A240,'Lote 6'!$A$1:$A$500,0))</f>
        <v>0</v>
      </c>
      <c r="K240" s="117">
        <f>INDEX('Lote 6'!L$1:L$500,MATCH(Resumo!$A240,'Lote 6'!$A$1:$A$500,0))</f>
        <v>0</v>
      </c>
      <c r="L240" s="117">
        <f>INDEX('Lote 6'!M$1:M$500,MATCH(Resumo!$A240,'Lote 6'!$A$1:$A$500,0))</f>
        <v>0</v>
      </c>
      <c r="M240" s="117">
        <f>INDEX('Lote 6'!N$1:N$500,MATCH(Resumo!$A240,'Lote 6'!$A$1:$A$500,0))</f>
        <v>0</v>
      </c>
      <c r="N240" s="117">
        <f>INDEX('Lote 6'!O$1:O$500,MATCH(Resumo!$A240,'Lote 6'!$A$1:$A$500,0))</f>
        <v>0</v>
      </c>
      <c r="O240" s="117">
        <f>INDEX('Lote 6'!P$1:P$500,MATCH(Resumo!$A240,'Lote 6'!$A$1:$A$500,0))</f>
        <v>0</v>
      </c>
      <c r="P240" s="117">
        <f>INDEX('Lote 6'!Q$1:Q$500,MATCH(Resumo!$A240,'Lote 6'!$A$1:$A$500,0))</f>
        <v>0</v>
      </c>
      <c r="Q240" s="117">
        <f>INDEX('Lote 6'!R$1:R$500,MATCH(Resumo!$A240,'Lote 6'!$A$1:$A$500,0))</f>
        <v>0</v>
      </c>
      <c r="R240" s="117">
        <f>INDEX('Lote 6'!S$1:S$500,MATCH(Resumo!$A240,'Lote 6'!$A$1:$A$500,0))</f>
        <v>0</v>
      </c>
      <c r="S240" s="117">
        <f>INDEX('Lote 6'!T$1:T$500,MATCH(Resumo!$A240,'Lote 6'!$A$1:$A$500,0))</f>
        <v>0</v>
      </c>
      <c r="T240" s="117">
        <f>INDEX('Lote 6'!U$1:U$500,MATCH(Resumo!$A240,'Lote 6'!$A$1:$A$500,0))</f>
        <v>0</v>
      </c>
      <c r="U240" s="117">
        <f>INDEX('Lote 6'!V$1:V$500,MATCH(Resumo!$A240,'Lote 6'!$A$1:$A$500,0))</f>
        <v>0</v>
      </c>
      <c r="V240" s="117">
        <f>INDEX('Lote 6'!W$1:W$500,MATCH(Resumo!$A240,'Lote 6'!$A$1:$A$500,0))</f>
        <v>0</v>
      </c>
      <c r="W240" s="117">
        <f>INDEX('Lote 6'!X$1:X$500,MATCH(Resumo!$A240,'Lote 6'!$A$1:$A$500,0))</f>
        <v>0</v>
      </c>
      <c r="X240" s="117">
        <f>INDEX('Lote 6'!Y$1:Y$500,MATCH(Resumo!$A240,'Lote 6'!$A$1:$A$500,0))</f>
        <v>0</v>
      </c>
      <c r="Y240" s="117">
        <f>INDEX('Lote 6'!Z$1:Z$500,MATCH(Resumo!$A240,'Lote 6'!$A$1:$A$500,0))</f>
        <v>0</v>
      </c>
      <c r="Z240" s="117">
        <f>INDEX('Lote 6'!AA$1:AA$500,MATCH(Resumo!$A240,'Lote 6'!$A$1:$A$500,0))</f>
        <v>0</v>
      </c>
      <c r="AA240" s="117">
        <f>INDEX('Lote 6'!AB$1:AB$500,MATCH(Resumo!$A240,'Lote 6'!$A$1:$A$500,0))</f>
        <v>0</v>
      </c>
      <c r="AB240" s="117">
        <f>INDEX('Lote 6'!AC$1:AC$500,MATCH(Resumo!$A240,'Lote 6'!$A$1:$A$500,0))</f>
        <v>0</v>
      </c>
      <c r="AC240" s="117">
        <f>INDEX('Lote 6'!AD$1:AD$500,MATCH(Resumo!$A240,'Lote 6'!$A$1:$A$500,0))</f>
        <v>0</v>
      </c>
      <c r="AD240" s="117">
        <f>INDEX('Lote 6'!AE$1:AE$500,MATCH(Resumo!$A240,'Lote 6'!$A$1:$A$500,0))</f>
        <v>0</v>
      </c>
      <c r="AE240" s="117">
        <f>INDEX('Lote 6'!AF$1:AF$500,MATCH(Resumo!$A240,'Lote 6'!$A$1:$A$500,0))</f>
        <v>0</v>
      </c>
      <c r="AF240" s="117">
        <f>INDEX('Lote 6'!AG$1:AG$500,MATCH(Resumo!$A240,'Lote 6'!$A$1:$A$500,0))</f>
        <v>0</v>
      </c>
      <c r="AG240" s="117">
        <f>INDEX('Lote 6'!AH$1:AH$500,MATCH(Resumo!$A240,'Lote 6'!$A$1:$A$500,0))</f>
        <v>0</v>
      </c>
      <c r="AH240" s="117">
        <f>INDEX('Lote 6'!AI$1:AI$500,MATCH(Resumo!$A240,'Lote 6'!$A$1:$A$500,0))</f>
        <v>0</v>
      </c>
      <c r="AI240" s="117">
        <f>INDEX('Lote 6'!AJ$1:AJ$500,MATCH(Resumo!$A240,'Lote 6'!$A$1:$A$500,0))</f>
        <v>0</v>
      </c>
    </row>
    <row r="241" spans="1:35" x14ac:dyDescent="0.2">
      <c r="A241" s="94" t="s">
        <v>1283</v>
      </c>
      <c r="B241" s="94">
        <v>6</v>
      </c>
      <c r="C241" s="117">
        <f>INDEX('Lote 6'!D$1:D$500,MATCH(Resumo!$A241,'Lote 6'!$A$1:$A$500,0))</f>
        <v>0</v>
      </c>
      <c r="D241" s="117">
        <f>INDEX('Lote 6'!E$1:E$500,MATCH(Resumo!$A241,'Lote 6'!$A$1:$A$500,0))</f>
        <v>0</v>
      </c>
      <c r="E241" s="117">
        <f>INDEX('Lote 6'!F$1:F$500,MATCH(Resumo!$A241,'Lote 6'!$A$1:$A$500,0))</f>
        <v>0</v>
      </c>
      <c r="F241" s="117">
        <f>INDEX('Lote 6'!G$1:G$500,MATCH(Resumo!$A241,'Lote 6'!$A$1:$A$500,0))</f>
        <v>0</v>
      </c>
      <c r="G241" s="117">
        <f>INDEX('Lote 6'!H$1:H$500,MATCH(Resumo!$A241,'Lote 6'!$A$1:$A$500,0))</f>
        <v>0</v>
      </c>
      <c r="H241" s="117">
        <f>INDEX('Lote 6'!I$1:I$500,MATCH(Resumo!$A241,'Lote 6'!$A$1:$A$500,0))</f>
        <v>0</v>
      </c>
      <c r="I241" s="117">
        <f>INDEX('Lote 6'!J$1:J$500,MATCH(Resumo!$A241,'Lote 6'!$A$1:$A$500,0))</f>
        <v>0</v>
      </c>
      <c r="J241" s="117">
        <f>INDEX('Lote 6'!K$1:K$500,MATCH(Resumo!$A241,'Lote 6'!$A$1:$A$500,0))</f>
        <v>0</v>
      </c>
      <c r="K241" s="117">
        <f>INDEX('Lote 6'!L$1:L$500,MATCH(Resumo!$A241,'Lote 6'!$A$1:$A$500,0))</f>
        <v>0</v>
      </c>
      <c r="L241" s="117">
        <f>INDEX('Lote 6'!M$1:M$500,MATCH(Resumo!$A241,'Lote 6'!$A$1:$A$500,0))</f>
        <v>0</v>
      </c>
      <c r="M241" s="117">
        <f>INDEX('Lote 6'!N$1:N$500,MATCH(Resumo!$A241,'Lote 6'!$A$1:$A$500,0))</f>
        <v>0</v>
      </c>
      <c r="N241" s="117">
        <f>INDEX('Lote 6'!O$1:O$500,MATCH(Resumo!$A241,'Lote 6'!$A$1:$A$500,0))</f>
        <v>0</v>
      </c>
      <c r="O241" s="117">
        <f>INDEX('Lote 6'!P$1:P$500,MATCH(Resumo!$A241,'Lote 6'!$A$1:$A$500,0))</f>
        <v>0</v>
      </c>
      <c r="P241" s="117">
        <f>INDEX('Lote 6'!Q$1:Q$500,MATCH(Resumo!$A241,'Lote 6'!$A$1:$A$500,0))</f>
        <v>0</v>
      </c>
      <c r="Q241" s="117">
        <f>INDEX('Lote 6'!R$1:R$500,MATCH(Resumo!$A241,'Lote 6'!$A$1:$A$500,0))</f>
        <v>0</v>
      </c>
      <c r="R241" s="117">
        <f>INDEX('Lote 6'!S$1:S$500,MATCH(Resumo!$A241,'Lote 6'!$A$1:$A$500,0))</f>
        <v>0</v>
      </c>
      <c r="S241" s="117">
        <f>INDEX('Lote 6'!T$1:T$500,MATCH(Resumo!$A241,'Lote 6'!$A$1:$A$500,0))</f>
        <v>0</v>
      </c>
      <c r="T241" s="117">
        <f>INDEX('Lote 6'!U$1:U$500,MATCH(Resumo!$A241,'Lote 6'!$A$1:$A$500,0))</f>
        <v>0</v>
      </c>
      <c r="U241" s="117">
        <f>INDEX('Lote 6'!V$1:V$500,MATCH(Resumo!$A241,'Lote 6'!$A$1:$A$500,0))</f>
        <v>0</v>
      </c>
      <c r="V241" s="117">
        <f>INDEX('Lote 6'!W$1:W$500,MATCH(Resumo!$A241,'Lote 6'!$A$1:$A$500,0))</f>
        <v>0</v>
      </c>
      <c r="W241" s="117">
        <f>INDEX('Lote 6'!X$1:X$500,MATCH(Resumo!$A241,'Lote 6'!$A$1:$A$500,0))</f>
        <v>0</v>
      </c>
      <c r="X241" s="117">
        <f>INDEX('Lote 6'!Y$1:Y$500,MATCH(Resumo!$A241,'Lote 6'!$A$1:$A$500,0))</f>
        <v>0</v>
      </c>
      <c r="Y241" s="117">
        <f>INDEX('Lote 6'!Z$1:Z$500,MATCH(Resumo!$A241,'Lote 6'!$A$1:$A$500,0))</f>
        <v>0</v>
      </c>
      <c r="Z241" s="117">
        <f>INDEX('Lote 6'!AA$1:AA$500,MATCH(Resumo!$A241,'Lote 6'!$A$1:$A$500,0))</f>
        <v>0</v>
      </c>
      <c r="AA241" s="117">
        <f>INDEX('Lote 6'!AB$1:AB$500,MATCH(Resumo!$A241,'Lote 6'!$A$1:$A$500,0))</f>
        <v>0</v>
      </c>
      <c r="AB241" s="117">
        <f>INDEX('Lote 6'!AC$1:AC$500,MATCH(Resumo!$A241,'Lote 6'!$A$1:$A$500,0))</f>
        <v>0</v>
      </c>
      <c r="AC241" s="117">
        <f>INDEX('Lote 6'!AD$1:AD$500,MATCH(Resumo!$A241,'Lote 6'!$A$1:$A$500,0))</f>
        <v>0</v>
      </c>
      <c r="AD241" s="117">
        <f>INDEX('Lote 6'!AE$1:AE$500,MATCH(Resumo!$A241,'Lote 6'!$A$1:$A$500,0))</f>
        <v>0</v>
      </c>
      <c r="AE241" s="117">
        <f>INDEX('Lote 6'!AF$1:AF$500,MATCH(Resumo!$A241,'Lote 6'!$A$1:$A$500,0))</f>
        <v>0</v>
      </c>
      <c r="AF241" s="117">
        <f>INDEX('Lote 6'!AG$1:AG$500,MATCH(Resumo!$A241,'Lote 6'!$A$1:$A$500,0))</f>
        <v>0</v>
      </c>
      <c r="AG241" s="117">
        <f>INDEX('Lote 6'!AH$1:AH$500,MATCH(Resumo!$A241,'Lote 6'!$A$1:$A$500,0))</f>
        <v>0</v>
      </c>
      <c r="AH241" s="117">
        <f>INDEX('Lote 6'!AI$1:AI$500,MATCH(Resumo!$A241,'Lote 6'!$A$1:$A$500,0))</f>
        <v>0</v>
      </c>
      <c r="AI241" s="117">
        <f>INDEX('Lote 6'!AJ$1:AJ$500,MATCH(Resumo!$A241,'Lote 6'!$A$1:$A$500,0))</f>
        <v>0</v>
      </c>
    </row>
    <row r="242" spans="1:35" x14ac:dyDescent="0.2">
      <c r="A242" s="94" t="s">
        <v>1284</v>
      </c>
      <c r="B242" s="94">
        <v>6</v>
      </c>
      <c r="C242" s="117">
        <f>INDEX('Lote 6'!D$1:D$500,MATCH(Resumo!$A242,'Lote 6'!$A$1:$A$500,0))</f>
        <v>10</v>
      </c>
      <c r="D242" s="117">
        <f>INDEX('Lote 6'!E$1:E$500,MATCH(Resumo!$A242,'Lote 6'!$A$1:$A$500,0))</f>
        <v>0</v>
      </c>
      <c r="E242" s="117">
        <f>INDEX('Lote 6'!F$1:F$500,MATCH(Resumo!$A242,'Lote 6'!$A$1:$A$500,0))</f>
        <v>8</v>
      </c>
      <c r="F242" s="117">
        <f>INDEX('Lote 6'!G$1:G$500,MATCH(Resumo!$A242,'Lote 6'!$A$1:$A$500,0))</f>
        <v>384</v>
      </c>
      <c r="G242" s="117">
        <f>INDEX('Lote 6'!H$1:H$500,MATCH(Resumo!$A242,'Lote 6'!$A$1:$A$500,0))</f>
        <v>2050</v>
      </c>
      <c r="H242" s="117">
        <f>INDEX('Lote 6'!I$1:I$500,MATCH(Resumo!$A242,'Lote 6'!$A$1:$A$500,0))</f>
        <v>0</v>
      </c>
      <c r="I242" s="117">
        <f>INDEX('Lote 6'!J$1:J$500,MATCH(Resumo!$A242,'Lote 6'!$A$1:$A$500,0))</f>
        <v>0</v>
      </c>
      <c r="J242" s="117">
        <f>INDEX('Lote 6'!K$1:K$500,MATCH(Resumo!$A242,'Lote 6'!$A$1:$A$500,0))</f>
        <v>16</v>
      </c>
      <c r="K242" s="117">
        <f>INDEX('Lote 6'!L$1:L$500,MATCH(Resumo!$A242,'Lote 6'!$A$1:$A$500,0))</f>
        <v>0</v>
      </c>
      <c r="L242" s="117">
        <f>INDEX('Lote 6'!M$1:M$500,MATCH(Resumo!$A242,'Lote 6'!$A$1:$A$500,0))</f>
        <v>60</v>
      </c>
      <c r="M242" s="117">
        <f>INDEX('Lote 6'!N$1:N$500,MATCH(Resumo!$A242,'Lote 6'!$A$1:$A$500,0))</f>
        <v>160</v>
      </c>
      <c r="N242" s="117">
        <f>INDEX('Lote 6'!O$1:O$500,MATCH(Resumo!$A242,'Lote 6'!$A$1:$A$500,0))</f>
        <v>160</v>
      </c>
      <c r="O242" s="117">
        <f>INDEX('Lote 6'!P$1:P$500,MATCH(Resumo!$A242,'Lote 6'!$A$1:$A$500,0))</f>
        <v>17</v>
      </c>
      <c r="P242" s="117">
        <f>INDEX('Lote 6'!Q$1:Q$500,MATCH(Resumo!$A242,'Lote 6'!$A$1:$A$500,0))</f>
        <v>0</v>
      </c>
      <c r="Q242" s="117">
        <f>INDEX('Lote 6'!R$1:R$500,MATCH(Resumo!$A242,'Lote 6'!$A$1:$A$500,0))</f>
        <v>0</v>
      </c>
      <c r="R242" s="117">
        <f>INDEX('Lote 6'!S$1:S$500,MATCH(Resumo!$A242,'Lote 6'!$A$1:$A$500,0))</f>
        <v>0</v>
      </c>
      <c r="S242" s="117">
        <f>INDEX('Lote 6'!T$1:T$500,MATCH(Resumo!$A242,'Lote 6'!$A$1:$A$500,0))</f>
        <v>0</v>
      </c>
      <c r="T242" s="117">
        <f>INDEX('Lote 6'!U$1:U$500,MATCH(Resumo!$A242,'Lote 6'!$A$1:$A$500,0))</f>
        <v>26</v>
      </c>
      <c r="U242" s="117">
        <f>INDEX('Lote 6'!V$1:V$500,MATCH(Resumo!$A242,'Lote 6'!$A$1:$A$500,0))</f>
        <v>0</v>
      </c>
      <c r="V242" s="117">
        <f>INDEX('Lote 6'!W$1:W$500,MATCH(Resumo!$A242,'Lote 6'!$A$1:$A$500,0))</f>
        <v>160</v>
      </c>
      <c r="W242" s="117">
        <f>INDEX('Lote 6'!X$1:X$500,MATCH(Resumo!$A242,'Lote 6'!$A$1:$A$500,0))</f>
        <v>0</v>
      </c>
      <c r="X242" s="117">
        <f>INDEX('Lote 6'!Y$1:Y$500,MATCH(Resumo!$A242,'Lote 6'!$A$1:$A$500,0))</f>
        <v>280</v>
      </c>
      <c r="Y242" s="117">
        <f>INDEX('Lote 6'!Z$1:Z$500,MATCH(Resumo!$A242,'Lote 6'!$A$1:$A$500,0))</f>
        <v>202.35550998017845</v>
      </c>
      <c r="Z242" s="117">
        <f>INDEX('Lote 6'!AA$1:AA$500,MATCH(Resumo!$A242,'Lote 6'!$A$1:$A$500,0))</f>
        <v>505.88877495044608</v>
      </c>
      <c r="AA242" s="117">
        <f>INDEX('Lote 6'!AB$1:AB$500,MATCH(Resumo!$A242,'Lote 6'!$A$1:$A$500,0))</f>
        <v>0</v>
      </c>
      <c r="AB242" s="117">
        <f>INDEX('Lote 6'!AC$1:AC$500,MATCH(Resumo!$A242,'Lote 6'!$A$1:$A$500,0))</f>
        <v>971.30644790485655</v>
      </c>
      <c r="AC242" s="117">
        <f>INDEX('Lote 6'!AD$1:AD$500,MATCH(Resumo!$A242,'Lote 6'!$A$1:$A$500,0))</f>
        <v>7837.1014492753629</v>
      </c>
      <c r="AD242" s="117">
        <f>INDEX('Lote 6'!AE$1:AE$500,MATCH(Resumo!$A242,'Lote 6'!$A$1:$A$500,0))</f>
        <v>71.703397979328471</v>
      </c>
      <c r="AE242" s="117">
        <f>INDEX('Lote 6'!AF$1:AF$500,MATCH(Resumo!$A242,'Lote 6'!$A$1:$A$500,0))</f>
        <v>0</v>
      </c>
      <c r="AF242" s="117">
        <f>INDEX('Lote 6'!AG$1:AG$500,MATCH(Resumo!$A242,'Lote 6'!$A$1:$A$500,0))</f>
        <v>404.71101996035691</v>
      </c>
      <c r="AG242" s="117">
        <f>INDEX('Lote 6'!AH$1:AH$500,MATCH(Resumo!$A242,'Lote 6'!$A$1:$A$500,0))</f>
        <v>391.85507246376818</v>
      </c>
      <c r="AH242" s="117">
        <f>INDEX('Lote 6'!AI$1:AI$500,MATCH(Resumo!$A242,'Lote 6'!$A$1:$A$500,0))</f>
        <v>404.71101996035691</v>
      </c>
      <c r="AI242" s="117">
        <f>INDEX('Lote 6'!AJ$1:AJ$500,MATCH(Resumo!$A242,'Lote 6'!$A$1:$A$500,0))</f>
        <v>78.371014492753631</v>
      </c>
    </row>
    <row r="243" spans="1:35" x14ac:dyDescent="0.2">
      <c r="A243" s="94" t="s">
        <v>1285</v>
      </c>
      <c r="B243" s="94">
        <v>6</v>
      </c>
      <c r="C243" s="117">
        <f>INDEX('Lote 6'!D$1:D$500,MATCH(Resumo!$A243,'Lote 6'!$A$1:$A$500,0))</f>
        <v>40</v>
      </c>
      <c r="D243" s="117">
        <f>INDEX('Lote 6'!E$1:E$500,MATCH(Resumo!$A243,'Lote 6'!$A$1:$A$500,0))</f>
        <v>0</v>
      </c>
      <c r="E243" s="117">
        <f>INDEX('Lote 6'!F$1:F$500,MATCH(Resumo!$A243,'Lote 6'!$A$1:$A$500,0))</f>
        <v>10</v>
      </c>
      <c r="F243" s="117">
        <f>INDEX('Lote 6'!G$1:G$500,MATCH(Resumo!$A243,'Lote 6'!$A$1:$A$500,0))</f>
        <v>777.6</v>
      </c>
      <c r="G243" s="117">
        <f>INDEX('Lote 6'!H$1:H$500,MATCH(Resumo!$A243,'Lote 6'!$A$1:$A$500,0))</f>
        <v>3350</v>
      </c>
      <c r="H243" s="117">
        <f>INDEX('Lote 6'!I$1:I$500,MATCH(Resumo!$A243,'Lote 6'!$A$1:$A$500,0))</f>
        <v>60</v>
      </c>
      <c r="I243" s="117">
        <f>INDEX('Lote 6'!J$1:J$500,MATCH(Resumo!$A243,'Lote 6'!$A$1:$A$500,0))</f>
        <v>0</v>
      </c>
      <c r="J243" s="117">
        <f>INDEX('Lote 6'!K$1:K$500,MATCH(Resumo!$A243,'Lote 6'!$A$1:$A$500,0))</f>
        <v>32.4</v>
      </c>
      <c r="K243" s="117">
        <f>INDEX('Lote 6'!L$1:L$500,MATCH(Resumo!$A243,'Lote 6'!$A$1:$A$500,0))</f>
        <v>0</v>
      </c>
      <c r="L243" s="117">
        <f>INDEX('Lote 6'!M$1:M$500,MATCH(Resumo!$A243,'Lote 6'!$A$1:$A$500,0))</f>
        <v>300</v>
      </c>
      <c r="M243" s="117">
        <f>INDEX('Lote 6'!N$1:N$500,MATCH(Resumo!$A243,'Lote 6'!$A$1:$A$500,0))</f>
        <v>324</v>
      </c>
      <c r="N243" s="117">
        <f>INDEX('Lote 6'!O$1:O$500,MATCH(Resumo!$A243,'Lote 6'!$A$1:$A$500,0))</f>
        <v>324</v>
      </c>
      <c r="O243" s="117">
        <f>INDEX('Lote 6'!P$1:P$500,MATCH(Resumo!$A243,'Lote 6'!$A$1:$A$500,0))</f>
        <v>212</v>
      </c>
      <c r="P243" s="117">
        <f>INDEX('Lote 6'!Q$1:Q$500,MATCH(Resumo!$A243,'Lote 6'!$A$1:$A$500,0))</f>
        <v>0</v>
      </c>
      <c r="Q243" s="117">
        <f>INDEX('Lote 6'!R$1:R$500,MATCH(Resumo!$A243,'Lote 6'!$A$1:$A$500,0))</f>
        <v>0</v>
      </c>
      <c r="R243" s="117">
        <f>INDEX('Lote 6'!S$1:S$500,MATCH(Resumo!$A243,'Lote 6'!$A$1:$A$500,0))</f>
        <v>0</v>
      </c>
      <c r="S243" s="117">
        <f>INDEX('Lote 6'!T$1:T$500,MATCH(Resumo!$A243,'Lote 6'!$A$1:$A$500,0))</f>
        <v>100</v>
      </c>
      <c r="T243" s="117">
        <f>INDEX('Lote 6'!U$1:U$500,MATCH(Resumo!$A243,'Lote 6'!$A$1:$A$500,0))</f>
        <v>32</v>
      </c>
      <c r="U243" s="117">
        <f>INDEX('Lote 6'!V$1:V$500,MATCH(Resumo!$A243,'Lote 6'!$A$1:$A$500,0))</f>
        <v>0</v>
      </c>
      <c r="V243" s="117">
        <f>INDEX('Lote 6'!W$1:W$500,MATCH(Resumo!$A243,'Lote 6'!$A$1:$A$500,0))</f>
        <v>324</v>
      </c>
      <c r="W243" s="117">
        <f>INDEX('Lote 6'!X$1:X$500,MATCH(Resumo!$A243,'Lote 6'!$A$1:$A$500,0))</f>
        <v>12</v>
      </c>
      <c r="X243" s="117">
        <f>INDEX('Lote 6'!Y$1:Y$500,MATCH(Resumo!$A243,'Lote 6'!$A$1:$A$500,0))</f>
        <v>567</v>
      </c>
      <c r="Y243" s="117">
        <f>INDEX('Lote 6'!Z$1:Z$500,MATCH(Resumo!$A243,'Lote 6'!$A$1:$A$500,0))</f>
        <v>409.7699077098614</v>
      </c>
      <c r="Z243" s="117">
        <f>INDEX('Lote 6'!AA$1:AA$500,MATCH(Resumo!$A243,'Lote 6'!$A$1:$A$500,0))</f>
        <v>1024.4247692746533</v>
      </c>
      <c r="AA243" s="117">
        <f>INDEX('Lote 6'!AB$1:AB$500,MATCH(Resumo!$A243,'Lote 6'!$A$1:$A$500,0))</f>
        <v>0</v>
      </c>
      <c r="AB243" s="117">
        <f>INDEX('Lote 6'!AC$1:AC$500,MATCH(Resumo!$A243,'Lote 6'!$A$1:$A$500,0))</f>
        <v>1966.8955570073344</v>
      </c>
      <c r="AC243" s="117">
        <f>INDEX('Lote 6'!AD$1:AD$500,MATCH(Resumo!$A243,'Lote 6'!$A$1:$A$500,0))</f>
        <v>15870.13043478261</v>
      </c>
      <c r="AD243" s="117">
        <f>INDEX('Lote 6'!AE$1:AE$500,MATCH(Resumo!$A243,'Lote 6'!$A$1:$A$500,0))</f>
        <v>125.21188090814017</v>
      </c>
      <c r="AE243" s="117">
        <f>INDEX('Lote 6'!AF$1:AF$500,MATCH(Resumo!$A243,'Lote 6'!$A$1:$A$500,0))</f>
        <v>0</v>
      </c>
      <c r="AF243" s="117">
        <f>INDEX('Lote 6'!AG$1:AG$500,MATCH(Resumo!$A243,'Lote 6'!$A$1:$A$500,0))</f>
        <v>819.5398154197228</v>
      </c>
      <c r="AG243" s="117">
        <f>INDEX('Lote 6'!AH$1:AH$500,MATCH(Resumo!$A243,'Lote 6'!$A$1:$A$500,0))</f>
        <v>793.50652173913045</v>
      </c>
      <c r="AH243" s="117">
        <f>INDEX('Lote 6'!AI$1:AI$500,MATCH(Resumo!$A243,'Lote 6'!$A$1:$A$500,0))</f>
        <v>819.5398154197228</v>
      </c>
      <c r="AI243" s="117">
        <f>INDEX('Lote 6'!AJ$1:AJ$500,MATCH(Resumo!$A243,'Lote 6'!$A$1:$A$500,0))</f>
        <v>158.70130434782612</v>
      </c>
    </row>
    <row r="244" spans="1:35" x14ac:dyDescent="0.2">
      <c r="A244" s="94" t="s">
        <v>1286</v>
      </c>
      <c r="B244" s="94">
        <v>6</v>
      </c>
      <c r="C244" s="117">
        <f>INDEX('Lote 6'!D$1:D$500,MATCH(Resumo!$A244,'Lote 6'!$A$1:$A$500,0))</f>
        <v>20</v>
      </c>
      <c r="D244" s="117">
        <f>INDEX('Lote 6'!E$1:E$500,MATCH(Resumo!$A244,'Lote 6'!$A$1:$A$500,0))</f>
        <v>3</v>
      </c>
      <c r="E244" s="117">
        <f>INDEX('Lote 6'!F$1:F$500,MATCH(Resumo!$A244,'Lote 6'!$A$1:$A$500,0))</f>
        <v>30</v>
      </c>
      <c r="F244" s="117">
        <f>INDEX('Lote 6'!G$1:G$500,MATCH(Resumo!$A244,'Lote 6'!$A$1:$A$500,0))</f>
        <v>672</v>
      </c>
      <c r="G244" s="117">
        <f>INDEX('Lote 6'!H$1:H$500,MATCH(Resumo!$A244,'Lote 6'!$A$1:$A$500,0))</f>
        <v>0</v>
      </c>
      <c r="H244" s="117">
        <f>INDEX('Lote 6'!I$1:I$500,MATCH(Resumo!$A244,'Lote 6'!$A$1:$A$500,0))</f>
        <v>60</v>
      </c>
      <c r="I244" s="117">
        <f>INDEX('Lote 6'!J$1:J$500,MATCH(Resumo!$A244,'Lote 6'!$A$1:$A$500,0))</f>
        <v>0</v>
      </c>
      <c r="J244" s="117">
        <f>INDEX('Lote 6'!K$1:K$500,MATCH(Resumo!$A244,'Lote 6'!$A$1:$A$500,0))</f>
        <v>28</v>
      </c>
      <c r="K244" s="117">
        <f>INDEX('Lote 6'!L$1:L$500,MATCH(Resumo!$A244,'Lote 6'!$A$1:$A$500,0))</f>
        <v>0</v>
      </c>
      <c r="L244" s="117">
        <f>INDEX('Lote 6'!M$1:M$500,MATCH(Resumo!$A244,'Lote 6'!$A$1:$A$500,0))</f>
        <v>120</v>
      </c>
      <c r="M244" s="117">
        <f>INDEX('Lote 6'!N$1:N$500,MATCH(Resumo!$A244,'Lote 6'!$A$1:$A$500,0))</f>
        <v>250</v>
      </c>
      <c r="N244" s="117">
        <f>INDEX('Lote 6'!O$1:O$500,MATCH(Resumo!$A244,'Lote 6'!$A$1:$A$500,0))</f>
        <v>280</v>
      </c>
      <c r="O244" s="117">
        <f>INDEX('Lote 6'!P$1:P$500,MATCH(Resumo!$A244,'Lote 6'!$A$1:$A$500,0))</f>
        <v>23</v>
      </c>
      <c r="P244" s="117">
        <f>INDEX('Lote 6'!Q$1:Q$500,MATCH(Resumo!$A244,'Lote 6'!$A$1:$A$500,0))</f>
        <v>0</v>
      </c>
      <c r="Q244" s="117">
        <f>INDEX('Lote 6'!R$1:R$500,MATCH(Resumo!$A244,'Lote 6'!$A$1:$A$500,0))</f>
        <v>0</v>
      </c>
      <c r="R244" s="117">
        <f>INDEX('Lote 6'!S$1:S$500,MATCH(Resumo!$A244,'Lote 6'!$A$1:$A$500,0))</f>
        <v>0</v>
      </c>
      <c r="S244" s="117">
        <f>INDEX('Lote 6'!T$1:T$500,MATCH(Resumo!$A244,'Lote 6'!$A$1:$A$500,0))</f>
        <v>200</v>
      </c>
      <c r="T244" s="117">
        <f>INDEX('Lote 6'!U$1:U$500,MATCH(Resumo!$A244,'Lote 6'!$A$1:$A$500,0))</f>
        <v>40</v>
      </c>
      <c r="U244" s="117">
        <f>INDEX('Lote 6'!V$1:V$500,MATCH(Resumo!$A244,'Lote 6'!$A$1:$A$500,0))</f>
        <v>0</v>
      </c>
      <c r="V244" s="117">
        <f>INDEX('Lote 6'!W$1:W$500,MATCH(Resumo!$A244,'Lote 6'!$A$1:$A$500,0))</f>
        <v>250</v>
      </c>
      <c r="W244" s="117">
        <f>INDEX('Lote 6'!X$1:X$500,MATCH(Resumo!$A244,'Lote 6'!$A$1:$A$500,0))</f>
        <v>8</v>
      </c>
      <c r="X244" s="117">
        <f>INDEX('Lote 6'!Y$1:Y$500,MATCH(Resumo!$A244,'Lote 6'!$A$1:$A$500,0))</f>
        <v>437.5</v>
      </c>
      <c r="Y244" s="117">
        <f>INDEX('Lote 6'!Z$1:Z$500,MATCH(Resumo!$A244,'Lote 6'!$A$1:$A$500,0))</f>
        <v>354.12214246531232</v>
      </c>
      <c r="Z244" s="117">
        <f>INDEX('Lote 6'!AA$1:AA$500,MATCH(Resumo!$A244,'Lote 6'!$A$1:$A$500,0))</f>
        <v>885.30535616328052</v>
      </c>
      <c r="AA244" s="117">
        <f>INDEX('Lote 6'!AB$1:AB$500,MATCH(Resumo!$A244,'Lote 6'!$A$1:$A$500,0))</f>
        <v>0</v>
      </c>
      <c r="AB244" s="117">
        <f>INDEX('Lote 6'!AC$1:AC$500,MATCH(Resumo!$A244,'Lote 6'!$A$1:$A$500,0))</f>
        <v>1699.7862838334988</v>
      </c>
      <c r="AC244" s="117">
        <f>INDEX('Lote 6'!AD$1:AD$500,MATCH(Resumo!$A244,'Lote 6'!$A$1:$A$500,0))</f>
        <v>14089.927536231886</v>
      </c>
      <c r="AD244" s="117">
        <f>INDEX('Lote 6'!AE$1:AE$500,MATCH(Resumo!$A244,'Lote 6'!$A$1:$A$500,0))</f>
        <v>130.35594646382484</v>
      </c>
      <c r="AE244" s="117">
        <f>INDEX('Lote 6'!AF$1:AF$500,MATCH(Resumo!$A244,'Lote 6'!$A$1:$A$500,0))</f>
        <v>0</v>
      </c>
      <c r="AF244" s="117">
        <f>INDEX('Lote 6'!AG$1:AG$500,MATCH(Resumo!$A244,'Lote 6'!$A$1:$A$500,0))</f>
        <v>708.24428493062464</v>
      </c>
      <c r="AG244" s="117">
        <f>INDEX('Lote 6'!AH$1:AH$500,MATCH(Resumo!$A244,'Lote 6'!$A$1:$A$500,0))</f>
        <v>704.49637681159425</v>
      </c>
      <c r="AH244" s="117">
        <f>INDEX('Lote 6'!AI$1:AI$500,MATCH(Resumo!$A244,'Lote 6'!$A$1:$A$500,0))</f>
        <v>708.24428493062464</v>
      </c>
      <c r="AI244" s="117">
        <f>INDEX('Lote 6'!AJ$1:AJ$500,MATCH(Resumo!$A244,'Lote 6'!$A$1:$A$500,0))</f>
        <v>140.89927536231889</v>
      </c>
    </row>
    <row r="245" spans="1:35" x14ac:dyDescent="0.2">
      <c r="A245" s="94" t="s">
        <v>1287</v>
      </c>
      <c r="B245" s="94">
        <v>6</v>
      </c>
      <c r="C245" s="117">
        <f>INDEX('Lote 6'!D$1:D$500,MATCH(Resumo!$A245,'Lote 6'!$A$1:$A$500,0))</f>
        <v>0</v>
      </c>
      <c r="D245" s="117">
        <f>INDEX('Lote 6'!E$1:E$500,MATCH(Resumo!$A245,'Lote 6'!$A$1:$A$500,0))</f>
        <v>2.4000000000000004</v>
      </c>
      <c r="E245" s="117">
        <f>INDEX('Lote 6'!F$1:F$500,MATCH(Resumo!$A245,'Lote 6'!$A$1:$A$500,0))</f>
        <v>5</v>
      </c>
      <c r="F245" s="117">
        <f>INDEX('Lote 6'!G$1:G$500,MATCH(Resumo!$A245,'Lote 6'!$A$1:$A$500,0))</f>
        <v>57.599999999999994</v>
      </c>
      <c r="G245" s="117">
        <f>INDEX('Lote 6'!H$1:H$500,MATCH(Resumo!$A245,'Lote 6'!$A$1:$A$500,0))</f>
        <v>0</v>
      </c>
      <c r="H245" s="117">
        <f>INDEX('Lote 6'!I$1:I$500,MATCH(Resumo!$A245,'Lote 6'!$A$1:$A$500,0))</f>
        <v>0</v>
      </c>
      <c r="I245" s="117">
        <f>INDEX('Lote 6'!J$1:J$500,MATCH(Resumo!$A245,'Lote 6'!$A$1:$A$500,0))</f>
        <v>0</v>
      </c>
      <c r="J245" s="117">
        <f>INDEX('Lote 6'!K$1:K$500,MATCH(Resumo!$A245,'Lote 6'!$A$1:$A$500,0))</f>
        <v>2.4000000000000004</v>
      </c>
      <c r="K245" s="117">
        <f>INDEX('Lote 6'!L$1:L$500,MATCH(Resumo!$A245,'Lote 6'!$A$1:$A$500,0))</f>
        <v>0</v>
      </c>
      <c r="L245" s="117">
        <f>INDEX('Lote 6'!M$1:M$500,MATCH(Resumo!$A245,'Lote 6'!$A$1:$A$500,0))</f>
        <v>0</v>
      </c>
      <c r="M245" s="117">
        <f>INDEX('Lote 6'!N$1:N$500,MATCH(Resumo!$A245,'Lote 6'!$A$1:$A$500,0))</f>
        <v>20</v>
      </c>
      <c r="N245" s="117">
        <f>INDEX('Lote 6'!O$1:O$500,MATCH(Resumo!$A245,'Lote 6'!$A$1:$A$500,0))</f>
        <v>24</v>
      </c>
      <c r="O245" s="117">
        <f>INDEX('Lote 6'!P$1:P$500,MATCH(Resumo!$A245,'Lote 6'!$A$1:$A$500,0))</f>
        <v>24</v>
      </c>
      <c r="P245" s="117">
        <f>INDEX('Lote 6'!Q$1:Q$500,MATCH(Resumo!$A245,'Lote 6'!$A$1:$A$500,0))</f>
        <v>0</v>
      </c>
      <c r="Q245" s="117">
        <f>INDEX('Lote 6'!R$1:R$500,MATCH(Resumo!$A245,'Lote 6'!$A$1:$A$500,0))</f>
        <v>0</v>
      </c>
      <c r="R245" s="117">
        <f>INDEX('Lote 6'!S$1:S$500,MATCH(Resumo!$A245,'Lote 6'!$A$1:$A$500,0))</f>
        <v>0</v>
      </c>
      <c r="S245" s="117">
        <f>INDEX('Lote 6'!T$1:T$500,MATCH(Resumo!$A245,'Lote 6'!$A$1:$A$500,0))</f>
        <v>0</v>
      </c>
      <c r="T245" s="117">
        <f>INDEX('Lote 6'!U$1:U$500,MATCH(Resumo!$A245,'Lote 6'!$A$1:$A$500,0))</f>
        <v>0</v>
      </c>
      <c r="U245" s="117">
        <f>INDEX('Lote 6'!V$1:V$500,MATCH(Resumo!$A245,'Lote 6'!$A$1:$A$500,0))</f>
        <v>0</v>
      </c>
      <c r="V245" s="117">
        <f>INDEX('Lote 6'!W$1:W$500,MATCH(Resumo!$A245,'Lote 6'!$A$1:$A$500,0))</f>
        <v>24</v>
      </c>
      <c r="W245" s="117">
        <f>INDEX('Lote 6'!X$1:X$500,MATCH(Resumo!$A245,'Lote 6'!$A$1:$A$500,0))</f>
        <v>0</v>
      </c>
      <c r="X245" s="117">
        <f>INDEX('Lote 6'!Y$1:Y$500,MATCH(Resumo!$A245,'Lote 6'!$A$1:$A$500,0))</f>
        <v>0</v>
      </c>
      <c r="Y245" s="117">
        <f>INDEX('Lote 6'!Z$1:Z$500,MATCH(Resumo!$A245,'Lote 6'!$A$1:$A$500,0))</f>
        <v>30.353326497026771</v>
      </c>
      <c r="Z245" s="117">
        <f>INDEX('Lote 6'!AA$1:AA$500,MATCH(Resumo!$A245,'Lote 6'!$A$1:$A$500,0))</f>
        <v>75.88331624256692</v>
      </c>
      <c r="AA245" s="117">
        <f>INDEX('Lote 6'!AB$1:AB$500,MATCH(Resumo!$A245,'Lote 6'!$A$1:$A$500,0))</f>
        <v>0</v>
      </c>
      <c r="AB245" s="117">
        <f>INDEX('Lote 6'!AC$1:AC$500,MATCH(Resumo!$A245,'Lote 6'!$A$1:$A$500,0))</f>
        <v>145.69596718572848</v>
      </c>
      <c r="AC245" s="117">
        <f>INDEX('Lote 6'!AD$1:AD$500,MATCH(Resumo!$A245,'Lote 6'!$A$1:$A$500,0))</f>
        <v>1475.5652173913045</v>
      </c>
      <c r="AD245" s="117">
        <f>INDEX('Lote 6'!AE$1:AE$500,MATCH(Resumo!$A245,'Lote 6'!$A$1:$A$500,0))</f>
        <v>27.330509696899274</v>
      </c>
      <c r="AE245" s="117">
        <f>INDEX('Lote 6'!AF$1:AF$500,MATCH(Resumo!$A245,'Lote 6'!$A$1:$A$500,0))</f>
        <v>0</v>
      </c>
      <c r="AF245" s="117">
        <f>INDEX('Lote 6'!AG$1:AG$500,MATCH(Resumo!$A245,'Lote 6'!$A$1:$A$500,0))</f>
        <v>60.706652994053542</v>
      </c>
      <c r="AG245" s="117">
        <f>INDEX('Lote 6'!AH$1:AH$500,MATCH(Resumo!$A245,'Lote 6'!$A$1:$A$500,0))</f>
        <v>73.77826086956523</v>
      </c>
      <c r="AH245" s="117">
        <f>INDEX('Lote 6'!AI$1:AI$500,MATCH(Resumo!$A245,'Lote 6'!$A$1:$A$500,0))</f>
        <v>60.706652994053542</v>
      </c>
      <c r="AI245" s="117">
        <f>INDEX('Lote 6'!AJ$1:AJ$500,MATCH(Resumo!$A245,'Lote 6'!$A$1:$A$500,0))</f>
        <v>14.755652173913047</v>
      </c>
    </row>
    <row r="246" spans="1:35" x14ac:dyDescent="0.2">
      <c r="A246" s="94" t="s">
        <v>1288</v>
      </c>
      <c r="B246" s="94">
        <v>6</v>
      </c>
      <c r="C246" s="117">
        <f>INDEX('Lote 6'!D$1:D$500,MATCH(Resumo!$A246,'Lote 6'!$A$1:$A$500,0))</f>
        <v>0</v>
      </c>
      <c r="D246" s="117">
        <f>INDEX('Lote 6'!E$1:E$500,MATCH(Resumo!$A246,'Lote 6'!$A$1:$A$500,0))</f>
        <v>25.2</v>
      </c>
      <c r="E246" s="117">
        <f>INDEX('Lote 6'!F$1:F$500,MATCH(Resumo!$A246,'Lote 6'!$A$1:$A$500,0))</f>
        <v>25</v>
      </c>
      <c r="F246" s="117">
        <f>INDEX('Lote 6'!G$1:G$500,MATCH(Resumo!$A246,'Lote 6'!$A$1:$A$500,0))</f>
        <v>302.39999999999998</v>
      </c>
      <c r="G246" s="117">
        <f>INDEX('Lote 6'!H$1:H$500,MATCH(Resumo!$A246,'Lote 6'!$A$1:$A$500,0))</f>
        <v>0</v>
      </c>
      <c r="H246" s="117">
        <f>INDEX('Lote 6'!I$1:I$500,MATCH(Resumo!$A246,'Lote 6'!$A$1:$A$500,0))</f>
        <v>140</v>
      </c>
      <c r="I246" s="117">
        <f>INDEX('Lote 6'!J$1:J$500,MATCH(Resumo!$A246,'Lote 6'!$A$1:$A$500,0))</f>
        <v>0</v>
      </c>
      <c r="J246" s="117">
        <f>INDEX('Lote 6'!K$1:K$500,MATCH(Resumo!$A246,'Lote 6'!$A$1:$A$500,0))</f>
        <v>12.600000000000001</v>
      </c>
      <c r="K246" s="117">
        <f>INDEX('Lote 6'!L$1:L$500,MATCH(Resumo!$A246,'Lote 6'!$A$1:$A$500,0))</f>
        <v>0</v>
      </c>
      <c r="L246" s="117">
        <f>INDEX('Lote 6'!M$1:M$500,MATCH(Resumo!$A246,'Lote 6'!$A$1:$A$500,0))</f>
        <v>20</v>
      </c>
      <c r="M246" s="117">
        <f>INDEX('Lote 6'!N$1:N$500,MATCH(Resumo!$A246,'Lote 6'!$A$1:$A$500,0))</f>
        <v>40</v>
      </c>
      <c r="N246" s="117">
        <f>INDEX('Lote 6'!O$1:O$500,MATCH(Resumo!$A246,'Lote 6'!$A$1:$A$500,0))</f>
        <v>42</v>
      </c>
      <c r="O246" s="117">
        <f>INDEX('Lote 6'!P$1:P$500,MATCH(Resumo!$A246,'Lote 6'!$A$1:$A$500,0))</f>
        <v>20</v>
      </c>
      <c r="P246" s="117">
        <f>INDEX('Lote 6'!Q$1:Q$500,MATCH(Resumo!$A246,'Lote 6'!$A$1:$A$500,0))</f>
        <v>0</v>
      </c>
      <c r="Q246" s="117">
        <f>INDEX('Lote 6'!R$1:R$500,MATCH(Resumo!$A246,'Lote 6'!$A$1:$A$500,0))</f>
        <v>0</v>
      </c>
      <c r="R246" s="117">
        <f>INDEX('Lote 6'!S$1:S$500,MATCH(Resumo!$A246,'Lote 6'!$A$1:$A$500,0))</f>
        <v>0</v>
      </c>
      <c r="S246" s="117">
        <f>INDEX('Lote 6'!T$1:T$500,MATCH(Resumo!$A246,'Lote 6'!$A$1:$A$500,0))</f>
        <v>320</v>
      </c>
      <c r="T246" s="117">
        <f>INDEX('Lote 6'!U$1:U$500,MATCH(Resumo!$A246,'Lote 6'!$A$1:$A$500,0))</f>
        <v>40</v>
      </c>
      <c r="U246" s="117">
        <f>INDEX('Lote 6'!V$1:V$500,MATCH(Resumo!$A246,'Lote 6'!$A$1:$A$500,0))</f>
        <v>0</v>
      </c>
      <c r="V246" s="117">
        <f>INDEX('Lote 6'!W$1:W$500,MATCH(Resumo!$A246,'Lote 6'!$A$1:$A$500,0))</f>
        <v>0</v>
      </c>
      <c r="W246" s="117">
        <f>INDEX('Lote 6'!X$1:X$500,MATCH(Resumo!$A246,'Lote 6'!$A$1:$A$500,0))</f>
        <v>0</v>
      </c>
      <c r="X246" s="117">
        <f>INDEX('Lote 6'!Y$1:Y$500,MATCH(Resumo!$A246,'Lote 6'!$A$1:$A$500,0))</f>
        <v>0</v>
      </c>
      <c r="Y246" s="117">
        <f>INDEX('Lote 6'!Z$1:Z$500,MATCH(Resumo!$A246,'Lote 6'!$A$1:$A$500,0))</f>
        <v>159.35496410939055</v>
      </c>
      <c r="Z246" s="117">
        <f>INDEX('Lote 6'!AA$1:AA$500,MATCH(Resumo!$A246,'Lote 6'!$A$1:$A$500,0))</f>
        <v>398.38741027347629</v>
      </c>
      <c r="AA246" s="117">
        <f>INDEX('Lote 6'!AB$1:AB$500,MATCH(Resumo!$A246,'Lote 6'!$A$1:$A$500,0))</f>
        <v>0</v>
      </c>
      <c r="AB246" s="117">
        <f>INDEX('Lote 6'!AC$1:AC$500,MATCH(Resumo!$A246,'Lote 6'!$A$1:$A$500,0))</f>
        <v>764.90382772507462</v>
      </c>
      <c r="AC246" s="117">
        <f>INDEX('Lote 6'!AD$1:AD$500,MATCH(Resumo!$A246,'Lote 6'!$A$1:$A$500,0))</f>
        <v>8376.717391304348</v>
      </c>
      <c r="AD246" s="117">
        <f>INDEX('Lote 6'!AE$1:AE$500,MATCH(Resumo!$A246,'Lote 6'!$A$1:$A$500,0))</f>
        <v>80.110175908721175</v>
      </c>
      <c r="AE246" s="117">
        <f>INDEX('Lote 6'!AF$1:AF$500,MATCH(Resumo!$A246,'Lote 6'!$A$1:$A$500,0))</f>
        <v>0</v>
      </c>
      <c r="AF246" s="117">
        <f>INDEX('Lote 6'!AG$1:AG$500,MATCH(Resumo!$A246,'Lote 6'!$A$1:$A$500,0))</f>
        <v>318.7099282187811</v>
      </c>
      <c r="AG246" s="117">
        <f>INDEX('Lote 6'!AH$1:AH$500,MATCH(Resumo!$A246,'Lote 6'!$A$1:$A$500,0))</f>
        <v>418.83586956521742</v>
      </c>
      <c r="AH246" s="117">
        <f>INDEX('Lote 6'!AI$1:AI$500,MATCH(Resumo!$A246,'Lote 6'!$A$1:$A$500,0))</f>
        <v>318.7099282187811</v>
      </c>
      <c r="AI246" s="117">
        <f>INDEX('Lote 6'!AJ$1:AJ$500,MATCH(Resumo!$A246,'Lote 6'!$A$1:$A$500,0))</f>
        <v>83.767173913043507</v>
      </c>
    </row>
    <row r="247" spans="1:35" x14ac:dyDescent="0.2">
      <c r="A247" s="94" t="s">
        <v>1289</v>
      </c>
      <c r="B247" s="94">
        <v>6</v>
      </c>
      <c r="C247" s="117">
        <f>INDEX('Lote 6'!D$1:D$500,MATCH(Resumo!$A247,'Lote 6'!$A$1:$A$500,0))</f>
        <v>0</v>
      </c>
      <c r="D247" s="117">
        <f>INDEX('Lote 6'!E$1:E$500,MATCH(Resumo!$A247,'Lote 6'!$A$1:$A$500,0))</f>
        <v>0</v>
      </c>
      <c r="E247" s="117">
        <f>INDEX('Lote 6'!F$1:F$500,MATCH(Resumo!$A247,'Lote 6'!$A$1:$A$500,0))</f>
        <v>0</v>
      </c>
      <c r="F247" s="117">
        <f>INDEX('Lote 6'!G$1:G$500,MATCH(Resumo!$A247,'Lote 6'!$A$1:$A$500,0))</f>
        <v>0</v>
      </c>
      <c r="G247" s="117">
        <f>INDEX('Lote 6'!H$1:H$500,MATCH(Resumo!$A247,'Lote 6'!$A$1:$A$500,0))</f>
        <v>0</v>
      </c>
      <c r="H247" s="117">
        <f>INDEX('Lote 6'!I$1:I$500,MATCH(Resumo!$A247,'Lote 6'!$A$1:$A$500,0))</f>
        <v>0</v>
      </c>
      <c r="I247" s="117">
        <f>INDEX('Lote 6'!J$1:J$500,MATCH(Resumo!$A247,'Lote 6'!$A$1:$A$500,0))</f>
        <v>0</v>
      </c>
      <c r="J247" s="117">
        <f>INDEX('Lote 6'!K$1:K$500,MATCH(Resumo!$A247,'Lote 6'!$A$1:$A$500,0))</f>
        <v>0</v>
      </c>
      <c r="K247" s="117">
        <f>INDEX('Lote 6'!L$1:L$500,MATCH(Resumo!$A247,'Lote 6'!$A$1:$A$500,0))</f>
        <v>0</v>
      </c>
      <c r="L247" s="117">
        <f>INDEX('Lote 6'!M$1:M$500,MATCH(Resumo!$A247,'Lote 6'!$A$1:$A$500,0))</f>
        <v>0</v>
      </c>
      <c r="M247" s="117">
        <f>INDEX('Lote 6'!N$1:N$500,MATCH(Resumo!$A247,'Lote 6'!$A$1:$A$500,0))</f>
        <v>0</v>
      </c>
      <c r="N247" s="117">
        <f>INDEX('Lote 6'!O$1:O$500,MATCH(Resumo!$A247,'Lote 6'!$A$1:$A$500,0))</f>
        <v>0</v>
      </c>
      <c r="O247" s="117">
        <f>INDEX('Lote 6'!P$1:P$500,MATCH(Resumo!$A247,'Lote 6'!$A$1:$A$500,0))</f>
        <v>0</v>
      </c>
      <c r="P247" s="117">
        <f>INDEX('Lote 6'!Q$1:Q$500,MATCH(Resumo!$A247,'Lote 6'!$A$1:$A$500,0))</f>
        <v>0</v>
      </c>
      <c r="Q247" s="117">
        <f>INDEX('Lote 6'!R$1:R$500,MATCH(Resumo!$A247,'Lote 6'!$A$1:$A$500,0))</f>
        <v>0</v>
      </c>
      <c r="R247" s="117">
        <f>INDEX('Lote 6'!S$1:S$500,MATCH(Resumo!$A247,'Lote 6'!$A$1:$A$500,0))</f>
        <v>0</v>
      </c>
      <c r="S247" s="117">
        <f>INDEX('Lote 6'!T$1:T$500,MATCH(Resumo!$A247,'Lote 6'!$A$1:$A$500,0))</f>
        <v>0</v>
      </c>
      <c r="T247" s="117">
        <f>INDEX('Lote 6'!U$1:U$500,MATCH(Resumo!$A247,'Lote 6'!$A$1:$A$500,0))</f>
        <v>0</v>
      </c>
      <c r="U247" s="117">
        <f>INDEX('Lote 6'!V$1:V$500,MATCH(Resumo!$A247,'Lote 6'!$A$1:$A$500,0))</f>
        <v>0</v>
      </c>
      <c r="V247" s="117">
        <f>INDEX('Lote 6'!W$1:W$500,MATCH(Resumo!$A247,'Lote 6'!$A$1:$A$500,0))</f>
        <v>0</v>
      </c>
      <c r="W247" s="117">
        <f>INDEX('Lote 6'!X$1:X$500,MATCH(Resumo!$A247,'Lote 6'!$A$1:$A$500,0))</f>
        <v>0</v>
      </c>
      <c r="X247" s="117">
        <f>INDEX('Lote 6'!Y$1:Y$500,MATCH(Resumo!$A247,'Lote 6'!$A$1:$A$500,0))</f>
        <v>0</v>
      </c>
      <c r="Y247" s="117">
        <f>INDEX('Lote 6'!Z$1:Z$500,MATCH(Resumo!$A247,'Lote 6'!$A$1:$A$500,0))</f>
        <v>0</v>
      </c>
      <c r="Z247" s="117">
        <f>INDEX('Lote 6'!AA$1:AA$500,MATCH(Resumo!$A247,'Lote 6'!$A$1:$A$500,0))</f>
        <v>0</v>
      </c>
      <c r="AA247" s="117">
        <f>INDEX('Lote 6'!AB$1:AB$500,MATCH(Resumo!$A247,'Lote 6'!$A$1:$A$500,0))</f>
        <v>0</v>
      </c>
      <c r="AB247" s="117">
        <f>INDEX('Lote 6'!AC$1:AC$500,MATCH(Resumo!$A247,'Lote 6'!$A$1:$A$500,0))</f>
        <v>0</v>
      </c>
      <c r="AC247" s="117">
        <f>INDEX('Lote 6'!AD$1:AD$500,MATCH(Resumo!$A247,'Lote 6'!$A$1:$A$500,0))</f>
        <v>0</v>
      </c>
      <c r="AD247" s="117">
        <f>INDEX('Lote 6'!AE$1:AE$500,MATCH(Resumo!$A247,'Lote 6'!$A$1:$A$500,0))</f>
        <v>0</v>
      </c>
      <c r="AE247" s="117">
        <f>INDEX('Lote 6'!AF$1:AF$500,MATCH(Resumo!$A247,'Lote 6'!$A$1:$A$500,0))</f>
        <v>0</v>
      </c>
      <c r="AF247" s="117">
        <f>INDEX('Lote 6'!AG$1:AG$500,MATCH(Resumo!$A247,'Lote 6'!$A$1:$A$500,0))</f>
        <v>0</v>
      </c>
      <c r="AG247" s="117">
        <f>INDEX('Lote 6'!AH$1:AH$500,MATCH(Resumo!$A247,'Lote 6'!$A$1:$A$500,0))</f>
        <v>0</v>
      </c>
      <c r="AH247" s="117">
        <f>INDEX('Lote 6'!AI$1:AI$500,MATCH(Resumo!$A247,'Lote 6'!$A$1:$A$500,0))</f>
        <v>0</v>
      </c>
      <c r="AI247" s="117">
        <f>INDEX('Lote 6'!AJ$1:AJ$500,MATCH(Resumo!$A247,'Lote 6'!$A$1:$A$500,0))</f>
        <v>0</v>
      </c>
    </row>
    <row r="248" spans="1:35" x14ac:dyDescent="0.2">
      <c r="A248" s="94" t="s">
        <v>1290</v>
      </c>
      <c r="B248" s="94">
        <v>6</v>
      </c>
      <c r="C248" s="117">
        <f>INDEX('Lote 6'!D$1:D$500,MATCH(Resumo!$A248,'Lote 6'!$A$1:$A$500,0))</f>
        <v>0</v>
      </c>
      <c r="D248" s="117">
        <f>INDEX('Lote 6'!E$1:E$500,MATCH(Resumo!$A248,'Lote 6'!$A$1:$A$500,0))</f>
        <v>1.2000000000000002</v>
      </c>
      <c r="E248" s="117">
        <f>INDEX('Lote 6'!F$1:F$500,MATCH(Resumo!$A248,'Lote 6'!$A$1:$A$500,0))</f>
        <v>0</v>
      </c>
      <c r="F248" s="117">
        <f>INDEX('Lote 6'!G$1:G$500,MATCH(Resumo!$A248,'Lote 6'!$A$1:$A$500,0))</f>
        <v>28.799999999999997</v>
      </c>
      <c r="G248" s="117">
        <f>INDEX('Lote 6'!H$1:H$500,MATCH(Resumo!$A248,'Lote 6'!$A$1:$A$500,0))</f>
        <v>0</v>
      </c>
      <c r="H248" s="117">
        <f>INDEX('Lote 6'!I$1:I$500,MATCH(Resumo!$A248,'Lote 6'!$A$1:$A$500,0))</f>
        <v>0</v>
      </c>
      <c r="I248" s="117">
        <f>INDEX('Lote 6'!J$1:J$500,MATCH(Resumo!$A248,'Lote 6'!$A$1:$A$500,0))</f>
        <v>0</v>
      </c>
      <c r="J248" s="117">
        <f>INDEX('Lote 6'!K$1:K$500,MATCH(Resumo!$A248,'Lote 6'!$A$1:$A$500,0))</f>
        <v>1.2000000000000002</v>
      </c>
      <c r="K248" s="117">
        <f>INDEX('Lote 6'!L$1:L$500,MATCH(Resumo!$A248,'Lote 6'!$A$1:$A$500,0))</f>
        <v>0</v>
      </c>
      <c r="L248" s="117">
        <f>INDEX('Lote 6'!M$1:M$500,MATCH(Resumo!$A248,'Lote 6'!$A$1:$A$500,0))</f>
        <v>13</v>
      </c>
      <c r="M248" s="117">
        <f>INDEX('Lote 6'!N$1:N$500,MATCH(Resumo!$A248,'Lote 6'!$A$1:$A$500,0))</f>
        <v>0</v>
      </c>
      <c r="N248" s="117">
        <f>INDEX('Lote 6'!O$1:O$500,MATCH(Resumo!$A248,'Lote 6'!$A$1:$A$500,0))</f>
        <v>12</v>
      </c>
      <c r="O248" s="117">
        <f>INDEX('Lote 6'!P$1:P$500,MATCH(Resumo!$A248,'Lote 6'!$A$1:$A$500,0))</f>
        <v>1</v>
      </c>
      <c r="P248" s="117">
        <f>INDEX('Lote 6'!Q$1:Q$500,MATCH(Resumo!$A248,'Lote 6'!$A$1:$A$500,0))</f>
        <v>0</v>
      </c>
      <c r="Q248" s="117">
        <f>INDEX('Lote 6'!R$1:R$500,MATCH(Resumo!$A248,'Lote 6'!$A$1:$A$500,0))</f>
        <v>0</v>
      </c>
      <c r="R248" s="117">
        <f>INDEX('Lote 6'!S$1:S$500,MATCH(Resumo!$A248,'Lote 6'!$A$1:$A$500,0))</f>
        <v>0</v>
      </c>
      <c r="S248" s="117">
        <f>INDEX('Lote 6'!T$1:T$500,MATCH(Resumo!$A248,'Lote 6'!$A$1:$A$500,0))</f>
        <v>0</v>
      </c>
      <c r="T248" s="117">
        <f>INDEX('Lote 6'!U$1:U$500,MATCH(Resumo!$A248,'Lote 6'!$A$1:$A$500,0))</f>
        <v>0</v>
      </c>
      <c r="U248" s="117">
        <f>INDEX('Lote 6'!V$1:V$500,MATCH(Resumo!$A248,'Lote 6'!$A$1:$A$500,0))</f>
        <v>0</v>
      </c>
      <c r="V248" s="117">
        <f>INDEX('Lote 6'!W$1:W$500,MATCH(Resumo!$A248,'Lote 6'!$A$1:$A$500,0))</f>
        <v>0</v>
      </c>
      <c r="W248" s="117">
        <f>INDEX('Lote 6'!X$1:X$500,MATCH(Resumo!$A248,'Lote 6'!$A$1:$A$500,0))</f>
        <v>0</v>
      </c>
      <c r="X248" s="117">
        <f>INDEX('Lote 6'!Y$1:Y$500,MATCH(Resumo!$A248,'Lote 6'!$A$1:$A$500,0))</f>
        <v>0</v>
      </c>
      <c r="Y248" s="117">
        <f>INDEX('Lote 6'!Z$1:Z$500,MATCH(Resumo!$A248,'Lote 6'!$A$1:$A$500,0))</f>
        <v>15.176663248513385</v>
      </c>
      <c r="Z248" s="117">
        <f>INDEX('Lote 6'!AA$1:AA$500,MATCH(Resumo!$A248,'Lote 6'!$A$1:$A$500,0))</f>
        <v>37.94165812128346</v>
      </c>
      <c r="AA248" s="117">
        <f>INDEX('Lote 6'!AB$1:AB$500,MATCH(Resumo!$A248,'Lote 6'!$A$1:$A$500,0))</f>
        <v>0</v>
      </c>
      <c r="AB248" s="117">
        <f>INDEX('Lote 6'!AC$1:AC$500,MATCH(Resumo!$A248,'Lote 6'!$A$1:$A$500,0))</f>
        <v>72.847983592864239</v>
      </c>
      <c r="AC248" s="117">
        <f>INDEX('Lote 6'!AD$1:AD$500,MATCH(Resumo!$A248,'Lote 6'!$A$1:$A$500,0))</f>
        <v>737.78260869565224</v>
      </c>
      <c r="AD248" s="117">
        <f>INDEX('Lote 6'!AE$1:AE$500,MATCH(Resumo!$A248,'Lote 6'!$A$1:$A$500,0))</f>
        <v>23.415254848449635</v>
      </c>
      <c r="AE248" s="117">
        <f>INDEX('Lote 6'!AF$1:AF$500,MATCH(Resumo!$A248,'Lote 6'!$A$1:$A$500,0))</f>
        <v>0</v>
      </c>
      <c r="AF248" s="117">
        <f>INDEX('Lote 6'!AG$1:AG$500,MATCH(Resumo!$A248,'Lote 6'!$A$1:$A$500,0))</f>
        <v>30.353326497026771</v>
      </c>
      <c r="AG248" s="117">
        <f>INDEX('Lote 6'!AH$1:AH$500,MATCH(Resumo!$A248,'Lote 6'!$A$1:$A$500,0))</f>
        <v>36.889130434782615</v>
      </c>
      <c r="AH248" s="117">
        <f>INDEX('Lote 6'!AI$1:AI$500,MATCH(Resumo!$A248,'Lote 6'!$A$1:$A$500,0))</f>
        <v>30.353326497026771</v>
      </c>
      <c r="AI248" s="117">
        <f>INDEX('Lote 6'!AJ$1:AJ$500,MATCH(Resumo!$A248,'Lote 6'!$A$1:$A$500,0))</f>
        <v>7.3778260869565235</v>
      </c>
    </row>
    <row r="249" spans="1:35" x14ac:dyDescent="0.2">
      <c r="A249" s="94" t="s">
        <v>1291</v>
      </c>
      <c r="B249" s="94">
        <v>6</v>
      </c>
      <c r="C249" s="117">
        <f>INDEX('Lote 6'!D$1:D$500,MATCH(Resumo!$A249,'Lote 6'!$A$1:$A$500,0))</f>
        <v>0</v>
      </c>
      <c r="D249" s="117">
        <f>INDEX('Lote 6'!E$1:E$500,MATCH(Resumo!$A249,'Lote 6'!$A$1:$A$500,0))</f>
        <v>0</v>
      </c>
      <c r="E249" s="117">
        <f>INDEX('Lote 6'!F$1:F$500,MATCH(Resumo!$A249,'Lote 6'!$A$1:$A$500,0))</f>
        <v>0</v>
      </c>
      <c r="F249" s="117">
        <f>INDEX('Lote 6'!G$1:G$500,MATCH(Resumo!$A249,'Lote 6'!$A$1:$A$500,0))</f>
        <v>0</v>
      </c>
      <c r="G249" s="117">
        <f>INDEX('Lote 6'!H$1:H$500,MATCH(Resumo!$A249,'Lote 6'!$A$1:$A$500,0))</f>
        <v>0</v>
      </c>
      <c r="H249" s="117">
        <f>INDEX('Lote 6'!I$1:I$500,MATCH(Resumo!$A249,'Lote 6'!$A$1:$A$500,0))</f>
        <v>0</v>
      </c>
      <c r="I249" s="117">
        <f>INDEX('Lote 6'!J$1:J$500,MATCH(Resumo!$A249,'Lote 6'!$A$1:$A$500,0))</f>
        <v>0</v>
      </c>
      <c r="J249" s="117">
        <f>INDEX('Lote 6'!K$1:K$500,MATCH(Resumo!$A249,'Lote 6'!$A$1:$A$500,0))</f>
        <v>0</v>
      </c>
      <c r="K249" s="117">
        <f>INDEX('Lote 6'!L$1:L$500,MATCH(Resumo!$A249,'Lote 6'!$A$1:$A$500,0))</f>
        <v>0</v>
      </c>
      <c r="L249" s="117">
        <f>INDEX('Lote 6'!M$1:M$500,MATCH(Resumo!$A249,'Lote 6'!$A$1:$A$500,0))</f>
        <v>0</v>
      </c>
      <c r="M249" s="117">
        <f>INDEX('Lote 6'!N$1:N$500,MATCH(Resumo!$A249,'Lote 6'!$A$1:$A$500,0))</f>
        <v>0</v>
      </c>
      <c r="N249" s="117">
        <f>INDEX('Lote 6'!O$1:O$500,MATCH(Resumo!$A249,'Lote 6'!$A$1:$A$500,0))</f>
        <v>0</v>
      </c>
      <c r="O249" s="117">
        <f>INDEX('Lote 6'!P$1:P$500,MATCH(Resumo!$A249,'Lote 6'!$A$1:$A$500,0))</f>
        <v>0</v>
      </c>
      <c r="P249" s="117">
        <f>INDEX('Lote 6'!Q$1:Q$500,MATCH(Resumo!$A249,'Lote 6'!$A$1:$A$500,0))</f>
        <v>0</v>
      </c>
      <c r="Q249" s="117">
        <f>INDEX('Lote 6'!R$1:R$500,MATCH(Resumo!$A249,'Lote 6'!$A$1:$A$500,0))</f>
        <v>0</v>
      </c>
      <c r="R249" s="117">
        <f>INDEX('Lote 6'!S$1:S$500,MATCH(Resumo!$A249,'Lote 6'!$A$1:$A$500,0))</f>
        <v>0</v>
      </c>
      <c r="S249" s="117">
        <f>INDEX('Lote 6'!T$1:T$500,MATCH(Resumo!$A249,'Lote 6'!$A$1:$A$500,0))</f>
        <v>0</v>
      </c>
      <c r="T249" s="117">
        <f>INDEX('Lote 6'!U$1:U$500,MATCH(Resumo!$A249,'Lote 6'!$A$1:$A$500,0))</f>
        <v>0</v>
      </c>
      <c r="U249" s="117">
        <f>INDEX('Lote 6'!V$1:V$500,MATCH(Resumo!$A249,'Lote 6'!$A$1:$A$500,0))</f>
        <v>0</v>
      </c>
      <c r="V249" s="117">
        <f>INDEX('Lote 6'!W$1:W$500,MATCH(Resumo!$A249,'Lote 6'!$A$1:$A$500,0))</f>
        <v>0</v>
      </c>
      <c r="W249" s="117">
        <f>INDEX('Lote 6'!X$1:X$500,MATCH(Resumo!$A249,'Lote 6'!$A$1:$A$500,0))</f>
        <v>0</v>
      </c>
      <c r="X249" s="117">
        <f>INDEX('Lote 6'!Y$1:Y$500,MATCH(Resumo!$A249,'Lote 6'!$A$1:$A$500,0))</f>
        <v>0</v>
      </c>
      <c r="Y249" s="117">
        <f>INDEX('Lote 6'!Z$1:Z$500,MATCH(Resumo!$A249,'Lote 6'!$A$1:$A$500,0))</f>
        <v>0</v>
      </c>
      <c r="Z249" s="117">
        <f>INDEX('Lote 6'!AA$1:AA$500,MATCH(Resumo!$A249,'Lote 6'!$A$1:$A$500,0))</f>
        <v>0</v>
      </c>
      <c r="AA249" s="117">
        <f>INDEX('Lote 6'!AB$1:AB$500,MATCH(Resumo!$A249,'Lote 6'!$A$1:$A$500,0))</f>
        <v>0</v>
      </c>
      <c r="AB249" s="117">
        <f>INDEX('Lote 6'!AC$1:AC$500,MATCH(Resumo!$A249,'Lote 6'!$A$1:$A$500,0))</f>
        <v>0</v>
      </c>
      <c r="AC249" s="117">
        <f>INDEX('Lote 6'!AD$1:AD$500,MATCH(Resumo!$A249,'Lote 6'!$A$1:$A$500,0))</f>
        <v>0</v>
      </c>
      <c r="AD249" s="117">
        <f>INDEX('Lote 6'!AE$1:AE$500,MATCH(Resumo!$A249,'Lote 6'!$A$1:$A$500,0))</f>
        <v>0</v>
      </c>
      <c r="AE249" s="117">
        <f>INDEX('Lote 6'!AF$1:AF$500,MATCH(Resumo!$A249,'Lote 6'!$A$1:$A$500,0))</f>
        <v>0</v>
      </c>
      <c r="AF249" s="117">
        <f>INDEX('Lote 6'!AG$1:AG$500,MATCH(Resumo!$A249,'Lote 6'!$A$1:$A$500,0))</f>
        <v>0</v>
      </c>
      <c r="AG249" s="117">
        <f>INDEX('Lote 6'!AH$1:AH$500,MATCH(Resumo!$A249,'Lote 6'!$A$1:$A$500,0))</f>
        <v>0</v>
      </c>
      <c r="AH249" s="117">
        <f>INDEX('Lote 6'!AI$1:AI$500,MATCH(Resumo!$A249,'Lote 6'!$A$1:$A$500,0))</f>
        <v>0</v>
      </c>
      <c r="AI249" s="117">
        <f>INDEX('Lote 6'!AJ$1:AJ$500,MATCH(Resumo!$A249,'Lote 6'!$A$1:$A$500,0))</f>
        <v>0</v>
      </c>
    </row>
    <row r="250" spans="1:35" x14ac:dyDescent="0.2">
      <c r="A250" s="94" t="s">
        <v>1292</v>
      </c>
      <c r="B250" s="94">
        <v>6</v>
      </c>
      <c r="C250" s="117">
        <f>INDEX('Lote 6'!D$1:D$500,MATCH(Resumo!$A250,'Lote 6'!$A$1:$A$500,0))</f>
        <v>0</v>
      </c>
      <c r="D250" s="117">
        <f>INDEX('Lote 6'!E$1:E$500,MATCH(Resumo!$A250,'Lote 6'!$A$1:$A$500,0))</f>
        <v>155.85</v>
      </c>
      <c r="E250" s="117">
        <f>INDEX('Lote 6'!F$1:F$500,MATCH(Resumo!$A250,'Lote 6'!$A$1:$A$500,0))</f>
        <v>65</v>
      </c>
      <c r="F250" s="117">
        <f>INDEX('Lote 6'!G$1:G$500,MATCH(Resumo!$A250,'Lote 6'!$A$1:$A$500,0))</f>
        <v>1089.5999999999999</v>
      </c>
      <c r="G250" s="117">
        <f>INDEX('Lote 6'!H$1:H$500,MATCH(Resumo!$A250,'Lote 6'!$A$1:$A$500,0))</f>
        <v>0</v>
      </c>
      <c r="H250" s="117">
        <f>INDEX('Lote 6'!I$1:I$500,MATCH(Resumo!$A250,'Lote 6'!$A$1:$A$500,0))</f>
        <v>80</v>
      </c>
      <c r="I250" s="117">
        <f>INDEX('Lote 6'!J$1:J$500,MATCH(Resumo!$A250,'Lote 6'!$A$1:$A$500,0))</f>
        <v>0</v>
      </c>
      <c r="J250" s="117">
        <f>INDEX('Lote 6'!K$1:K$500,MATCH(Resumo!$A250,'Lote 6'!$A$1:$A$500,0))</f>
        <v>45.4</v>
      </c>
      <c r="K250" s="117">
        <f>INDEX('Lote 6'!L$1:L$500,MATCH(Resumo!$A250,'Lote 6'!$A$1:$A$500,0))</f>
        <v>0</v>
      </c>
      <c r="L250" s="117">
        <f>INDEX('Lote 6'!M$1:M$500,MATCH(Resumo!$A250,'Lote 6'!$A$1:$A$500,0))</f>
        <v>82</v>
      </c>
      <c r="M250" s="117">
        <f>INDEX('Lote 6'!N$1:N$500,MATCH(Resumo!$A250,'Lote 6'!$A$1:$A$500,0))</f>
        <v>30</v>
      </c>
      <c r="N250" s="117">
        <f>INDEX('Lote 6'!O$1:O$500,MATCH(Resumo!$A250,'Lote 6'!$A$1:$A$500,0))</f>
        <v>64</v>
      </c>
      <c r="O250" s="117">
        <f>INDEX('Lote 6'!P$1:P$500,MATCH(Resumo!$A250,'Lote 6'!$A$1:$A$500,0))</f>
        <v>61</v>
      </c>
      <c r="P250" s="117">
        <f>INDEX('Lote 6'!Q$1:Q$500,MATCH(Resumo!$A250,'Lote 6'!$A$1:$A$500,0))</f>
        <v>0</v>
      </c>
      <c r="Q250" s="117">
        <f>INDEX('Lote 6'!R$1:R$500,MATCH(Resumo!$A250,'Lote 6'!$A$1:$A$500,0))</f>
        <v>0</v>
      </c>
      <c r="R250" s="117">
        <f>INDEX('Lote 6'!S$1:S$500,MATCH(Resumo!$A250,'Lote 6'!$A$1:$A$500,0))</f>
        <v>0</v>
      </c>
      <c r="S250" s="117">
        <f>INDEX('Lote 6'!T$1:T$500,MATCH(Resumo!$A250,'Lote 6'!$A$1:$A$500,0))</f>
        <v>20</v>
      </c>
      <c r="T250" s="117">
        <f>INDEX('Lote 6'!U$1:U$500,MATCH(Resumo!$A250,'Lote 6'!$A$1:$A$500,0))</f>
        <v>0</v>
      </c>
      <c r="U250" s="117">
        <f>INDEX('Lote 6'!V$1:V$500,MATCH(Resumo!$A250,'Lote 6'!$A$1:$A$500,0))</f>
        <v>0</v>
      </c>
      <c r="V250" s="117">
        <f>INDEX('Lote 6'!W$1:W$500,MATCH(Resumo!$A250,'Lote 6'!$A$1:$A$500,0))</f>
        <v>1</v>
      </c>
      <c r="W250" s="117">
        <f>INDEX('Lote 6'!X$1:X$500,MATCH(Resumo!$A250,'Lote 6'!$A$1:$A$500,0))</f>
        <v>0</v>
      </c>
      <c r="X250" s="117">
        <f>INDEX('Lote 6'!Y$1:Y$500,MATCH(Resumo!$A250,'Lote 6'!$A$1:$A$500,0))</f>
        <v>0</v>
      </c>
      <c r="Y250" s="117">
        <f>INDEX('Lote 6'!Z$1:Z$500,MATCH(Resumo!$A250,'Lote 6'!$A$1:$A$500,0))</f>
        <v>558.04308299495892</v>
      </c>
      <c r="Z250" s="117">
        <f>INDEX('Lote 6'!AA$1:AA$500,MATCH(Resumo!$A250,'Lote 6'!$A$1:$A$500,0))</f>
        <v>1395.1077074873974</v>
      </c>
      <c r="AA250" s="117">
        <f>INDEX('Lote 6'!AB$1:AB$500,MATCH(Resumo!$A250,'Lote 6'!$A$1:$A$500,0))</f>
        <v>0</v>
      </c>
      <c r="AB250" s="117">
        <f>INDEX('Lote 6'!AC$1:AC$500,MATCH(Resumo!$A250,'Lote 6'!$A$1:$A$500,0))</f>
        <v>2678.606798375803</v>
      </c>
      <c r="AC250" s="117">
        <f>INDEX('Lote 6'!AD$1:AD$500,MATCH(Resumo!$A250,'Lote 6'!$A$1:$A$500,0))</f>
        <v>32704.040133779268</v>
      </c>
      <c r="AD250" s="117">
        <f>INDEX('Lote 6'!AE$1:AE$500,MATCH(Resumo!$A250,'Lote 6'!$A$1:$A$500,0))</f>
        <v>198.39506746960427</v>
      </c>
      <c r="AE250" s="117">
        <f>INDEX('Lote 6'!AF$1:AF$500,MATCH(Resumo!$A250,'Lote 6'!$A$1:$A$500,0))</f>
        <v>0</v>
      </c>
      <c r="AF250" s="117">
        <f>INDEX('Lote 6'!AG$1:AG$500,MATCH(Resumo!$A250,'Lote 6'!$A$1:$A$500,0))</f>
        <v>1116.0861659899178</v>
      </c>
      <c r="AG250" s="117">
        <f>INDEX('Lote 6'!AH$1:AH$500,MATCH(Resumo!$A250,'Lote 6'!$A$1:$A$500,0))</f>
        <v>1635.2020066889634</v>
      </c>
      <c r="AH250" s="117">
        <f>INDEX('Lote 6'!AI$1:AI$500,MATCH(Resumo!$A250,'Lote 6'!$A$1:$A$500,0))</f>
        <v>1116.0861659899178</v>
      </c>
      <c r="AI250" s="117">
        <f>INDEX('Lote 6'!AJ$1:AJ$500,MATCH(Resumo!$A250,'Lote 6'!$A$1:$A$500,0))</f>
        <v>327.04040133779267</v>
      </c>
    </row>
    <row r="251" spans="1:35" x14ac:dyDescent="0.2">
      <c r="A251" s="94" t="s">
        <v>1293</v>
      </c>
      <c r="B251" s="94">
        <v>6</v>
      </c>
      <c r="C251" s="117">
        <f>INDEX('Lote 6'!D$1:D$500,MATCH(Resumo!$A251,'Lote 6'!$A$1:$A$500,0))</f>
        <v>0</v>
      </c>
      <c r="D251" s="117">
        <f>INDEX('Lote 6'!E$1:E$500,MATCH(Resumo!$A251,'Lote 6'!$A$1:$A$500,0))</f>
        <v>14.025</v>
      </c>
      <c r="E251" s="117">
        <f>INDEX('Lote 6'!F$1:F$500,MATCH(Resumo!$A251,'Lote 6'!$A$1:$A$500,0))</f>
        <v>0</v>
      </c>
      <c r="F251" s="117">
        <f>INDEX('Lote 6'!G$1:G$500,MATCH(Resumo!$A251,'Lote 6'!$A$1:$A$500,0))</f>
        <v>122.39999999999999</v>
      </c>
      <c r="G251" s="117">
        <f>INDEX('Lote 6'!H$1:H$500,MATCH(Resumo!$A251,'Lote 6'!$A$1:$A$500,0))</f>
        <v>0</v>
      </c>
      <c r="H251" s="117">
        <f>INDEX('Lote 6'!I$1:I$500,MATCH(Resumo!$A251,'Lote 6'!$A$1:$A$500,0))</f>
        <v>0</v>
      </c>
      <c r="I251" s="117">
        <f>INDEX('Lote 6'!J$1:J$500,MATCH(Resumo!$A251,'Lote 6'!$A$1:$A$500,0))</f>
        <v>0</v>
      </c>
      <c r="J251" s="117">
        <f>INDEX('Lote 6'!K$1:K$500,MATCH(Resumo!$A251,'Lote 6'!$A$1:$A$500,0))</f>
        <v>5.0999999999999996</v>
      </c>
      <c r="K251" s="117">
        <f>INDEX('Lote 6'!L$1:L$500,MATCH(Resumo!$A251,'Lote 6'!$A$1:$A$500,0))</f>
        <v>0</v>
      </c>
      <c r="L251" s="117">
        <f>INDEX('Lote 6'!M$1:M$500,MATCH(Resumo!$A251,'Lote 6'!$A$1:$A$500,0))</f>
        <v>14</v>
      </c>
      <c r="M251" s="117">
        <f>INDEX('Lote 6'!N$1:N$500,MATCH(Resumo!$A251,'Lote 6'!$A$1:$A$500,0))</f>
        <v>30</v>
      </c>
      <c r="N251" s="117">
        <f>INDEX('Lote 6'!O$1:O$500,MATCH(Resumo!$A251,'Lote 6'!$A$1:$A$500,0))</f>
        <v>50</v>
      </c>
      <c r="O251" s="117">
        <f>INDEX('Lote 6'!P$1:P$500,MATCH(Resumo!$A251,'Lote 6'!$A$1:$A$500,0))</f>
        <v>28</v>
      </c>
      <c r="P251" s="117">
        <f>INDEX('Lote 6'!Q$1:Q$500,MATCH(Resumo!$A251,'Lote 6'!$A$1:$A$500,0))</f>
        <v>0</v>
      </c>
      <c r="Q251" s="117">
        <f>INDEX('Lote 6'!R$1:R$500,MATCH(Resumo!$A251,'Lote 6'!$A$1:$A$500,0))</f>
        <v>0</v>
      </c>
      <c r="R251" s="117">
        <f>INDEX('Lote 6'!S$1:S$500,MATCH(Resumo!$A251,'Lote 6'!$A$1:$A$500,0))</f>
        <v>0</v>
      </c>
      <c r="S251" s="117">
        <f>INDEX('Lote 6'!T$1:T$500,MATCH(Resumo!$A251,'Lote 6'!$A$1:$A$500,0))</f>
        <v>0</v>
      </c>
      <c r="T251" s="117">
        <f>INDEX('Lote 6'!U$1:U$500,MATCH(Resumo!$A251,'Lote 6'!$A$1:$A$500,0))</f>
        <v>0</v>
      </c>
      <c r="U251" s="117">
        <f>INDEX('Lote 6'!V$1:V$500,MATCH(Resumo!$A251,'Lote 6'!$A$1:$A$500,0))</f>
        <v>0</v>
      </c>
      <c r="V251" s="117">
        <f>INDEX('Lote 6'!W$1:W$500,MATCH(Resumo!$A251,'Lote 6'!$A$1:$A$500,0))</f>
        <v>0</v>
      </c>
      <c r="W251" s="117">
        <f>INDEX('Lote 6'!X$1:X$500,MATCH(Resumo!$A251,'Lote 6'!$A$1:$A$500,0))</f>
        <v>0</v>
      </c>
      <c r="X251" s="117">
        <f>INDEX('Lote 6'!Y$1:Y$500,MATCH(Resumo!$A251,'Lote 6'!$A$1:$A$500,0))</f>
        <v>0</v>
      </c>
      <c r="Y251" s="117">
        <f>INDEX('Lote 6'!Z$1:Z$500,MATCH(Resumo!$A251,'Lote 6'!$A$1:$A$500,0))</f>
        <v>64.500818806181883</v>
      </c>
      <c r="Z251" s="117">
        <f>INDEX('Lote 6'!AA$1:AA$500,MATCH(Resumo!$A251,'Lote 6'!$A$1:$A$500,0))</f>
        <v>161.25204701545468</v>
      </c>
      <c r="AA251" s="117">
        <f>INDEX('Lote 6'!AB$1:AB$500,MATCH(Resumo!$A251,'Lote 6'!$A$1:$A$500,0))</f>
        <v>0</v>
      </c>
      <c r="AB251" s="117">
        <f>INDEX('Lote 6'!AC$1:AC$500,MATCH(Resumo!$A251,'Lote 6'!$A$1:$A$500,0))</f>
        <v>309.60393026967301</v>
      </c>
      <c r="AC251" s="117">
        <f>INDEX('Lote 6'!AD$1:AD$500,MATCH(Resumo!$A251,'Lote 6'!$A$1:$A$500,0))</f>
        <v>3581.826086956522</v>
      </c>
      <c r="AD251" s="117">
        <f>INDEX('Lote 6'!AE$1:AE$500,MATCH(Resumo!$A251,'Lote 6'!$A$1:$A$500,0))</f>
        <v>55.639833105910952</v>
      </c>
      <c r="AE251" s="117">
        <f>INDEX('Lote 6'!AF$1:AF$500,MATCH(Resumo!$A251,'Lote 6'!$A$1:$A$500,0))</f>
        <v>0</v>
      </c>
      <c r="AF251" s="117">
        <f>INDEX('Lote 6'!AG$1:AG$500,MATCH(Resumo!$A251,'Lote 6'!$A$1:$A$500,0))</f>
        <v>129.00163761236377</v>
      </c>
      <c r="AG251" s="117">
        <f>INDEX('Lote 6'!AH$1:AH$500,MATCH(Resumo!$A251,'Lote 6'!$A$1:$A$500,0))</f>
        <v>179.09130434782611</v>
      </c>
      <c r="AH251" s="117">
        <f>INDEX('Lote 6'!AI$1:AI$500,MATCH(Resumo!$A251,'Lote 6'!$A$1:$A$500,0))</f>
        <v>129.00163761236377</v>
      </c>
      <c r="AI251" s="117">
        <f>INDEX('Lote 6'!AJ$1:AJ$500,MATCH(Resumo!$A251,'Lote 6'!$A$1:$A$500,0))</f>
        <v>35.818260869565222</v>
      </c>
    </row>
    <row r="252" spans="1:35" x14ac:dyDescent="0.2">
      <c r="A252" s="94" t="s">
        <v>1294</v>
      </c>
      <c r="B252" s="94">
        <v>6</v>
      </c>
      <c r="C252" s="117">
        <f>INDEX('Lote 6'!D$1:D$500,MATCH(Resumo!$A252,'Lote 6'!$A$1:$A$500,0))</f>
        <v>0</v>
      </c>
      <c r="D252" s="117">
        <f>INDEX('Lote 6'!E$1:E$500,MATCH(Resumo!$A252,'Lote 6'!$A$1:$A$500,0))</f>
        <v>0</v>
      </c>
      <c r="E252" s="117">
        <f>INDEX('Lote 6'!F$1:F$500,MATCH(Resumo!$A252,'Lote 6'!$A$1:$A$500,0))</f>
        <v>0</v>
      </c>
      <c r="F252" s="117">
        <f>INDEX('Lote 6'!G$1:G$500,MATCH(Resumo!$A252,'Lote 6'!$A$1:$A$500,0))</f>
        <v>0</v>
      </c>
      <c r="G252" s="117">
        <f>INDEX('Lote 6'!H$1:H$500,MATCH(Resumo!$A252,'Lote 6'!$A$1:$A$500,0))</f>
        <v>0</v>
      </c>
      <c r="H252" s="117">
        <f>INDEX('Lote 6'!I$1:I$500,MATCH(Resumo!$A252,'Lote 6'!$A$1:$A$500,0))</f>
        <v>0</v>
      </c>
      <c r="I252" s="117">
        <f>INDEX('Lote 6'!J$1:J$500,MATCH(Resumo!$A252,'Lote 6'!$A$1:$A$500,0))</f>
        <v>0</v>
      </c>
      <c r="J252" s="117">
        <f>INDEX('Lote 6'!K$1:K$500,MATCH(Resumo!$A252,'Lote 6'!$A$1:$A$500,0))</f>
        <v>0</v>
      </c>
      <c r="K252" s="117">
        <f>INDEX('Lote 6'!L$1:L$500,MATCH(Resumo!$A252,'Lote 6'!$A$1:$A$500,0))</f>
        <v>0</v>
      </c>
      <c r="L252" s="117">
        <f>INDEX('Lote 6'!M$1:M$500,MATCH(Resumo!$A252,'Lote 6'!$A$1:$A$500,0))</f>
        <v>0</v>
      </c>
      <c r="M252" s="117">
        <f>INDEX('Lote 6'!N$1:N$500,MATCH(Resumo!$A252,'Lote 6'!$A$1:$A$500,0))</f>
        <v>0</v>
      </c>
      <c r="N252" s="117">
        <f>INDEX('Lote 6'!O$1:O$500,MATCH(Resumo!$A252,'Lote 6'!$A$1:$A$500,0))</f>
        <v>0</v>
      </c>
      <c r="O252" s="117">
        <f>INDEX('Lote 6'!P$1:P$500,MATCH(Resumo!$A252,'Lote 6'!$A$1:$A$500,0))</f>
        <v>0</v>
      </c>
      <c r="P252" s="117">
        <f>INDEX('Lote 6'!Q$1:Q$500,MATCH(Resumo!$A252,'Lote 6'!$A$1:$A$500,0))</f>
        <v>0</v>
      </c>
      <c r="Q252" s="117">
        <f>INDEX('Lote 6'!R$1:R$500,MATCH(Resumo!$A252,'Lote 6'!$A$1:$A$500,0))</f>
        <v>0</v>
      </c>
      <c r="R252" s="117">
        <f>INDEX('Lote 6'!S$1:S$500,MATCH(Resumo!$A252,'Lote 6'!$A$1:$A$500,0))</f>
        <v>0</v>
      </c>
      <c r="S252" s="117">
        <f>INDEX('Lote 6'!T$1:T$500,MATCH(Resumo!$A252,'Lote 6'!$A$1:$A$500,0))</f>
        <v>0</v>
      </c>
      <c r="T252" s="117">
        <f>INDEX('Lote 6'!U$1:U$500,MATCH(Resumo!$A252,'Lote 6'!$A$1:$A$500,0))</f>
        <v>0</v>
      </c>
      <c r="U252" s="117">
        <f>INDEX('Lote 6'!V$1:V$500,MATCH(Resumo!$A252,'Lote 6'!$A$1:$A$500,0))</f>
        <v>0</v>
      </c>
      <c r="V252" s="117">
        <f>INDEX('Lote 6'!W$1:W$500,MATCH(Resumo!$A252,'Lote 6'!$A$1:$A$500,0))</f>
        <v>0</v>
      </c>
      <c r="W252" s="117">
        <f>INDEX('Lote 6'!X$1:X$500,MATCH(Resumo!$A252,'Lote 6'!$A$1:$A$500,0))</f>
        <v>0</v>
      </c>
      <c r="X252" s="117">
        <f>INDEX('Lote 6'!Y$1:Y$500,MATCH(Resumo!$A252,'Lote 6'!$A$1:$A$500,0))</f>
        <v>0</v>
      </c>
      <c r="Y252" s="117">
        <f>INDEX('Lote 6'!Z$1:Z$500,MATCH(Resumo!$A252,'Lote 6'!$A$1:$A$500,0))</f>
        <v>0</v>
      </c>
      <c r="Z252" s="117">
        <f>INDEX('Lote 6'!AA$1:AA$500,MATCH(Resumo!$A252,'Lote 6'!$A$1:$A$500,0))</f>
        <v>0</v>
      </c>
      <c r="AA252" s="117">
        <f>INDEX('Lote 6'!AB$1:AB$500,MATCH(Resumo!$A252,'Lote 6'!$A$1:$A$500,0))</f>
        <v>0</v>
      </c>
      <c r="AB252" s="117">
        <f>INDEX('Lote 6'!AC$1:AC$500,MATCH(Resumo!$A252,'Lote 6'!$A$1:$A$500,0))</f>
        <v>0</v>
      </c>
      <c r="AC252" s="117">
        <f>INDEX('Lote 6'!AD$1:AD$500,MATCH(Resumo!$A252,'Lote 6'!$A$1:$A$500,0))</f>
        <v>0</v>
      </c>
      <c r="AD252" s="117">
        <f>INDEX('Lote 6'!AE$1:AE$500,MATCH(Resumo!$A252,'Lote 6'!$A$1:$A$500,0))</f>
        <v>0</v>
      </c>
      <c r="AE252" s="117">
        <f>INDEX('Lote 6'!AF$1:AF$500,MATCH(Resumo!$A252,'Lote 6'!$A$1:$A$500,0))</f>
        <v>0</v>
      </c>
      <c r="AF252" s="117">
        <f>INDEX('Lote 6'!AG$1:AG$500,MATCH(Resumo!$A252,'Lote 6'!$A$1:$A$500,0))</f>
        <v>0</v>
      </c>
      <c r="AG252" s="117">
        <f>INDEX('Lote 6'!AH$1:AH$500,MATCH(Resumo!$A252,'Lote 6'!$A$1:$A$500,0))</f>
        <v>0</v>
      </c>
      <c r="AH252" s="117">
        <f>INDEX('Lote 6'!AI$1:AI$500,MATCH(Resumo!$A252,'Lote 6'!$A$1:$A$500,0))</f>
        <v>0</v>
      </c>
      <c r="AI252" s="117">
        <f>INDEX('Lote 6'!AJ$1:AJ$500,MATCH(Resumo!$A252,'Lote 6'!$A$1:$A$500,0))</f>
        <v>0</v>
      </c>
    </row>
    <row r="253" spans="1:35" x14ac:dyDescent="0.2">
      <c r="A253" s="94" t="s">
        <v>1295</v>
      </c>
      <c r="B253" s="94">
        <v>6</v>
      </c>
      <c r="C253" s="117">
        <f>INDEX('Lote 6'!D$1:D$500,MATCH(Resumo!$A253,'Lote 6'!$A$1:$A$500,0))</f>
        <v>0</v>
      </c>
      <c r="D253" s="117">
        <f>INDEX('Lote 6'!E$1:E$500,MATCH(Resumo!$A253,'Lote 6'!$A$1:$A$500,0))</f>
        <v>0</v>
      </c>
      <c r="E253" s="117">
        <f>INDEX('Lote 6'!F$1:F$500,MATCH(Resumo!$A253,'Lote 6'!$A$1:$A$500,0))</f>
        <v>0</v>
      </c>
      <c r="F253" s="117">
        <f>INDEX('Lote 6'!G$1:G$500,MATCH(Resumo!$A253,'Lote 6'!$A$1:$A$500,0))</f>
        <v>0</v>
      </c>
      <c r="G253" s="117">
        <f>INDEX('Lote 6'!H$1:H$500,MATCH(Resumo!$A253,'Lote 6'!$A$1:$A$500,0))</f>
        <v>0</v>
      </c>
      <c r="H253" s="117">
        <f>INDEX('Lote 6'!I$1:I$500,MATCH(Resumo!$A253,'Lote 6'!$A$1:$A$500,0))</f>
        <v>0</v>
      </c>
      <c r="I253" s="117">
        <f>INDEX('Lote 6'!J$1:J$500,MATCH(Resumo!$A253,'Lote 6'!$A$1:$A$500,0))</f>
        <v>0</v>
      </c>
      <c r="J253" s="117">
        <f>INDEX('Lote 6'!K$1:K$500,MATCH(Resumo!$A253,'Lote 6'!$A$1:$A$500,0))</f>
        <v>0</v>
      </c>
      <c r="K253" s="117">
        <f>INDEX('Lote 6'!L$1:L$500,MATCH(Resumo!$A253,'Lote 6'!$A$1:$A$500,0))</f>
        <v>0</v>
      </c>
      <c r="L253" s="117">
        <f>INDEX('Lote 6'!M$1:M$500,MATCH(Resumo!$A253,'Lote 6'!$A$1:$A$500,0))</f>
        <v>0</v>
      </c>
      <c r="M253" s="117">
        <f>INDEX('Lote 6'!N$1:N$500,MATCH(Resumo!$A253,'Lote 6'!$A$1:$A$500,0))</f>
        <v>0</v>
      </c>
      <c r="N253" s="117">
        <f>INDEX('Lote 6'!O$1:O$500,MATCH(Resumo!$A253,'Lote 6'!$A$1:$A$500,0))</f>
        <v>0</v>
      </c>
      <c r="O253" s="117">
        <f>INDEX('Lote 6'!P$1:P$500,MATCH(Resumo!$A253,'Lote 6'!$A$1:$A$500,0))</f>
        <v>0</v>
      </c>
      <c r="P253" s="117">
        <f>INDEX('Lote 6'!Q$1:Q$500,MATCH(Resumo!$A253,'Lote 6'!$A$1:$A$500,0))</f>
        <v>0</v>
      </c>
      <c r="Q253" s="117">
        <f>INDEX('Lote 6'!R$1:R$500,MATCH(Resumo!$A253,'Lote 6'!$A$1:$A$500,0))</f>
        <v>0</v>
      </c>
      <c r="R253" s="117">
        <f>INDEX('Lote 6'!S$1:S$500,MATCH(Resumo!$A253,'Lote 6'!$A$1:$A$500,0))</f>
        <v>0</v>
      </c>
      <c r="S253" s="117">
        <f>INDEX('Lote 6'!T$1:T$500,MATCH(Resumo!$A253,'Lote 6'!$A$1:$A$500,0))</f>
        <v>0</v>
      </c>
      <c r="T253" s="117">
        <f>INDEX('Lote 6'!U$1:U$500,MATCH(Resumo!$A253,'Lote 6'!$A$1:$A$500,0))</f>
        <v>0</v>
      </c>
      <c r="U253" s="117">
        <f>INDEX('Lote 6'!V$1:V$500,MATCH(Resumo!$A253,'Lote 6'!$A$1:$A$500,0))</f>
        <v>0</v>
      </c>
      <c r="V253" s="117">
        <f>INDEX('Lote 6'!W$1:W$500,MATCH(Resumo!$A253,'Lote 6'!$A$1:$A$500,0))</f>
        <v>0</v>
      </c>
      <c r="W253" s="117">
        <f>INDEX('Lote 6'!X$1:X$500,MATCH(Resumo!$A253,'Lote 6'!$A$1:$A$500,0))</f>
        <v>0</v>
      </c>
      <c r="X253" s="117">
        <f>INDEX('Lote 6'!Y$1:Y$500,MATCH(Resumo!$A253,'Lote 6'!$A$1:$A$500,0))</f>
        <v>0</v>
      </c>
      <c r="Y253" s="117">
        <f>INDEX('Lote 6'!Z$1:Z$500,MATCH(Resumo!$A253,'Lote 6'!$A$1:$A$500,0))</f>
        <v>0</v>
      </c>
      <c r="Z253" s="117">
        <f>INDEX('Lote 6'!AA$1:AA$500,MATCH(Resumo!$A253,'Lote 6'!$A$1:$A$500,0))</f>
        <v>0</v>
      </c>
      <c r="AA253" s="117">
        <f>INDEX('Lote 6'!AB$1:AB$500,MATCH(Resumo!$A253,'Lote 6'!$A$1:$A$500,0))</f>
        <v>0</v>
      </c>
      <c r="AB253" s="117">
        <f>INDEX('Lote 6'!AC$1:AC$500,MATCH(Resumo!$A253,'Lote 6'!$A$1:$A$500,0))</f>
        <v>0</v>
      </c>
      <c r="AC253" s="117">
        <f>INDEX('Lote 6'!AD$1:AD$500,MATCH(Resumo!$A253,'Lote 6'!$A$1:$A$500,0))</f>
        <v>0</v>
      </c>
      <c r="AD253" s="117">
        <f>INDEX('Lote 6'!AE$1:AE$500,MATCH(Resumo!$A253,'Lote 6'!$A$1:$A$500,0))</f>
        <v>0</v>
      </c>
      <c r="AE253" s="117">
        <f>INDEX('Lote 6'!AF$1:AF$500,MATCH(Resumo!$A253,'Lote 6'!$A$1:$A$500,0))</f>
        <v>0</v>
      </c>
      <c r="AF253" s="117">
        <f>INDEX('Lote 6'!AG$1:AG$500,MATCH(Resumo!$A253,'Lote 6'!$A$1:$A$500,0))</f>
        <v>0</v>
      </c>
      <c r="AG253" s="117">
        <f>INDEX('Lote 6'!AH$1:AH$500,MATCH(Resumo!$A253,'Lote 6'!$A$1:$A$500,0))</f>
        <v>0</v>
      </c>
      <c r="AH253" s="117">
        <f>INDEX('Lote 6'!AI$1:AI$500,MATCH(Resumo!$A253,'Lote 6'!$A$1:$A$500,0))</f>
        <v>0</v>
      </c>
      <c r="AI253" s="117">
        <f>INDEX('Lote 6'!AJ$1:AJ$500,MATCH(Resumo!$A253,'Lote 6'!$A$1:$A$500,0))</f>
        <v>0</v>
      </c>
    </row>
    <row r="254" spans="1:35" x14ac:dyDescent="0.2">
      <c r="A254" s="94" t="s">
        <v>1296</v>
      </c>
      <c r="B254" s="94">
        <v>6</v>
      </c>
      <c r="C254" s="117">
        <f>INDEX('Lote 6'!D$1:D$500,MATCH(Resumo!$A254,'Lote 6'!$A$1:$A$500,0))</f>
        <v>0</v>
      </c>
      <c r="D254" s="117">
        <f>INDEX('Lote 6'!E$1:E$500,MATCH(Resumo!$A254,'Lote 6'!$A$1:$A$500,0))</f>
        <v>0</v>
      </c>
      <c r="E254" s="117">
        <f>INDEX('Lote 6'!F$1:F$500,MATCH(Resumo!$A254,'Lote 6'!$A$1:$A$500,0))</f>
        <v>0</v>
      </c>
      <c r="F254" s="117">
        <f>INDEX('Lote 6'!G$1:G$500,MATCH(Resumo!$A254,'Lote 6'!$A$1:$A$500,0))</f>
        <v>0</v>
      </c>
      <c r="G254" s="117">
        <f>INDEX('Lote 6'!H$1:H$500,MATCH(Resumo!$A254,'Lote 6'!$A$1:$A$500,0))</f>
        <v>0</v>
      </c>
      <c r="H254" s="117">
        <f>INDEX('Lote 6'!I$1:I$500,MATCH(Resumo!$A254,'Lote 6'!$A$1:$A$500,0))</f>
        <v>0</v>
      </c>
      <c r="I254" s="117">
        <f>INDEX('Lote 6'!J$1:J$500,MATCH(Resumo!$A254,'Lote 6'!$A$1:$A$500,0))</f>
        <v>0</v>
      </c>
      <c r="J254" s="117">
        <f>INDEX('Lote 6'!K$1:K$500,MATCH(Resumo!$A254,'Lote 6'!$A$1:$A$500,0))</f>
        <v>0</v>
      </c>
      <c r="K254" s="117">
        <f>INDEX('Lote 6'!L$1:L$500,MATCH(Resumo!$A254,'Lote 6'!$A$1:$A$500,0))</f>
        <v>0</v>
      </c>
      <c r="L254" s="117">
        <f>INDEX('Lote 6'!M$1:M$500,MATCH(Resumo!$A254,'Lote 6'!$A$1:$A$500,0))</f>
        <v>0</v>
      </c>
      <c r="M254" s="117">
        <f>INDEX('Lote 6'!N$1:N$500,MATCH(Resumo!$A254,'Lote 6'!$A$1:$A$500,0))</f>
        <v>0</v>
      </c>
      <c r="N254" s="117">
        <f>INDEX('Lote 6'!O$1:O$500,MATCH(Resumo!$A254,'Lote 6'!$A$1:$A$500,0))</f>
        <v>0</v>
      </c>
      <c r="O254" s="117">
        <f>INDEX('Lote 6'!P$1:P$500,MATCH(Resumo!$A254,'Lote 6'!$A$1:$A$500,0))</f>
        <v>0</v>
      </c>
      <c r="P254" s="117">
        <f>INDEX('Lote 6'!Q$1:Q$500,MATCH(Resumo!$A254,'Lote 6'!$A$1:$A$500,0))</f>
        <v>0</v>
      </c>
      <c r="Q254" s="117">
        <f>INDEX('Lote 6'!R$1:R$500,MATCH(Resumo!$A254,'Lote 6'!$A$1:$A$500,0))</f>
        <v>0</v>
      </c>
      <c r="R254" s="117">
        <f>INDEX('Lote 6'!S$1:S$500,MATCH(Resumo!$A254,'Lote 6'!$A$1:$A$500,0))</f>
        <v>0</v>
      </c>
      <c r="S254" s="117">
        <f>INDEX('Lote 6'!T$1:T$500,MATCH(Resumo!$A254,'Lote 6'!$A$1:$A$500,0))</f>
        <v>0</v>
      </c>
      <c r="T254" s="117">
        <f>INDEX('Lote 6'!U$1:U$500,MATCH(Resumo!$A254,'Lote 6'!$A$1:$A$500,0))</f>
        <v>0</v>
      </c>
      <c r="U254" s="117">
        <f>INDEX('Lote 6'!V$1:V$500,MATCH(Resumo!$A254,'Lote 6'!$A$1:$A$500,0))</f>
        <v>0</v>
      </c>
      <c r="V254" s="117">
        <f>INDEX('Lote 6'!W$1:W$500,MATCH(Resumo!$A254,'Lote 6'!$A$1:$A$500,0))</f>
        <v>0</v>
      </c>
      <c r="W254" s="117">
        <f>INDEX('Lote 6'!X$1:X$500,MATCH(Resumo!$A254,'Lote 6'!$A$1:$A$500,0))</f>
        <v>0</v>
      </c>
      <c r="X254" s="117">
        <f>INDEX('Lote 6'!Y$1:Y$500,MATCH(Resumo!$A254,'Lote 6'!$A$1:$A$500,0))</f>
        <v>0</v>
      </c>
      <c r="Y254" s="117">
        <f>INDEX('Lote 6'!Z$1:Z$500,MATCH(Resumo!$A254,'Lote 6'!$A$1:$A$500,0))</f>
        <v>0</v>
      </c>
      <c r="Z254" s="117">
        <f>INDEX('Lote 6'!AA$1:AA$500,MATCH(Resumo!$A254,'Lote 6'!$A$1:$A$500,0))</f>
        <v>0</v>
      </c>
      <c r="AA254" s="117">
        <f>INDEX('Lote 6'!AB$1:AB$500,MATCH(Resumo!$A254,'Lote 6'!$A$1:$A$500,0))</f>
        <v>0</v>
      </c>
      <c r="AB254" s="117">
        <f>INDEX('Lote 6'!AC$1:AC$500,MATCH(Resumo!$A254,'Lote 6'!$A$1:$A$500,0))</f>
        <v>0</v>
      </c>
      <c r="AC254" s="117">
        <f>INDEX('Lote 6'!AD$1:AD$500,MATCH(Resumo!$A254,'Lote 6'!$A$1:$A$500,0))</f>
        <v>0</v>
      </c>
      <c r="AD254" s="117">
        <f>INDEX('Lote 6'!AE$1:AE$500,MATCH(Resumo!$A254,'Lote 6'!$A$1:$A$500,0))</f>
        <v>0</v>
      </c>
      <c r="AE254" s="117">
        <f>INDEX('Lote 6'!AF$1:AF$500,MATCH(Resumo!$A254,'Lote 6'!$A$1:$A$500,0))</f>
        <v>0</v>
      </c>
      <c r="AF254" s="117">
        <f>INDEX('Lote 6'!AG$1:AG$500,MATCH(Resumo!$A254,'Lote 6'!$A$1:$A$500,0))</f>
        <v>0</v>
      </c>
      <c r="AG254" s="117">
        <f>INDEX('Lote 6'!AH$1:AH$500,MATCH(Resumo!$A254,'Lote 6'!$A$1:$A$500,0))</f>
        <v>0</v>
      </c>
      <c r="AH254" s="117">
        <f>INDEX('Lote 6'!AI$1:AI$500,MATCH(Resumo!$A254,'Lote 6'!$A$1:$A$500,0))</f>
        <v>0</v>
      </c>
      <c r="AI254" s="117">
        <f>INDEX('Lote 6'!AJ$1:AJ$500,MATCH(Resumo!$A254,'Lote 6'!$A$1:$A$500,0))</f>
        <v>0</v>
      </c>
    </row>
    <row r="255" spans="1:35" x14ac:dyDescent="0.2">
      <c r="A255" s="94" t="s">
        <v>1297</v>
      </c>
      <c r="B255" s="94">
        <v>6</v>
      </c>
      <c r="C255" s="117">
        <f>INDEX('Lote 6'!D$1:D$500,MATCH(Resumo!$A255,'Lote 6'!$A$1:$A$500,0))</f>
        <v>0</v>
      </c>
      <c r="D255" s="117">
        <f>INDEX('Lote 6'!E$1:E$500,MATCH(Resumo!$A255,'Lote 6'!$A$1:$A$500,0))</f>
        <v>0</v>
      </c>
      <c r="E255" s="117">
        <f>INDEX('Lote 6'!F$1:F$500,MATCH(Resumo!$A255,'Lote 6'!$A$1:$A$500,0))</f>
        <v>0</v>
      </c>
      <c r="F255" s="117">
        <f>INDEX('Lote 6'!G$1:G$500,MATCH(Resumo!$A255,'Lote 6'!$A$1:$A$500,0))</f>
        <v>0</v>
      </c>
      <c r="G255" s="117">
        <f>INDEX('Lote 6'!H$1:H$500,MATCH(Resumo!$A255,'Lote 6'!$A$1:$A$500,0))</f>
        <v>0</v>
      </c>
      <c r="H255" s="117">
        <f>INDEX('Lote 6'!I$1:I$500,MATCH(Resumo!$A255,'Lote 6'!$A$1:$A$500,0))</f>
        <v>0</v>
      </c>
      <c r="I255" s="117">
        <f>INDEX('Lote 6'!J$1:J$500,MATCH(Resumo!$A255,'Lote 6'!$A$1:$A$500,0))</f>
        <v>0</v>
      </c>
      <c r="J255" s="117">
        <f>INDEX('Lote 6'!K$1:K$500,MATCH(Resumo!$A255,'Lote 6'!$A$1:$A$500,0))</f>
        <v>0</v>
      </c>
      <c r="K255" s="117">
        <f>INDEX('Lote 6'!L$1:L$500,MATCH(Resumo!$A255,'Lote 6'!$A$1:$A$500,0))</f>
        <v>0</v>
      </c>
      <c r="L255" s="117">
        <f>INDEX('Lote 6'!M$1:M$500,MATCH(Resumo!$A255,'Lote 6'!$A$1:$A$500,0))</f>
        <v>0</v>
      </c>
      <c r="M255" s="117">
        <f>INDEX('Lote 6'!N$1:N$500,MATCH(Resumo!$A255,'Lote 6'!$A$1:$A$500,0))</f>
        <v>0</v>
      </c>
      <c r="N255" s="117">
        <f>INDEX('Lote 6'!O$1:O$500,MATCH(Resumo!$A255,'Lote 6'!$A$1:$A$500,0))</f>
        <v>0</v>
      </c>
      <c r="O255" s="117">
        <f>INDEX('Lote 6'!P$1:P$500,MATCH(Resumo!$A255,'Lote 6'!$A$1:$A$500,0))</f>
        <v>0</v>
      </c>
      <c r="P255" s="117">
        <f>INDEX('Lote 6'!Q$1:Q$500,MATCH(Resumo!$A255,'Lote 6'!$A$1:$A$500,0))</f>
        <v>0</v>
      </c>
      <c r="Q255" s="117">
        <f>INDEX('Lote 6'!R$1:R$500,MATCH(Resumo!$A255,'Lote 6'!$A$1:$A$500,0))</f>
        <v>0</v>
      </c>
      <c r="R255" s="117">
        <f>INDEX('Lote 6'!S$1:S$500,MATCH(Resumo!$A255,'Lote 6'!$A$1:$A$500,0))</f>
        <v>0</v>
      </c>
      <c r="S255" s="117">
        <f>INDEX('Lote 6'!T$1:T$500,MATCH(Resumo!$A255,'Lote 6'!$A$1:$A$500,0))</f>
        <v>0</v>
      </c>
      <c r="T255" s="117">
        <f>INDEX('Lote 6'!U$1:U$500,MATCH(Resumo!$A255,'Lote 6'!$A$1:$A$500,0))</f>
        <v>0</v>
      </c>
      <c r="U255" s="117">
        <f>INDEX('Lote 6'!V$1:V$500,MATCH(Resumo!$A255,'Lote 6'!$A$1:$A$500,0))</f>
        <v>0</v>
      </c>
      <c r="V255" s="117">
        <f>INDEX('Lote 6'!W$1:W$500,MATCH(Resumo!$A255,'Lote 6'!$A$1:$A$500,0))</f>
        <v>0</v>
      </c>
      <c r="W255" s="117">
        <f>INDEX('Lote 6'!X$1:X$500,MATCH(Resumo!$A255,'Lote 6'!$A$1:$A$500,0))</f>
        <v>0</v>
      </c>
      <c r="X255" s="117">
        <f>INDEX('Lote 6'!Y$1:Y$500,MATCH(Resumo!$A255,'Lote 6'!$A$1:$A$500,0))</f>
        <v>0</v>
      </c>
      <c r="Y255" s="117">
        <f>INDEX('Lote 6'!Z$1:Z$500,MATCH(Resumo!$A255,'Lote 6'!$A$1:$A$500,0))</f>
        <v>0</v>
      </c>
      <c r="Z255" s="117">
        <f>INDEX('Lote 6'!AA$1:AA$500,MATCH(Resumo!$A255,'Lote 6'!$A$1:$A$500,0))</f>
        <v>0</v>
      </c>
      <c r="AA255" s="117">
        <f>INDEX('Lote 6'!AB$1:AB$500,MATCH(Resumo!$A255,'Lote 6'!$A$1:$A$500,0))</f>
        <v>0</v>
      </c>
      <c r="AB255" s="117">
        <f>INDEX('Lote 6'!AC$1:AC$500,MATCH(Resumo!$A255,'Lote 6'!$A$1:$A$500,0))</f>
        <v>0</v>
      </c>
      <c r="AC255" s="117">
        <f>INDEX('Lote 6'!AD$1:AD$500,MATCH(Resumo!$A255,'Lote 6'!$A$1:$A$500,0))</f>
        <v>0</v>
      </c>
      <c r="AD255" s="117">
        <f>INDEX('Lote 6'!AE$1:AE$500,MATCH(Resumo!$A255,'Lote 6'!$A$1:$A$500,0))</f>
        <v>0</v>
      </c>
      <c r="AE255" s="117">
        <f>INDEX('Lote 6'!AF$1:AF$500,MATCH(Resumo!$A255,'Lote 6'!$A$1:$A$500,0))</f>
        <v>0</v>
      </c>
      <c r="AF255" s="117">
        <f>INDEX('Lote 6'!AG$1:AG$500,MATCH(Resumo!$A255,'Lote 6'!$A$1:$A$500,0))</f>
        <v>0</v>
      </c>
      <c r="AG255" s="117">
        <f>INDEX('Lote 6'!AH$1:AH$500,MATCH(Resumo!$A255,'Lote 6'!$A$1:$A$500,0))</f>
        <v>0</v>
      </c>
      <c r="AH255" s="117">
        <f>INDEX('Lote 6'!AI$1:AI$500,MATCH(Resumo!$A255,'Lote 6'!$A$1:$A$500,0))</f>
        <v>0</v>
      </c>
      <c r="AI255" s="117">
        <f>INDEX('Lote 6'!AJ$1:AJ$500,MATCH(Resumo!$A255,'Lote 6'!$A$1:$A$500,0))</f>
        <v>0</v>
      </c>
    </row>
    <row r="256" spans="1:35" x14ac:dyDescent="0.2">
      <c r="A256" s="94" t="s">
        <v>1298</v>
      </c>
      <c r="B256" s="94">
        <v>6</v>
      </c>
      <c r="C256" s="117">
        <f>INDEX('Lote 6'!D$1:D$500,MATCH(Resumo!$A256,'Lote 6'!$A$1:$A$500,0))</f>
        <v>0</v>
      </c>
      <c r="D256" s="117">
        <f>INDEX('Lote 6'!E$1:E$500,MATCH(Resumo!$A256,'Lote 6'!$A$1:$A$500,0))</f>
        <v>0</v>
      </c>
      <c r="E256" s="117">
        <f>INDEX('Lote 6'!F$1:F$500,MATCH(Resumo!$A256,'Lote 6'!$A$1:$A$500,0))</f>
        <v>0</v>
      </c>
      <c r="F256" s="117">
        <f>INDEX('Lote 6'!G$1:G$500,MATCH(Resumo!$A256,'Lote 6'!$A$1:$A$500,0))</f>
        <v>0</v>
      </c>
      <c r="G256" s="117">
        <f>INDEX('Lote 6'!H$1:H$500,MATCH(Resumo!$A256,'Lote 6'!$A$1:$A$500,0))</f>
        <v>0</v>
      </c>
      <c r="H256" s="117">
        <f>INDEX('Lote 6'!I$1:I$500,MATCH(Resumo!$A256,'Lote 6'!$A$1:$A$500,0))</f>
        <v>0</v>
      </c>
      <c r="I256" s="117">
        <f>INDEX('Lote 6'!J$1:J$500,MATCH(Resumo!$A256,'Lote 6'!$A$1:$A$500,0))</f>
        <v>0</v>
      </c>
      <c r="J256" s="117">
        <f>INDEX('Lote 6'!K$1:K$500,MATCH(Resumo!$A256,'Lote 6'!$A$1:$A$500,0))</f>
        <v>0</v>
      </c>
      <c r="K256" s="117">
        <f>INDEX('Lote 6'!L$1:L$500,MATCH(Resumo!$A256,'Lote 6'!$A$1:$A$500,0))</f>
        <v>0</v>
      </c>
      <c r="L256" s="117">
        <f>INDEX('Lote 6'!M$1:M$500,MATCH(Resumo!$A256,'Lote 6'!$A$1:$A$500,0))</f>
        <v>0</v>
      </c>
      <c r="M256" s="117">
        <f>INDEX('Lote 6'!N$1:N$500,MATCH(Resumo!$A256,'Lote 6'!$A$1:$A$500,0))</f>
        <v>0</v>
      </c>
      <c r="N256" s="117">
        <f>INDEX('Lote 6'!O$1:O$500,MATCH(Resumo!$A256,'Lote 6'!$A$1:$A$500,0))</f>
        <v>0</v>
      </c>
      <c r="O256" s="117">
        <f>INDEX('Lote 6'!P$1:P$500,MATCH(Resumo!$A256,'Lote 6'!$A$1:$A$500,0))</f>
        <v>0</v>
      </c>
      <c r="P256" s="117">
        <f>INDEX('Lote 6'!Q$1:Q$500,MATCH(Resumo!$A256,'Lote 6'!$A$1:$A$500,0))</f>
        <v>0</v>
      </c>
      <c r="Q256" s="117">
        <f>INDEX('Lote 6'!R$1:R$500,MATCH(Resumo!$A256,'Lote 6'!$A$1:$A$500,0))</f>
        <v>0</v>
      </c>
      <c r="R256" s="117">
        <f>INDEX('Lote 6'!S$1:S$500,MATCH(Resumo!$A256,'Lote 6'!$A$1:$A$500,0))</f>
        <v>0</v>
      </c>
      <c r="S256" s="117">
        <f>INDEX('Lote 6'!T$1:T$500,MATCH(Resumo!$A256,'Lote 6'!$A$1:$A$500,0))</f>
        <v>0</v>
      </c>
      <c r="T256" s="117">
        <f>INDEX('Lote 6'!U$1:U$500,MATCH(Resumo!$A256,'Lote 6'!$A$1:$A$500,0))</f>
        <v>0</v>
      </c>
      <c r="U256" s="117">
        <f>INDEX('Lote 6'!V$1:V$500,MATCH(Resumo!$A256,'Lote 6'!$A$1:$A$500,0))</f>
        <v>0</v>
      </c>
      <c r="V256" s="117">
        <f>INDEX('Lote 6'!W$1:W$500,MATCH(Resumo!$A256,'Lote 6'!$A$1:$A$500,0))</f>
        <v>0</v>
      </c>
      <c r="W256" s="117">
        <f>INDEX('Lote 6'!X$1:X$500,MATCH(Resumo!$A256,'Lote 6'!$A$1:$A$500,0))</f>
        <v>0</v>
      </c>
      <c r="X256" s="117">
        <f>INDEX('Lote 6'!Y$1:Y$500,MATCH(Resumo!$A256,'Lote 6'!$A$1:$A$500,0))</f>
        <v>0</v>
      </c>
      <c r="Y256" s="117">
        <f>INDEX('Lote 6'!Z$1:Z$500,MATCH(Resumo!$A256,'Lote 6'!$A$1:$A$500,0))</f>
        <v>0</v>
      </c>
      <c r="Z256" s="117">
        <f>INDEX('Lote 6'!AA$1:AA$500,MATCH(Resumo!$A256,'Lote 6'!$A$1:$A$500,0))</f>
        <v>0</v>
      </c>
      <c r="AA256" s="117">
        <f>INDEX('Lote 6'!AB$1:AB$500,MATCH(Resumo!$A256,'Lote 6'!$A$1:$A$500,0))</f>
        <v>0</v>
      </c>
      <c r="AB256" s="117">
        <f>INDEX('Lote 6'!AC$1:AC$500,MATCH(Resumo!$A256,'Lote 6'!$A$1:$A$500,0))</f>
        <v>0</v>
      </c>
      <c r="AC256" s="117">
        <f>INDEX('Lote 6'!AD$1:AD$500,MATCH(Resumo!$A256,'Lote 6'!$A$1:$A$500,0))</f>
        <v>0</v>
      </c>
      <c r="AD256" s="117">
        <f>INDEX('Lote 6'!AE$1:AE$500,MATCH(Resumo!$A256,'Lote 6'!$A$1:$A$500,0))</f>
        <v>0</v>
      </c>
      <c r="AE256" s="117">
        <f>INDEX('Lote 6'!AF$1:AF$500,MATCH(Resumo!$A256,'Lote 6'!$A$1:$A$500,0))</f>
        <v>0</v>
      </c>
      <c r="AF256" s="117">
        <f>INDEX('Lote 6'!AG$1:AG$500,MATCH(Resumo!$A256,'Lote 6'!$A$1:$A$500,0))</f>
        <v>0</v>
      </c>
      <c r="AG256" s="117">
        <f>INDEX('Lote 6'!AH$1:AH$500,MATCH(Resumo!$A256,'Lote 6'!$A$1:$A$500,0))</f>
        <v>0</v>
      </c>
      <c r="AH256" s="117">
        <f>INDEX('Lote 6'!AI$1:AI$500,MATCH(Resumo!$A256,'Lote 6'!$A$1:$A$500,0))</f>
        <v>0</v>
      </c>
      <c r="AI256" s="117">
        <f>INDEX('Lote 6'!AJ$1:AJ$500,MATCH(Resumo!$A256,'Lote 6'!$A$1:$A$500,0))</f>
        <v>0</v>
      </c>
    </row>
    <row r="257" spans="1:35" x14ac:dyDescent="0.2">
      <c r="A257" s="94" t="s">
        <v>1299</v>
      </c>
      <c r="B257" s="94">
        <v>6</v>
      </c>
      <c r="C257" s="117">
        <f>INDEX('Lote 6'!D$1:D$500,MATCH(Resumo!$A257,'Lote 6'!$A$1:$A$500,0))</f>
        <v>0</v>
      </c>
      <c r="D257" s="117">
        <f>INDEX('Lote 6'!E$1:E$500,MATCH(Resumo!$A257,'Lote 6'!$A$1:$A$500,0))</f>
        <v>0</v>
      </c>
      <c r="E257" s="117">
        <f>INDEX('Lote 6'!F$1:F$500,MATCH(Resumo!$A257,'Lote 6'!$A$1:$A$500,0))</f>
        <v>0</v>
      </c>
      <c r="F257" s="117">
        <f>INDEX('Lote 6'!G$1:G$500,MATCH(Resumo!$A257,'Lote 6'!$A$1:$A$500,0))</f>
        <v>0</v>
      </c>
      <c r="G257" s="117">
        <f>INDEX('Lote 6'!H$1:H$500,MATCH(Resumo!$A257,'Lote 6'!$A$1:$A$500,0))</f>
        <v>0</v>
      </c>
      <c r="H257" s="117">
        <f>INDEX('Lote 6'!I$1:I$500,MATCH(Resumo!$A257,'Lote 6'!$A$1:$A$500,0))</f>
        <v>0</v>
      </c>
      <c r="I257" s="117">
        <f>INDEX('Lote 6'!J$1:J$500,MATCH(Resumo!$A257,'Lote 6'!$A$1:$A$500,0))</f>
        <v>0</v>
      </c>
      <c r="J257" s="117">
        <f>INDEX('Lote 6'!K$1:K$500,MATCH(Resumo!$A257,'Lote 6'!$A$1:$A$500,0))</f>
        <v>0</v>
      </c>
      <c r="K257" s="117">
        <f>INDEX('Lote 6'!L$1:L$500,MATCH(Resumo!$A257,'Lote 6'!$A$1:$A$500,0))</f>
        <v>0</v>
      </c>
      <c r="L257" s="117">
        <f>INDEX('Lote 6'!M$1:M$500,MATCH(Resumo!$A257,'Lote 6'!$A$1:$A$500,0))</f>
        <v>0</v>
      </c>
      <c r="M257" s="117">
        <f>INDEX('Lote 6'!N$1:N$500,MATCH(Resumo!$A257,'Lote 6'!$A$1:$A$500,0))</f>
        <v>0</v>
      </c>
      <c r="N257" s="117">
        <f>INDEX('Lote 6'!O$1:O$500,MATCH(Resumo!$A257,'Lote 6'!$A$1:$A$500,0))</f>
        <v>0</v>
      </c>
      <c r="O257" s="117">
        <f>INDEX('Lote 6'!P$1:P$500,MATCH(Resumo!$A257,'Lote 6'!$A$1:$A$500,0))</f>
        <v>0</v>
      </c>
      <c r="P257" s="117">
        <f>INDEX('Lote 6'!Q$1:Q$500,MATCH(Resumo!$A257,'Lote 6'!$A$1:$A$500,0))</f>
        <v>0</v>
      </c>
      <c r="Q257" s="117">
        <f>INDEX('Lote 6'!R$1:R$500,MATCH(Resumo!$A257,'Lote 6'!$A$1:$A$500,0))</f>
        <v>0</v>
      </c>
      <c r="R257" s="117">
        <f>INDEX('Lote 6'!S$1:S$500,MATCH(Resumo!$A257,'Lote 6'!$A$1:$A$500,0))</f>
        <v>0</v>
      </c>
      <c r="S257" s="117">
        <f>INDEX('Lote 6'!T$1:T$500,MATCH(Resumo!$A257,'Lote 6'!$A$1:$A$500,0))</f>
        <v>0</v>
      </c>
      <c r="T257" s="117">
        <f>INDEX('Lote 6'!U$1:U$500,MATCH(Resumo!$A257,'Lote 6'!$A$1:$A$500,0))</f>
        <v>0</v>
      </c>
      <c r="U257" s="117">
        <f>INDEX('Lote 6'!V$1:V$500,MATCH(Resumo!$A257,'Lote 6'!$A$1:$A$500,0))</f>
        <v>0</v>
      </c>
      <c r="V257" s="117">
        <f>INDEX('Lote 6'!W$1:W$500,MATCH(Resumo!$A257,'Lote 6'!$A$1:$A$500,0))</f>
        <v>0</v>
      </c>
      <c r="W257" s="117">
        <f>INDEX('Lote 6'!X$1:X$500,MATCH(Resumo!$A257,'Lote 6'!$A$1:$A$500,0))</f>
        <v>0</v>
      </c>
      <c r="X257" s="117">
        <f>INDEX('Lote 6'!Y$1:Y$500,MATCH(Resumo!$A257,'Lote 6'!$A$1:$A$500,0))</f>
        <v>0</v>
      </c>
      <c r="Y257" s="117">
        <f>INDEX('Lote 6'!Z$1:Z$500,MATCH(Resumo!$A257,'Lote 6'!$A$1:$A$500,0))</f>
        <v>0</v>
      </c>
      <c r="Z257" s="117">
        <f>INDEX('Lote 6'!AA$1:AA$500,MATCH(Resumo!$A257,'Lote 6'!$A$1:$A$500,0))</f>
        <v>0</v>
      </c>
      <c r="AA257" s="117">
        <f>INDEX('Lote 6'!AB$1:AB$500,MATCH(Resumo!$A257,'Lote 6'!$A$1:$A$500,0))</f>
        <v>0</v>
      </c>
      <c r="AB257" s="117">
        <f>INDEX('Lote 6'!AC$1:AC$500,MATCH(Resumo!$A257,'Lote 6'!$A$1:$A$500,0))</f>
        <v>0</v>
      </c>
      <c r="AC257" s="117">
        <f>INDEX('Lote 6'!AD$1:AD$500,MATCH(Resumo!$A257,'Lote 6'!$A$1:$A$500,0))</f>
        <v>0</v>
      </c>
      <c r="AD257" s="117">
        <f>INDEX('Lote 6'!AE$1:AE$500,MATCH(Resumo!$A257,'Lote 6'!$A$1:$A$500,0))</f>
        <v>0</v>
      </c>
      <c r="AE257" s="117">
        <f>INDEX('Lote 6'!AF$1:AF$500,MATCH(Resumo!$A257,'Lote 6'!$A$1:$A$500,0))</f>
        <v>0</v>
      </c>
      <c r="AF257" s="117">
        <f>INDEX('Lote 6'!AG$1:AG$500,MATCH(Resumo!$A257,'Lote 6'!$A$1:$A$500,0))</f>
        <v>0</v>
      </c>
      <c r="AG257" s="117">
        <f>INDEX('Lote 6'!AH$1:AH$500,MATCH(Resumo!$A257,'Lote 6'!$A$1:$A$500,0))</f>
        <v>0</v>
      </c>
      <c r="AH257" s="117">
        <f>INDEX('Lote 6'!AI$1:AI$500,MATCH(Resumo!$A257,'Lote 6'!$A$1:$A$500,0))</f>
        <v>0</v>
      </c>
      <c r="AI257" s="117">
        <f>INDEX('Lote 6'!AJ$1:AJ$500,MATCH(Resumo!$A257,'Lote 6'!$A$1:$A$500,0))</f>
        <v>0</v>
      </c>
    </row>
    <row r="258" spans="1:35" x14ac:dyDescent="0.2">
      <c r="A258" s="94" t="s">
        <v>1300</v>
      </c>
      <c r="B258" s="94">
        <v>6</v>
      </c>
      <c r="C258" s="117">
        <f>INDEX('Lote 6'!D$1:D$500,MATCH(Resumo!$A258,'Lote 6'!$A$1:$A$500,0))</f>
        <v>0</v>
      </c>
      <c r="D258" s="117">
        <f>INDEX('Lote 6'!E$1:E$500,MATCH(Resumo!$A258,'Lote 6'!$A$1:$A$500,0))</f>
        <v>0</v>
      </c>
      <c r="E258" s="117">
        <f>INDEX('Lote 6'!F$1:F$500,MATCH(Resumo!$A258,'Lote 6'!$A$1:$A$500,0))</f>
        <v>0</v>
      </c>
      <c r="F258" s="117">
        <f>INDEX('Lote 6'!G$1:G$500,MATCH(Resumo!$A258,'Lote 6'!$A$1:$A$500,0))</f>
        <v>0</v>
      </c>
      <c r="G258" s="117">
        <f>INDEX('Lote 6'!H$1:H$500,MATCH(Resumo!$A258,'Lote 6'!$A$1:$A$500,0))</f>
        <v>0</v>
      </c>
      <c r="H258" s="117">
        <f>INDEX('Lote 6'!I$1:I$500,MATCH(Resumo!$A258,'Lote 6'!$A$1:$A$500,0))</f>
        <v>0</v>
      </c>
      <c r="I258" s="117">
        <f>INDEX('Lote 6'!J$1:J$500,MATCH(Resumo!$A258,'Lote 6'!$A$1:$A$500,0))</f>
        <v>0</v>
      </c>
      <c r="J258" s="117">
        <f>INDEX('Lote 6'!K$1:K$500,MATCH(Resumo!$A258,'Lote 6'!$A$1:$A$500,0))</f>
        <v>0</v>
      </c>
      <c r="K258" s="117">
        <f>INDEX('Lote 6'!L$1:L$500,MATCH(Resumo!$A258,'Lote 6'!$A$1:$A$500,0))</f>
        <v>0</v>
      </c>
      <c r="L258" s="117">
        <f>INDEX('Lote 6'!M$1:M$500,MATCH(Resumo!$A258,'Lote 6'!$A$1:$A$500,0))</f>
        <v>0</v>
      </c>
      <c r="M258" s="117">
        <f>INDEX('Lote 6'!N$1:N$500,MATCH(Resumo!$A258,'Lote 6'!$A$1:$A$500,0))</f>
        <v>0</v>
      </c>
      <c r="N258" s="117">
        <f>INDEX('Lote 6'!O$1:O$500,MATCH(Resumo!$A258,'Lote 6'!$A$1:$A$500,0))</f>
        <v>0</v>
      </c>
      <c r="O258" s="117">
        <f>INDEX('Lote 6'!P$1:P$500,MATCH(Resumo!$A258,'Lote 6'!$A$1:$A$500,0))</f>
        <v>0</v>
      </c>
      <c r="P258" s="117">
        <f>INDEX('Lote 6'!Q$1:Q$500,MATCH(Resumo!$A258,'Lote 6'!$A$1:$A$500,0))</f>
        <v>0</v>
      </c>
      <c r="Q258" s="117">
        <f>INDEX('Lote 6'!R$1:R$500,MATCH(Resumo!$A258,'Lote 6'!$A$1:$A$500,0))</f>
        <v>0</v>
      </c>
      <c r="R258" s="117">
        <f>INDEX('Lote 6'!S$1:S$500,MATCH(Resumo!$A258,'Lote 6'!$A$1:$A$500,0))</f>
        <v>0</v>
      </c>
      <c r="S258" s="117">
        <f>INDEX('Lote 6'!T$1:T$500,MATCH(Resumo!$A258,'Lote 6'!$A$1:$A$500,0))</f>
        <v>0</v>
      </c>
      <c r="T258" s="117">
        <f>INDEX('Lote 6'!U$1:U$500,MATCH(Resumo!$A258,'Lote 6'!$A$1:$A$500,0))</f>
        <v>0</v>
      </c>
      <c r="U258" s="117">
        <f>INDEX('Lote 6'!V$1:V$500,MATCH(Resumo!$A258,'Lote 6'!$A$1:$A$500,0))</f>
        <v>0</v>
      </c>
      <c r="V258" s="117">
        <f>INDEX('Lote 6'!W$1:W$500,MATCH(Resumo!$A258,'Lote 6'!$A$1:$A$500,0))</f>
        <v>0</v>
      </c>
      <c r="W258" s="117">
        <f>INDEX('Lote 6'!X$1:X$500,MATCH(Resumo!$A258,'Lote 6'!$A$1:$A$500,0))</f>
        <v>0</v>
      </c>
      <c r="X258" s="117">
        <f>INDEX('Lote 6'!Y$1:Y$500,MATCH(Resumo!$A258,'Lote 6'!$A$1:$A$500,0))</f>
        <v>0</v>
      </c>
      <c r="Y258" s="117">
        <f>INDEX('Lote 6'!Z$1:Z$500,MATCH(Resumo!$A258,'Lote 6'!$A$1:$A$500,0))</f>
        <v>0</v>
      </c>
      <c r="Z258" s="117">
        <f>INDEX('Lote 6'!AA$1:AA$500,MATCH(Resumo!$A258,'Lote 6'!$A$1:$A$500,0))</f>
        <v>0</v>
      </c>
      <c r="AA258" s="117">
        <f>INDEX('Lote 6'!AB$1:AB$500,MATCH(Resumo!$A258,'Lote 6'!$A$1:$A$500,0))</f>
        <v>0</v>
      </c>
      <c r="AB258" s="117">
        <f>INDEX('Lote 6'!AC$1:AC$500,MATCH(Resumo!$A258,'Lote 6'!$A$1:$A$500,0))</f>
        <v>0</v>
      </c>
      <c r="AC258" s="117">
        <f>INDEX('Lote 6'!AD$1:AD$500,MATCH(Resumo!$A258,'Lote 6'!$A$1:$A$500,0))</f>
        <v>0</v>
      </c>
      <c r="AD258" s="117">
        <f>INDEX('Lote 6'!AE$1:AE$500,MATCH(Resumo!$A258,'Lote 6'!$A$1:$A$500,0))</f>
        <v>0</v>
      </c>
      <c r="AE258" s="117">
        <f>INDEX('Lote 6'!AF$1:AF$500,MATCH(Resumo!$A258,'Lote 6'!$A$1:$A$500,0))</f>
        <v>0</v>
      </c>
      <c r="AF258" s="117">
        <f>INDEX('Lote 6'!AG$1:AG$500,MATCH(Resumo!$A258,'Lote 6'!$A$1:$A$500,0))</f>
        <v>0</v>
      </c>
      <c r="AG258" s="117">
        <f>INDEX('Lote 6'!AH$1:AH$500,MATCH(Resumo!$A258,'Lote 6'!$A$1:$A$500,0))</f>
        <v>0</v>
      </c>
      <c r="AH258" s="117">
        <f>INDEX('Lote 6'!AI$1:AI$500,MATCH(Resumo!$A258,'Lote 6'!$A$1:$A$500,0))</f>
        <v>0</v>
      </c>
      <c r="AI258" s="117">
        <f>INDEX('Lote 6'!AJ$1:AJ$500,MATCH(Resumo!$A258,'Lote 6'!$A$1:$A$500,0))</f>
        <v>0</v>
      </c>
    </row>
    <row r="259" spans="1:35" x14ac:dyDescent="0.2">
      <c r="A259" s="94" t="s">
        <v>1301</v>
      </c>
      <c r="B259" s="94">
        <v>6</v>
      </c>
      <c r="C259" s="117">
        <f>INDEX('Lote 6'!D$1:D$500,MATCH(Resumo!$A259,'Lote 6'!$A$1:$A$500,0))</f>
        <v>0</v>
      </c>
      <c r="D259" s="117">
        <f>INDEX('Lote 6'!E$1:E$500,MATCH(Resumo!$A259,'Lote 6'!$A$1:$A$500,0))</f>
        <v>0</v>
      </c>
      <c r="E259" s="117">
        <f>INDEX('Lote 6'!F$1:F$500,MATCH(Resumo!$A259,'Lote 6'!$A$1:$A$500,0))</f>
        <v>14</v>
      </c>
      <c r="F259" s="117">
        <f>INDEX('Lote 6'!G$1:G$500,MATCH(Resumo!$A259,'Lote 6'!$A$1:$A$500,0))</f>
        <v>432</v>
      </c>
      <c r="G259" s="117">
        <f>INDEX('Lote 6'!H$1:H$500,MATCH(Resumo!$A259,'Lote 6'!$A$1:$A$500,0))</f>
        <v>2950</v>
      </c>
      <c r="H259" s="117">
        <f>INDEX('Lote 6'!I$1:I$500,MATCH(Resumo!$A259,'Lote 6'!$A$1:$A$500,0))</f>
        <v>90</v>
      </c>
      <c r="I259" s="117">
        <f>INDEX('Lote 6'!J$1:J$500,MATCH(Resumo!$A259,'Lote 6'!$A$1:$A$500,0))</f>
        <v>0</v>
      </c>
      <c r="J259" s="117">
        <f>INDEX('Lote 6'!K$1:K$500,MATCH(Resumo!$A259,'Lote 6'!$A$1:$A$500,0))</f>
        <v>18</v>
      </c>
      <c r="K259" s="117">
        <f>INDEX('Lote 6'!L$1:L$500,MATCH(Resumo!$A259,'Lote 6'!$A$1:$A$500,0))</f>
        <v>0</v>
      </c>
      <c r="L259" s="117">
        <f>INDEX('Lote 6'!M$1:M$500,MATCH(Resumo!$A259,'Lote 6'!$A$1:$A$500,0))</f>
        <v>40</v>
      </c>
      <c r="M259" s="117">
        <f>INDEX('Lote 6'!N$1:N$500,MATCH(Resumo!$A259,'Lote 6'!$A$1:$A$500,0))</f>
        <v>180</v>
      </c>
      <c r="N259" s="117">
        <f>INDEX('Lote 6'!O$1:O$500,MATCH(Resumo!$A259,'Lote 6'!$A$1:$A$500,0))</f>
        <v>180</v>
      </c>
      <c r="O259" s="117">
        <f>INDEX('Lote 6'!P$1:P$500,MATCH(Resumo!$A259,'Lote 6'!$A$1:$A$500,0))</f>
        <v>159</v>
      </c>
      <c r="P259" s="117">
        <f>INDEX('Lote 6'!Q$1:Q$500,MATCH(Resumo!$A259,'Lote 6'!$A$1:$A$500,0))</f>
        <v>0</v>
      </c>
      <c r="Q259" s="117">
        <f>INDEX('Lote 6'!R$1:R$500,MATCH(Resumo!$A259,'Lote 6'!$A$1:$A$500,0))</f>
        <v>0</v>
      </c>
      <c r="R259" s="117">
        <f>INDEX('Lote 6'!S$1:S$500,MATCH(Resumo!$A259,'Lote 6'!$A$1:$A$500,0))</f>
        <v>0</v>
      </c>
      <c r="S259" s="117">
        <f>INDEX('Lote 6'!T$1:T$500,MATCH(Resumo!$A259,'Lote 6'!$A$1:$A$500,0))</f>
        <v>100</v>
      </c>
      <c r="T259" s="117">
        <f>INDEX('Lote 6'!U$1:U$500,MATCH(Resumo!$A259,'Lote 6'!$A$1:$A$500,0))</f>
        <v>112</v>
      </c>
      <c r="U259" s="117">
        <f>INDEX('Lote 6'!V$1:V$500,MATCH(Resumo!$A259,'Lote 6'!$A$1:$A$500,0))</f>
        <v>0</v>
      </c>
      <c r="V259" s="117">
        <f>INDEX('Lote 6'!W$1:W$500,MATCH(Resumo!$A259,'Lote 6'!$A$1:$A$500,0))</f>
        <v>180</v>
      </c>
      <c r="W259" s="117">
        <f>INDEX('Lote 6'!X$1:X$500,MATCH(Resumo!$A259,'Lote 6'!$A$1:$A$500,0))</f>
        <v>0</v>
      </c>
      <c r="X259" s="117">
        <f>INDEX('Lote 6'!Y$1:Y$500,MATCH(Resumo!$A259,'Lote 6'!$A$1:$A$500,0))</f>
        <v>135</v>
      </c>
      <c r="Y259" s="117">
        <f>INDEX('Lote 6'!Z$1:Z$500,MATCH(Resumo!$A259,'Lote 6'!$A$1:$A$500,0))</f>
        <v>227.64994872770075</v>
      </c>
      <c r="Z259" s="117">
        <f>INDEX('Lote 6'!AA$1:AA$500,MATCH(Resumo!$A259,'Lote 6'!$A$1:$A$500,0))</f>
        <v>569.12487181925189</v>
      </c>
      <c r="AA259" s="117">
        <f>INDEX('Lote 6'!AB$1:AB$500,MATCH(Resumo!$A259,'Lote 6'!$A$1:$A$500,0))</f>
        <v>0</v>
      </c>
      <c r="AB259" s="117">
        <f>INDEX('Lote 6'!AC$1:AC$500,MATCH(Resumo!$A259,'Lote 6'!$A$1:$A$500,0))</f>
        <v>1092.7197538929636</v>
      </c>
      <c r="AC259" s="117">
        <f>INDEX('Lote 6'!AD$1:AD$500,MATCH(Resumo!$A259,'Lote 6'!$A$1:$A$500,0))</f>
        <v>9716.7391304347839</v>
      </c>
      <c r="AD259" s="117">
        <f>INDEX('Lote 6'!AE$1:AE$500,MATCH(Resumo!$A259,'Lote 6'!$A$1:$A$500,0))</f>
        <v>117.22882272674453</v>
      </c>
      <c r="AE259" s="117">
        <f>INDEX('Lote 6'!AF$1:AF$500,MATCH(Resumo!$A259,'Lote 6'!$A$1:$A$500,0))</f>
        <v>0</v>
      </c>
      <c r="AF259" s="117">
        <f>INDEX('Lote 6'!AG$1:AG$500,MATCH(Resumo!$A259,'Lote 6'!$A$1:$A$500,0))</f>
        <v>455.29989745540149</v>
      </c>
      <c r="AG259" s="117">
        <f>INDEX('Lote 6'!AH$1:AH$500,MATCH(Resumo!$A259,'Lote 6'!$A$1:$A$500,0))</f>
        <v>485.83695652173918</v>
      </c>
      <c r="AH259" s="117">
        <f>INDEX('Lote 6'!AI$1:AI$500,MATCH(Resumo!$A259,'Lote 6'!$A$1:$A$500,0))</f>
        <v>455.29989745540149</v>
      </c>
      <c r="AI259" s="117">
        <f>INDEX('Lote 6'!AJ$1:AJ$500,MATCH(Resumo!$A259,'Lote 6'!$A$1:$A$500,0))</f>
        <v>97.167391304347845</v>
      </c>
    </row>
    <row r="260" spans="1:35" x14ac:dyDescent="0.2">
      <c r="A260" s="94" t="s">
        <v>1302</v>
      </c>
      <c r="B260" s="94">
        <v>6</v>
      </c>
      <c r="C260" s="117">
        <f>INDEX('Lote 6'!D$1:D$500,MATCH(Resumo!$A260,'Lote 6'!$A$1:$A$500,0))</f>
        <v>0</v>
      </c>
      <c r="D260" s="117">
        <f>INDEX('Lote 6'!E$1:E$500,MATCH(Resumo!$A260,'Lote 6'!$A$1:$A$500,0))</f>
        <v>0</v>
      </c>
      <c r="E260" s="117">
        <f>INDEX('Lote 6'!F$1:F$500,MATCH(Resumo!$A260,'Lote 6'!$A$1:$A$500,0))</f>
        <v>4</v>
      </c>
      <c r="F260" s="117">
        <f>INDEX('Lote 6'!G$1:G$500,MATCH(Resumo!$A260,'Lote 6'!$A$1:$A$500,0))</f>
        <v>518.4</v>
      </c>
      <c r="G260" s="117">
        <f>INDEX('Lote 6'!H$1:H$500,MATCH(Resumo!$A260,'Lote 6'!$A$1:$A$500,0))</f>
        <v>0</v>
      </c>
      <c r="H260" s="117">
        <f>INDEX('Lote 6'!I$1:I$500,MATCH(Resumo!$A260,'Lote 6'!$A$1:$A$500,0))</f>
        <v>0</v>
      </c>
      <c r="I260" s="117">
        <f>INDEX('Lote 6'!J$1:J$500,MATCH(Resumo!$A260,'Lote 6'!$A$1:$A$500,0))</f>
        <v>0</v>
      </c>
      <c r="J260" s="117">
        <f>INDEX('Lote 6'!K$1:K$500,MATCH(Resumo!$A260,'Lote 6'!$A$1:$A$500,0))</f>
        <v>21.6</v>
      </c>
      <c r="K260" s="117">
        <f>INDEX('Lote 6'!L$1:L$500,MATCH(Resumo!$A260,'Lote 6'!$A$1:$A$500,0))</f>
        <v>0</v>
      </c>
      <c r="L260" s="117">
        <f>INDEX('Lote 6'!M$1:M$500,MATCH(Resumo!$A260,'Lote 6'!$A$1:$A$500,0))</f>
        <v>48</v>
      </c>
      <c r="M260" s="117">
        <f>INDEX('Lote 6'!N$1:N$500,MATCH(Resumo!$A260,'Lote 6'!$A$1:$A$500,0))</f>
        <v>0</v>
      </c>
      <c r="N260" s="117">
        <f>INDEX('Lote 6'!O$1:O$500,MATCH(Resumo!$A260,'Lote 6'!$A$1:$A$500,0))</f>
        <v>136</v>
      </c>
      <c r="O260" s="117">
        <f>INDEX('Lote 6'!P$1:P$500,MATCH(Resumo!$A260,'Lote 6'!$A$1:$A$500,0))</f>
        <v>15</v>
      </c>
      <c r="P260" s="117">
        <f>INDEX('Lote 6'!Q$1:Q$500,MATCH(Resumo!$A260,'Lote 6'!$A$1:$A$500,0))</f>
        <v>0</v>
      </c>
      <c r="Q260" s="117">
        <f>INDEX('Lote 6'!R$1:R$500,MATCH(Resumo!$A260,'Lote 6'!$A$1:$A$500,0))</f>
        <v>0</v>
      </c>
      <c r="R260" s="117">
        <f>INDEX('Lote 6'!S$1:S$500,MATCH(Resumo!$A260,'Lote 6'!$A$1:$A$500,0))</f>
        <v>0</v>
      </c>
      <c r="S260" s="117">
        <f>INDEX('Lote 6'!T$1:T$500,MATCH(Resumo!$A260,'Lote 6'!$A$1:$A$500,0))</f>
        <v>680</v>
      </c>
      <c r="T260" s="117">
        <f>INDEX('Lote 6'!U$1:U$500,MATCH(Resumo!$A260,'Lote 6'!$A$1:$A$500,0))</f>
        <v>130</v>
      </c>
      <c r="U260" s="117">
        <f>INDEX('Lote 6'!V$1:V$500,MATCH(Resumo!$A260,'Lote 6'!$A$1:$A$500,0))</f>
        <v>0</v>
      </c>
      <c r="V260" s="117">
        <f>INDEX('Lote 6'!W$1:W$500,MATCH(Resumo!$A260,'Lote 6'!$A$1:$A$500,0))</f>
        <v>0</v>
      </c>
      <c r="W260" s="117">
        <f>INDEX('Lote 6'!X$1:X$500,MATCH(Resumo!$A260,'Lote 6'!$A$1:$A$500,0))</f>
        <v>0</v>
      </c>
      <c r="X260" s="117">
        <f>INDEX('Lote 6'!Y$1:Y$500,MATCH(Resumo!$A260,'Lote 6'!$A$1:$A$500,0))</f>
        <v>136.40000000000006</v>
      </c>
      <c r="Y260" s="117">
        <f>INDEX('Lote 6'!Z$1:Z$500,MATCH(Resumo!$A260,'Lote 6'!$A$1:$A$500,0))</f>
        <v>273.1799384732409</v>
      </c>
      <c r="Z260" s="117">
        <f>INDEX('Lote 6'!AA$1:AA$500,MATCH(Resumo!$A260,'Lote 6'!$A$1:$A$500,0))</f>
        <v>682.94984618310218</v>
      </c>
      <c r="AA260" s="117">
        <f>INDEX('Lote 6'!AB$1:AB$500,MATCH(Resumo!$A260,'Lote 6'!$A$1:$A$500,0))</f>
        <v>0</v>
      </c>
      <c r="AB260" s="117">
        <f>INDEX('Lote 6'!AC$1:AC$500,MATCH(Resumo!$A260,'Lote 6'!$A$1:$A$500,0))</f>
        <v>1311.2637046715565</v>
      </c>
      <c r="AC260" s="117">
        <f>INDEX('Lote 6'!AD$1:AD$500,MATCH(Resumo!$A260,'Lote 6'!$A$1:$A$500,0))</f>
        <v>11788.08695652174</v>
      </c>
      <c r="AD260" s="117">
        <f>INDEX('Lote 6'!AE$1:AE$500,MATCH(Resumo!$A260,'Lote 6'!$A$1:$A$500,0))</f>
        <v>128.97458727209343</v>
      </c>
      <c r="AE260" s="117">
        <f>INDEX('Lote 6'!AF$1:AF$500,MATCH(Resumo!$A260,'Lote 6'!$A$1:$A$500,0))</f>
        <v>0</v>
      </c>
      <c r="AF260" s="117">
        <f>INDEX('Lote 6'!AG$1:AG$500,MATCH(Resumo!$A260,'Lote 6'!$A$1:$A$500,0))</f>
        <v>546.35987694648179</v>
      </c>
      <c r="AG260" s="117">
        <f>INDEX('Lote 6'!AH$1:AH$500,MATCH(Resumo!$A260,'Lote 6'!$A$1:$A$500,0))</f>
        <v>589.40434782608702</v>
      </c>
      <c r="AH260" s="117">
        <f>INDEX('Lote 6'!AI$1:AI$500,MATCH(Resumo!$A260,'Lote 6'!$A$1:$A$500,0))</f>
        <v>546.35987694648179</v>
      </c>
      <c r="AI260" s="117">
        <f>INDEX('Lote 6'!AJ$1:AJ$500,MATCH(Resumo!$A260,'Lote 6'!$A$1:$A$500,0))</f>
        <v>117.88086956521741</v>
      </c>
    </row>
    <row r="261" spans="1:35" x14ac:dyDescent="0.2">
      <c r="A261" s="94" t="s">
        <v>1303</v>
      </c>
      <c r="B261" s="94">
        <v>6</v>
      </c>
      <c r="C261" s="117">
        <f>INDEX('Lote 6'!D$1:D$500,MATCH(Resumo!$A261,'Lote 6'!$A$1:$A$500,0))</f>
        <v>0</v>
      </c>
      <c r="D261" s="117">
        <f>INDEX('Lote 6'!E$1:E$500,MATCH(Resumo!$A261,'Lote 6'!$A$1:$A$500,0))</f>
        <v>0</v>
      </c>
      <c r="E261" s="117">
        <f>INDEX('Lote 6'!F$1:F$500,MATCH(Resumo!$A261,'Lote 6'!$A$1:$A$500,0))</f>
        <v>0</v>
      </c>
      <c r="F261" s="117">
        <f>INDEX('Lote 6'!G$1:G$500,MATCH(Resumo!$A261,'Lote 6'!$A$1:$A$500,0))</f>
        <v>0</v>
      </c>
      <c r="G261" s="117">
        <f>INDEX('Lote 6'!H$1:H$500,MATCH(Resumo!$A261,'Lote 6'!$A$1:$A$500,0))</f>
        <v>0</v>
      </c>
      <c r="H261" s="117">
        <f>INDEX('Lote 6'!I$1:I$500,MATCH(Resumo!$A261,'Lote 6'!$A$1:$A$500,0))</f>
        <v>0</v>
      </c>
      <c r="I261" s="117">
        <f>INDEX('Lote 6'!J$1:J$500,MATCH(Resumo!$A261,'Lote 6'!$A$1:$A$500,0))</f>
        <v>0</v>
      </c>
      <c r="J261" s="117">
        <f>INDEX('Lote 6'!K$1:K$500,MATCH(Resumo!$A261,'Lote 6'!$A$1:$A$500,0))</f>
        <v>0</v>
      </c>
      <c r="K261" s="117">
        <f>INDEX('Lote 6'!L$1:L$500,MATCH(Resumo!$A261,'Lote 6'!$A$1:$A$500,0))</f>
        <v>0</v>
      </c>
      <c r="L261" s="117">
        <f>INDEX('Lote 6'!M$1:M$500,MATCH(Resumo!$A261,'Lote 6'!$A$1:$A$500,0))</f>
        <v>0</v>
      </c>
      <c r="M261" s="117">
        <f>INDEX('Lote 6'!N$1:N$500,MATCH(Resumo!$A261,'Lote 6'!$A$1:$A$500,0))</f>
        <v>0</v>
      </c>
      <c r="N261" s="117">
        <f>INDEX('Lote 6'!O$1:O$500,MATCH(Resumo!$A261,'Lote 6'!$A$1:$A$500,0))</f>
        <v>0</v>
      </c>
      <c r="O261" s="117">
        <f>INDEX('Lote 6'!P$1:P$500,MATCH(Resumo!$A261,'Lote 6'!$A$1:$A$500,0))</f>
        <v>0</v>
      </c>
      <c r="P261" s="117">
        <f>INDEX('Lote 6'!Q$1:Q$500,MATCH(Resumo!$A261,'Lote 6'!$A$1:$A$500,0))</f>
        <v>0</v>
      </c>
      <c r="Q261" s="117">
        <f>INDEX('Lote 6'!R$1:R$500,MATCH(Resumo!$A261,'Lote 6'!$A$1:$A$500,0))</f>
        <v>0</v>
      </c>
      <c r="R261" s="117">
        <f>INDEX('Lote 6'!S$1:S$500,MATCH(Resumo!$A261,'Lote 6'!$A$1:$A$500,0))</f>
        <v>0</v>
      </c>
      <c r="S261" s="117">
        <f>INDEX('Lote 6'!T$1:T$500,MATCH(Resumo!$A261,'Lote 6'!$A$1:$A$500,0))</f>
        <v>0</v>
      </c>
      <c r="T261" s="117">
        <f>INDEX('Lote 6'!U$1:U$500,MATCH(Resumo!$A261,'Lote 6'!$A$1:$A$500,0))</f>
        <v>0</v>
      </c>
      <c r="U261" s="117">
        <f>INDEX('Lote 6'!V$1:V$500,MATCH(Resumo!$A261,'Lote 6'!$A$1:$A$500,0))</f>
        <v>0</v>
      </c>
      <c r="V261" s="117">
        <f>INDEX('Lote 6'!W$1:W$500,MATCH(Resumo!$A261,'Lote 6'!$A$1:$A$500,0))</f>
        <v>0</v>
      </c>
      <c r="W261" s="117">
        <f>INDEX('Lote 6'!X$1:X$500,MATCH(Resumo!$A261,'Lote 6'!$A$1:$A$500,0))</f>
        <v>0</v>
      </c>
      <c r="X261" s="117">
        <f>INDEX('Lote 6'!Y$1:Y$500,MATCH(Resumo!$A261,'Lote 6'!$A$1:$A$500,0))</f>
        <v>0</v>
      </c>
      <c r="Y261" s="117">
        <f>INDEX('Lote 6'!Z$1:Z$500,MATCH(Resumo!$A261,'Lote 6'!$A$1:$A$500,0))</f>
        <v>0</v>
      </c>
      <c r="Z261" s="117">
        <f>INDEX('Lote 6'!AA$1:AA$500,MATCH(Resumo!$A261,'Lote 6'!$A$1:$A$500,0))</f>
        <v>0</v>
      </c>
      <c r="AA261" s="117">
        <f>INDEX('Lote 6'!AB$1:AB$500,MATCH(Resumo!$A261,'Lote 6'!$A$1:$A$500,0))</f>
        <v>0</v>
      </c>
      <c r="AB261" s="117">
        <f>INDEX('Lote 6'!AC$1:AC$500,MATCH(Resumo!$A261,'Lote 6'!$A$1:$A$500,0))</f>
        <v>0</v>
      </c>
      <c r="AC261" s="117">
        <f>INDEX('Lote 6'!AD$1:AD$500,MATCH(Resumo!$A261,'Lote 6'!$A$1:$A$500,0))</f>
        <v>0</v>
      </c>
      <c r="AD261" s="117">
        <f>INDEX('Lote 6'!AE$1:AE$500,MATCH(Resumo!$A261,'Lote 6'!$A$1:$A$500,0))</f>
        <v>0</v>
      </c>
      <c r="AE261" s="117">
        <f>INDEX('Lote 6'!AF$1:AF$500,MATCH(Resumo!$A261,'Lote 6'!$A$1:$A$500,0))</f>
        <v>0</v>
      </c>
      <c r="AF261" s="117">
        <f>INDEX('Lote 6'!AG$1:AG$500,MATCH(Resumo!$A261,'Lote 6'!$A$1:$A$500,0))</f>
        <v>0</v>
      </c>
      <c r="AG261" s="117">
        <f>INDEX('Lote 6'!AH$1:AH$500,MATCH(Resumo!$A261,'Lote 6'!$A$1:$A$500,0))</f>
        <v>0</v>
      </c>
      <c r="AH261" s="117">
        <f>INDEX('Lote 6'!AI$1:AI$500,MATCH(Resumo!$A261,'Lote 6'!$A$1:$A$500,0))</f>
        <v>0</v>
      </c>
      <c r="AI261" s="117">
        <f>INDEX('Lote 6'!AJ$1:AJ$500,MATCH(Resumo!$A261,'Lote 6'!$A$1:$A$500,0))</f>
        <v>0</v>
      </c>
    </row>
    <row r="262" spans="1:35" x14ac:dyDescent="0.2">
      <c r="A262" s="94" t="s">
        <v>1304</v>
      </c>
      <c r="B262" s="94">
        <v>6</v>
      </c>
      <c r="C262" s="117">
        <f>INDEX('Lote 6'!D$1:D$500,MATCH(Resumo!$A262,'Lote 6'!$A$1:$A$500,0))</f>
        <v>1</v>
      </c>
      <c r="D262" s="117">
        <f>INDEX('Lote 6'!E$1:E$500,MATCH(Resumo!$A262,'Lote 6'!$A$1:$A$500,0))</f>
        <v>0</v>
      </c>
      <c r="E262" s="117">
        <f>INDEX('Lote 6'!F$1:F$500,MATCH(Resumo!$A262,'Lote 6'!$A$1:$A$500,0))</f>
        <v>18</v>
      </c>
      <c r="F262" s="117">
        <f>INDEX('Lote 6'!G$1:G$500,MATCH(Resumo!$A262,'Lote 6'!$A$1:$A$500,0))</f>
        <v>595.19999999999993</v>
      </c>
      <c r="G262" s="117">
        <f>INDEX('Lote 6'!H$1:H$500,MATCH(Resumo!$A262,'Lote 6'!$A$1:$A$500,0))</f>
        <v>0</v>
      </c>
      <c r="H262" s="117">
        <f>INDEX('Lote 6'!I$1:I$500,MATCH(Resumo!$A262,'Lote 6'!$A$1:$A$500,0))</f>
        <v>0</v>
      </c>
      <c r="I262" s="117">
        <f>INDEX('Lote 6'!J$1:J$500,MATCH(Resumo!$A262,'Lote 6'!$A$1:$A$500,0))</f>
        <v>0</v>
      </c>
      <c r="J262" s="117">
        <f>INDEX('Lote 6'!K$1:K$500,MATCH(Resumo!$A262,'Lote 6'!$A$1:$A$500,0))</f>
        <v>24.8</v>
      </c>
      <c r="K262" s="117">
        <f>INDEX('Lote 6'!L$1:L$500,MATCH(Resumo!$A262,'Lote 6'!$A$1:$A$500,0))</f>
        <v>0</v>
      </c>
      <c r="L262" s="117">
        <f>INDEX('Lote 6'!M$1:M$500,MATCH(Resumo!$A262,'Lote 6'!$A$1:$A$500,0))</f>
        <v>35</v>
      </c>
      <c r="M262" s="117">
        <f>INDEX('Lote 6'!N$1:N$500,MATCH(Resumo!$A262,'Lote 6'!$A$1:$A$500,0))</f>
        <v>0</v>
      </c>
      <c r="N262" s="117">
        <f>INDEX('Lote 6'!O$1:O$500,MATCH(Resumo!$A262,'Lote 6'!$A$1:$A$500,0))</f>
        <v>100</v>
      </c>
      <c r="O262" s="117">
        <f>INDEX('Lote 6'!P$1:P$500,MATCH(Resumo!$A262,'Lote 6'!$A$1:$A$500,0))</f>
        <v>28</v>
      </c>
      <c r="P262" s="117">
        <f>INDEX('Lote 6'!Q$1:Q$500,MATCH(Resumo!$A262,'Lote 6'!$A$1:$A$500,0))</f>
        <v>0</v>
      </c>
      <c r="Q262" s="117">
        <f>INDEX('Lote 6'!R$1:R$500,MATCH(Resumo!$A262,'Lote 6'!$A$1:$A$500,0))</f>
        <v>0</v>
      </c>
      <c r="R262" s="117">
        <f>INDEX('Lote 6'!S$1:S$500,MATCH(Resumo!$A262,'Lote 6'!$A$1:$A$500,0))</f>
        <v>0</v>
      </c>
      <c r="S262" s="117">
        <f>INDEX('Lote 6'!T$1:T$500,MATCH(Resumo!$A262,'Lote 6'!$A$1:$A$500,0))</f>
        <v>520</v>
      </c>
      <c r="T262" s="117">
        <f>INDEX('Lote 6'!U$1:U$500,MATCH(Resumo!$A262,'Lote 6'!$A$1:$A$500,0))</f>
        <v>80</v>
      </c>
      <c r="U262" s="117">
        <f>INDEX('Lote 6'!V$1:V$500,MATCH(Resumo!$A262,'Lote 6'!$A$1:$A$500,0))</f>
        <v>0</v>
      </c>
      <c r="V262" s="117">
        <f>INDEX('Lote 6'!W$1:W$500,MATCH(Resumo!$A262,'Lote 6'!$A$1:$A$500,0))</f>
        <v>60</v>
      </c>
      <c r="W262" s="117">
        <f>INDEX('Lote 6'!X$1:X$500,MATCH(Resumo!$A262,'Lote 6'!$A$1:$A$500,0))</f>
        <v>0</v>
      </c>
      <c r="X262" s="117">
        <f>INDEX('Lote 6'!Y$1:Y$500,MATCH(Resumo!$A262,'Lote 6'!$A$1:$A$500,0))</f>
        <v>136.39999999999995</v>
      </c>
      <c r="Y262" s="117">
        <f>INDEX('Lote 6'!Z$1:Z$500,MATCH(Resumo!$A262,'Lote 6'!$A$1:$A$500,0))</f>
        <v>313.65104046927661</v>
      </c>
      <c r="Z262" s="117">
        <f>INDEX('Lote 6'!AA$1:AA$500,MATCH(Resumo!$A262,'Lote 6'!$A$1:$A$500,0))</f>
        <v>784.12760117319135</v>
      </c>
      <c r="AA262" s="117">
        <f>INDEX('Lote 6'!AB$1:AB$500,MATCH(Resumo!$A262,'Lote 6'!$A$1:$A$500,0))</f>
        <v>0</v>
      </c>
      <c r="AB262" s="117">
        <f>INDEX('Lote 6'!AC$1:AC$500,MATCH(Resumo!$A262,'Lote 6'!$A$1:$A$500,0))</f>
        <v>1505.5249942525279</v>
      </c>
      <c r="AC262" s="117">
        <f>INDEX('Lote 6'!AD$1:AD$500,MATCH(Resumo!$A262,'Lote 6'!$A$1:$A$500,0))</f>
        <v>13635.507246376812</v>
      </c>
      <c r="AD262" s="117">
        <f>INDEX('Lote 6'!AE$1:AE$500,MATCH(Resumo!$A262,'Lote 6'!$A$1:$A$500,0))</f>
        <v>139.41526686795913</v>
      </c>
      <c r="AE262" s="117">
        <f>INDEX('Lote 6'!AF$1:AF$500,MATCH(Resumo!$A262,'Lote 6'!$A$1:$A$500,0))</f>
        <v>0</v>
      </c>
      <c r="AF262" s="117">
        <f>INDEX('Lote 6'!AG$1:AG$500,MATCH(Resumo!$A262,'Lote 6'!$A$1:$A$500,0))</f>
        <v>627.30208093855322</v>
      </c>
      <c r="AG262" s="117">
        <f>INDEX('Lote 6'!AH$1:AH$500,MATCH(Resumo!$A262,'Lote 6'!$A$1:$A$500,0))</f>
        <v>681.77536231884062</v>
      </c>
      <c r="AH262" s="117">
        <f>INDEX('Lote 6'!AI$1:AI$500,MATCH(Resumo!$A262,'Lote 6'!$A$1:$A$500,0))</f>
        <v>627.30208093855322</v>
      </c>
      <c r="AI262" s="117">
        <f>INDEX('Lote 6'!AJ$1:AJ$500,MATCH(Resumo!$A262,'Lote 6'!$A$1:$A$500,0))</f>
        <v>136.35507246376815</v>
      </c>
    </row>
    <row r="263" spans="1:35" x14ac:dyDescent="0.2">
      <c r="A263" s="94" t="s">
        <v>1305</v>
      </c>
      <c r="B263" s="94">
        <v>6</v>
      </c>
      <c r="C263" s="117">
        <f>INDEX('Lote 6'!D$1:D$500,MATCH(Resumo!$A263,'Lote 6'!$A$1:$A$500,0))</f>
        <v>0</v>
      </c>
      <c r="D263" s="117">
        <f>INDEX('Lote 6'!E$1:E$500,MATCH(Resumo!$A263,'Lote 6'!$A$1:$A$500,0))</f>
        <v>0</v>
      </c>
      <c r="E263" s="117">
        <f>INDEX('Lote 6'!F$1:F$500,MATCH(Resumo!$A263,'Lote 6'!$A$1:$A$500,0))</f>
        <v>150</v>
      </c>
      <c r="F263" s="117">
        <f>INDEX('Lote 6'!G$1:G$500,MATCH(Resumo!$A263,'Lote 6'!$A$1:$A$500,0))</f>
        <v>864</v>
      </c>
      <c r="G263" s="117">
        <f>INDEX('Lote 6'!H$1:H$500,MATCH(Resumo!$A263,'Lote 6'!$A$1:$A$500,0))</f>
        <v>0</v>
      </c>
      <c r="H263" s="117">
        <f>INDEX('Lote 6'!I$1:I$500,MATCH(Resumo!$A263,'Lote 6'!$A$1:$A$500,0))</f>
        <v>0</v>
      </c>
      <c r="I263" s="117">
        <f>INDEX('Lote 6'!J$1:J$500,MATCH(Resumo!$A263,'Lote 6'!$A$1:$A$500,0))</f>
        <v>0</v>
      </c>
      <c r="J263" s="117">
        <f>INDEX('Lote 6'!K$1:K$500,MATCH(Resumo!$A263,'Lote 6'!$A$1:$A$500,0))</f>
        <v>36</v>
      </c>
      <c r="K263" s="117">
        <f>INDEX('Lote 6'!L$1:L$500,MATCH(Resumo!$A263,'Lote 6'!$A$1:$A$500,0))</f>
        <v>0</v>
      </c>
      <c r="L263" s="117">
        <f>INDEX('Lote 6'!M$1:M$500,MATCH(Resumo!$A263,'Lote 6'!$A$1:$A$500,0))</f>
        <v>20</v>
      </c>
      <c r="M263" s="117">
        <f>INDEX('Lote 6'!N$1:N$500,MATCH(Resumo!$A263,'Lote 6'!$A$1:$A$500,0))</f>
        <v>0</v>
      </c>
      <c r="N263" s="117">
        <f>INDEX('Lote 6'!O$1:O$500,MATCH(Resumo!$A263,'Lote 6'!$A$1:$A$500,0))</f>
        <v>0</v>
      </c>
      <c r="O263" s="117">
        <f>INDEX('Lote 6'!P$1:P$500,MATCH(Resumo!$A263,'Lote 6'!$A$1:$A$500,0))</f>
        <v>20</v>
      </c>
      <c r="P263" s="117">
        <f>INDEX('Lote 6'!Q$1:Q$500,MATCH(Resumo!$A263,'Lote 6'!$A$1:$A$500,0))</f>
        <v>0</v>
      </c>
      <c r="Q263" s="117">
        <f>INDEX('Lote 6'!R$1:R$500,MATCH(Resumo!$A263,'Lote 6'!$A$1:$A$500,0))</f>
        <v>0</v>
      </c>
      <c r="R263" s="117">
        <f>INDEX('Lote 6'!S$1:S$500,MATCH(Resumo!$A263,'Lote 6'!$A$1:$A$500,0))</f>
        <v>0</v>
      </c>
      <c r="S263" s="117">
        <f>INDEX('Lote 6'!T$1:T$500,MATCH(Resumo!$A263,'Lote 6'!$A$1:$A$500,0))</f>
        <v>100</v>
      </c>
      <c r="T263" s="117">
        <f>INDEX('Lote 6'!U$1:U$500,MATCH(Resumo!$A263,'Lote 6'!$A$1:$A$500,0))</f>
        <v>40</v>
      </c>
      <c r="U263" s="117">
        <f>INDEX('Lote 6'!V$1:V$500,MATCH(Resumo!$A263,'Lote 6'!$A$1:$A$500,0))</f>
        <v>0</v>
      </c>
      <c r="V263" s="117">
        <f>INDEX('Lote 6'!W$1:W$500,MATCH(Resumo!$A263,'Lote 6'!$A$1:$A$500,0))</f>
        <v>360</v>
      </c>
      <c r="W263" s="117">
        <f>INDEX('Lote 6'!X$1:X$500,MATCH(Resumo!$A263,'Lote 6'!$A$1:$A$500,0))</f>
        <v>0</v>
      </c>
      <c r="X263" s="117">
        <f>INDEX('Lote 6'!Y$1:Y$500,MATCH(Resumo!$A263,'Lote 6'!$A$1:$A$500,0))</f>
        <v>540</v>
      </c>
      <c r="Y263" s="117">
        <f>INDEX('Lote 6'!Z$1:Z$500,MATCH(Resumo!$A263,'Lote 6'!$A$1:$A$500,0))</f>
        <v>455.29989745540149</v>
      </c>
      <c r="Z263" s="117">
        <f>INDEX('Lote 6'!AA$1:AA$500,MATCH(Resumo!$A263,'Lote 6'!$A$1:$A$500,0))</f>
        <v>1138.2497436385038</v>
      </c>
      <c r="AA263" s="117">
        <f>INDEX('Lote 6'!AB$1:AB$500,MATCH(Resumo!$A263,'Lote 6'!$A$1:$A$500,0))</f>
        <v>0</v>
      </c>
      <c r="AB263" s="117">
        <f>INDEX('Lote 6'!AC$1:AC$500,MATCH(Resumo!$A263,'Lote 6'!$A$1:$A$500,0))</f>
        <v>2185.4395077859272</v>
      </c>
      <c r="AC263" s="117">
        <f>INDEX('Lote 6'!AD$1:AD$500,MATCH(Resumo!$A263,'Lote 6'!$A$1:$A$500,0))</f>
        <v>19433.478260869568</v>
      </c>
      <c r="AD263" s="117">
        <f>INDEX('Lote 6'!AE$1:AE$500,MATCH(Resumo!$A263,'Lote 6'!$A$1:$A$500,0))</f>
        <v>136.95764545348908</v>
      </c>
      <c r="AE263" s="117">
        <f>INDEX('Lote 6'!AF$1:AF$500,MATCH(Resumo!$A263,'Lote 6'!$A$1:$A$500,0))</f>
        <v>0</v>
      </c>
      <c r="AF263" s="117">
        <f>INDEX('Lote 6'!AG$1:AG$500,MATCH(Resumo!$A263,'Lote 6'!$A$1:$A$500,0))</f>
        <v>910.59979491080298</v>
      </c>
      <c r="AG263" s="117">
        <f>INDEX('Lote 6'!AH$1:AH$500,MATCH(Resumo!$A263,'Lote 6'!$A$1:$A$500,0))</f>
        <v>971.67391304347836</v>
      </c>
      <c r="AH263" s="117">
        <f>INDEX('Lote 6'!AI$1:AI$500,MATCH(Resumo!$A263,'Lote 6'!$A$1:$A$500,0))</f>
        <v>910.59979491080298</v>
      </c>
      <c r="AI263" s="117">
        <f>INDEX('Lote 6'!AJ$1:AJ$500,MATCH(Resumo!$A263,'Lote 6'!$A$1:$A$500,0))</f>
        <v>194.33478260869569</v>
      </c>
    </row>
    <row r="264" spans="1:35" x14ac:dyDescent="0.2">
      <c r="A264" s="94" t="s">
        <v>1306</v>
      </c>
      <c r="B264" s="94">
        <v>6</v>
      </c>
      <c r="C264" s="117">
        <f>INDEX('Lote 6'!D$1:D$500,MATCH(Resumo!$A264,'Lote 6'!$A$1:$A$500,0))</f>
        <v>10</v>
      </c>
      <c r="D264" s="117">
        <f>INDEX('Lote 6'!E$1:E$500,MATCH(Resumo!$A264,'Lote 6'!$A$1:$A$500,0))</f>
        <v>0</v>
      </c>
      <c r="E264" s="117">
        <f>INDEX('Lote 6'!F$1:F$500,MATCH(Resumo!$A264,'Lote 6'!$A$1:$A$500,0))</f>
        <v>100</v>
      </c>
      <c r="F264" s="117">
        <f>INDEX('Lote 6'!G$1:G$500,MATCH(Resumo!$A264,'Lote 6'!$A$1:$A$500,0))</f>
        <v>177.6</v>
      </c>
      <c r="G264" s="117">
        <f>INDEX('Lote 6'!H$1:H$500,MATCH(Resumo!$A264,'Lote 6'!$A$1:$A$500,0))</f>
        <v>0</v>
      </c>
      <c r="H264" s="117">
        <f>INDEX('Lote 6'!I$1:I$500,MATCH(Resumo!$A264,'Lote 6'!$A$1:$A$500,0))</f>
        <v>0</v>
      </c>
      <c r="I264" s="117">
        <f>INDEX('Lote 6'!J$1:J$500,MATCH(Resumo!$A264,'Lote 6'!$A$1:$A$500,0))</f>
        <v>0</v>
      </c>
      <c r="J264" s="117">
        <f>INDEX('Lote 6'!K$1:K$500,MATCH(Resumo!$A264,'Lote 6'!$A$1:$A$500,0))</f>
        <v>7.4</v>
      </c>
      <c r="K264" s="117">
        <f>INDEX('Lote 6'!L$1:L$500,MATCH(Resumo!$A264,'Lote 6'!$A$1:$A$500,0))</f>
        <v>0</v>
      </c>
      <c r="L264" s="117">
        <f>INDEX('Lote 6'!M$1:M$500,MATCH(Resumo!$A264,'Lote 6'!$A$1:$A$500,0))</f>
        <v>10</v>
      </c>
      <c r="M264" s="117">
        <f>INDEX('Lote 6'!N$1:N$500,MATCH(Resumo!$A264,'Lote 6'!$A$1:$A$500,0))</f>
        <v>74</v>
      </c>
      <c r="N264" s="117">
        <f>INDEX('Lote 6'!O$1:O$500,MATCH(Resumo!$A264,'Lote 6'!$A$1:$A$500,0))</f>
        <v>74</v>
      </c>
      <c r="O264" s="117">
        <f>INDEX('Lote 6'!P$1:P$500,MATCH(Resumo!$A264,'Lote 6'!$A$1:$A$500,0))</f>
        <v>10</v>
      </c>
      <c r="P264" s="117">
        <f>INDEX('Lote 6'!Q$1:Q$500,MATCH(Resumo!$A264,'Lote 6'!$A$1:$A$500,0))</f>
        <v>0</v>
      </c>
      <c r="Q264" s="117">
        <f>INDEX('Lote 6'!R$1:R$500,MATCH(Resumo!$A264,'Lote 6'!$A$1:$A$500,0))</f>
        <v>0</v>
      </c>
      <c r="R264" s="117">
        <f>INDEX('Lote 6'!S$1:S$500,MATCH(Resumo!$A264,'Lote 6'!$A$1:$A$500,0))</f>
        <v>0</v>
      </c>
      <c r="S264" s="117">
        <f>INDEX('Lote 6'!T$1:T$500,MATCH(Resumo!$A264,'Lote 6'!$A$1:$A$500,0))</f>
        <v>100</v>
      </c>
      <c r="T264" s="117">
        <f>INDEX('Lote 6'!U$1:U$500,MATCH(Resumo!$A264,'Lote 6'!$A$1:$A$500,0))</f>
        <v>40</v>
      </c>
      <c r="U264" s="117">
        <f>INDEX('Lote 6'!V$1:V$500,MATCH(Resumo!$A264,'Lote 6'!$A$1:$A$500,0))</f>
        <v>0</v>
      </c>
      <c r="V264" s="117">
        <f>INDEX('Lote 6'!W$1:W$500,MATCH(Resumo!$A264,'Lote 6'!$A$1:$A$500,0))</f>
        <v>74</v>
      </c>
      <c r="W264" s="117">
        <f>INDEX('Lote 6'!X$1:X$500,MATCH(Resumo!$A264,'Lote 6'!$A$1:$A$500,0))</f>
        <v>0</v>
      </c>
      <c r="X264" s="117">
        <f>INDEX('Lote 6'!Y$1:Y$500,MATCH(Resumo!$A264,'Lote 6'!$A$1:$A$500,0))</f>
        <v>107.30000000000001</v>
      </c>
      <c r="Y264" s="117">
        <f>INDEX('Lote 6'!Z$1:Z$500,MATCH(Resumo!$A264,'Lote 6'!$A$1:$A$500,0))</f>
        <v>93.589423365832545</v>
      </c>
      <c r="Z264" s="117">
        <f>INDEX('Lote 6'!AA$1:AA$500,MATCH(Resumo!$A264,'Lote 6'!$A$1:$A$500,0))</f>
        <v>233.9735584145813</v>
      </c>
      <c r="AA264" s="117">
        <f>INDEX('Lote 6'!AB$1:AB$500,MATCH(Resumo!$A264,'Lote 6'!$A$1:$A$500,0))</f>
        <v>0</v>
      </c>
      <c r="AB264" s="117">
        <f>INDEX('Lote 6'!AC$1:AC$500,MATCH(Resumo!$A264,'Lote 6'!$A$1:$A$500,0))</f>
        <v>449.22923215599616</v>
      </c>
      <c r="AC264" s="117">
        <f>INDEX('Lote 6'!AD$1:AD$500,MATCH(Resumo!$A264,'Lote 6'!$A$1:$A$500,0))</f>
        <v>3735.6594202898555</v>
      </c>
      <c r="AD264" s="117">
        <f>INDEX('Lote 6'!AE$1:AE$500,MATCH(Resumo!$A264,'Lote 6'!$A$1:$A$500,0))</f>
        <v>43.644071565439418</v>
      </c>
      <c r="AE264" s="117">
        <f>INDEX('Lote 6'!AF$1:AF$500,MATCH(Resumo!$A264,'Lote 6'!$A$1:$A$500,0))</f>
        <v>0</v>
      </c>
      <c r="AF264" s="117">
        <f>INDEX('Lote 6'!AG$1:AG$500,MATCH(Resumo!$A264,'Lote 6'!$A$1:$A$500,0))</f>
        <v>187.17884673166509</v>
      </c>
      <c r="AG264" s="117">
        <f>INDEX('Lote 6'!AH$1:AH$500,MATCH(Resumo!$A264,'Lote 6'!$A$1:$A$500,0))</f>
        <v>186.78297101449277</v>
      </c>
      <c r="AH264" s="117">
        <f>INDEX('Lote 6'!AI$1:AI$500,MATCH(Resumo!$A264,'Lote 6'!$A$1:$A$500,0))</f>
        <v>187.17884673166509</v>
      </c>
      <c r="AI264" s="117">
        <f>INDEX('Lote 6'!AJ$1:AJ$500,MATCH(Resumo!$A264,'Lote 6'!$A$1:$A$500,0))</f>
        <v>37.356594202898556</v>
      </c>
    </row>
    <row r="265" spans="1:35" x14ac:dyDescent="0.2">
      <c r="A265" s="94" t="s">
        <v>1307</v>
      </c>
      <c r="B265" s="94">
        <v>6</v>
      </c>
      <c r="C265" s="117">
        <f>INDEX('Lote 6'!D$1:D$500,MATCH(Resumo!$A265,'Lote 6'!$A$1:$A$500,0))</f>
        <v>10</v>
      </c>
      <c r="D265" s="117">
        <f>INDEX('Lote 6'!E$1:E$500,MATCH(Resumo!$A265,'Lote 6'!$A$1:$A$500,0))</f>
        <v>0</v>
      </c>
      <c r="E265" s="117">
        <f>INDEX('Lote 6'!F$1:F$500,MATCH(Resumo!$A265,'Lote 6'!$A$1:$A$500,0))</f>
        <v>50</v>
      </c>
      <c r="F265" s="117">
        <f>INDEX('Lote 6'!G$1:G$500,MATCH(Resumo!$A265,'Lote 6'!$A$1:$A$500,0))</f>
        <v>144</v>
      </c>
      <c r="G265" s="117">
        <f>INDEX('Lote 6'!H$1:H$500,MATCH(Resumo!$A265,'Lote 6'!$A$1:$A$500,0))</f>
        <v>0</v>
      </c>
      <c r="H265" s="117">
        <f>INDEX('Lote 6'!I$1:I$500,MATCH(Resumo!$A265,'Lote 6'!$A$1:$A$500,0))</f>
        <v>0</v>
      </c>
      <c r="I265" s="117">
        <f>INDEX('Lote 6'!J$1:J$500,MATCH(Resumo!$A265,'Lote 6'!$A$1:$A$500,0))</f>
        <v>0</v>
      </c>
      <c r="J265" s="117">
        <f>INDEX('Lote 6'!K$1:K$500,MATCH(Resumo!$A265,'Lote 6'!$A$1:$A$500,0))</f>
        <v>6</v>
      </c>
      <c r="K265" s="117">
        <f>INDEX('Lote 6'!L$1:L$500,MATCH(Resumo!$A265,'Lote 6'!$A$1:$A$500,0))</f>
        <v>0</v>
      </c>
      <c r="L265" s="117">
        <f>INDEX('Lote 6'!M$1:M$500,MATCH(Resumo!$A265,'Lote 6'!$A$1:$A$500,0))</f>
        <v>50</v>
      </c>
      <c r="M265" s="117">
        <f>INDEX('Lote 6'!N$1:N$500,MATCH(Resumo!$A265,'Lote 6'!$A$1:$A$500,0))</f>
        <v>60</v>
      </c>
      <c r="N265" s="117">
        <f>INDEX('Lote 6'!O$1:O$500,MATCH(Resumo!$A265,'Lote 6'!$A$1:$A$500,0))</f>
        <v>60</v>
      </c>
      <c r="O265" s="117">
        <f>INDEX('Lote 6'!P$1:P$500,MATCH(Resumo!$A265,'Lote 6'!$A$1:$A$500,0))</f>
        <v>14</v>
      </c>
      <c r="P265" s="117">
        <f>INDEX('Lote 6'!Q$1:Q$500,MATCH(Resumo!$A265,'Lote 6'!$A$1:$A$500,0))</f>
        <v>0</v>
      </c>
      <c r="Q265" s="117">
        <f>INDEX('Lote 6'!R$1:R$500,MATCH(Resumo!$A265,'Lote 6'!$A$1:$A$500,0))</f>
        <v>0</v>
      </c>
      <c r="R265" s="117">
        <f>INDEX('Lote 6'!S$1:S$500,MATCH(Resumo!$A265,'Lote 6'!$A$1:$A$500,0))</f>
        <v>0</v>
      </c>
      <c r="S265" s="117">
        <f>INDEX('Lote 6'!T$1:T$500,MATCH(Resumo!$A265,'Lote 6'!$A$1:$A$500,0))</f>
        <v>0</v>
      </c>
      <c r="T265" s="117">
        <f>INDEX('Lote 6'!U$1:U$500,MATCH(Resumo!$A265,'Lote 6'!$A$1:$A$500,0))</f>
        <v>40</v>
      </c>
      <c r="U265" s="117">
        <f>INDEX('Lote 6'!V$1:V$500,MATCH(Resumo!$A265,'Lote 6'!$A$1:$A$500,0))</f>
        <v>0</v>
      </c>
      <c r="V265" s="117">
        <f>INDEX('Lote 6'!W$1:W$500,MATCH(Resumo!$A265,'Lote 6'!$A$1:$A$500,0))</f>
        <v>60</v>
      </c>
      <c r="W265" s="117">
        <f>INDEX('Lote 6'!X$1:X$500,MATCH(Resumo!$A265,'Lote 6'!$A$1:$A$500,0))</f>
        <v>0</v>
      </c>
      <c r="X265" s="117">
        <f>INDEX('Lote 6'!Y$1:Y$500,MATCH(Resumo!$A265,'Lote 6'!$A$1:$A$500,0))</f>
        <v>45</v>
      </c>
      <c r="Y265" s="117">
        <f>INDEX('Lote 6'!Z$1:Z$500,MATCH(Resumo!$A265,'Lote 6'!$A$1:$A$500,0))</f>
        <v>75.88331624256692</v>
      </c>
      <c r="Z265" s="117">
        <f>INDEX('Lote 6'!AA$1:AA$500,MATCH(Resumo!$A265,'Lote 6'!$A$1:$A$500,0))</f>
        <v>189.70829060641728</v>
      </c>
      <c r="AA265" s="117">
        <f>INDEX('Lote 6'!AB$1:AB$500,MATCH(Resumo!$A265,'Lote 6'!$A$1:$A$500,0))</f>
        <v>0</v>
      </c>
      <c r="AB265" s="117">
        <f>INDEX('Lote 6'!AC$1:AC$500,MATCH(Resumo!$A265,'Lote 6'!$A$1:$A$500,0))</f>
        <v>364.23991796432119</v>
      </c>
      <c r="AC265" s="117">
        <f>INDEX('Lote 6'!AD$1:AD$500,MATCH(Resumo!$A265,'Lote 6'!$A$1:$A$500,0))</f>
        <v>3238.9130434782614</v>
      </c>
      <c r="AD265" s="117">
        <f>INDEX('Lote 6'!AE$1:AE$500,MATCH(Resumo!$A265,'Lote 6'!$A$1:$A$500,0))</f>
        <v>39.076274242248175</v>
      </c>
      <c r="AE265" s="117">
        <f>INDEX('Lote 6'!AF$1:AF$500,MATCH(Resumo!$A265,'Lote 6'!$A$1:$A$500,0))</f>
        <v>0</v>
      </c>
      <c r="AF265" s="117">
        <f>INDEX('Lote 6'!AG$1:AG$500,MATCH(Resumo!$A265,'Lote 6'!$A$1:$A$500,0))</f>
        <v>151.76663248513384</v>
      </c>
      <c r="AG265" s="117">
        <f>INDEX('Lote 6'!AH$1:AH$500,MATCH(Resumo!$A265,'Lote 6'!$A$1:$A$500,0))</f>
        <v>161.94565217391306</v>
      </c>
      <c r="AH265" s="117">
        <f>INDEX('Lote 6'!AI$1:AI$500,MATCH(Resumo!$A265,'Lote 6'!$A$1:$A$500,0))</f>
        <v>151.76663248513384</v>
      </c>
      <c r="AI265" s="117">
        <f>INDEX('Lote 6'!AJ$1:AJ$500,MATCH(Resumo!$A265,'Lote 6'!$A$1:$A$500,0))</f>
        <v>32.389130434782615</v>
      </c>
    </row>
    <row r="266" spans="1:35" x14ac:dyDescent="0.2">
      <c r="A266" s="94" t="s">
        <v>1308</v>
      </c>
      <c r="B266" s="94">
        <v>6</v>
      </c>
      <c r="C266" s="117">
        <f>INDEX('Lote 6'!D$1:D$500,MATCH(Resumo!$A266,'Lote 6'!$A$1:$A$500,0))</f>
        <v>0</v>
      </c>
      <c r="D266" s="117">
        <f>INDEX('Lote 6'!E$1:E$500,MATCH(Resumo!$A266,'Lote 6'!$A$1:$A$500,0))</f>
        <v>0</v>
      </c>
      <c r="E266" s="117">
        <f>INDEX('Lote 6'!F$1:F$500,MATCH(Resumo!$A266,'Lote 6'!$A$1:$A$500,0))</f>
        <v>0</v>
      </c>
      <c r="F266" s="117">
        <f>INDEX('Lote 6'!G$1:G$500,MATCH(Resumo!$A266,'Lote 6'!$A$1:$A$500,0))</f>
        <v>0</v>
      </c>
      <c r="G266" s="117">
        <f>INDEX('Lote 6'!H$1:H$500,MATCH(Resumo!$A266,'Lote 6'!$A$1:$A$500,0))</f>
        <v>0</v>
      </c>
      <c r="H266" s="117">
        <f>INDEX('Lote 6'!I$1:I$500,MATCH(Resumo!$A266,'Lote 6'!$A$1:$A$500,0))</f>
        <v>0</v>
      </c>
      <c r="I266" s="117">
        <f>INDEX('Lote 6'!J$1:J$500,MATCH(Resumo!$A266,'Lote 6'!$A$1:$A$500,0))</f>
        <v>0</v>
      </c>
      <c r="J266" s="117">
        <f>INDEX('Lote 6'!K$1:K$500,MATCH(Resumo!$A266,'Lote 6'!$A$1:$A$500,0))</f>
        <v>0</v>
      </c>
      <c r="K266" s="117">
        <f>INDEX('Lote 6'!L$1:L$500,MATCH(Resumo!$A266,'Lote 6'!$A$1:$A$500,0))</f>
        <v>0</v>
      </c>
      <c r="L266" s="117">
        <f>INDEX('Lote 6'!M$1:M$500,MATCH(Resumo!$A266,'Lote 6'!$A$1:$A$500,0))</f>
        <v>0</v>
      </c>
      <c r="M266" s="117">
        <f>INDEX('Lote 6'!N$1:N$500,MATCH(Resumo!$A266,'Lote 6'!$A$1:$A$500,0))</f>
        <v>0</v>
      </c>
      <c r="N266" s="117">
        <f>INDEX('Lote 6'!O$1:O$500,MATCH(Resumo!$A266,'Lote 6'!$A$1:$A$500,0))</f>
        <v>0</v>
      </c>
      <c r="O266" s="117">
        <f>INDEX('Lote 6'!P$1:P$500,MATCH(Resumo!$A266,'Lote 6'!$A$1:$A$500,0))</f>
        <v>0</v>
      </c>
      <c r="P266" s="117">
        <f>INDEX('Lote 6'!Q$1:Q$500,MATCH(Resumo!$A266,'Lote 6'!$A$1:$A$500,0))</f>
        <v>0</v>
      </c>
      <c r="Q266" s="117">
        <f>INDEX('Lote 6'!R$1:R$500,MATCH(Resumo!$A266,'Lote 6'!$A$1:$A$500,0))</f>
        <v>0</v>
      </c>
      <c r="R266" s="117">
        <f>INDEX('Lote 6'!S$1:S$500,MATCH(Resumo!$A266,'Lote 6'!$A$1:$A$500,0))</f>
        <v>0</v>
      </c>
      <c r="S266" s="117">
        <f>INDEX('Lote 6'!T$1:T$500,MATCH(Resumo!$A266,'Lote 6'!$A$1:$A$500,0))</f>
        <v>0</v>
      </c>
      <c r="T266" s="117">
        <f>INDEX('Lote 6'!U$1:U$500,MATCH(Resumo!$A266,'Lote 6'!$A$1:$A$500,0))</f>
        <v>0</v>
      </c>
      <c r="U266" s="117">
        <f>INDEX('Lote 6'!V$1:V$500,MATCH(Resumo!$A266,'Lote 6'!$A$1:$A$500,0))</f>
        <v>0</v>
      </c>
      <c r="V266" s="117">
        <f>INDEX('Lote 6'!W$1:W$500,MATCH(Resumo!$A266,'Lote 6'!$A$1:$A$500,0))</f>
        <v>0</v>
      </c>
      <c r="W266" s="117">
        <f>INDEX('Lote 6'!X$1:X$500,MATCH(Resumo!$A266,'Lote 6'!$A$1:$A$500,0))</f>
        <v>0</v>
      </c>
      <c r="X266" s="117">
        <f>INDEX('Lote 6'!Y$1:Y$500,MATCH(Resumo!$A266,'Lote 6'!$A$1:$A$500,0))</f>
        <v>0</v>
      </c>
      <c r="Y266" s="117">
        <f>INDEX('Lote 6'!Z$1:Z$500,MATCH(Resumo!$A266,'Lote 6'!$A$1:$A$500,0))</f>
        <v>0</v>
      </c>
      <c r="Z266" s="117">
        <f>INDEX('Lote 6'!AA$1:AA$500,MATCH(Resumo!$A266,'Lote 6'!$A$1:$A$500,0))</f>
        <v>0</v>
      </c>
      <c r="AA266" s="117">
        <f>INDEX('Lote 6'!AB$1:AB$500,MATCH(Resumo!$A266,'Lote 6'!$A$1:$A$500,0))</f>
        <v>0</v>
      </c>
      <c r="AB266" s="117">
        <f>INDEX('Lote 6'!AC$1:AC$500,MATCH(Resumo!$A266,'Lote 6'!$A$1:$A$500,0))</f>
        <v>0</v>
      </c>
      <c r="AC266" s="117">
        <f>INDEX('Lote 6'!AD$1:AD$500,MATCH(Resumo!$A266,'Lote 6'!$A$1:$A$500,0))</f>
        <v>0</v>
      </c>
      <c r="AD266" s="117">
        <f>INDEX('Lote 6'!AE$1:AE$500,MATCH(Resumo!$A266,'Lote 6'!$A$1:$A$500,0))</f>
        <v>0</v>
      </c>
      <c r="AE266" s="117">
        <f>INDEX('Lote 6'!AF$1:AF$500,MATCH(Resumo!$A266,'Lote 6'!$A$1:$A$500,0))</f>
        <v>0</v>
      </c>
      <c r="AF266" s="117">
        <f>INDEX('Lote 6'!AG$1:AG$500,MATCH(Resumo!$A266,'Lote 6'!$A$1:$A$500,0))</f>
        <v>0</v>
      </c>
      <c r="AG266" s="117">
        <f>INDEX('Lote 6'!AH$1:AH$500,MATCH(Resumo!$A266,'Lote 6'!$A$1:$A$500,0))</f>
        <v>0</v>
      </c>
      <c r="AH266" s="117">
        <f>INDEX('Lote 6'!AI$1:AI$500,MATCH(Resumo!$A266,'Lote 6'!$A$1:$A$500,0))</f>
        <v>0</v>
      </c>
      <c r="AI266" s="117">
        <f>INDEX('Lote 6'!AJ$1:AJ$500,MATCH(Resumo!$A266,'Lote 6'!$A$1:$A$500,0))</f>
        <v>0</v>
      </c>
    </row>
    <row r="267" spans="1:35" x14ac:dyDescent="0.2">
      <c r="A267" s="94" t="s">
        <v>1309</v>
      </c>
      <c r="B267" s="94">
        <v>6</v>
      </c>
      <c r="C267" s="117">
        <f>INDEX('Lote 6'!D$1:D$500,MATCH(Resumo!$A267,'Lote 6'!$A$1:$A$500,0))</f>
        <v>4</v>
      </c>
      <c r="D267" s="117">
        <f>INDEX('Lote 6'!E$1:E$500,MATCH(Resumo!$A267,'Lote 6'!$A$1:$A$500,0))</f>
        <v>0</v>
      </c>
      <c r="E267" s="117">
        <f>INDEX('Lote 6'!F$1:F$500,MATCH(Resumo!$A267,'Lote 6'!$A$1:$A$500,0))</f>
        <v>24</v>
      </c>
      <c r="F267" s="117">
        <f>INDEX('Lote 6'!G$1:G$500,MATCH(Resumo!$A267,'Lote 6'!$A$1:$A$500,0))</f>
        <v>480</v>
      </c>
      <c r="G267" s="117">
        <f>INDEX('Lote 6'!H$1:H$500,MATCH(Resumo!$A267,'Lote 6'!$A$1:$A$500,0))</f>
        <v>0</v>
      </c>
      <c r="H267" s="117">
        <f>INDEX('Lote 6'!I$1:I$500,MATCH(Resumo!$A267,'Lote 6'!$A$1:$A$500,0))</f>
        <v>0</v>
      </c>
      <c r="I267" s="117">
        <f>INDEX('Lote 6'!J$1:J$500,MATCH(Resumo!$A267,'Lote 6'!$A$1:$A$500,0))</f>
        <v>0</v>
      </c>
      <c r="J267" s="117">
        <f>INDEX('Lote 6'!K$1:K$500,MATCH(Resumo!$A267,'Lote 6'!$A$1:$A$500,0))</f>
        <v>20</v>
      </c>
      <c r="K267" s="117">
        <f>INDEX('Lote 6'!L$1:L$500,MATCH(Resumo!$A267,'Lote 6'!$A$1:$A$500,0))</f>
        <v>0</v>
      </c>
      <c r="L267" s="117">
        <f>INDEX('Lote 6'!M$1:M$500,MATCH(Resumo!$A267,'Lote 6'!$A$1:$A$500,0))</f>
        <v>16</v>
      </c>
      <c r="M267" s="117">
        <f>INDEX('Lote 6'!N$1:N$500,MATCH(Resumo!$A267,'Lote 6'!$A$1:$A$500,0))</f>
        <v>180</v>
      </c>
      <c r="N267" s="117">
        <f>INDEX('Lote 6'!O$1:O$500,MATCH(Resumo!$A267,'Lote 6'!$A$1:$A$500,0))</f>
        <v>180</v>
      </c>
      <c r="O267" s="117">
        <f>INDEX('Lote 6'!P$1:P$500,MATCH(Resumo!$A267,'Lote 6'!$A$1:$A$500,0))</f>
        <v>19</v>
      </c>
      <c r="P267" s="117">
        <f>INDEX('Lote 6'!Q$1:Q$500,MATCH(Resumo!$A267,'Lote 6'!$A$1:$A$500,0))</f>
        <v>0</v>
      </c>
      <c r="Q267" s="117">
        <f>INDEX('Lote 6'!R$1:R$500,MATCH(Resumo!$A267,'Lote 6'!$A$1:$A$500,0))</f>
        <v>0</v>
      </c>
      <c r="R267" s="117">
        <f>INDEX('Lote 6'!S$1:S$500,MATCH(Resumo!$A267,'Lote 6'!$A$1:$A$500,0))</f>
        <v>0</v>
      </c>
      <c r="S267" s="117">
        <f>INDEX('Lote 6'!T$1:T$500,MATCH(Resumo!$A267,'Lote 6'!$A$1:$A$500,0))</f>
        <v>300</v>
      </c>
      <c r="T267" s="117">
        <f>INDEX('Lote 6'!U$1:U$500,MATCH(Resumo!$A267,'Lote 6'!$A$1:$A$500,0))</f>
        <v>0</v>
      </c>
      <c r="U267" s="117">
        <f>INDEX('Lote 6'!V$1:V$500,MATCH(Resumo!$A267,'Lote 6'!$A$1:$A$500,0))</f>
        <v>0</v>
      </c>
      <c r="V267" s="117">
        <f>INDEX('Lote 6'!W$1:W$500,MATCH(Resumo!$A267,'Lote 6'!$A$1:$A$500,0))</f>
        <v>180</v>
      </c>
      <c r="W267" s="117">
        <f>INDEX('Lote 6'!X$1:X$500,MATCH(Resumo!$A267,'Lote 6'!$A$1:$A$500,0))</f>
        <v>0</v>
      </c>
      <c r="X267" s="117">
        <f>INDEX('Lote 6'!Y$1:Y$500,MATCH(Resumo!$A267,'Lote 6'!$A$1:$A$500,0))</f>
        <v>150</v>
      </c>
      <c r="Y267" s="117">
        <f>INDEX('Lote 6'!Z$1:Z$500,MATCH(Resumo!$A267,'Lote 6'!$A$1:$A$500,0))</f>
        <v>252.94438747522312</v>
      </c>
      <c r="Z267" s="117">
        <f>INDEX('Lote 6'!AA$1:AA$500,MATCH(Resumo!$A267,'Lote 6'!$A$1:$A$500,0))</f>
        <v>632.36096868805771</v>
      </c>
      <c r="AA267" s="117">
        <f>INDEX('Lote 6'!AB$1:AB$500,MATCH(Resumo!$A267,'Lote 6'!$A$1:$A$500,0))</f>
        <v>0</v>
      </c>
      <c r="AB267" s="117">
        <f>INDEX('Lote 6'!AC$1:AC$500,MATCH(Resumo!$A267,'Lote 6'!$A$1:$A$500,0))</f>
        <v>1214.1330598810707</v>
      </c>
      <c r="AC267" s="117">
        <f>INDEX('Lote 6'!AD$1:AD$500,MATCH(Resumo!$A267,'Lote 6'!$A$1:$A$500,0))</f>
        <v>10796.376811594204</v>
      </c>
      <c r="AD267" s="117">
        <f>INDEX('Lote 6'!AE$1:AE$500,MATCH(Resumo!$A267,'Lote 6'!$A$1:$A$500,0))</f>
        <v>104.25424747416059</v>
      </c>
      <c r="AE267" s="117">
        <f>INDEX('Lote 6'!AF$1:AF$500,MATCH(Resumo!$A267,'Lote 6'!$A$1:$A$500,0))</f>
        <v>0</v>
      </c>
      <c r="AF267" s="117">
        <f>INDEX('Lote 6'!AG$1:AG$500,MATCH(Resumo!$A267,'Lote 6'!$A$1:$A$500,0))</f>
        <v>505.88877495044625</v>
      </c>
      <c r="AG267" s="117">
        <f>INDEX('Lote 6'!AH$1:AH$500,MATCH(Resumo!$A267,'Lote 6'!$A$1:$A$500,0))</f>
        <v>539.81884057971024</v>
      </c>
      <c r="AH267" s="117">
        <f>INDEX('Lote 6'!AI$1:AI$500,MATCH(Resumo!$A267,'Lote 6'!$A$1:$A$500,0))</f>
        <v>505.88877495044625</v>
      </c>
      <c r="AI267" s="117">
        <f>INDEX('Lote 6'!AJ$1:AJ$500,MATCH(Resumo!$A267,'Lote 6'!$A$1:$A$500,0))</f>
        <v>107.96376811594203</v>
      </c>
    </row>
    <row r="268" spans="1:35" x14ac:dyDescent="0.2">
      <c r="A268" s="94" t="s">
        <v>1310</v>
      </c>
      <c r="B268" s="94">
        <v>6</v>
      </c>
      <c r="C268" s="117">
        <f>INDEX('Lote 6'!D$1:D$500,MATCH(Resumo!$A268,'Lote 6'!$A$1:$A$500,0))</f>
        <v>4</v>
      </c>
      <c r="D268" s="117">
        <f>INDEX('Lote 6'!E$1:E$500,MATCH(Resumo!$A268,'Lote 6'!$A$1:$A$500,0))</f>
        <v>13.200000000000001</v>
      </c>
      <c r="E268" s="117">
        <f>INDEX('Lote 6'!F$1:F$500,MATCH(Resumo!$A268,'Lote 6'!$A$1:$A$500,0))</f>
        <v>10</v>
      </c>
      <c r="F268" s="117">
        <f>INDEX('Lote 6'!G$1:G$500,MATCH(Resumo!$A268,'Lote 6'!$A$1:$A$500,0))</f>
        <v>249.6</v>
      </c>
      <c r="G268" s="117">
        <f>INDEX('Lote 6'!H$1:H$500,MATCH(Resumo!$A268,'Lote 6'!$A$1:$A$500,0))</f>
        <v>0</v>
      </c>
      <c r="H268" s="117">
        <f>INDEX('Lote 6'!I$1:I$500,MATCH(Resumo!$A268,'Lote 6'!$A$1:$A$500,0))</f>
        <v>0</v>
      </c>
      <c r="I268" s="117">
        <f>INDEX('Lote 6'!J$1:J$500,MATCH(Resumo!$A268,'Lote 6'!$A$1:$A$500,0))</f>
        <v>0</v>
      </c>
      <c r="J268" s="117">
        <f>INDEX('Lote 6'!K$1:K$500,MATCH(Resumo!$A268,'Lote 6'!$A$1:$A$500,0))</f>
        <v>10.4</v>
      </c>
      <c r="K268" s="117">
        <f>INDEX('Lote 6'!L$1:L$500,MATCH(Resumo!$A268,'Lote 6'!$A$1:$A$500,0))</f>
        <v>0</v>
      </c>
      <c r="L268" s="117">
        <f>INDEX('Lote 6'!M$1:M$500,MATCH(Resumo!$A268,'Lote 6'!$A$1:$A$500,0))</f>
        <v>60</v>
      </c>
      <c r="M268" s="117">
        <f>INDEX('Lote 6'!N$1:N$500,MATCH(Resumo!$A268,'Lote 6'!$A$1:$A$500,0))</f>
        <v>60</v>
      </c>
      <c r="N268" s="117">
        <f>INDEX('Lote 6'!O$1:O$500,MATCH(Resumo!$A268,'Lote 6'!$A$1:$A$500,0))</f>
        <v>70</v>
      </c>
      <c r="O268" s="117">
        <f>INDEX('Lote 6'!P$1:P$500,MATCH(Resumo!$A268,'Lote 6'!$A$1:$A$500,0))</f>
        <v>31</v>
      </c>
      <c r="P268" s="117">
        <f>INDEX('Lote 6'!Q$1:Q$500,MATCH(Resumo!$A268,'Lote 6'!$A$1:$A$500,0))</f>
        <v>0</v>
      </c>
      <c r="Q268" s="117">
        <f>INDEX('Lote 6'!R$1:R$500,MATCH(Resumo!$A268,'Lote 6'!$A$1:$A$500,0))</f>
        <v>0</v>
      </c>
      <c r="R268" s="117">
        <f>INDEX('Lote 6'!S$1:S$500,MATCH(Resumo!$A268,'Lote 6'!$A$1:$A$500,0))</f>
        <v>0</v>
      </c>
      <c r="S268" s="117">
        <f>INDEX('Lote 6'!T$1:T$500,MATCH(Resumo!$A268,'Lote 6'!$A$1:$A$500,0))</f>
        <v>200</v>
      </c>
      <c r="T268" s="117">
        <f>INDEX('Lote 6'!U$1:U$500,MATCH(Resumo!$A268,'Lote 6'!$A$1:$A$500,0))</f>
        <v>40</v>
      </c>
      <c r="U268" s="117">
        <f>INDEX('Lote 6'!V$1:V$500,MATCH(Resumo!$A268,'Lote 6'!$A$1:$A$500,0))</f>
        <v>0</v>
      </c>
      <c r="V268" s="117">
        <f>INDEX('Lote 6'!W$1:W$500,MATCH(Resumo!$A268,'Lote 6'!$A$1:$A$500,0))</f>
        <v>104</v>
      </c>
      <c r="W268" s="117">
        <f>INDEX('Lote 6'!X$1:X$500,MATCH(Resumo!$A268,'Lote 6'!$A$1:$A$500,0))</f>
        <v>0</v>
      </c>
      <c r="X268" s="117">
        <f>INDEX('Lote 6'!Y$1:Y$500,MATCH(Resumo!$A268,'Lote 6'!$A$1:$A$500,0))</f>
        <v>45</v>
      </c>
      <c r="Y268" s="117">
        <f>INDEX('Lote 6'!Z$1:Z$500,MATCH(Resumo!$A268,'Lote 6'!$A$1:$A$500,0))</f>
        <v>131.53108148711601</v>
      </c>
      <c r="Z268" s="117">
        <f>INDEX('Lote 6'!AA$1:AA$500,MATCH(Resumo!$A268,'Lote 6'!$A$1:$A$500,0))</f>
        <v>328.82770371778997</v>
      </c>
      <c r="AA268" s="117">
        <f>INDEX('Lote 6'!AB$1:AB$500,MATCH(Resumo!$A268,'Lote 6'!$A$1:$A$500,0))</f>
        <v>0</v>
      </c>
      <c r="AB268" s="117">
        <f>INDEX('Lote 6'!AC$1:AC$500,MATCH(Resumo!$A268,'Lote 6'!$A$1:$A$500,0))</f>
        <v>631.34919113815681</v>
      </c>
      <c r="AC268" s="117">
        <f>INDEX('Lote 6'!AD$1:AD$500,MATCH(Resumo!$A268,'Lote 6'!$A$1:$A$500,0))</f>
        <v>6384.115942028986</v>
      </c>
      <c r="AD268" s="117">
        <f>INDEX('Lote 6'!AE$1:AE$500,MATCH(Resumo!$A268,'Lote 6'!$A$1:$A$500,0))</f>
        <v>72.932208686563513</v>
      </c>
      <c r="AE268" s="117">
        <f>INDEX('Lote 6'!AF$1:AF$500,MATCH(Resumo!$A268,'Lote 6'!$A$1:$A$500,0))</f>
        <v>0</v>
      </c>
      <c r="AF268" s="117">
        <f>INDEX('Lote 6'!AG$1:AG$500,MATCH(Resumo!$A268,'Lote 6'!$A$1:$A$500,0))</f>
        <v>263.06216297423202</v>
      </c>
      <c r="AG268" s="117">
        <f>INDEX('Lote 6'!AH$1:AH$500,MATCH(Resumo!$A268,'Lote 6'!$A$1:$A$500,0))</f>
        <v>319.20579710144932</v>
      </c>
      <c r="AH268" s="117">
        <f>INDEX('Lote 6'!AI$1:AI$500,MATCH(Resumo!$A268,'Lote 6'!$A$1:$A$500,0))</f>
        <v>263.06216297423202</v>
      </c>
      <c r="AI268" s="117">
        <f>INDEX('Lote 6'!AJ$1:AJ$500,MATCH(Resumo!$A268,'Lote 6'!$A$1:$A$500,0))</f>
        <v>63.84115942028987</v>
      </c>
    </row>
    <row r="269" spans="1:35" x14ac:dyDescent="0.2">
      <c r="A269" s="94" t="s">
        <v>1333</v>
      </c>
      <c r="B269" s="94">
        <v>7</v>
      </c>
      <c r="C269" s="117">
        <f>INDEX('Lote 7'!D$1:D$500,MATCH(Resumo!$A269,'Lote 7'!$A$1:$A$500,0))</f>
        <v>0</v>
      </c>
      <c r="D269" s="117">
        <f>INDEX('Lote 7'!E$1:E$500,MATCH(Resumo!$A269,'Lote 7'!$A$1:$A$500,0))</f>
        <v>30</v>
      </c>
      <c r="E269" s="117">
        <f>INDEX('Lote 7'!F$1:F$500,MATCH(Resumo!$A269,'Lote 7'!$A$1:$A$500,0))</f>
        <v>10</v>
      </c>
      <c r="F269" s="117">
        <f>INDEX('Lote 7'!G$1:G$500,MATCH(Resumo!$A269,'Lote 7'!$A$1:$A$500,0))</f>
        <v>720</v>
      </c>
      <c r="G269" s="117">
        <f>INDEX('Lote 7'!H$1:H$500,MATCH(Resumo!$A269,'Lote 7'!$A$1:$A$500,0))</f>
        <v>0</v>
      </c>
      <c r="H269" s="117">
        <f>INDEX('Lote 7'!I$1:I$500,MATCH(Resumo!$A269,'Lote 7'!$A$1:$A$500,0))</f>
        <v>0</v>
      </c>
      <c r="I269" s="117">
        <f>INDEX('Lote 7'!J$1:J$500,MATCH(Resumo!$A269,'Lote 7'!$A$1:$A$500,0))</f>
        <v>0</v>
      </c>
      <c r="J269" s="117">
        <f>INDEX('Lote 7'!K$1:K$500,MATCH(Resumo!$A269,'Lote 7'!$A$1:$A$500,0))</f>
        <v>30</v>
      </c>
      <c r="K269" s="117">
        <f>INDEX('Lote 7'!L$1:L$500,MATCH(Resumo!$A269,'Lote 7'!$A$1:$A$500,0))</f>
        <v>0</v>
      </c>
      <c r="L269" s="117">
        <f>INDEX('Lote 7'!M$1:M$500,MATCH(Resumo!$A269,'Lote 7'!$A$1:$A$500,0))</f>
        <v>10</v>
      </c>
      <c r="M269" s="117">
        <f>INDEX('Lote 7'!N$1:N$500,MATCH(Resumo!$A269,'Lote 7'!$A$1:$A$500,0))</f>
        <v>0</v>
      </c>
      <c r="N269" s="117">
        <f>INDEX('Lote 7'!O$1:O$500,MATCH(Resumo!$A269,'Lote 7'!$A$1:$A$500,0))</f>
        <v>0</v>
      </c>
      <c r="O269" s="117">
        <f>INDEX('Lote 7'!P$1:P$500,MATCH(Resumo!$A269,'Lote 7'!$A$1:$A$500,0))</f>
        <v>8</v>
      </c>
      <c r="P269" s="117">
        <f>INDEX('Lote 7'!Q$1:Q$500,MATCH(Resumo!$A269,'Lote 7'!$A$1:$A$500,0))</f>
        <v>0</v>
      </c>
      <c r="Q269" s="117">
        <f>INDEX('Lote 7'!R$1:R$500,MATCH(Resumo!$A269,'Lote 7'!$A$1:$A$500,0))</f>
        <v>0</v>
      </c>
      <c r="R269" s="117">
        <f>INDEX('Lote 7'!S$1:S$500,MATCH(Resumo!$A269,'Lote 7'!$A$1:$A$500,0))</f>
        <v>0</v>
      </c>
      <c r="S269" s="117">
        <f>INDEX('Lote 7'!T$1:T$500,MATCH(Resumo!$A269,'Lote 7'!$A$1:$A$500,0))</f>
        <v>0</v>
      </c>
      <c r="T269" s="117">
        <f>INDEX('Lote 7'!U$1:U$500,MATCH(Resumo!$A269,'Lote 7'!$A$1:$A$500,0))</f>
        <v>0</v>
      </c>
      <c r="U269" s="117">
        <f>INDEX('Lote 7'!V$1:V$500,MATCH(Resumo!$A269,'Lote 7'!$A$1:$A$500,0))</f>
        <v>0</v>
      </c>
      <c r="V269" s="117">
        <f>INDEX('Lote 7'!W$1:W$500,MATCH(Resumo!$A269,'Lote 7'!$A$1:$A$500,0))</f>
        <v>0</v>
      </c>
      <c r="W269" s="117">
        <f>INDEX('Lote 7'!X$1:X$500,MATCH(Resumo!$A269,'Lote 7'!$A$1:$A$500,0))</f>
        <v>0</v>
      </c>
      <c r="X269" s="117">
        <f>INDEX('Lote 7'!Y$1:Y$500,MATCH(Resumo!$A269,'Lote 7'!$A$1:$A$500,0))</f>
        <v>0</v>
      </c>
      <c r="Y269" s="117">
        <f>INDEX('Lote 7'!Z$1:Z$500,MATCH(Resumo!$A269,'Lote 7'!$A$1:$A$500,0))</f>
        <v>441.59636284605409</v>
      </c>
      <c r="Z269" s="117">
        <f>INDEX('Lote 7'!AA$1:AA$500,MATCH(Resumo!$A269,'Lote 7'!$A$1:$A$500,0))</f>
        <v>993.19545256968047</v>
      </c>
      <c r="AA269" s="117">
        <f>INDEX('Lote 7'!AB$1:AB$500,MATCH(Resumo!$A269,'Lote 7'!$A$1:$A$500,0))</f>
        <v>0</v>
      </c>
      <c r="AB269" s="117">
        <f>INDEX('Lote 7'!AC$1:AC$500,MATCH(Resumo!$A269,'Lote 7'!$A$1:$A$500,0))</f>
        <v>2119.6625416610595</v>
      </c>
      <c r="AC269" s="117">
        <f>INDEX('Lote 7'!AD$1:AD$500,MATCH(Resumo!$A269,'Lote 7'!$A$1:$A$500,0))</f>
        <v>17896.030961791832</v>
      </c>
      <c r="AD269" s="117">
        <f>INDEX('Lote 7'!AE$1:AE$500,MATCH(Resumo!$A269,'Lote 7'!$A$1:$A$500,0))</f>
        <v>153.21781279685004</v>
      </c>
      <c r="AE269" s="117">
        <f>INDEX('Lote 7'!AF$1:AF$500,MATCH(Resumo!$A269,'Lote 7'!$A$1:$A$500,0))</f>
        <v>0</v>
      </c>
      <c r="AF269" s="117">
        <f>INDEX('Lote 7'!AG$1:AG$500,MATCH(Resumo!$A269,'Lote 7'!$A$1:$A$500,0))</f>
        <v>746.72999836998645</v>
      </c>
      <c r="AG269" s="117">
        <f>INDEX('Lote 7'!AH$1:AH$500,MATCH(Resumo!$A269,'Lote 7'!$A$1:$A$500,0))</f>
        <v>894.80154808959162</v>
      </c>
      <c r="AH269" s="117">
        <f>INDEX('Lote 7'!AI$1:AI$500,MATCH(Resumo!$A269,'Lote 7'!$A$1:$A$500,0))</f>
        <v>809.3290893284717</v>
      </c>
      <c r="AI269" s="117">
        <f>INDEX('Lote 7'!AJ$1:AJ$500,MATCH(Resumo!$A269,'Lote 7'!$A$1:$A$500,0))</f>
        <v>178.96030961791837</v>
      </c>
    </row>
    <row r="270" spans="1:35" x14ac:dyDescent="0.2">
      <c r="A270" s="94" t="s">
        <v>1334</v>
      </c>
      <c r="B270" s="94">
        <v>7</v>
      </c>
      <c r="C270" s="117">
        <f>INDEX('Lote 7'!D$1:D$500,MATCH(Resumo!$A270,'Lote 7'!$A$1:$A$500,0))</f>
        <v>16</v>
      </c>
      <c r="D270" s="117">
        <f>INDEX('Lote 7'!E$1:E$500,MATCH(Resumo!$A270,'Lote 7'!$A$1:$A$500,0))</f>
        <v>1.5</v>
      </c>
      <c r="E270" s="117">
        <f>INDEX('Lote 7'!F$1:F$500,MATCH(Resumo!$A270,'Lote 7'!$A$1:$A$500,0))</f>
        <v>25</v>
      </c>
      <c r="F270" s="117">
        <f>INDEX('Lote 7'!G$1:G$500,MATCH(Resumo!$A270,'Lote 7'!$A$1:$A$500,0))</f>
        <v>804</v>
      </c>
      <c r="G270" s="117">
        <f>INDEX('Lote 7'!H$1:H$500,MATCH(Resumo!$A270,'Lote 7'!$A$1:$A$500,0))</f>
        <v>0</v>
      </c>
      <c r="H270" s="117">
        <f>INDEX('Lote 7'!I$1:I$500,MATCH(Resumo!$A270,'Lote 7'!$A$1:$A$500,0))</f>
        <v>0</v>
      </c>
      <c r="I270" s="117">
        <f>INDEX('Lote 7'!J$1:J$500,MATCH(Resumo!$A270,'Lote 7'!$A$1:$A$500,0))</f>
        <v>0</v>
      </c>
      <c r="J270" s="117">
        <f>INDEX('Lote 7'!K$1:K$500,MATCH(Resumo!$A270,'Lote 7'!$A$1:$A$500,0))</f>
        <v>33.5</v>
      </c>
      <c r="K270" s="117">
        <f>INDEX('Lote 7'!L$1:L$500,MATCH(Resumo!$A270,'Lote 7'!$A$1:$A$500,0))</f>
        <v>0</v>
      </c>
      <c r="L270" s="117">
        <f>INDEX('Lote 7'!M$1:M$500,MATCH(Resumo!$A270,'Lote 7'!$A$1:$A$500,0))</f>
        <v>240</v>
      </c>
      <c r="M270" s="117">
        <f>INDEX('Lote 7'!N$1:N$500,MATCH(Resumo!$A270,'Lote 7'!$A$1:$A$500,0))</f>
        <v>30</v>
      </c>
      <c r="N270" s="117">
        <f>INDEX('Lote 7'!O$1:O$500,MATCH(Resumo!$A270,'Lote 7'!$A$1:$A$500,0))</f>
        <v>335</v>
      </c>
      <c r="O270" s="117">
        <f>INDEX('Lote 7'!P$1:P$500,MATCH(Resumo!$A270,'Lote 7'!$A$1:$A$500,0))</f>
        <v>34</v>
      </c>
      <c r="P270" s="117">
        <f>INDEX('Lote 7'!Q$1:Q$500,MATCH(Resumo!$A270,'Lote 7'!$A$1:$A$500,0))</f>
        <v>0</v>
      </c>
      <c r="Q270" s="117">
        <f>INDEX('Lote 7'!R$1:R$500,MATCH(Resumo!$A270,'Lote 7'!$A$1:$A$500,0))</f>
        <v>0</v>
      </c>
      <c r="R270" s="117">
        <f>INDEX('Lote 7'!S$1:S$500,MATCH(Resumo!$A270,'Lote 7'!$A$1:$A$500,0))</f>
        <v>0</v>
      </c>
      <c r="S270" s="117">
        <f>INDEX('Lote 7'!T$1:T$500,MATCH(Resumo!$A270,'Lote 7'!$A$1:$A$500,0))</f>
        <v>950</v>
      </c>
      <c r="T270" s="117">
        <f>INDEX('Lote 7'!U$1:U$500,MATCH(Resumo!$A270,'Lote 7'!$A$1:$A$500,0))</f>
        <v>0</v>
      </c>
      <c r="U270" s="117">
        <f>INDEX('Lote 7'!V$1:V$500,MATCH(Resumo!$A270,'Lote 7'!$A$1:$A$500,0))</f>
        <v>0</v>
      </c>
      <c r="V270" s="117">
        <f>INDEX('Lote 7'!W$1:W$500,MATCH(Resumo!$A270,'Lote 7'!$A$1:$A$500,0))</f>
        <v>410</v>
      </c>
      <c r="W270" s="117">
        <f>INDEX('Lote 7'!X$1:X$500,MATCH(Resumo!$A270,'Lote 7'!$A$1:$A$500,0))</f>
        <v>0</v>
      </c>
      <c r="X270" s="117">
        <f>INDEX('Lote 7'!Y$1:Y$500,MATCH(Resumo!$A270,'Lote 7'!$A$1:$A$500,0))</f>
        <v>480</v>
      </c>
      <c r="Y270" s="117">
        <f>INDEX('Lote 7'!Z$1:Z$500,MATCH(Resumo!$A270,'Lote 7'!$A$1:$A$500,0))</f>
        <v>493.11593851142703</v>
      </c>
      <c r="Z270" s="117">
        <f>INDEX('Lote 7'!AA$1:AA$500,MATCH(Resumo!$A270,'Lote 7'!$A$1:$A$500,0))</f>
        <v>1109.0682553694767</v>
      </c>
      <c r="AA270" s="117">
        <f>INDEX('Lote 7'!AB$1:AB$500,MATCH(Resumo!$A270,'Lote 7'!$A$1:$A$500,0))</f>
        <v>0</v>
      </c>
      <c r="AB270" s="117">
        <f>INDEX('Lote 7'!AC$1:AC$500,MATCH(Resumo!$A270,'Lote 7'!$A$1:$A$500,0))</f>
        <v>2366.9565048548493</v>
      </c>
      <c r="AC270" s="117">
        <f>INDEX('Lote 7'!AD$1:AD$500,MATCH(Resumo!$A270,'Lote 7'!$A$1:$A$500,0))</f>
        <v>17583.901240667547</v>
      </c>
      <c r="AD270" s="117">
        <f>INDEX('Lote 7'!AE$1:AE$500,MATCH(Resumo!$A270,'Lote 7'!$A$1:$A$500,0))</f>
        <v>227.31822428981587</v>
      </c>
      <c r="AE270" s="117">
        <f>INDEX('Lote 7'!AF$1:AF$500,MATCH(Resumo!$A270,'Lote 7'!$A$1:$A$500,0))</f>
        <v>0</v>
      </c>
      <c r="AF270" s="117">
        <f>INDEX('Lote 7'!AG$1:AG$500,MATCH(Resumo!$A270,'Lote 7'!$A$1:$A$500,0))</f>
        <v>833.84849817981819</v>
      </c>
      <c r="AG270" s="117">
        <f>INDEX('Lote 7'!AH$1:AH$500,MATCH(Resumo!$A270,'Lote 7'!$A$1:$A$500,0))</f>
        <v>879.19506203337733</v>
      </c>
      <c r="AH270" s="117">
        <f>INDEX('Lote 7'!AI$1:AI$500,MATCH(Resumo!$A270,'Lote 7'!$A$1:$A$500,0))</f>
        <v>903.75081641679333</v>
      </c>
      <c r="AI270" s="117">
        <f>INDEX('Lote 7'!AJ$1:AJ$500,MATCH(Resumo!$A270,'Lote 7'!$A$1:$A$500,0))</f>
        <v>175.83901240667549</v>
      </c>
    </row>
    <row r="271" spans="1:35" x14ac:dyDescent="0.2">
      <c r="A271" s="94" t="s">
        <v>1335</v>
      </c>
      <c r="B271" s="94">
        <v>7</v>
      </c>
      <c r="C271" s="117">
        <f>INDEX('Lote 7'!D$1:D$500,MATCH(Resumo!$A271,'Lote 7'!$A$1:$A$500,0))</f>
        <v>0</v>
      </c>
      <c r="D271" s="117">
        <f>INDEX('Lote 7'!E$1:E$500,MATCH(Resumo!$A271,'Lote 7'!$A$1:$A$500,0))</f>
        <v>0</v>
      </c>
      <c r="E271" s="117">
        <f>INDEX('Lote 7'!F$1:F$500,MATCH(Resumo!$A271,'Lote 7'!$A$1:$A$500,0))</f>
        <v>45</v>
      </c>
      <c r="F271" s="117">
        <f>INDEX('Lote 7'!G$1:G$500,MATCH(Resumo!$A271,'Lote 7'!$A$1:$A$500,0))</f>
        <v>480</v>
      </c>
      <c r="G271" s="117">
        <f>INDEX('Lote 7'!H$1:H$500,MATCH(Resumo!$A271,'Lote 7'!$A$1:$A$500,0))</f>
        <v>110</v>
      </c>
      <c r="H271" s="117">
        <f>INDEX('Lote 7'!I$1:I$500,MATCH(Resumo!$A271,'Lote 7'!$A$1:$A$500,0))</f>
        <v>0</v>
      </c>
      <c r="I271" s="117">
        <f>INDEX('Lote 7'!J$1:J$500,MATCH(Resumo!$A271,'Lote 7'!$A$1:$A$500,0))</f>
        <v>0</v>
      </c>
      <c r="J271" s="117">
        <f>INDEX('Lote 7'!K$1:K$500,MATCH(Resumo!$A271,'Lote 7'!$A$1:$A$500,0))</f>
        <v>20</v>
      </c>
      <c r="K271" s="117">
        <f>INDEX('Lote 7'!L$1:L$500,MATCH(Resumo!$A271,'Lote 7'!$A$1:$A$500,0))</f>
        <v>0</v>
      </c>
      <c r="L271" s="117">
        <f>INDEX('Lote 7'!M$1:M$500,MATCH(Resumo!$A271,'Lote 7'!$A$1:$A$500,0))</f>
        <v>130</v>
      </c>
      <c r="M271" s="117">
        <f>INDEX('Lote 7'!N$1:N$500,MATCH(Resumo!$A271,'Lote 7'!$A$1:$A$500,0))</f>
        <v>40</v>
      </c>
      <c r="N271" s="117">
        <f>INDEX('Lote 7'!O$1:O$500,MATCH(Resumo!$A271,'Lote 7'!$A$1:$A$500,0))</f>
        <v>200</v>
      </c>
      <c r="O271" s="117">
        <f>INDEX('Lote 7'!P$1:P$500,MATCH(Resumo!$A271,'Lote 7'!$A$1:$A$500,0))</f>
        <v>17</v>
      </c>
      <c r="P271" s="117">
        <f>INDEX('Lote 7'!Q$1:Q$500,MATCH(Resumo!$A271,'Lote 7'!$A$1:$A$500,0))</f>
        <v>0</v>
      </c>
      <c r="Q271" s="117">
        <f>INDEX('Lote 7'!R$1:R$500,MATCH(Resumo!$A271,'Lote 7'!$A$1:$A$500,0))</f>
        <v>0</v>
      </c>
      <c r="R271" s="117">
        <f>INDEX('Lote 7'!S$1:S$500,MATCH(Resumo!$A271,'Lote 7'!$A$1:$A$500,0))</f>
        <v>0</v>
      </c>
      <c r="S271" s="117">
        <f>INDEX('Lote 7'!T$1:T$500,MATCH(Resumo!$A271,'Lote 7'!$A$1:$A$500,0))</f>
        <v>450</v>
      </c>
      <c r="T271" s="117">
        <f>INDEX('Lote 7'!U$1:U$500,MATCH(Resumo!$A271,'Lote 7'!$A$1:$A$500,0))</f>
        <v>0</v>
      </c>
      <c r="U271" s="117">
        <f>INDEX('Lote 7'!V$1:V$500,MATCH(Resumo!$A271,'Lote 7'!$A$1:$A$500,0))</f>
        <v>0</v>
      </c>
      <c r="V271" s="117">
        <f>INDEX('Lote 7'!W$1:W$500,MATCH(Resumo!$A271,'Lote 7'!$A$1:$A$500,0))</f>
        <v>200</v>
      </c>
      <c r="W271" s="117">
        <f>INDEX('Lote 7'!X$1:X$500,MATCH(Resumo!$A271,'Lote 7'!$A$1:$A$500,0))</f>
        <v>0</v>
      </c>
      <c r="X271" s="117">
        <f>INDEX('Lote 7'!Y$1:Y$500,MATCH(Resumo!$A271,'Lote 7'!$A$1:$A$500,0))</f>
        <v>300</v>
      </c>
      <c r="Y271" s="117">
        <f>INDEX('Lote 7'!Z$1:Z$500,MATCH(Resumo!$A271,'Lote 7'!$A$1:$A$500,0))</f>
        <v>294.39757523070273</v>
      </c>
      <c r="Z271" s="117">
        <f>INDEX('Lote 7'!AA$1:AA$500,MATCH(Resumo!$A271,'Lote 7'!$A$1:$A$500,0))</f>
        <v>662.13030171312028</v>
      </c>
      <c r="AA271" s="117">
        <f>INDEX('Lote 7'!AB$1:AB$500,MATCH(Resumo!$A271,'Lote 7'!$A$1:$A$500,0))</f>
        <v>0</v>
      </c>
      <c r="AB271" s="117">
        <f>INDEX('Lote 7'!AC$1:AC$500,MATCH(Resumo!$A271,'Lote 7'!$A$1:$A$500,0))</f>
        <v>1413.108361107373</v>
      </c>
      <c r="AC271" s="117">
        <f>INDEX('Lote 7'!AD$1:AD$500,MATCH(Resumo!$A271,'Lote 7'!$A$1:$A$500,0))</f>
        <v>10430.687307861221</v>
      </c>
      <c r="AD271" s="117">
        <f>INDEX('Lote 7'!AE$1:AE$500,MATCH(Resumo!$A271,'Lote 7'!$A$1:$A$500,0))</f>
        <v>128.14520853123335</v>
      </c>
      <c r="AE271" s="117">
        <f>INDEX('Lote 7'!AF$1:AF$500,MATCH(Resumo!$A271,'Lote 7'!$A$1:$A$500,0))</f>
        <v>0</v>
      </c>
      <c r="AF271" s="117">
        <f>INDEX('Lote 7'!AG$1:AG$500,MATCH(Resumo!$A271,'Lote 7'!$A$1:$A$500,0))</f>
        <v>497.8199989133243</v>
      </c>
      <c r="AG271" s="117">
        <f>INDEX('Lote 7'!AH$1:AH$500,MATCH(Resumo!$A271,'Lote 7'!$A$1:$A$500,0))</f>
        <v>521.53436539306119</v>
      </c>
      <c r="AH271" s="117">
        <f>INDEX('Lote 7'!AI$1:AI$500,MATCH(Resumo!$A271,'Lote 7'!$A$1:$A$500,0))</f>
        <v>539.55272621898109</v>
      </c>
      <c r="AI271" s="117">
        <f>INDEX('Lote 7'!AJ$1:AJ$500,MATCH(Resumo!$A271,'Lote 7'!$A$1:$A$500,0))</f>
        <v>104.30687307861221</v>
      </c>
    </row>
    <row r="272" spans="1:35" x14ac:dyDescent="0.2">
      <c r="A272" s="94" t="s">
        <v>1336</v>
      </c>
      <c r="B272" s="94">
        <v>7</v>
      </c>
      <c r="C272" s="117">
        <f>INDEX('Lote 7'!D$1:D$500,MATCH(Resumo!$A272,'Lote 7'!$A$1:$A$500,0))</f>
        <v>0</v>
      </c>
      <c r="D272" s="117">
        <f>INDEX('Lote 7'!E$1:E$500,MATCH(Resumo!$A272,'Lote 7'!$A$1:$A$500,0))</f>
        <v>0</v>
      </c>
      <c r="E272" s="117">
        <f>INDEX('Lote 7'!F$1:F$500,MATCH(Resumo!$A272,'Lote 7'!$A$1:$A$500,0))</f>
        <v>0</v>
      </c>
      <c r="F272" s="117">
        <f>INDEX('Lote 7'!G$1:G$500,MATCH(Resumo!$A272,'Lote 7'!$A$1:$A$500,0))</f>
        <v>0</v>
      </c>
      <c r="G272" s="117">
        <f>INDEX('Lote 7'!H$1:H$500,MATCH(Resumo!$A272,'Lote 7'!$A$1:$A$500,0))</f>
        <v>0</v>
      </c>
      <c r="H272" s="117">
        <f>INDEX('Lote 7'!I$1:I$500,MATCH(Resumo!$A272,'Lote 7'!$A$1:$A$500,0))</f>
        <v>0</v>
      </c>
      <c r="I272" s="117">
        <f>INDEX('Lote 7'!J$1:J$500,MATCH(Resumo!$A272,'Lote 7'!$A$1:$A$500,0))</f>
        <v>0</v>
      </c>
      <c r="J272" s="117">
        <f>INDEX('Lote 7'!K$1:K$500,MATCH(Resumo!$A272,'Lote 7'!$A$1:$A$500,0))</f>
        <v>0</v>
      </c>
      <c r="K272" s="117">
        <f>INDEX('Lote 7'!L$1:L$500,MATCH(Resumo!$A272,'Lote 7'!$A$1:$A$500,0))</f>
        <v>0</v>
      </c>
      <c r="L272" s="117">
        <f>INDEX('Lote 7'!M$1:M$500,MATCH(Resumo!$A272,'Lote 7'!$A$1:$A$500,0))</f>
        <v>0</v>
      </c>
      <c r="M272" s="117">
        <f>INDEX('Lote 7'!N$1:N$500,MATCH(Resumo!$A272,'Lote 7'!$A$1:$A$500,0))</f>
        <v>0</v>
      </c>
      <c r="N272" s="117">
        <f>INDEX('Lote 7'!O$1:O$500,MATCH(Resumo!$A272,'Lote 7'!$A$1:$A$500,0))</f>
        <v>0</v>
      </c>
      <c r="O272" s="117">
        <f>INDEX('Lote 7'!P$1:P$500,MATCH(Resumo!$A272,'Lote 7'!$A$1:$A$500,0))</f>
        <v>0</v>
      </c>
      <c r="P272" s="117">
        <f>INDEX('Lote 7'!Q$1:Q$500,MATCH(Resumo!$A272,'Lote 7'!$A$1:$A$500,0))</f>
        <v>0</v>
      </c>
      <c r="Q272" s="117">
        <f>INDEX('Lote 7'!R$1:R$500,MATCH(Resumo!$A272,'Lote 7'!$A$1:$A$500,0))</f>
        <v>0</v>
      </c>
      <c r="R272" s="117">
        <f>INDEX('Lote 7'!S$1:S$500,MATCH(Resumo!$A272,'Lote 7'!$A$1:$A$500,0))</f>
        <v>0</v>
      </c>
      <c r="S272" s="117">
        <f>INDEX('Lote 7'!T$1:T$500,MATCH(Resumo!$A272,'Lote 7'!$A$1:$A$500,0))</f>
        <v>0</v>
      </c>
      <c r="T272" s="117">
        <f>INDEX('Lote 7'!U$1:U$500,MATCH(Resumo!$A272,'Lote 7'!$A$1:$A$500,0))</f>
        <v>0</v>
      </c>
      <c r="U272" s="117">
        <f>INDEX('Lote 7'!V$1:V$500,MATCH(Resumo!$A272,'Lote 7'!$A$1:$A$500,0))</f>
        <v>0</v>
      </c>
      <c r="V272" s="117">
        <f>INDEX('Lote 7'!W$1:W$500,MATCH(Resumo!$A272,'Lote 7'!$A$1:$A$500,0))</f>
        <v>0</v>
      </c>
      <c r="W272" s="117">
        <f>INDEX('Lote 7'!X$1:X$500,MATCH(Resumo!$A272,'Lote 7'!$A$1:$A$500,0))</f>
        <v>0</v>
      </c>
      <c r="X272" s="117">
        <f>INDEX('Lote 7'!Y$1:Y$500,MATCH(Resumo!$A272,'Lote 7'!$A$1:$A$500,0))</f>
        <v>0</v>
      </c>
      <c r="Y272" s="117">
        <f>INDEX('Lote 7'!Z$1:Z$500,MATCH(Resumo!$A272,'Lote 7'!$A$1:$A$500,0))</f>
        <v>0</v>
      </c>
      <c r="Z272" s="117">
        <f>INDEX('Lote 7'!AA$1:AA$500,MATCH(Resumo!$A272,'Lote 7'!$A$1:$A$500,0))</f>
        <v>0</v>
      </c>
      <c r="AA272" s="117">
        <f>INDEX('Lote 7'!AB$1:AB$500,MATCH(Resumo!$A272,'Lote 7'!$A$1:$A$500,0))</f>
        <v>0</v>
      </c>
      <c r="AB272" s="117">
        <f>INDEX('Lote 7'!AC$1:AC$500,MATCH(Resumo!$A272,'Lote 7'!$A$1:$A$500,0))</f>
        <v>0</v>
      </c>
      <c r="AC272" s="117">
        <f>INDEX('Lote 7'!AD$1:AD$500,MATCH(Resumo!$A272,'Lote 7'!$A$1:$A$500,0))</f>
        <v>0</v>
      </c>
      <c r="AD272" s="117">
        <f>INDEX('Lote 7'!AE$1:AE$500,MATCH(Resumo!$A272,'Lote 7'!$A$1:$A$500,0))</f>
        <v>0</v>
      </c>
      <c r="AE272" s="117">
        <f>INDEX('Lote 7'!AF$1:AF$500,MATCH(Resumo!$A272,'Lote 7'!$A$1:$A$500,0))</f>
        <v>0</v>
      </c>
      <c r="AF272" s="117">
        <f>INDEX('Lote 7'!AG$1:AG$500,MATCH(Resumo!$A272,'Lote 7'!$A$1:$A$500,0))</f>
        <v>0</v>
      </c>
      <c r="AG272" s="117">
        <f>INDEX('Lote 7'!AH$1:AH$500,MATCH(Resumo!$A272,'Lote 7'!$A$1:$A$500,0))</f>
        <v>0</v>
      </c>
      <c r="AH272" s="117">
        <f>INDEX('Lote 7'!AI$1:AI$500,MATCH(Resumo!$A272,'Lote 7'!$A$1:$A$500,0))</f>
        <v>0</v>
      </c>
      <c r="AI272" s="117">
        <f>INDEX('Lote 7'!AJ$1:AJ$500,MATCH(Resumo!$A272,'Lote 7'!$A$1:$A$500,0))</f>
        <v>0</v>
      </c>
    </row>
    <row r="273" spans="1:35" x14ac:dyDescent="0.2">
      <c r="A273" s="94" t="s">
        <v>1337</v>
      </c>
      <c r="B273" s="94">
        <v>7</v>
      </c>
      <c r="C273" s="117">
        <f>INDEX('Lote 7'!D$1:D$500,MATCH(Resumo!$A273,'Lote 7'!$A$1:$A$500,0))</f>
        <v>0</v>
      </c>
      <c r="D273" s="117">
        <f>INDEX('Lote 7'!E$1:E$500,MATCH(Resumo!$A273,'Lote 7'!$A$1:$A$500,0))</f>
        <v>0</v>
      </c>
      <c r="E273" s="117">
        <f>INDEX('Lote 7'!F$1:F$500,MATCH(Resumo!$A273,'Lote 7'!$A$1:$A$500,0))</f>
        <v>0</v>
      </c>
      <c r="F273" s="117">
        <f>INDEX('Lote 7'!G$1:G$500,MATCH(Resumo!$A273,'Lote 7'!$A$1:$A$500,0))</f>
        <v>0</v>
      </c>
      <c r="G273" s="117">
        <f>INDEX('Lote 7'!H$1:H$500,MATCH(Resumo!$A273,'Lote 7'!$A$1:$A$500,0))</f>
        <v>0</v>
      </c>
      <c r="H273" s="117">
        <f>INDEX('Lote 7'!I$1:I$500,MATCH(Resumo!$A273,'Lote 7'!$A$1:$A$500,0))</f>
        <v>0</v>
      </c>
      <c r="I273" s="117">
        <f>INDEX('Lote 7'!J$1:J$500,MATCH(Resumo!$A273,'Lote 7'!$A$1:$A$500,0))</f>
        <v>0</v>
      </c>
      <c r="J273" s="117">
        <f>INDEX('Lote 7'!K$1:K$500,MATCH(Resumo!$A273,'Lote 7'!$A$1:$A$500,0))</f>
        <v>0</v>
      </c>
      <c r="K273" s="117">
        <f>INDEX('Lote 7'!L$1:L$500,MATCH(Resumo!$A273,'Lote 7'!$A$1:$A$500,0))</f>
        <v>0</v>
      </c>
      <c r="L273" s="117">
        <f>INDEX('Lote 7'!M$1:M$500,MATCH(Resumo!$A273,'Lote 7'!$A$1:$A$500,0))</f>
        <v>0</v>
      </c>
      <c r="M273" s="117">
        <f>INDEX('Lote 7'!N$1:N$500,MATCH(Resumo!$A273,'Lote 7'!$A$1:$A$500,0))</f>
        <v>0</v>
      </c>
      <c r="N273" s="117">
        <f>INDEX('Lote 7'!O$1:O$500,MATCH(Resumo!$A273,'Lote 7'!$A$1:$A$500,0))</f>
        <v>0</v>
      </c>
      <c r="O273" s="117">
        <f>INDEX('Lote 7'!P$1:P$500,MATCH(Resumo!$A273,'Lote 7'!$A$1:$A$500,0))</f>
        <v>0</v>
      </c>
      <c r="P273" s="117">
        <f>INDEX('Lote 7'!Q$1:Q$500,MATCH(Resumo!$A273,'Lote 7'!$A$1:$A$500,0))</f>
        <v>0</v>
      </c>
      <c r="Q273" s="117">
        <f>INDEX('Lote 7'!R$1:R$500,MATCH(Resumo!$A273,'Lote 7'!$A$1:$A$500,0))</f>
        <v>0</v>
      </c>
      <c r="R273" s="117">
        <f>INDEX('Lote 7'!S$1:S$500,MATCH(Resumo!$A273,'Lote 7'!$A$1:$A$500,0))</f>
        <v>0</v>
      </c>
      <c r="S273" s="117">
        <f>INDEX('Lote 7'!T$1:T$500,MATCH(Resumo!$A273,'Lote 7'!$A$1:$A$500,0))</f>
        <v>0</v>
      </c>
      <c r="T273" s="117">
        <f>INDEX('Lote 7'!U$1:U$500,MATCH(Resumo!$A273,'Lote 7'!$A$1:$A$500,0))</f>
        <v>0</v>
      </c>
      <c r="U273" s="117">
        <f>INDEX('Lote 7'!V$1:V$500,MATCH(Resumo!$A273,'Lote 7'!$A$1:$A$500,0))</f>
        <v>0</v>
      </c>
      <c r="V273" s="117">
        <f>INDEX('Lote 7'!W$1:W$500,MATCH(Resumo!$A273,'Lote 7'!$A$1:$A$500,0))</f>
        <v>0</v>
      </c>
      <c r="W273" s="117">
        <f>INDEX('Lote 7'!X$1:X$500,MATCH(Resumo!$A273,'Lote 7'!$A$1:$A$500,0))</f>
        <v>0</v>
      </c>
      <c r="X273" s="117">
        <f>INDEX('Lote 7'!Y$1:Y$500,MATCH(Resumo!$A273,'Lote 7'!$A$1:$A$500,0))</f>
        <v>0</v>
      </c>
      <c r="Y273" s="117">
        <f>INDEX('Lote 7'!Z$1:Z$500,MATCH(Resumo!$A273,'Lote 7'!$A$1:$A$500,0))</f>
        <v>0</v>
      </c>
      <c r="Z273" s="117">
        <f>INDEX('Lote 7'!AA$1:AA$500,MATCH(Resumo!$A273,'Lote 7'!$A$1:$A$500,0))</f>
        <v>0</v>
      </c>
      <c r="AA273" s="117">
        <f>INDEX('Lote 7'!AB$1:AB$500,MATCH(Resumo!$A273,'Lote 7'!$A$1:$A$500,0))</f>
        <v>0</v>
      </c>
      <c r="AB273" s="117">
        <f>INDEX('Lote 7'!AC$1:AC$500,MATCH(Resumo!$A273,'Lote 7'!$A$1:$A$500,0))</f>
        <v>0</v>
      </c>
      <c r="AC273" s="117">
        <f>INDEX('Lote 7'!AD$1:AD$500,MATCH(Resumo!$A273,'Lote 7'!$A$1:$A$500,0))</f>
        <v>0</v>
      </c>
      <c r="AD273" s="117">
        <f>INDEX('Lote 7'!AE$1:AE$500,MATCH(Resumo!$A273,'Lote 7'!$A$1:$A$500,0))</f>
        <v>0</v>
      </c>
      <c r="AE273" s="117">
        <f>INDEX('Lote 7'!AF$1:AF$500,MATCH(Resumo!$A273,'Lote 7'!$A$1:$A$500,0))</f>
        <v>0</v>
      </c>
      <c r="AF273" s="117">
        <f>INDEX('Lote 7'!AG$1:AG$500,MATCH(Resumo!$A273,'Lote 7'!$A$1:$A$500,0))</f>
        <v>0</v>
      </c>
      <c r="AG273" s="117">
        <f>INDEX('Lote 7'!AH$1:AH$500,MATCH(Resumo!$A273,'Lote 7'!$A$1:$A$500,0))</f>
        <v>0</v>
      </c>
      <c r="AH273" s="117">
        <f>INDEX('Lote 7'!AI$1:AI$500,MATCH(Resumo!$A273,'Lote 7'!$A$1:$A$500,0))</f>
        <v>0</v>
      </c>
      <c r="AI273" s="117">
        <f>INDEX('Lote 7'!AJ$1:AJ$500,MATCH(Resumo!$A273,'Lote 7'!$A$1:$A$500,0))</f>
        <v>0</v>
      </c>
    </row>
    <row r="274" spans="1:35" x14ac:dyDescent="0.2">
      <c r="A274" s="94" t="s">
        <v>1338</v>
      </c>
      <c r="B274" s="94">
        <v>7</v>
      </c>
      <c r="C274" s="117">
        <f>INDEX('Lote 7'!D$1:D$500,MATCH(Resumo!$A274,'Lote 7'!$A$1:$A$500,0))</f>
        <v>0</v>
      </c>
      <c r="D274" s="117">
        <f>INDEX('Lote 7'!E$1:E$500,MATCH(Resumo!$A274,'Lote 7'!$A$1:$A$500,0))</f>
        <v>0</v>
      </c>
      <c r="E274" s="117">
        <f>INDEX('Lote 7'!F$1:F$500,MATCH(Resumo!$A274,'Lote 7'!$A$1:$A$500,0))</f>
        <v>0</v>
      </c>
      <c r="F274" s="117">
        <f>INDEX('Lote 7'!G$1:G$500,MATCH(Resumo!$A274,'Lote 7'!$A$1:$A$500,0))</f>
        <v>0</v>
      </c>
      <c r="G274" s="117">
        <f>INDEX('Lote 7'!H$1:H$500,MATCH(Resumo!$A274,'Lote 7'!$A$1:$A$500,0))</f>
        <v>0</v>
      </c>
      <c r="H274" s="117">
        <f>INDEX('Lote 7'!I$1:I$500,MATCH(Resumo!$A274,'Lote 7'!$A$1:$A$500,0))</f>
        <v>0</v>
      </c>
      <c r="I274" s="117">
        <f>INDEX('Lote 7'!J$1:J$500,MATCH(Resumo!$A274,'Lote 7'!$A$1:$A$500,0))</f>
        <v>0</v>
      </c>
      <c r="J274" s="117">
        <f>INDEX('Lote 7'!K$1:K$500,MATCH(Resumo!$A274,'Lote 7'!$A$1:$A$500,0))</f>
        <v>0</v>
      </c>
      <c r="K274" s="117">
        <f>INDEX('Lote 7'!L$1:L$500,MATCH(Resumo!$A274,'Lote 7'!$A$1:$A$500,0))</f>
        <v>0</v>
      </c>
      <c r="L274" s="117">
        <f>INDEX('Lote 7'!M$1:M$500,MATCH(Resumo!$A274,'Lote 7'!$A$1:$A$500,0))</f>
        <v>0</v>
      </c>
      <c r="M274" s="117">
        <f>INDEX('Lote 7'!N$1:N$500,MATCH(Resumo!$A274,'Lote 7'!$A$1:$A$500,0))</f>
        <v>0</v>
      </c>
      <c r="N274" s="117">
        <f>INDEX('Lote 7'!O$1:O$500,MATCH(Resumo!$A274,'Lote 7'!$A$1:$A$500,0))</f>
        <v>0</v>
      </c>
      <c r="O274" s="117">
        <f>INDEX('Lote 7'!P$1:P$500,MATCH(Resumo!$A274,'Lote 7'!$A$1:$A$500,0))</f>
        <v>0</v>
      </c>
      <c r="P274" s="117">
        <f>INDEX('Lote 7'!Q$1:Q$500,MATCH(Resumo!$A274,'Lote 7'!$A$1:$A$500,0))</f>
        <v>0</v>
      </c>
      <c r="Q274" s="117">
        <f>INDEX('Lote 7'!R$1:R$500,MATCH(Resumo!$A274,'Lote 7'!$A$1:$A$500,0))</f>
        <v>0</v>
      </c>
      <c r="R274" s="117">
        <f>INDEX('Lote 7'!S$1:S$500,MATCH(Resumo!$A274,'Lote 7'!$A$1:$A$500,0))</f>
        <v>0</v>
      </c>
      <c r="S274" s="117">
        <f>INDEX('Lote 7'!T$1:T$500,MATCH(Resumo!$A274,'Lote 7'!$A$1:$A$500,0))</f>
        <v>0</v>
      </c>
      <c r="T274" s="117">
        <f>INDEX('Lote 7'!U$1:U$500,MATCH(Resumo!$A274,'Lote 7'!$A$1:$A$500,0))</f>
        <v>0</v>
      </c>
      <c r="U274" s="117">
        <f>INDEX('Lote 7'!V$1:V$500,MATCH(Resumo!$A274,'Lote 7'!$A$1:$A$500,0))</f>
        <v>0</v>
      </c>
      <c r="V274" s="117">
        <f>INDEX('Lote 7'!W$1:W$500,MATCH(Resumo!$A274,'Lote 7'!$A$1:$A$500,0))</f>
        <v>0</v>
      </c>
      <c r="W274" s="117">
        <f>INDEX('Lote 7'!X$1:X$500,MATCH(Resumo!$A274,'Lote 7'!$A$1:$A$500,0))</f>
        <v>0</v>
      </c>
      <c r="X274" s="117">
        <f>INDEX('Lote 7'!Y$1:Y$500,MATCH(Resumo!$A274,'Lote 7'!$A$1:$A$500,0))</f>
        <v>0</v>
      </c>
      <c r="Y274" s="117">
        <f>INDEX('Lote 7'!Z$1:Z$500,MATCH(Resumo!$A274,'Lote 7'!$A$1:$A$500,0))</f>
        <v>0</v>
      </c>
      <c r="Z274" s="117">
        <f>INDEX('Lote 7'!AA$1:AA$500,MATCH(Resumo!$A274,'Lote 7'!$A$1:$A$500,0))</f>
        <v>0</v>
      </c>
      <c r="AA274" s="117">
        <f>INDEX('Lote 7'!AB$1:AB$500,MATCH(Resumo!$A274,'Lote 7'!$A$1:$A$500,0))</f>
        <v>0</v>
      </c>
      <c r="AB274" s="117">
        <f>INDEX('Lote 7'!AC$1:AC$500,MATCH(Resumo!$A274,'Lote 7'!$A$1:$A$500,0))</f>
        <v>0</v>
      </c>
      <c r="AC274" s="117">
        <f>INDEX('Lote 7'!AD$1:AD$500,MATCH(Resumo!$A274,'Lote 7'!$A$1:$A$500,0))</f>
        <v>0</v>
      </c>
      <c r="AD274" s="117">
        <f>INDEX('Lote 7'!AE$1:AE$500,MATCH(Resumo!$A274,'Lote 7'!$A$1:$A$500,0))</f>
        <v>0</v>
      </c>
      <c r="AE274" s="117">
        <f>INDEX('Lote 7'!AF$1:AF$500,MATCH(Resumo!$A274,'Lote 7'!$A$1:$A$500,0))</f>
        <v>0</v>
      </c>
      <c r="AF274" s="117">
        <f>INDEX('Lote 7'!AG$1:AG$500,MATCH(Resumo!$A274,'Lote 7'!$A$1:$A$500,0))</f>
        <v>0</v>
      </c>
      <c r="AG274" s="117">
        <f>INDEX('Lote 7'!AH$1:AH$500,MATCH(Resumo!$A274,'Lote 7'!$A$1:$A$500,0))</f>
        <v>0</v>
      </c>
      <c r="AH274" s="117">
        <f>INDEX('Lote 7'!AI$1:AI$500,MATCH(Resumo!$A274,'Lote 7'!$A$1:$A$500,0))</f>
        <v>0</v>
      </c>
      <c r="AI274" s="117">
        <f>INDEX('Lote 7'!AJ$1:AJ$500,MATCH(Resumo!$A274,'Lote 7'!$A$1:$A$500,0))</f>
        <v>0</v>
      </c>
    </row>
    <row r="275" spans="1:35" x14ac:dyDescent="0.2">
      <c r="A275" s="94" t="s">
        <v>1339</v>
      </c>
      <c r="B275" s="94">
        <v>7</v>
      </c>
      <c r="C275" s="117">
        <f>INDEX('Lote 7'!D$1:D$500,MATCH(Resumo!$A275,'Lote 7'!$A$1:$A$500,0))</f>
        <v>70</v>
      </c>
      <c r="D275" s="117">
        <f>INDEX('Lote 7'!E$1:E$500,MATCH(Resumo!$A275,'Lote 7'!$A$1:$A$500,0))</f>
        <v>54</v>
      </c>
      <c r="E275" s="117">
        <f>INDEX('Lote 7'!F$1:F$500,MATCH(Resumo!$A275,'Lote 7'!$A$1:$A$500,0))</f>
        <v>25</v>
      </c>
      <c r="F275" s="117">
        <f>INDEX('Lote 7'!G$1:G$500,MATCH(Resumo!$A275,'Lote 7'!$A$1:$A$500,0))</f>
        <v>1574.3999999999999</v>
      </c>
      <c r="G275" s="117">
        <f>INDEX('Lote 7'!H$1:H$500,MATCH(Resumo!$A275,'Lote 7'!$A$1:$A$500,0))</f>
        <v>0</v>
      </c>
      <c r="H275" s="117">
        <f>INDEX('Lote 7'!I$1:I$500,MATCH(Resumo!$A275,'Lote 7'!$A$1:$A$500,0))</f>
        <v>0</v>
      </c>
      <c r="I275" s="117">
        <f>INDEX('Lote 7'!J$1:J$500,MATCH(Resumo!$A275,'Lote 7'!$A$1:$A$500,0))</f>
        <v>0</v>
      </c>
      <c r="J275" s="117">
        <f>INDEX('Lote 7'!K$1:K$500,MATCH(Resumo!$A275,'Lote 7'!$A$1:$A$500,0))</f>
        <v>65.600000000000009</v>
      </c>
      <c r="K275" s="117">
        <f>INDEX('Lote 7'!L$1:L$500,MATCH(Resumo!$A275,'Lote 7'!$A$1:$A$500,0))</f>
        <v>0</v>
      </c>
      <c r="L275" s="117">
        <f>INDEX('Lote 7'!M$1:M$500,MATCH(Resumo!$A275,'Lote 7'!$A$1:$A$500,0))</f>
        <v>110</v>
      </c>
      <c r="M275" s="117">
        <f>INDEX('Lote 7'!N$1:N$500,MATCH(Resumo!$A275,'Lote 7'!$A$1:$A$500,0))</f>
        <v>272</v>
      </c>
      <c r="N275" s="117">
        <f>INDEX('Lote 7'!O$1:O$500,MATCH(Resumo!$A275,'Lote 7'!$A$1:$A$500,0))</f>
        <v>296</v>
      </c>
      <c r="O275" s="117">
        <f>INDEX('Lote 7'!P$1:P$500,MATCH(Resumo!$A275,'Lote 7'!$A$1:$A$500,0))</f>
        <v>122</v>
      </c>
      <c r="P275" s="117">
        <f>INDEX('Lote 7'!Q$1:Q$500,MATCH(Resumo!$A275,'Lote 7'!$A$1:$A$500,0))</f>
        <v>0</v>
      </c>
      <c r="Q275" s="117">
        <f>INDEX('Lote 7'!R$1:R$500,MATCH(Resumo!$A275,'Lote 7'!$A$1:$A$500,0))</f>
        <v>0</v>
      </c>
      <c r="R275" s="117">
        <f>INDEX('Lote 7'!S$1:S$500,MATCH(Resumo!$A275,'Lote 7'!$A$1:$A$500,0))</f>
        <v>0</v>
      </c>
      <c r="S275" s="117">
        <f>INDEX('Lote 7'!T$1:T$500,MATCH(Resumo!$A275,'Lote 7'!$A$1:$A$500,0))</f>
        <v>500</v>
      </c>
      <c r="T275" s="117">
        <f>INDEX('Lote 7'!U$1:U$500,MATCH(Resumo!$A275,'Lote 7'!$A$1:$A$500,0))</f>
        <v>40</v>
      </c>
      <c r="U275" s="117">
        <f>INDEX('Lote 7'!V$1:V$500,MATCH(Resumo!$A275,'Lote 7'!$A$1:$A$500,0))</f>
        <v>0</v>
      </c>
      <c r="V275" s="117">
        <f>INDEX('Lote 7'!W$1:W$500,MATCH(Resumo!$A275,'Lote 7'!$A$1:$A$500,0))</f>
        <v>272</v>
      </c>
      <c r="W275" s="117">
        <f>INDEX('Lote 7'!X$1:X$500,MATCH(Resumo!$A275,'Lote 7'!$A$1:$A$500,0))</f>
        <v>0</v>
      </c>
      <c r="X275" s="117">
        <f>INDEX('Lote 7'!Y$1:Y$500,MATCH(Resumo!$A275,'Lote 7'!$A$1:$A$500,0))</f>
        <v>222</v>
      </c>
      <c r="Y275" s="117">
        <f>INDEX('Lote 7'!Z$1:Z$500,MATCH(Resumo!$A275,'Lote 7'!$A$1:$A$500,0))</f>
        <v>410.00000000000006</v>
      </c>
      <c r="Z275" s="117">
        <f>INDEX('Lote 7'!AA$1:AA$500,MATCH(Resumo!$A275,'Lote 7'!$A$1:$A$500,0))</f>
        <v>1025</v>
      </c>
      <c r="AA275" s="117">
        <f>INDEX('Lote 7'!AB$1:AB$500,MATCH(Resumo!$A275,'Lote 7'!$A$1:$A$500,0))</f>
        <v>0</v>
      </c>
      <c r="AB275" s="117">
        <f>INDEX('Lote 7'!AC$1:AC$500,MATCH(Resumo!$A275,'Lote 7'!$A$1:$A$500,0))</f>
        <v>1968</v>
      </c>
      <c r="AC275" s="117">
        <f>INDEX('Lote 7'!AD$1:AD$500,MATCH(Resumo!$A275,'Lote 7'!$A$1:$A$500,0))</f>
        <v>20000</v>
      </c>
      <c r="AD275" s="117">
        <f>INDEX('Lote 7'!AE$1:AE$500,MATCH(Resumo!$A275,'Lote 7'!$A$1:$A$500,0))</f>
        <v>58.5</v>
      </c>
      <c r="AE275" s="117">
        <f>INDEX('Lote 7'!AF$1:AF$500,MATCH(Resumo!$A275,'Lote 7'!$A$1:$A$500,0))</f>
        <v>0</v>
      </c>
      <c r="AF275" s="117">
        <f>INDEX('Lote 7'!AG$1:AG$500,MATCH(Resumo!$A275,'Lote 7'!$A$1:$A$500,0))</f>
        <v>820.00000000000011</v>
      </c>
      <c r="AG275" s="117">
        <f>INDEX('Lote 7'!AH$1:AH$500,MATCH(Resumo!$A275,'Lote 7'!$A$1:$A$500,0))</f>
        <v>1000.0000000000002</v>
      </c>
      <c r="AH275" s="117">
        <f>INDEX('Lote 7'!AI$1:AI$500,MATCH(Resumo!$A275,'Lote 7'!$A$1:$A$500,0))</f>
        <v>820.00000000000011</v>
      </c>
      <c r="AI275" s="117">
        <f>INDEX('Lote 7'!AJ$1:AJ$500,MATCH(Resumo!$A275,'Lote 7'!$A$1:$A$500,0))</f>
        <v>200.00000000000006</v>
      </c>
    </row>
    <row r="276" spans="1:35" x14ac:dyDescent="0.2">
      <c r="A276" s="94" t="s">
        <v>1340</v>
      </c>
      <c r="B276" s="94">
        <v>7</v>
      </c>
      <c r="C276" s="117">
        <f>INDEX('Lote 7'!D$1:D$500,MATCH(Resumo!$A276,'Lote 7'!$A$1:$A$500,0))</f>
        <v>0</v>
      </c>
      <c r="D276" s="117">
        <f>INDEX('Lote 7'!E$1:E$500,MATCH(Resumo!$A276,'Lote 7'!$A$1:$A$500,0))</f>
        <v>0</v>
      </c>
      <c r="E276" s="117">
        <f>INDEX('Lote 7'!F$1:F$500,MATCH(Resumo!$A276,'Lote 7'!$A$1:$A$500,0))</f>
        <v>15</v>
      </c>
      <c r="F276" s="117">
        <f>INDEX('Lote 7'!G$1:G$500,MATCH(Resumo!$A276,'Lote 7'!$A$1:$A$500,0))</f>
        <v>144</v>
      </c>
      <c r="G276" s="117">
        <f>INDEX('Lote 7'!H$1:H$500,MATCH(Resumo!$A276,'Lote 7'!$A$1:$A$500,0))</f>
        <v>0</v>
      </c>
      <c r="H276" s="117">
        <f>INDEX('Lote 7'!I$1:I$500,MATCH(Resumo!$A276,'Lote 7'!$A$1:$A$500,0))</f>
        <v>0</v>
      </c>
      <c r="I276" s="117">
        <f>INDEX('Lote 7'!J$1:J$500,MATCH(Resumo!$A276,'Lote 7'!$A$1:$A$500,0))</f>
        <v>0</v>
      </c>
      <c r="J276" s="117">
        <f>INDEX('Lote 7'!K$1:K$500,MATCH(Resumo!$A276,'Lote 7'!$A$1:$A$500,0))</f>
        <v>6</v>
      </c>
      <c r="K276" s="117">
        <f>INDEX('Lote 7'!L$1:L$500,MATCH(Resumo!$A276,'Lote 7'!$A$1:$A$500,0))</f>
        <v>0</v>
      </c>
      <c r="L276" s="117">
        <f>INDEX('Lote 7'!M$1:M$500,MATCH(Resumo!$A276,'Lote 7'!$A$1:$A$500,0))</f>
        <v>8</v>
      </c>
      <c r="M276" s="117">
        <f>INDEX('Lote 7'!N$1:N$500,MATCH(Resumo!$A276,'Lote 7'!$A$1:$A$500,0))</f>
        <v>0</v>
      </c>
      <c r="N276" s="117">
        <f>INDEX('Lote 7'!O$1:O$500,MATCH(Resumo!$A276,'Lote 7'!$A$1:$A$500,0))</f>
        <v>60</v>
      </c>
      <c r="O276" s="117">
        <f>INDEX('Lote 7'!P$1:P$500,MATCH(Resumo!$A276,'Lote 7'!$A$1:$A$500,0))</f>
        <v>12</v>
      </c>
      <c r="P276" s="117">
        <f>INDEX('Lote 7'!Q$1:Q$500,MATCH(Resumo!$A276,'Lote 7'!$A$1:$A$500,0))</f>
        <v>0</v>
      </c>
      <c r="Q276" s="117">
        <f>INDEX('Lote 7'!R$1:R$500,MATCH(Resumo!$A276,'Lote 7'!$A$1:$A$500,0))</f>
        <v>0</v>
      </c>
      <c r="R276" s="117">
        <f>INDEX('Lote 7'!S$1:S$500,MATCH(Resumo!$A276,'Lote 7'!$A$1:$A$500,0))</f>
        <v>0</v>
      </c>
      <c r="S276" s="117">
        <f>INDEX('Lote 7'!T$1:T$500,MATCH(Resumo!$A276,'Lote 7'!$A$1:$A$500,0))</f>
        <v>0</v>
      </c>
      <c r="T276" s="117">
        <f>INDEX('Lote 7'!U$1:U$500,MATCH(Resumo!$A276,'Lote 7'!$A$1:$A$500,0))</f>
        <v>0</v>
      </c>
      <c r="U276" s="117">
        <f>INDEX('Lote 7'!V$1:V$500,MATCH(Resumo!$A276,'Lote 7'!$A$1:$A$500,0))</f>
        <v>0</v>
      </c>
      <c r="V276" s="117">
        <f>INDEX('Lote 7'!W$1:W$500,MATCH(Resumo!$A276,'Lote 7'!$A$1:$A$500,0))</f>
        <v>0</v>
      </c>
      <c r="W276" s="117">
        <f>INDEX('Lote 7'!X$1:X$500,MATCH(Resumo!$A276,'Lote 7'!$A$1:$A$500,0))</f>
        <v>0</v>
      </c>
      <c r="X276" s="117">
        <f>INDEX('Lote 7'!Y$1:Y$500,MATCH(Resumo!$A276,'Lote 7'!$A$1:$A$500,0))</f>
        <v>45</v>
      </c>
      <c r="Y276" s="117">
        <f>INDEX('Lote 7'!Z$1:Z$500,MATCH(Resumo!$A276,'Lote 7'!$A$1:$A$500,0))</f>
        <v>37.5</v>
      </c>
      <c r="Z276" s="117">
        <f>INDEX('Lote 7'!AA$1:AA$500,MATCH(Resumo!$A276,'Lote 7'!$A$1:$A$500,0))</f>
        <v>93.75</v>
      </c>
      <c r="AA276" s="117">
        <f>INDEX('Lote 7'!AB$1:AB$500,MATCH(Resumo!$A276,'Lote 7'!$A$1:$A$500,0))</f>
        <v>0</v>
      </c>
      <c r="AB276" s="117">
        <f>INDEX('Lote 7'!AC$1:AC$500,MATCH(Resumo!$A276,'Lote 7'!$A$1:$A$500,0))</f>
        <v>179.99999999999997</v>
      </c>
      <c r="AC276" s="117">
        <f>INDEX('Lote 7'!AD$1:AD$500,MATCH(Resumo!$A276,'Lote 7'!$A$1:$A$500,0))</f>
        <v>1500</v>
      </c>
      <c r="AD276" s="117">
        <f>INDEX('Lote 7'!AE$1:AE$500,MATCH(Resumo!$A276,'Lote 7'!$A$1:$A$500,0))</f>
        <v>19.5</v>
      </c>
      <c r="AE276" s="117">
        <f>INDEX('Lote 7'!AF$1:AF$500,MATCH(Resumo!$A276,'Lote 7'!$A$1:$A$500,0))</f>
        <v>0</v>
      </c>
      <c r="AF276" s="117">
        <f>INDEX('Lote 7'!AG$1:AG$500,MATCH(Resumo!$A276,'Lote 7'!$A$1:$A$500,0))</f>
        <v>75</v>
      </c>
      <c r="AG276" s="117">
        <f>INDEX('Lote 7'!AH$1:AH$500,MATCH(Resumo!$A276,'Lote 7'!$A$1:$A$500,0))</f>
        <v>75</v>
      </c>
      <c r="AH276" s="117">
        <f>INDEX('Lote 7'!AI$1:AI$500,MATCH(Resumo!$A276,'Lote 7'!$A$1:$A$500,0))</f>
        <v>75</v>
      </c>
      <c r="AI276" s="117">
        <f>INDEX('Lote 7'!AJ$1:AJ$500,MATCH(Resumo!$A276,'Lote 7'!$A$1:$A$500,0))</f>
        <v>15.000000000000002</v>
      </c>
    </row>
    <row r="277" spans="1:35" x14ac:dyDescent="0.2">
      <c r="A277" s="94" t="s">
        <v>1341</v>
      </c>
      <c r="B277" s="94">
        <v>7</v>
      </c>
      <c r="C277" s="117">
        <f>INDEX('Lote 7'!D$1:D$500,MATCH(Resumo!$A277,'Lote 7'!$A$1:$A$500,0))</f>
        <v>0</v>
      </c>
      <c r="D277" s="117">
        <f>INDEX('Lote 7'!E$1:E$500,MATCH(Resumo!$A277,'Lote 7'!$A$1:$A$500,0))</f>
        <v>0</v>
      </c>
      <c r="E277" s="117">
        <f>INDEX('Lote 7'!F$1:F$500,MATCH(Resumo!$A277,'Lote 7'!$A$1:$A$500,0))</f>
        <v>0</v>
      </c>
      <c r="F277" s="117">
        <f>INDEX('Lote 7'!G$1:G$500,MATCH(Resumo!$A277,'Lote 7'!$A$1:$A$500,0))</f>
        <v>0</v>
      </c>
      <c r="G277" s="117">
        <f>INDEX('Lote 7'!H$1:H$500,MATCH(Resumo!$A277,'Lote 7'!$A$1:$A$500,0))</f>
        <v>0</v>
      </c>
      <c r="H277" s="117">
        <f>INDEX('Lote 7'!I$1:I$500,MATCH(Resumo!$A277,'Lote 7'!$A$1:$A$500,0))</f>
        <v>0</v>
      </c>
      <c r="I277" s="117">
        <f>INDEX('Lote 7'!J$1:J$500,MATCH(Resumo!$A277,'Lote 7'!$A$1:$A$500,0))</f>
        <v>0</v>
      </c>
      <c r="J277" s="117">
        <f>INDEX('Lote 7'!K$1:K$500,MATCH(Resumo!$A277,'Lote 7'!$A$1:$A$500,0))</f>
        <v>0</v>
      </c>
      <c r="K277" s="117">
        <f>INDEX('Lote 7'!L$1:L$500,MATCH(Resumo!$A277,'Lote 7'!$A$1:$A$500,0))</f>
        <v>0</v>
      </c>
      <c r="L277" s="117">
        <f>INDEX('Lote 7'!M$1:M$500,MATCH(Resumo!$A277,'Lote 7'!$A$1:$A$500,0))</f>
        <v>0</v>
      </c>
      <c r="M277" s="117">
        <f>INDEX('Lote 7'!N$1:N$500,MATCH(Resumo!$A277,'Lote 7'!$A$1:$A$500,0))</f>
        <v>0</v>
      </c>
      <c r="N277" s="117">
        <f>INDEX('Lote 7'!O$1:O$500,MATCH(Resumo!$A277,'Lote 7'!$A$1:$A$500,0))</f>
        <v>0</v>
      </c>
      <c r="O277" s="117">
        <f>INDEX('Lote 7'!P$1:P$500,MATCH(Resumo!$A277,'Lote 7'!$A$1:$A$500,0))</f>
        <v>0</v>
      </c>
      <c r="P277" s="117">
        <f>INDEX('Lote 7'!Q$1:Q$500,MATCH(Resumo!$A277,'Lote 7'!$A$1:$A$500,0))</f>
        <v>0</v>
      </c>
      <c r="Q277" s="117">
        <f>INDEX('Lote 7'!R$1:R$500,MATCH(Resumo!$A277,'Lote 7'!$A$1:$A$500,0))</f>
        <v>0</v>
      </c>
      <c r="R277" s="117">
        <f>INDEX('Lote 7'!S$1:S$500,MATCH(Resumo!$A277,'Lote 7'!$A$1:$A$500,0))</f>
        <v>0</v>
      </c>
      <c r="S277" s="117">
        <f>INDEX('Lote 7'!T$1:T$500,MATCH(Resumo!$A277,'Lote 7'!$A$1:$A$500,0))</f>
        <v>0</v>
      </c>
      <c r="T277" s="117">
        <f>INDEX('Lote 7'!U$1:U$500,MATCH(Resumo!$A277,'Lote 7'!$A$1:$A$500,0))</f>
        <v>0</v>
      </c>
      <c r="U277" s="117">
        <f>INDEX('Lote 7'!V$1:V$500,MATCH(Resumo!$A277,'Lote 7'!$A$1:$A$500,0))</f>
        <v>0</v>
      </c>
      <c r="V277" s="117">
        <f>INDEX('Lote 7'!W$1:W$500,MATCH(Resumo!$A277,'Lote 7'!$A$1:$A$500,0))</f>
        <v>0</v>
      </c>
      <c r="W277" s="117">
        <f>INDEX('Lote 7'!X$1:X$500,MATCH(Resumo!$A277,'Lote 7'!$A$1:$A$500,0))</f>
        <v>0</v>
      </c>
      <c r="X277" s="117">
        <f>INDEX('Lote 7'!Y$1:Y$500,MATCH(Resumo!$A277,'Lote 7'!$A$1:$A$500,0))</f>
        <v>0</v>
      </c>
      <c r="Y277" s="117">
        <f>INDEX('Lote 7'!Z$1:Z$500,MATCH(Resumo!$A277,'Lote 7'!$A$1:$A$500,0))</f>
        <v>0</v>
      </c>
      <c r="Z277" s="117">
        <f>INDEX('Lote 7'!AA$1:AA$500,MATCH(Resumo!$A277,'Lote 7'!$A$1:$A$500,0))</f>
        <v>0</v>
      </c>
      <c r="AA277" s="117">
        <f>INDEX('Lote 7'!AB$1:AB$500,MATCH(Resumo!$A277,'Lote 7'!$A$1:$A$500,0))</f>
        <v>0</v>
      </c>
      <c r="AB277" s="117">
        <f>INDEX('Lote 7'!AC$1:AC$500,MATCH(Resumo!$A277,'Lote 7'!$A$1:$A$500,0))</f>
        <v>0</v>
      </c>
      <c r="AC277" s="117">
        <f>INDEX('Lote 7'!AD$1:AD$500,MATCH(Resumo!$A277,'Lote 7'!$A$1:$A$500,0))</f>
        <v>0</v>
      </c>
      <c r="AD277" s="117">
        <f>INDEX('Lote 7'!AE$1:AE$500,MATCH(Resumo!$A277,'Lote 7'!$A$1:$A$500,0))</f>
        <v>0</v>
      </c>
      <c r="AE277" s="117">
        <f>INDEX('Lote 7'!AF$1:AF$500,MATCH(Resumo!$A277,'Lote 7'!$A$1:$A$500,0))</f>
        <v>0</v>
      </c>
      <c r="AF277" s="117">
        <f>INDEX('Lote 7'!AG$1:AG$500,MATCH(Resumo!$A277,'Lote 7'!$A$1:$A$500,0))</f>
        <v>0</v>
      </c>
      <c r="AG277" s="117">
        <f>INDEX('Lote 7'!AH$1:AH$500,MATCH(Resumo!$A277,'Lote 7'!$A$1:$A$500,0))</f>
        <v>0</v>
      </c>
      <c r="AH277" s="117">
        <f>INDEX('Lote 7'!AI$1:AI$500,MATCH(Resumo!$A277,'Lote 7'!$A$1:$A$500,0))</f>
        <v>0</v>
      </c>
      <c r="AI277" s="117">
        <f>INDEX('Lote 7'!AJ$1:AJ$500,MATCH(Resumo!$A277,'Lote 7'!$A$1:$A$500,0))</f>
        <v>0</v>
      </c>
    </row>
    <row r="278" spans="1:35" x14ac:dyDescent="0.2">
      <c r="A278" s="94" t="s">
        <v>1342</v>
      </c>
      <c r="B278" s="94">
        <v>7</v>
      </c>
      <c r="C278" s="117">
        <f>INDEX('Lote 7'!D$1:D$500,MATCH(Resumo!$A278,'Lote 7'!$A$1:$A$500,0))</f>
        <v>0</v>
      </c>
      <c r="D278" s="117">
        <f>INDEX('Lote 7'!E$1:E$500,MATCH(Resumo!$A278,'Lote 7'!$A$1:$A$500,0))</f>
        <v>0</v>
      </c>
      <c r="E278" s="117">
        <f>INDEX('Lote 7'!F$1:F$500,MATCH(Resumo!$A278,'Lote 7'!$A$1:$A$500,0))</f>
        <v>0</v>
      </c>
      <c r="F278" s="117">
        <f>INDEX('Lote 7'!G$1:G$500,MATCH(Resumo!$A278,'Lote 7'!$A$1:$A$500,0))</f>
        <v>0</v>
      </c>
      <c r="G278" s="117">
        <f>INDEX('Lote 7'!H$1:H$500,MATCH(Resumo!$A278,'Lote 7'!$A$1:$A$500,0))</f>
        <v>0</v>
      </c>
      <c r="H278" s="117">
        <f>INDEX('Lote 7'!I$1:I$500,MATCH(Resumo!$A278,'Lote 7'!$A$1:$A$500,0))</f>
        <v>0</v>
      </c>
      <c r="I278" s="117">
        <f>INDEX('Lote 7'!J$1:J$500,MATCH(Resumo!$A278,'Lote 7'!$A$1:$A$500,0))</f>
        <v>0</v>
      </c>
      <c r="J278" s="117">
        <f>INDEX('Lote 7'!K$1:K$500,MATCH(Resumo!$A278,'Lote 7'!$A$1:$A$500,0))</f>
        <v>0</v>
      </c>
      <c r="K278" s="117">
        <f>INDEX('Lote 7'!L$1:L$500,MATCH(Resumo!$A278,'Lote 7'!$A$1:$A$500,0))</f>
        <v>0</v>
      </c>
      <c r="L278" s="117">
        <f>INDEX('Lote 7'!M$1:M$500,MATCH(Resumo!$A278,'Lote 7'!$A$1:$A$500,0))</f>
        <v>0</v>
      </c>
      <c r="M278" s="117">
        <f>INDEX('Lote 7'!N$1:N$500,MATCH(Resumo!$A278,'Lote 7'!$A$1:$A$500,0))</f>
        <v>0</v>
      </c>
      <c r="N278" s="117">
        <f>INDEX('Lote 7'!O$1:O$500,MATCH(Resumo!$A278,'Lote 7'!$A$1:$A$500,0))</f>
        <v>0</v>
      </c>
      <c r="O278" s="117">
        <f>INDEX('Lote 7'!P$1:P$500,MATCH(Resumo!$A278,'Lote 7'!$A$1:$A$500,0))</f>
        <v>0</v>
      </c>
      <c r="P278" s="117">
        <f>INDEX('Lote 7'!Q$1:Q$500,MATCH(Resumo!$A278,'Lote 7'!$A$1:$A$500,0))</f>
        <v>0</v>
      </c>
      <c r="Q278" s="117">
        <f>INDEX('Lote 7'!R$1:R$500,MATCH(Resumo!$A278,'Lote 7'!$A$1:$A$500,0))</f>
        <v>0</v>
      </c>
      <c r="R278" s="117">
        <f>INDEX('Lote 7'!S$1:S$500,MATCH(Resumo!$A278,'Lote 7'!$A$1:$A$500,0))</f>
        <v>0</v>
      </c>
      <c r="S278" s="117">
        <f>INDEX('Lote 7'!T$1:T$500,MATCH(Resumo!$A278,'Lote 7'!$A$1:$A$500,0))</f>
        <v>0</v>
      </c>
      <c r="T278" s="117">
        <f>INDEX('Lote 7'!U$1:U$500,MATCH(Resumo!$A278,'Lote 7'!$A$1:$A$500,0))</f>
        <v>0</v>
      </c>
      <c r="U278" s="117">
        <f>INDEX('Lote 7'!V$1:V$500,MATCH(Resumo!$A278,'Lote 7'!$A$1:$A$500,0))</f>
        <v>0</v>
      </c>
      <c r="V278" s="117">
        <f>INDEX('Lote 7'!W$1:W$500,MATCH(Resumo!$A278,'Lote 7'!$A$1:$A$500,0))</f>
        <v>0</v>
      </c>
      <c r="W278" s="117">
        <f>INDEX('Lote 7'!X$1:X$500,MATCH(Resumo!$A278,'Lote 7'!$A$1:$A$500,0))</f>
        <v>0</v>
      </c>
      <c r="X278" s="117">
        <f>INDEX('Lote 7'!Y$1:Y$500,MATCH(Resumo!$A278,'Lote 7'!$A$1:$A$500,0))</f>
        <v>0</v>
      </c>
      <c r="Y278" s="117">
        <f>INDEX('Lote 7'!Z$1:Z$500,MATCH(Resumo!$A278,'Lote 7'!$A$1:$A$500,0))</f>
        <v>0</v>
      </c>
      <c r="Z278" s="117">
        <f>INDEX('Lote 7'!AA$1:AA$500,MATCH(Resumo!$A278,'Lote 7'!$A$1:$A$500,0))</f>
        <v>0</v>
      </c>
      <c r="AA278" s="117">
        <f>INDEX('Lote 7'!AB$1:AB$500,MATCH(Resumo!$A278,'Lote 7'!$A$1:$A$500,0))</f>
        <v>0</v>
      </c>
      <c r="AB278" s="117">
        <f>INDEX('Lote 7'!AC$1:AC$500,MATCH(Resumo!$A278,'Lote 7'!$A$1:$A$500,0))</f>
        <v>0</v>
      </c>
      <c r="AC278" s="117">
        <f>INDEX('Lote 7'!AD$1:AD$500,MATCH(Resumo!$A278,'Lote 7'!$A$1:$A$500,0))</f>
        <v>0</v>
      </c>
      <c r="AD278" s="117">
        <f>INDEX('Lote 7'!AE$1:AE$500,MATCH(Resumo!$A278,'Lote 7'!$A$1:$A$500,0))</f>
        <v>0</v>
      </c>
      <c r="AE278" s="117">
        <f>INDEX('Lote 7'!AF$1:AF$500,MATCH(Resumo!$A278,'Lote 7'!$A$1:$A$500,0))</f>
        <v>0</v>
      </c>
      <c r="AF278" s="117">
        <f>INDEX('Lote 7'!AG$1:AG$500,MATCH(Resumo!$A278,'Lote 7'!$A$1:$A$500,0))</f>
        <v>0</v>
      </c>
      <c r="AG278" s="117">
        <f>INDEX('Lote 7'!AH$1:AH$500,MATCH(Resumo!$A278,'Lote 7'!$A$1:$A$500,0))</f>
        <v>0</v>
      </c>
      <c r="AH278" s="117">
        <f>INDEX('Lote 7'!AI$1:AI$500,MATCH(Resumo!$A278,'Lote 7'!$A$1:$A$500,0))</f>
        <v>0</v>
      </c>
      <c r="AI278" s="117">
        <f>INDEX('Lote 7'!AJ$1:AJ$500,MATCH(Resumo!$A278,'Lote 7'!$A$1:$A$500,0))</f>
        <v>0</v>
      </c>
    </row>
    <row r="279" spans="1:35" x14ac:dyDescent="0.2">
      <c r="A279" s="94" t="s">
        <v>1343</v>
      </c>
      <c r="B279" s="94">
        <v>7</v>
      </c>
      <c r="C279" s="117">
        <f>INDEX('Lote 7'!D$1:D$500,MATCH(Resumo!$A279,'Lote 7'!$A$1:$A$500,0))</f>
        <v>8</v>
      </c>
      <c r="D279" s="117">
        <f>INDEX('Lote 7'!E$1:E$500,MATCH(Resumo!$A279,'Lote 7'!$A$1:$A$500,0))</f>
        <v>0</v>
      </c>
      <c r="E279" s="117">
        <f>INDEX('Lote 7'!F$1:F$500,MATCH(Resumo!$A279,'Lote 7'!$A$1:$A$500,0))</f>
        <v>0</v>
      </c>
      <c r="F279" s="117">
        <f>INDEX('Lote 7'!G$1:G$500,MATCH(Resumo!$A279,'Lote 7'!$A$1:$A$500,0))</f>
        <v>240</v>
      </c>
      <c r="G279" s="117">
        <f>INDEX('Lote 7'!H$1:H$500,MATCH(Resumo!$A279,'Lote 7'!$A$1:$A$500,0))</f>
        <v>400</v>
      </c>
      <c r="H279" s="117">
        <f>INDEX('Lote 7'!I$1:I$500,MATCH(Resumo!$A279,'Lote 7'!$A$1:$A$500,0))</f>
        <v>0</v>
      </c>
      <c r="I279" s="117">
        <f>INDEX('Lote 7'!J$1:J$500,MATCH(Resumo!$A279,'Lote 7'!$A$1:$A$500,0))</f>
        <v>0</v>
      </c>
      <c r="J279" s="117">
        <f>INDEX('Lote 7'!K$1:K$500,MATCH(Resumo!$A279,'Lote 7'!$A$1:$A$500,0))</f>
        <v>10</v>
      </c>
      <c r="K279" s="117">
        <f>INDEX('Lote 7'!L$1:L$500,MATCH(Resumo!$A279,'Lote 7'!$A$1:$A$500,0))</f>
        <v>0</v>
      </c>
      <c r="L279" s="117">
        <f>INDEX('Lote 7'!M$1:M$500,MATCH(Resumo!$A279,'Lote 7'!$A$1:$A$500,0))</f>
        <v>125</v>
      </c>
      <c r="M279" s="117">
        <f>INDEX('Lote 7'!N$1:N$500,MATCH(Resumo!$A279,'Lote 7'!$A$1:$A$500,0))</f>
        <v>100</v>
      </c>
      <c r="N279" s="117">
        <f>INDEX('Lote 7'!O$1:O$500,MATCH(Resumo!$A279,'Lote 7'!$A$1:$A$500,0))</f>
        <v>100</v>
      </c>
      <c r="O279" s="117">
        <f>INDEX('Lote 7'!P$1:P$500,MATCH(Resumo!$A279,'Lote 7'!$A$1:$A$500,0))</f>
        <v>22</v>
      </c>
      <c r="P279" s="117">
        <f>INDEX('Lote 7'!Q$1:Q$500,MATCH(Resumo!$A279,'Lote 7'!$A$1:$A$500,0))</f>
        <v>0</v>
      </c>
      <c r="Q279" s="117">
        <f>INDEX('Lote 7'!R$1:R$500,MATCH(Resumo!$A279,'Lote 7'!$A$1:$A$500,0))</f>
        <v>0</v>
      </c>
      <c r="R279" s="117">
        <f>INDEX('Lote 7'!S$1:S$500,MATCH(Resumo!$A279,'Lote 7'!$A$1:$A$500,0))</f>
        <v>0</v>
      </c>
      <c r="S279" s="117">
        <f>INDEX('Lote 7'!T$1:T$500,MATCH(Resumo!$A279,'Lote 7'!$A$1:$A$500,0))</f>
        <v>200</v>
      </c>
      <c r="T279" s="117">
        <f>INDEX('Lote 7'!U$1:U$500,MATCH(Resumo!$A279,'Lote 7'!$A$1:$A$500,0))</f>
        <v>60</v>
      </c>
      <c r="U279" s="117">
        <f>INDEX('Lote 7'!V$1:V$500,MATCH(Resumo!$A279,'Lote 7'!$A$1:$A$500,0))</f>
        <v>0</v>
      </c>
      <c r="V279" s="117">
        <f>INDEX('Lote 7'!W$1:W$500,MATCH(Resumo!$A279,'Lote 7'!$A$1:$A$500,0))</f>
        <v>100</v>
      </c>
      <c r="W279" s="117">
        <f>INDEX('Lote 7'!X$1:X$500,MATCH(Resumo!$A279,'Lote 7'!$A$1:$A$500,0))</f>
        <v>0</v>
      </c>
      <c r="X279" s="117">
        <f>INDEX('Lote 7'!Y$1:Y$500,MATCH(Resumo!$A279,'Lote 7'!$A$1:$A$500,0))</f>
        <v>95</v>
      </c>
      <c r="Y279" s="117">
        <f>INDEX('Lote 7'!Z$1:Z$500,MATCH(Resumo!$A279,'Lote 7'!$A$1:$A$500,0))</f>
        <v>62.5</v>
      </c>
      <c r="Z279" s="117">
        <f>INDEX('Lote 7'!AA$1:AA$500,MATCH(Resumo!$A279,'Lote 7'!$A$1:$A$500,0))</f>
        <v>156.25</v>
      </c>
      <c r="AA279" s="117">
        <f>INDEX('Lote 7'!AB$1:AB$500,MATCH(Resumo!$A279,'Lote 7'!$A$1:$A$500,0))</f>
        <v>0</v>
      </c>
      <c r="AB279" s="117">
        <f>INDEX('Lote 7'!AC$1:AC$500,MATCH(Resumo!$A279,'Lote 7'!$A$1:$A$500,0))</f>
        <v>300</v>
      </c>
      <c r="AC279" s="117">
        <f>INDEX('Lote 7'!AD$1:AD$500,MATCH(Resumo!$A279,'Lote 7'!$A$1:$A$500,0))</f>
        <v>2400</v>
      </c>
      <c r="AD279" s="117">
        <f>INDEX('Lote 7'!AE$1:AE$500,MATCH(Resumo!$A279,'Lote 7'!$A$1:$A$500,0))</f>
        <v>39</v>
      </c>
      <c r="AE279" s="117">
        <f>INDEX('Lote 7'!AF$1:AF$500,MATCH(Resumo!$A279,'Lote 7'!$A$1:$A$500,0))</f>
        <v>0</v>
      </c>
      <c r="AF279" s="117">
        <f>INDEX('Lote 7'!AG$1:AG$500,MATCH(Resumo!$A279,'Lote 7'!$A$1:$A$500,0))</f>
        <v>125</v>
      </c>
      <c r="AG279" s="117">
        <f>INDEX('Lote 7'!AH$1:AH$500,MATCH(Resumo!$A279,'Lote 7'!$A$1:$A$500,0))</f>
        <v>120</v>
      </c>
      <c r="AH279" s="117">
        <f>INDEX('Lote 7'!AI$1:AI$500,MATCH(Resumo!$A279,'Lote 7'!$A$1:$A$500,0))</f>
        <v>125</v>
      </c>
      <c r="AI279" s="117">
        <f>INDEX('Lote 7'!AJ$1:AJ$500,MATCH(Resumo!$A279,'Lote 7'!$A$1:$A$500,0))</f>
        <v>24.000000000000004</v>
      </c>
    </row>
    <row r="280" spans="1:35" x14ac:dyDescent="0.2">
      <c r="A280" s="94" t="s">
        <v>1344</v>
      </c>
      <c r="B280" s="94">
        <v>7</v>
      </c>
      <c r="C280" s="117">
        <f>INDEX('Lote 7'!D$1:D$500,MATCH(Resumo!$A280,'Lote 7'!$A$1:$A$500,0))</f>
        <v>0</v>
      </c>
      <c r="D280" s="117">
        <f>INDEX('Lote 7'!E$1:E$500,MATCH(Resumo!$A280,'Lote 7'!$A$1:$A$500,0))</f>
        <v>0</v>
      </c>
      <c r="E280" s="117">
        <f>INDEX('Lote 7'!F$1:F$500,MATCH(Resumo!$A280,'Lote 7'!$A$1:$A$500,0))</f>
        <v>0</v>
      </c>
      <c r="F280" s="117">
        <f>INDEX('Lote 7'!G$1:G$500,MATCH(Resumo!$A280,'Lote 7'!$A$1:$A$500,0))</f>
        <v>0</v>
      </c>
      <c r="G280" s="117">
        <f>INDEX('Lote 7'!H$1:H$500,MATCH(Resumo!$A280,'Lote 7'!$A$1:$A$500,0))</f>
        <v>0</v>
      </c>
      <c r="H280" s="117">
        <f>INDEX('Lote 7'!I$1:I$500,MATCH(Resumo!$A280,'Lote 7'!$A$1:$A$500,0))</f>
        <v>0</v>
      </c>
      <c r="I280" s="117">
        <f>INDEX('Lote 7'!J$1:J$500,MATCH(Resumo!$A280,'Lote 7'!$A$1:$A$500,0))</f>
        <v>0</v>
      </c>
      <c r="J280" s="117">
        <f>INDEX('Lote 7'!K$1:K$500,MATCH(Resumo!$A280,'Lote 7'!$A$1:$A$500,0))</f>
        <v>0</v>
      </c>
      <c r="K280" s="117">
        <f>INDEX('Lote 7'!L$1:L$500,MATCH(Resumo!$A280,'Lote 7'!$A$1:$A$500,0))</f>
        <v>0</v>
      </c>
      <c r="L280" s="117">
        <f>INDEX('Lote 7'!M$1:M$500,MATCH(Resumo!$A280,'Lote 7'!$A$1:$A$500,0))</f>
        <v>0</v>
      </c>
      <c r="M280" s="117">
        <f>INDEX('Lote 7'!N$1:N$500,MATCH(Resumo!$A280,'Lote 7'!$A$1:$A$500,0))</f>
        <v>0</v>
      </c>
      <c r="N280" s="117">
        <f>INDEX('Lote 7'!O$1:O$500,MATCH(Resumo!$A280,'Lote 7'!$A$1:$A$500,0))</f>
        <v>0</v>
      </c>
      <c r="O280" s="117">
        <f>INDEX('Lote 7'!P$1:P$500,MATCH(Resumo!$A280,'Lote 7'!$A$1:$A$500,0))</f>
        <v>0</v>
      </c>
      <c r="P280" s="117">
        <f>INDEX('Lote 7'!Q$1:Q$500,MATCH(Resumo!$A280,'Lote 7'!$A$1:$A$500,0))</f>
        <v>0</v>
      </c>
      <c r="Q280" s="117">
        <f>INDEX('Lote 7'!R$1:R$500,MATCH(Resumo!$A280,'Lote 7'!$A$1:$A$500,0))</f>
        <v>0</v>
      </c>
      <c r="R280" s="117">
        <f>INDEX('Lote 7'!S$1:S$500,MATCH(Resumo!$A280,'Lote 7'!$A$1:$A$500,0))</f>
        <v>0</v>
      </c>
      <c r="S280" s="117">
        <f>INDEX('Lote 7'!T$1:T$500,MATCH(Resumo!$A280,'Lote 7'!$A$1:$A$500,0))</f>
        <v>0</v>
      </c>
      <c r="T280" s="117">
        <f>INDEX('Lote 7'!U$1:U$500,MATCH(Resumo!$A280,'Lote 7'!$A$1:$A$500,0))</f>
        <v>0</v>
      </c>
      <c r="U280" s="117">
        <f>INDEX('Lote 7'!V$1:V$500,MATCH(Resumo!$A280,'Lote 7'!$A$1:$A$500,0))</f>
        <v>0</v>
      </c>
      <c r="V280" s="117">
        <f>INDEX('Lote 7'!W$1:W$500,MATCH(Resumo!$A280,'Lote 7'!$A$1:$A$500,0))</f>
        <v>0</v>
      </c>
      <c r="W280" s="117">
        <f>INDEX('Lote 7'!X$1:X$500,MATCH(Resumo!$A280,'Lote 7'!$A$1:$A$500,0))</f>
        <v>0</v>
      </c>
      <c r="X280" s="117">
        <f>INDEX('Lote 7'!Y$1:Y$500,MATCH(Resumo!$A280,'Lote 7'!$A$1:$A$500,0))</f>
        <v>0</v>
      </c>
      <c r="Y280" s="117">
        <f>INDEX('Lote 7'!Z$1:Z$500,MATCH(Resumo!$A280,'Lote 7'!$A$1:$A$500,0))</f>
        <v>0</v>
      </c>
      <c r="Z280" s="117">
        <f>INDEX('Lote 7'!AA$1:AA$500,MATCH(Resumo!$A280,'Lote 7'!$A$1:$A$500,0))</f>
        <v>0</v>
      </c>
      <c r="AA280" s="117">
        <f>INDEX('Lote 7'!AB$1:AB$500,MATCH(Resumo!$A280,'Lote 7'!$A$1:$A$500,0))</f>
        <v>0</v>
      </c>
      <c r="AB280" s="117">
        <f>INDEX('Lote 7'!AC$1:AC$500,MATCH(Resumo!$A280,'Lote 7'!$A$1:$A$500,0))</f>
        <v>0</v>
      </c>
      <c r="AC280" s="117">
        <f>INDEX('Lote 7'!AD$1:AD$500,MATCH(Resumo!$A280,'Lote 7'!$A$1:$A$500,0))</f>
        <v>0</v>
      </c>
      <c r="AD280" s="117">
        <f>INDEX('Lote 7'!AE$1:AE$500,MATCH(Resumo!$A280,'Lote 7'!$A$1:$A$500,0))</f>
        <v>0</v>
      </c>
      <c r="AE280" s="117">
        <f>INDEX('Lote 7'!AF$1:AF$500,MATCH(Resumo!$A280,'Lote 7'!$A$1:$A$500,0))</f>
        <v>0</v>
      </c>
      <c r="AF280" s="117">
        <f>INDEX('Lote 7'!AG$1:AG$500,MATCH(Resumo!$A280,'Lote 7'!$A$1:$A$500,0))</f>
        <v>0</v>
      </c>
      <c r="AG280" s="117">
        <f>INDEX('Lote 7'!AH$1:AH$500,MATCH(Resumo!$A280,'Lote 7'!$A$1:$A$500,0))</f>
        <v>0</v>
      </c>
      <c r="AH280" s="117">
        <f>INDEX('Lote 7'!AI$1:AI$500,MATCH(Resumo!$A280,'Lote 7'!$A$1:$A$500,0))</f>
        <v>0</v>
      </c>
      <c r="AI280" s="117">
        <f>INDEX('Lote 7'!AJ$1:AJ$500,MATCH(Resumo!$A280,'Lote 7'!$A$1:$A$500,0))</f>
        <v>0</v>
      </c>
    </row>
    <row r="281" spans="1:35" x14ac:dyDescent="0.2">
      <c r="A281" s="94" t="s">
        <v>1345</v>
      </c>
      <c r="B281" s="94">
        <v>7</v>
      </c>
      <c r="C281" s="117">
        <f>INDEX('Lote 7'!D$1:D$500,MATCH(Resumo!$A281,'Lote 7'!$A$1:$A$500,0))</f>
        <v>0</v>
      </c>
      <c r="D281" s="117">
        <f>INDEX('Lote 7'!E$1:E$500,MATCH(Resumo!$A281,'Lote 7'!$A$1:$A$500,0))</f>
        <v>0</v>
      </c>
      <c r="E281" s="117">
        <f>INDEX('Lote 7'!F$1:F$500,MATCH(Resumo!$A281,'Lote 7'!$A$1:$A$500,0))</f>
        <v>0</v>
      </c>
      <c r="F281" s="117">
        <f>INDEX('Lote 7'!G$1:G$500,MATCH(Resumo!$A281,'Lote 7'!$A$1:$A$500,0))</f>
        <v>0</v>
      </c>
      <c r="G281" s="117">
        <f>INDEX('Lote 7'!H$1:H$500,MATCH(Resumo!$A281,'Lote 7'!$A$1:$A$500,0))</f>
        <v>0</v>
      </c>
      <c r="H281" s="117">
        <f>INDEX('Lote 7'!I$1:I$500,MATCH(Resumo!$A281,'Lote 7'!$A$1:$A$500,0))</f>
        <v>0</v>
      </c>
      <c r="I281" s="117">
        <f>INDEX('Lote 7'!J$1:J$500,MATCH(Resumo!$A281,'Lote 7'!$A$1:$A$500,0))</f>
        <v>0</v>
      </c>
      <c r="J281" s="117">
        <f>INDEX('Lote 7'!K$1:K$500,MATCH(Resumo!$A281,'Lote 7'!$A$1:$A$500,0))</f>
        <v>0</v>
      </c>
      <c r="K281" s="117">
        <f>INDEX('Lote 7'!L$1:L$500,MATCH(Resumo!$A281,'Lote 7'!$A$1:$A$500,0))</f>
        <v>0</v>
      </c>
      <c r="L281" s="117">
        <f>INDEX('Lote 7'!M$1:M$500,MATCH(Resumo!$A281,'Lote 7'!$A$1:$A$500,0))</f>
        <v>0</v>
      </c>
      <c r="M281" s="117">
        <f>INDEX('Lote 7'!N$1:N$500,MATCH(Resumo!$A281,'Lote 7'!$A$1:$A$500,0))</f>
        <v>0</v>
      </c>
      <c r="N281" s="117">
        <f>INDEX('Lote 7'!O$1:O$500,MATCH(Resumo!$A281,'Lote 7'!$A$1:$A$500,0))</f>
        <v>0</v>
      </c>
      <c r="O281" s="117">
        <f>INDEX('Lote 7'!P$1:P$500,MATCH(Resumo!$A281,'Lote 7'!$A$1:$A$500,0))</f>
        <v>0</v>
      </c>
      <c r="P281" s="117">
        <f>INDEX('Lote 7'!Q$1:Q$500,MATCH(Resumo!$A281,'Lote 7'!$A$1:$A$500,0))</f>
        <v>0</v>
      </c>
      <c r="Q281" s="117">
        <f>INDEX('Lote 7'!R$1:R$500,MATCH(Resumo!$A281,'Lote 7'!$A$1:$A$500,0))</f>
        <v>0</v>
      </c>
      <c r="R281" s="117">
        <f>INDEX('Lote 7'!S$1:S$500,MATCH(Resumo!$A281,'Lote 7'!$A$1:$A$500,0))</f>
        <v>0</v>
      </c>
      <c r="S281" s="117">
        <f>INDEX('Lote 7'!T$1:T$500,MATCH(Resumo!$A281,'Lote 7'!$A$1:$A$500,0))</f>
        <v>0</v>
      </c>
      <c r="T281" s="117">
        <f>INDEX('Lote 7'!U$1:U$500,MATCH(Resumo!$A281,'Lote 7'!$A$1:$A$500,0))</f>
        <v>0</v>
      </c>
      <c r="U281" s="117">
        <f>INDEX('Lote 7'!V$1:V$500,MATCH(Resumo!$A281,'Lote 7'!$A$1:$A$500,0))</f>
        <v>0</v>
      </c>
      <c r="V281" s="117">
        <f>INDEX('Lote 7'!W$1:W$500,MATCH(Resumo!$A281,'Lote 7'!$A$1:$A$500,0))</f>
        <v>0</v>
      </c>
      <c r="W281" s="117">
        <f>INDEX('Lote 7'!X$1:X$500,MATCH(Resumo!$A281,'Lote 7'!$A$1:$A$500,0))</f>
        <v>0</v>
      </c>
      <c r="X281" s="117">
        <f>INDEX('Lote 7'!Y$1:Y$500,MATCH(Resumo!$A281,'Lote 7'!$A$1:$A$500,0))</f>
        <v>0</v>
      </c>
      <c r="Y281" s="117">
        <f>INDEX('Lote 7'!Z$1:Z$500,MATCH(Resumo!$A281,'Lote 7'!$A$1:$A$500,0))</f>
        <v>0</v>
      </c>
      <c r="Z281" s="117">
        <f>INDEX('Lote 7'!AA$1:AA$500,MATCH(Resumo!$A281,'Lote 7'!$A$1:$A$500,0))</f>
        <v>0</v>
      </c>
      <c r="AA281" s="117">
        <f>INDEX('Lote 7'!AB$1:AB$500,MATCH(Resumo!$A281,'Lote 7'!$A$1:$A$500,0))</f>
        <v>0</v>
      </c>
      <c r="AB281" s="117">
        <f>INDEX('Lote 7'!AC$1:AC$500,MATCH(Resumo!$A281,'Lote 7'!$A$1:$A$500,0))</f>
        <v>0</v>
      </c>
      <c r="AC281" s="117">
        <f>INDEX('Lote 7'!AD$1:AD$500,MATCH(Resumo!$A281,'Lote 7'!$A$1:$A$500,0))</f>
        <v>0</v>
      </c>
      <c r="AD281" s="117">
        <f>INDEX('Lote 7'!AE$1:AE$500,MATCH(Resumo!$A281,'Lote 7'!$A$1:$A$500,0))</f>
        <v>0</v>
      </c>
      <c r="AE281" s="117">
        <f>INDEX('Lote 7'!AF$1:AF$500,MATCH(Resumo!$A281,'Lote 7'!$A$1:$A$500,0))</f>
        <v>0</v>
      </c>
      <c r="AF281" s="117">
        <f>INDEX('Lote 7'!AG$1:AG$500,MATCH(Resumo!$A281,'Lote 7'!$A$1:$A$500,0))</f>
        <v>0</v>
      </c>
      <c r="AG281" s="117">
        <f>INDEX('Lote 7'!AH$1:AH$500,MATCH(Resumo!$A281,'Lote 7'!$A$1:$A$500,0))</f>
        <v>0</v>
      </c>
      <c r="AH281" s="117">
        <f>INDEX('Lote 7'!AI$1:AI$500,MATCH(Resumo!$A281,'Lote 7'!$A$1:$A$500,0))</f>
        <v>0</v>
      </c>
      <c r="AI281" s="117">
        <f>INDEX('Lote 7'!AJ$1:AJ$500,MATCH(Resumo!$A281,'Lote 7'!$A$1:$A$500,0))</f>
        <v>0</v>
      </c>
    </row>
    <row r="282" spans="1:35" x14ac:dyDescent="0.2">
      <c r="A282" s="94" t="s">
        <v>1346</v>
      </c>
      <c r="B282" s="94">
        <v>7</v>
      </c>
      <c r="C282" s="117">
        <f>INDEX('Lote 7'!D$1:D$500,MATCH(Resumo!$A282,'Lote 7'!$A$1:$A$500,0))</f>
        <v>0</v>
      </c>
      <c r="D282" s="117">
        <f>INDEX('Lote 7'!E$1:E$500,MATCH(Resumo!$A282,'Lote 7'!$A$1:$A$500,0))</f>
        <v>0</v>
      </c>
      <c r="E282" s="117">
        <f>INDEX('Lote 7'!F$1:F$500,MATCH(Resumo!$A282,'Lote 7'!$A$1:$A$500,0))</f>
        <v>0</v>
      </c>
      <c r="F282" s="117">
        <f>INDEX('Lote 7'!G$1:G$500,MATCH(Resumo!$A282,'Lote 7'!$A$1:$A$500,0))</f>
        <v>0</v>
      </c>
      <c r="G282" s="117">
        <f>INDEX('Lote 7'!H$1:H$500,MATCH(Resumo!$A282,'Lote 7'!$A$1:$A$500,0))</f>
        <v>0</v>
      </c>
      <c r="H282" s="117">
        <f>INDEX('Lote 7'!I$1:I$500,MATCH(Resumo!$A282,'Lote 7'!$A$1:$A$500,0))</f>
        <v>0</v>
      </c>
      <c r="I282" s="117">
        <f>INDEX('Lote 7'!J$1:J$500,MATCH(Resumo!$A282,'Lote 7'!$A$1:$A$500,0))</f>
        <v>0</v>
      </c>
      <c r="J282" s="117">
        <f>INDEX('Lote 7'!K$1:K$500,MATCH(Resumo!$A282,'Lote 7'!$A$1:$A$500,0))</f>
        <v>0</v>
      </c>
      <c r="K282" s="117">
        <f>INDEX('Lote 7'!L$1:L$500,MATCH(Resumo!$A282,'Lote 7'!$A$1:$A$500,0))</f>
        <v>0</v>
      </c>
      <c r="L282" s="117">
        <f>INDEX('Lote 7'!M$1:M$500,MATCH(Resumo!$A282,'Lote 7'!$A$1:$A$500,0))</f>
        <v>0</v>
      </c>
      <c r="M282" s="117">
        <f>INDEX('Lote 7'!N$1:N$500,MATCH(Resumo!$A282,'Lote 7'!$A$1:$A$500,0))</f>
        <v>0</v>
      </c>
      <c r="N282" s="117">
        <f>INDEX('Lote 7'!O$1:O$500,MATCH(Resumo!$A282,'Lote 7'!$A$1:$A$500,0))</f>
        <v>0</v>
      </c>
      <c r="O282" s="117">
        <f>INDEX('Lote 7'!P$1:P$500,MATCH(Resumo!$A282,'Lote 7'!$A$1:$A$500,0))</f>
        <v>0</v>
      </c>
      <c r="P282" s="117">
        <f>INDEX('Lote 7'!Q$1:Q$500,MATCH(Resumo!$A282,'Lote 7'!$A$1:$A$500,0))</f>
        <v>0</v>
      </c>
      <c r="Q282" s="117">
        <f>INDEX('Lote 7'!R$1:R$500,MATCH(Resumo!$A282,'Lote 7'!$A$1:$A$500,0))</f>
        <v>0</v>
      </c>
      <c r="R282" s="117">
        <f>INDEX('Lote 7'!S$1:S$500,MATCH(Resumo!$A282,'Lote 7'!$A$1:$A$500,0))</f>
        <v>0</v>
      </c>
      <c r="S282" s="117">
        <f>INDEX('Lote 7'!T$1:T$500,MATCH(Resumo!$A282,'Lote 7'!$A$1:$A$500,0))</f>
        <v>0</v>
      </c>
      <c r="T282" s="117">
        <f>INDEX('Lote 7'!U$1:U$500,MATCH(Resumo!$A282,'Lote 7'!$A$1:$A$500,0))</f>
        <v>0</v>
      </c>
      <c r="U282" s="117">
        <f>INDEX('Lote 7'!V$1:V$500,MATCH(Resumo!$A282,'Lote 7'!$A$1:$A$500,0))</f>
        <v>0</v>
      </c>
      <c r="V282" s="117">
        <f>INDEX('Lote 7'!W$1:W$500,MATCH(Resumo!$A282,'Lote 7'!$A$1:$A$500,0))</f>
        <v>0</v>
      </c>
      <c r="W282" s="117">
        <f>INDEX('Lote 7'!X$1:X$500,MATCH(Resumo!$A282,'Lote 7'!$A$1:$A$500,0))</f>
        <v>0</v>
      </c>
      <c r="X282" s="117">
        <f>INDEX('Lote 7'!Y$1:Y$500,MATCH(Resumo!$A282,'Lote 7'!$A$1:$A$500,0))</f>
        <v>0</v>
      </c>
      <c r="Y282" s="117">
        <f>INDEX('Lote 7'!Z$1:Z$500,MATCH(Resumo!$A282,'Lote 7'!$A$1:$A$500,0))</f>
        <v>0</v>
      </c>
      <c r="Z282" s="117">
        <f>INDEX('Lote 7'!AA$1:AA$500,MATCH(Resumo!$A282,'Lote 7'!$A$1:$A$500,0))</f>
        <v>0</v>
      </c>
      <c r="AA282" s="117">
        <f>INDEX('Lote 7'!AB$1:AB$500,MATCH(Resumo!$A282,'Lote 7'!$A$1:$A$500,0))</f>
        <v>0</v>
      </c>
      <c r="AB282" s="117">
        <f>INDEX('Lote 7'!AC$1:AC$500,MATCH(Resumo!$A282,'Lote 7'!$A$1:$A$500,0))</f>
        <v>0</v>
      </c>
      <c r="AC282" s="117">
        <f>INDEX('Lote 7'!AD$1:AD$500,MATCH(Resumo!$A282,'Lote 7'!$A$1:$A$500,0))</f>
        <v>0</v>
      </c>
      <c r="AD282" s="117">
        <f>INDEX('Lote 7'!AE$1:AE$500,MATCH(Resumo!$A282,'Lote 7'!$A$1:$A$500,0))</f>
        <v>0</v>
      </c>
      <c r="AE282" s="117">
        <f>INDEX('Lote 7'!AF$1:AF$500,MATCH(Resumo!$A282,'Lote 7'!$A$1:$A$500,0))</f>
        <v>0</v>
      </c>
      <c r="AF282" s="117">
        <f>INDEX('Lote 7'!AG$1:AG$500,MATCH(Resumo!$A282,'Lote 7'!$A$1:$A$500,0))</f>
        <v>0</v>
      </c>
      <c r="AG282" s="117">
        <f>INDEX('Lote 7'!AH$1:AH$500,MATCH(Resumo!$A282,'Lote 7'!$A$1:$A$500,0))</f>
        <v>0</v>
      </c>
      <c r="AH282" s="117">
        <f>INDEX('Lote 7'!AI$1:AI$500,MATCH(Resumo!$A282,'Lote 7'!$A$1:$A$500,0))</f>
        <v>0</v>
      </c>
      <c r="AI282" s="117">
        <f>INDEX('Lote 7'!AJ$1:AJ$500,MATCH(Resumo!$A282,'Lote 7'!$A$1:$A$500,0))</f>
        <v>0</v>
      </c>
    </row>
    <row r="283" spans="1:35" x14ac:dyDescent="0.2">
      <c r="A283" s="94" t="s">
        <v>1347</v>
      </c>
      <c r="B283" s="94">
        <v>7</v>
      </c>
      <c r="C283" s="117">
        <f>INDEX('Lote 7'!D$1:D$500,MATCH(Resumo!$A283,'Lote 7'!$A$1:$A$500,0))</f>
        <v>92</v>
      </c>
      <c r="D283" s="117">
        <f>INDEX('Lote 7'!E$1:E$500,MATCH(Resumo!$A283,'Lote 7'!$A$1:$A$500,0))</f>
        <v>0</v>
      </c>
      <c r="E283" s="117">
        <f>INDEX('Lote 7'!F$1:F$500,MATCH(Resumo!$A283,'Lote 7'!$A$1:$A$500,0))</f>
        <v>30</v>
      </c>
      <c r="F283" s="117">
        <f>INDEX('Lote 7'!G$1:G$500,MATCH(Resumo!$A283,'Lote 7'!$A$1:$A$500,0))</f>
        <v>220.79999999999998</v>
      </c>
      <c r="G283" s="117">
        <f>INDEX('Lote 7'!H$1:H$500,MATCH(Resumo!$A283,'Lote 7'!$A$1:$A$500,0))</f>
        <v>0</v>
      </c>
      <c r="H283" s="117">
        <f>INDEX('Lote 7'!I$1:I$500,MATCH(Resumo!$A283,'Lote 7'!$A$1:$A$500,0))</f>
        <v>0</v>
      </c>
      <c r="I283" s="117">
        <f>INDEX('Lote 7'!J$1:J$500,MATCH(Resumo!$A283,'Lote 7'!$A$1:$A$500,0))</f>
        <v>0</v>
      </c>
      <c r="J283" s="117">
        <f>INDEX('Lote 7'!K$1:K$500,MATCH(Resumo!$A283,'Lote 7'!$A$1:$A$500,0))</f>
        <v>9.2000000000000011</v>
      </c>
      <c r="K283" s="117">
        <f>INDEX('Lote 7'!L$1:L$500,MATCH(Resumo!$A283,'Lote 7'!$A$1:$A$500,0))</f>
        <v>0</v>
      </c>
      <c r="L283" s="117">
        <f>INDEX('Lote 7'!M$1:M$500,MATCH(Resumo!$A283,'Lote 7'!$A$1:$A$500,0))</f>
        <v>90</v>
      </c>
      <c r="M283" s="117">
        <f>INDEX('Lote 7'!N$1:N$500,MATCH(Resumo!$A283,'Lote 7'!$A$1:$A$500,0))</f>
        <v>92</v>
      </c>
      <c r="N283" s="117">
        <f>INDEX('Lote 7'!O$1:O$500,MATCH(Resumo!$A283,'Lote 7'!$A$1:$A$500,0))</f>
        <v>92</v>
      </c>
      <c r="O283" s="117">
        <f>INDEX('Lote 7'!P$1:P$500,MATCH(Resumo!$A283,'Lote 7'!$A$1:$A$500,0))</f>
        <v>16</v>
      </c>
      <c r="P283" s="117">
        <f>INDEX('Lote 7'!Q$1:Q$500,MATCH(Resumo!$A283,'Lote 7'!$A$1:$A$500,0))</f>
        <v>0</v>
      </c>
      <c r="Q283" s="117">
        <f>INDEX('Lote 7'!R$1:R$500,MATCH(Resumo!$A283,'Lote 7'!$A$1:$A$500,0))</f>
        <v>0</v>
      </c>
      <c r="R283" s="117">
        <f>INDEX('Lote 7'!S$1:S$500,MATCH(Resumo!$A283,'Lote 7'!$A$1:$A$500,0))</f>
        <v>0</v>
      </c>
      <c r="S283" s="117">
        <f>INDEX('Lote 7'!T$1:T$500,MATCH(Resumo!$A283,'Lote 7'!$A$1:$A$500,0))</f>
        <v>200</v>
      </c>
      <c r="T283" s="117">
        <f>INDEX('Lote 7'!U$1:U$500,MATCH(Resumo!$A283,'Lote 7'!$A$1:$A$500,0))</f>
        <v>40</v>
      </c>
      <c r="U283" s="117">
        <f>INDEX('Lote 7'!V$1:V$500,MATCH(Resumo!$A283,'Lote 7'!$A$1:$A$500,0))</f>
        <v>0</v>
      </c>
      <c r="V283" s="117">
        <f>INDEX('Lote 7'!W$1:W$500,MATCH(Resumo!$A283,'Lote 7'!$A$1:$A$500,0))</f>
        <v>92</v>
      </c>
      <c r="W283" s="117">
        <f>INDEX('Lote 7'!X$1:X$500,MATCH(Resumo!$A283,'Lote 7'!$A$1:$A$500,0))</f>
        <v>0</v>
      </c>
      <c r="X283" s="117">
        <f>INDEX('Lote 7'!Y$1:Y$500,MATCH(Resumo!$A283,'Lote 7'!$A$1:$A$500,0))</f>
        <v>92</v>
      </c>
      <c r="Y283" s="117">
        <f>INDEX('Lote 7'!Z$1:Z$500,MATCH(Resumo!$A283,'Lote 7'!$A$1:$A$500,0))</f>
        <v>57.500000000000007</v>
      </c>
      <c r="Z283" s="117">
        <f>INDEX('Lote 7'!AA$1:AA$500,MATCH(Resumo!$A283,'Lote 7'!$A$1:$A$500,0))</f>
        <v>143.75000000000003</v>
      </c>
      <c r="AA283" s="117">
        <f>INDEX('Lote 7'!AB$1:AB$500,MATCH(Resumo!$A283,'Lote 7'!$A$1:$A$500,0))</f>
        <v>0</v>
      </c>
      <c r="AB283" s="117">
        <f>INDEX('Lote 7'!AC$1:AC$500,MATCH(Resumo!$A283,'Lote 7'!$A$1:$A$500,0))</f>
        <v>276</v>
      </c>
      <c r="AC283" s="117">
        <f>INDEX('Lote 7'!AD$1:AD$500,MATCH(Resumo!$A283,'Lote 7'!$A$1:$A$500,0))</f>
        <v>2530.0000000000005</v>
      </c>
      <c r="AD283" s="117">
        <f>INDEX('Lote 7'!AE$1:AE$500,MATCH(Resumo!$A283,'Lote 7'!$A$1:$A$500,0))</f>
        <v>19.5</v>
      </c>
      <c r="AE283" s="117">
        <f>INDEX('Lote 7'!AF$1:AF$500,MATCH(Resumo!$A283,'Lote 7'!$A$1:$A$500,0))</f>
        <v>0</v>
      </c>
      <c r="AF283" s="117">
        <f>INDEX('Lote 7'!AG$1:AG$500,MATCH(Resumo!$A283,'Lote 7'!$A$1:$A$500,0))</f>
        <v>115.00000000000001</v>
      </c>
      <c r="AG283" s="117">
        <f>INDEX('Lote 7'!AH$1:AH$500,MATCH(Resumo!$A283,'Lote 7'!$A$1:$A$500,0))</f>
        <v>126.50000000000003</v>
      </c>
      <c r="AH283" s="117">
        <f>INDEX('Lote 7'!AI$1:AI$500,MATCH(Resumo!$A283,'Lote 7'!$A$1:$A$500,0))</f>
        <v>115.00000000000001</v>
      </c>
      <c r="AI283" s="117">
        <f>INDEX('Lote 7'!AJ$1:AJ$500,MATCH(Resumo!$A283,'Lote 7'!$A$1:$A$500,0))</f>
        <v>25.300000000000004</v>
      </c>
    </row>
    <row r="284" spans="1:35" x14ac:dyDescent="0.2">
      <c r="A284" s="94" t="s">
        <v>1348</v>
      </c>
      <c r="B284" s="94">
        <v>7</v>
      </c>
      <c r="C284" s="117">
        <f>INDEX('Lote 7'!D$1:D$500,MATCH(Resumo!$A284,'Lote 7'!$A$1:$A$500,0))</f>
        <v>0</v>
      </c>
      <c r="D284" s="117">
        <f>INDEX('Lote 7'!E$1:E$500,MATCH(Resumo!$A284,'Lote 7'!$A$1:$A$500,0))</f>
        <v>0</v>
      </c>
      <c r="E284" s="117">
        <f>INDEX('Lote 7'!F$1:F$500,MATCH(Resumo!$A284,'Lote 7'!$A$1:$A$500,0))</f>
        <v>0</v>
      </c>
      <c r="F284" s="117">
        <f>INDEX('Lote 7'!G$1:G$500,MATCH(Resumo!$A284,'Lote 7'!$A$1:$A$500,0))</f>
        <v>0</v>
      </c>
      <c r="G284" s="117">
        <f>INDEX('Lote 7'!H$1:H$500,MATCH(Resumo!$A284,'Lote 7'!$A$1:$A$500,0))</f>
        <v>0</v>
      </c>
      <c r="H284" s="117">
        <f>INDEX('Lote 7'!I$1:I$500,MATCH(Resumo!$A284,'Lote 7'!$A$1:$A$500,0))</f>
        <v>0</v>
      </c>
      <c r="I284" s="117">
        <f>INDEX('Lote 7'!J$1:J$500,MATCH(Resumo!$A284,'Lote 7'!$A$1:$A$500,0))</f>
        <v>0</v>
      </c>
      <c r="J284" s="117">
        <f>INDEX('Lote 7'!K$1:K$500,MATCH(Resumo!$A284,'Lote 7'!$A$1:$A$500,0))</f>
        <v>0</v>
      </c>
      <c r="K284" s="117">
        <f>INDEX('Lote 7'!L$1:L$500,MATCH(Resumo!$A284,'Lote 7'!$A$1:$A$500,0))</f>
        <v>0</v>
      </c>
      <c r="L284" s="117">
        <f>INDEX('Lote 7'!M$1:M$500,MATCH(Resumo!$A284,'Lote 7'!$A$1:$A$500,0))</f>
        <v>0</v>
      </c>
      <c r="M284" s="117">
        <f>INDEX('Lote 7'!N$1:N$500,MATCH(Resumo!$A284,'Lote 7'!$A$1:$A$500,0))</f>
        <v>0</v>
      </c>
      <c r="N284" s="117">
        <f>INDEX('Lote 7'!O$1:O$500,MATCH(Resumo!$A284,'Lote 7'!$A$1:$A$500,0))</f>
        <v>0</v>
      </c>
      <c r="O284" s="117">
        <f>INDEX('Lote 7'!P$1:P$500,MATCH(Resumo!$A284,'Lote 7'!$A$1:$A$500,0))</f>
        <v>0</v>
      </c>
      <c r="P284" s="117">
        <f>INDEX('Lote 7'!Q$1:Q$500,MATCH(Resumo!$A284,'Lote 7'!$A$1:$A$500,0))</f>
        <v>0</v>
      </c>
      <c r="Q284" s="117">
        <f>INDEX('Lote 7'!R$1:R$500,MATCH(Resumo!$A284,'Lote 7'!$A$1:$A$500,0))</f>
        <v>0</v>
      </c>
      <c r="R284" s="117">
        <f>INDEX('Lote 7'!S$1:S$500,MATCH(Resumo!$A284,'Lote 7'!$A$1:$A$500,0))</f>
        <v>0</v>
      </c>
      <c r="S284" s="117">
        <f>INDEX('Lote 7'!T$1:T$500,MATCH(Resumo!$A284,'Lote 7'!$A$1:$A$500,0))</f>
        <v>0</v>
      </c>
      <c r="T284" s="117">
        <f>INDEX('Lote 7'!U$1:U$500,MATCH(Resumo!$A284,'Lote 7'!$A$1:$A$500,0))</f>
        <v>0</v>
      </c>
      <c r="U284" s="117">
        <f>INDEX('Lote 7'!V$1:V$500,MATCH(Resumo!$A284,'Lote 7'!$A$1:$A$500,0))</f>
        <v>0</v>
      </c>
      <c r="V284" s="117">
        <f>INDEX('Lote 7'!W$1:W$500,MATCH(Resumo!$A284,'Lote 7'!$A$1:$A$500,0))</f>
        <v>0</v>
      </c>
      <c r="W284" s="117">
        <f>INDEX('Lote 7'!X$1:X$500,MATCH(Resumo!$A284,'Lote 7'!$A$1:$A$500,0))</f>
        <v>0</v>
      </c>
      <c r="X284" s="117">
        <f>INDEX('Lote 7'!Y$1:Y$500,MATCH(Resumo!$A284,'Lote 7'!$A$1:$A$500,0))</f>
        <v>0</v>
      </c>
      <c r="Y284" s="117">
        <f>INDEX('Lote 7'!Z$1:Z$500,MATCH(Resumo!$A284,'Lote 7'!$A$1:$A$500,0))</f>
        <v>0</v>
      </c>
      <c r="Z284" s="117">
        <f>INDEX('Lote 7'!AA$1:AA$500,MATCH(Resumo!$A284,'Lote 7'!$A$1:$A$500,0))</f>
        <v>0</v>
      </c>
      <c r="AA284" s="117">
        <f>INDEX('Lote 7'!AB$1:AB$500,MATCH(Resumo!$A284,'Lote 7'!$A$1:$A$500,0))</f>
        <v>0</v>
      </c>
      <c r="AB284" s="117">
        <f>INDEX('Lote 7'!AC$1:AC$500,MATCH(Resumo!$A284,'Lote 7'!$A$1:$A$500,0))</f>
        <v>0</v>
      </c>
      <c r="AC284" s="117">
        <f>INDEX('Lote 7'!AD$1:AD$500,MATCH(Resumo!$A284,'Lote 7'!$A$1:$A$500,0))</f>
        <v>0</v>
      </c>
      <c r="AD284" s="117">
        <f>INDEX('Lote 7'!AE$1:AE$500,MATCH(Resumo!$A284,'Lote 7'!$A$1:$A$500,0))</f>
        <v>0</v>
      </c>
      <c r="AE284" s="117">
        <f>INDEX('Lote 7'!AF$1:AF$500,MATCH(Resumo!$A284,'Lote 7'!$A$1:$A$500,0))</f>
        <v>0</v>
      </c>
      <c r="AF284" s="117">
        <f>INDEX('Lote 7'!AG$1:AG$500,MATCH(Resumo!$A284,'Lote 7'!$A$1:$A$500,0))</f>
        <v>0</v>
      </c>
      <c r="AG284" s="117">
        <f>INDEX('Lote 7'!AH$1:AH$500,MATCH(Resumo!$A284,'Lote 7'!$A$1:$A$500,0))</f>
        <v>0</v>
      </c>
      <c r="AH284" s="117">
        <f>INDEX('Lote 7'!AI$1:AI$500,MATCH(Resumo!$A284,'Lote 7'!$A$1:$A$500,0))</f>
        <v>0</v>
      </c>
      <c r="AI284" s="117">
        <f>INDEX('Lote 7'!AJ$1:AJ$500,MATCH(Resumo!$A284,'Lote 7'!$A$1:$A$500,0))</f>
        <v>0</v>
      </c>
    </row>
    <row r="285" spans="1:35" x14ac:dyDescent="0.2">
      <c r="A285" s="94" t="s">
        <v>1349</v>
      </c>
      <c r="B285" s="94">
        <v>7</v>
      </c>
      <c r="C285" s="117">
        <f>INDEX('Lote 7'!D$1:D$500,MATCH(Resumo!$A285,'Lote 7'!$A$1:$A$500,0))</f>
        <v>120</v>
      </c>
      <c r="D285" s="117">
        <f>INDEX('Lote 7'!E$1:E$500,MATCH(Resumo!$A285,'Lote 7'!$A$1:$A$500,0))</f>
        <v>12</v>
      </c>
      <c r="E285" s="117">
        <f>INDEX('Lote 7'!F$1:F$500,MATCH(Resumo!$A285,'Lote 7'!$A$1:$A$500,0))</f>
        <v>5</v>
      </c>
      <c r="F285" s="117">
        <f>INDEX('Lote 7'!G$1:G$500,MATCH(Resumo!$A285,'Lote 7'!$A$1:$A$500,0))</f>
        <v>288</v>
      </c>
      <c r="G285" s="117">
        <f>INDEX('Lote 7'!H$1:H$500,MATCH(Resumo!$A285,'Lote 7'!$A$1:$A$500,0))</f>
        <v>0</v>
      </c>
      <c r="H285" s="117">
        <f>INDEX('Lote 7'!I$1:I$500,MATCH(Resumo!$A285,'Lote 7'!$A$1:$A$500,0))</f>
        <v>0</v>
      </c>
      <c r="I285" s="117">
        <f>INDEX('Lote 7'!J$1:J$500,MATCH(Resumo!$A285,'Lote 7'!$A$1:$A$500,0))</f>
        <v>0</v>
      </c>
      <c r="J285" s="117">
        <f>INDEX('Lote 7'!K$1:K$500,MATCH(Resumo!$A285,'Lote 7'!$A$1:$A$500,0))</f>
        <v>12</v>
      </c>
      <c r="K285" s="117">
        <f>INDEX('Lote 7'!L$1:L$500,MATCH(Resumo!$A285,'Lote 7'!$A$1:$A$500,0))</f>
        <v>0</v>
      </c>
      <c r="L285" s="117">
        <f>INDEX('Lote 7'!M$1:M$500,MATCH(Resumo!$A285,'Lote 7'!$A$1:$A$500,0))</f>
        <v>70</v>
      </c>
      <c r="M285" s="117">
        <f>INDEX('Lote 7'!N$1:N$500,MATCH(Resumo!$A285,'Lote 7'!$A$1:$A$500,0))</f>
        <v>0</v>
      </c>
      <c r="N285" s="117">
        <f>INDEX('Lote 7'!O$1:O$500,MATCH(Resumo!$A285,'Lote 7'!$A$1:$A$500,0))</f>
        <v>120</v>
      </c>
      <c r="O285" s="117">
        <f>INDEX('Lote 7'!P$1:P$500,MATCH(Resumo!$A285,'Lote 7'!$A$1:$A$500,0))</f>
        <v>8</v>
      </c>
      <c r="P285" s="117">
        <f>INDEX('Lote 7'!Q$1:Q$500,MATCH(Resumo!$A285,'Lote 7'!$A$1:$A$500,0))</f>
        <v>0</v>
      </c>
      <c r="Q285" s="117">
        <f>INDEX('Lote 7'!R$1:R$500,MATCH(Resumo!$A285,'Lote 7'!$A$1:$A$500,0))</f>
        <v>0</v>
      </c>
      <c r="R285" s="117">
        <f>INDEX('Lote 7'!S$1:S$500,MATCH(Resumo!$A285,'Lote 7'!$A$1:$A$500,0))</f>
        <v>0</v>
      </c>
      <c r="S285" s="117">
        <f>INDEX('Lote 7'!T$1:T$500,MATCH(Resumo!$A285,'Lote 7'!$A$1:$A$500,0))</f>
        <v>130</v>
      </c>
      <c r="T285" s="117">
        <f>INDEX('Lote 7'!U$1:U$500,MATCH(Resumo!$A285,'Lote 7'!$A$1:$A$500,0))</f>
        <v>40</v>
      </c>
      <c r="U285" s="117">
        <f>INDEX('Lote 7'!V$1:V$500,MATCH(Resumo!$A285,'Lote 7'!$A$1:$A$500,0))</f>
        <v>0</v>
      </c>
      <c r="V285" s="117">
        <f>INDEX('Lote 7'!W$1:W$500,MATCH(Resumo!$A285,'Lote 7'!$A$1:$A$500,0))</f>
        <v>120</v>
      </c>
      <c r="W285" s="117">
        <f>INDEX('Lote 7'!X$1:X$500,MATCH(Resumo!$A285,'Lote 7'!$A$1:$A$500,0))</f>
        <v>0</v>
      </c>
      <c r="X285" s="117">
        <f>INDEX('Lote 7'!Y$1:Y$500,MATCH(Resumo!$A285,'Lote 7'!$A$1:$A$500,0))</f>
        <v>0</v>
      </c>
      <c r="Y285" s="117">
        <f>INDEX('Lote 7'!Z$1:Z$500,MATCH(Resumo!$A285,'Lote 7'!$A$1:$A$500,0))</f>
        <v>75</v>
      </c>
      <c r="Z285" s="117">
        <f>INDEX('Lote 7'!AA$1:AA$500,MATCH(Resumo!$A285,'Lote 7'!$A$1:$A$500,0))</f>
        <v>187.5</v>
      </c>
      <c r="AA285" s="117">
        <f>INDEX('Lote 7'!AB$1:AB$500,MATCH(Resumo!$A285,'Lote 7'!$A$1:$A$500,0))</f>
        <v>0</v>
      </c>
      <c r="AB285" s="117">
        <f>INDEX('Lote 7'!AC$1:AC$500,MATCH(Resumo!$A285,'Lote 7'!$A$1:$A$500,0))</f>
        <v>359.99999999999994</v>
      </c>
      <c r="AC285" s="117">
        <f>INDEX('Lote 7'!AD$1:AD$500,MATCH(Resumo!$A285,'Lote 7'!$A$1:$A$500,0))</f>
        <v>3900</v>
      </c>
      <c r="AD285" s="117">
        <f>INDEX('Lote 7'!AE$1:AE$500,MATCH(Resumo!$A285,'Lote 7'!$A$1:$A$500,0))</f>
        <v>19.5</v>
      </c>
      <c r="AE285" s="117">
        <f>INDEX('Lote 7'!AF$1:AF$500,MATCH(Resumo!$A285,'Lote 7'!$A$1:$A$500,0))</f>
        <v>0</v>
      </c>
      <c r="AF285" s="117">
        <f>INDEX('Lote 7'!AG$1:AG$500,MATCH(Resumo!$A285,'Lote 7'!$A$1:$A$500,0))</f>
        <v>150</v>
      </c>
      <c r="AG285" s="117">
        <f>INDEX('Lote 7'!AH$1:AH$500,MATCH(Resumo!$A285,'Lote 7'!$A$1:$A$500,0))</f>
        <v>195.00000000000003</v>
      </c>
      <c r="AH285" s="117">
        <f>INDEX('Lote 7'!AI$1:AI$500,MATCH(Resumo!$A285,'Lote 7'!$A$1:$A$500,0))</f>
        <v>150</v>
      </c>
      <c r="AI285" s="117">
        <f>INDEX('Lote 7'!AJ$1:AJ$500,MATCH(Resumo!$A285,'Lote 7'!$A$1:$A$500,0))</f>
        <v>39.000000000000007</v>
      </c>
    </row>
    <row r="286" spans="1:35" x14ac:dyDescent="0.2">
      <c r="A286" s="94" t="s">
        <v>1350</v>
      </c>
      <c r="B286" s="94">
        <v>7</v>
      </c>
      <c r="C286" s="117">
        <f>INDEX('Lote 7'!D$1:D$500,MATCH(Resumo!$A286,'Lote 7'!$A$1:$A$500,0))</f>
        <v>0</v>
      </c>
      <c r="D286" s="117">
        <f>INDEX('Lote 7'!E$1:E$500,MATCH(Resumo!$A286,'Lote 7'!$A$1:$A$500,0))</f>
        <v>0</v>
      </c>
      <c r="E286" s="117">
        <f>INDEX('Lote 7'!F$1:F$500,MATCH(Resumo!$A286,'Lote 7'!$A$1:$A$500,0))</f>
        <v>0</v>
      </c>
      <c r="F286" s="117">
        <f>INDEX('Lote 7'!G$1:G$500,MATCH(Resumo!$A286,'Lote 7'!$A$1:$A$500,0))</f>
        <v>0</v>
      </c>
      <c r="G286" s="117">
        <f>INDEX('Lote 7'!H$1:H$500,MATCH(Resumo!$A286,'Lote 7'!$A$1:$A$500,0))</f>
        <v>0</v>
      </c>
      <c r="H286" s="117">
        <f>INDEX('Lote 7'!I$1:I$500,MATCH(Resumo!$A286,'Lote 7'!$A$1:$A$500,0))</f>
        <v>0</v>
      </c>
      <c r="I286" s="117">
        <f>INDEX('Lote 7'!J$1:J$500,MATCH(Resumo!$A286,'Lote 7'!$A$1:$A$500,0))</f>
        <v>0</v>
      </c>
      <c r="J286" s="117">
        <f>INDEX('Lote 7'!K$1:K$500,MATCH(Resumo!$A286,'Lote 7'!$A$1:$A$500,0))</f>
        <v>0</v>
      </c>
      <c r="K286" s="117">
        <f>INDEX('Lote 7'!L$1:L$500,MATCH(Resumo!$A286,'Lote 7'!$A$1:$A$500,0))</f>
        <v>0</v>
      </c>
      <c r="L286" s="117">
        <f>INDEX('Lote 7'!M$1:M$500,MATCH(Resumo!$A286,'Lote 7'!$A$1:$A$500,0))</f>
        <v>0</v>
      </c>
      <c r="M286" s="117">
        <f>INDEX('Lote 7'!N$1:N$500,MATCH(Resumo!$A286,'Lote 7'!$A$1:$A$500,0))</f>
        <v>0</v>
      </c>
      <c r="N286" s="117">
        <f>INDEX('Lote 7'!O$1:O$500,MATCH(Resumo!$A286,'Lote 7'!$A$1:$A$500,0))</f>
        <v>0</v>
      </c>
      <c r="O286" s="117">
        <f>INDEX('Lote 7'!P$1:P$500,MATCH(Resumo!$A286,'Lote 7'!$A$1:$A$500,0))</f>
        <v>0</v>
      </c>
      <c r="P286" s="117">
        <f>INDEX('Lote 7'!Q$1:Q$500,MATCH(Resumo!$A286,'Lote 7'!$A$1:$A$500,0))</f>
        <v>0</v>
      </c>
      <c r="Q286" s="117">
        <f>INDEX('Lote 7'!R$1:R$500,MATCH(Resumo!$A286,'Lote 7'!$A$1:$A$500,0))</f>
        <v>0</v>
      </c>
      <c r="R286" s="117">
        <f>INDEX('Lote 7'!S$1:S$500,MATCH(Resumo!$A286,'Lote 7'!$A$1:$A$500,0))</f>
        <v>0</v>
      </c>
      <c r="S286" s="117">
        <f>INDEX('Lote 7'!T$1:T$500,MATCH(Resumo!$A286,'Lote 7'!$A$1:$A$500,0))</f>
        <v>0</v>
      </c>
      <c r="T286" s="117">
        <f>INDEX('Lote 7'!U$1:U$500,MATCH(Resumo!$A286,'Lote 7'!$A$1:$A$500,0))</f>
        <v>0</v>
      </c>
      <c r="U286" s="117">
        <f>INDEX('Lote 7'!V$1:V$500,MATCH(Resumo!$A286,'Lote 7'!$A$1:$A$500,0))</f>
        <v>0</v>
      </c>
      <c r="V286" s="117">
        <f>INDEX('Lote 7'!W$1:W$500,MATCH(Resumo!$A286,'Lote 7'!$A$1:$A$500,0))</f>
        <v>0</v>
      </c>
      <c r="W286" s="117">
        <f>INDEX('Lote 7'!X$1:X$500,MATCH(Resumo!$A286,'Lote 7'!$A$1:$A$500,0))</f>
        <v>0</v>
      </c>
      <c r="X286" s="117">
        <f>INDEX('Lote 7'!Y$1:Y$500,MATCH(Resumo!$A286,'Lote 7'!$A$1:$A$500,0))</f>
        <v>0</v>
      </c>
      <c r="Y286" s="117">
        <f>INDEX('Lote 7'!Z$1:Z$500,MATCH(Resumo!$A286,'Lote 7'!$A$1:$A$500,0))</f>
        <v>0</v>
      </c>
      <c r="Z286" s="117">
        <f>INDEX('Lote 7'!AA$1:AA$500,MATCH(Resumo!$A286,'Lote 7'!$A$1:$A$500,0))</f>
        <v>0</v>
      </c>
      <c r="AA286" s="117">
        <f>INDEX('Lote 7'!AB$1:AB$500,MATCH(Resumo!$A286,'Lote 7'!$A$1:$A$500,0))</f>
        <v>0</v>
      </c>
      <c r="AB286" s="117">
        <f>INDEX('Lote 7'!AC$1:AC$500,MATCH(Resumo!$A286,'Lote 7'!$A$1:$A$500,0))</f>
        <v>0</v>
      </c>
      <c r="AC286" s="117">
        <f>INDEX('Lote 7'!AD$1:AD$500,MATCH(Resumo!$A286,'Lote 7'!$A$1:$A$500,0))</f>
        <v>0</v>
      </c>
      <c r="AD286" s="117">
        <f>INDEX('Lote 7'!AE$1:AE$500,MATCH(Resumo!$A286,'Lote 7'!$A$1:$A$500,0))</f>
        <v>0</v>
      </c>
      <c r="AE286" s="117">
        <f>INDEX('Lote 7'!AF$1:AF$500,MATCH(Resumo!$A286,'Lote 7'!$A$1:$A$500,0))</f>
        <v>0</v>
      </c>
      <c r="AF286" s="117">
        <f>INDEX('Lote 7'!AG$1:AG$500,MATCH(Resumo!$A286,'Lote 7'!$A$1:$A$500,0))</f>
        <v>0</v>
      </c>
      <c r="AG286" s="117">
        <f>INDEX('Lote 7'!AH$1:AH$500,MATCH(Resumo!$A286,'Lote 7'!$A$1:$A$500,0))</f>
        <v>0</v>
      </c>
      <c r="AH286" s="117">
        <f>INDEX('Lote 7'!AI$1:AI$500,MATCH(Resumo!$A286,'Lote 7'!$A$1:$A$500,0))</f>
        <v>0</v>
      </c>
      <c r="AI286" s="117">
        <f>INDEX('Lote 7'!AJ$1:AJ$500,MATCH(Resumo!$A286,'Lote 7'!$A$1:$A$500,0))</f>
        <v>0</v>
      </c>
    </row>
    <row r="287" spans="1:35" x14ac:dyDescent="0.2">
      <c r="A287" s="94" t="s">
        <v>1351</v>
      </c>
      <c r="B287" s="94">
        <v>7</v>
      </c>
      <c r="C287" s="117">
        <f>INDEX('Lote 7'!D$1:D$500,MATCH(Resumo!$A287,'Lote 7'!$A$1:$A$500,0))</f>
        <v>0</v>
      </c>
      <c r="D287" s="117">
        <f>INDEX('Lote 7'!E$1:E$500,MATCH(Resumo!$A287,'Lote 7'!$A$1:$A$500,0))</f>
        <v>5.2</v>
      </c>
      <c r="E287" s="117">
        <f>INDEX('Lote 7'!F$1:F$500,MATCH(Resumo!$A287,'Lote 7'!$A$1:$A$500,0))</f>
        <v>0</v>
      </c>
      <c r="F287" s="117">
        <f>INDEX('Lote 7'!G$1:G$500,MATCH(Resumo!$A287,'Lote 7'!$A$1:$A$500,0))</f>
        <v>124.8</v>
      </c>
      <c r="G287" s="117">
        <f>INDEX('Lote 7'!H$1:H$500,MATCH(Resumo!$A287,'Lote 7'!$A$1:$A$500,0))</f>
        <v>0</v>
      </c>
      <c r="H287" s="117">
        <f>INDEX('Lote 7'!I$1:I$500,MATCH(Resumo!$A287,'Lote 7'!$A$1:$A$500,0))</f>
        <v>0</v>
      </c>
      <c r="I287" s="117">
        <f>INDEX('Lote 7'!J$1:J$500,MATCH(Resumo!$A287,'Lote 7'!$A$1:$A$500,0))</f>
        <v>0</v>
      </c>
      <c r="J287" s="117">
        <f>INDEX('Lote 7'!K$1:K$500,MATCH(Resumo!$A287,'Lote 7'!$A$1:$A$500,0))</f>
        <v>0</v>
      </c>
      <c r="K287" s="117">
        <f>INDEX('Lote 7'!L$1:L$500,MATCH(Resumo!$A287,'Lote 7'!$A$1:$A$500,0))</f>
        <v>0</v>
      </c>
      <c r="L287" s="117">
        <f>INDEX('Lote 7'!M$1:M$500,MATCH(Resumo!$A287,'Lote 7'!$A$1:$A$500,0))</f>
        <v>28</v>
      </c>
      <c r="M287" s="117">
        <f>INDEX('Lote 7'!N$1:N$500,MATCH(Resumo!$A287,'Lote 7'!$A$1:$A$500,0))</f>
        <v>50</v>
      </c>
      <c r="N287" s="117">
        <f>INDEX('Lote 7'!O$1:O$500,MATCH(Resumo!$A287,'Lote 7'!$A$1:$A$500,0))</f>
        <v>220</v>
      </c>
      <c r="O287" s="117">
        <f>INDEX('Lote 7'!P$1:P$500,MATCH(Resumo!$A287,'Lote 7'!$A$1:$A$500,0))</f>
        <v>41</v>
      </c>
      <c r="P287" s="117">
        <f>INDEX('Lote 7'!Q$1:Q$500,MATCH(Resumo!$A287,'Lote 7'!$A$1:$A$500,0))</f>
        <v>0</v>
      </c>
      <c r="Q287" s="117">
        <f>INDEX('Lote 7'!R$1:R$500,MATCH(Resumo!$A287,'Lote 7'!$A$1:$A$500,0))</f>
        <v>0</v>
      </c>
      <c r="R287" s="117">
        <f>INDEX('Lote 7'!S$1:S$500,MATCH(Resumo!$A287,'Lote 7'!$A$1:$A$500,0))</f>
        <v>0</v>
      </c>
      <c r="S287" s="117">
        <f>INDEX('Lote 7'!T$1:T$500,MATCH(Resumo!$A287,'Lote 7'!$A$1:$A$500,0))</f>
        <v>0</v>
      </c>
      <c r="T287" s="117">
        <f>INDEX('Lote 7'!U$1:U$500,MATCH(Resumo!$A287,'Lote 7'!$A$1:$A$500,0))</f>
        <v>0</v>
      </c>
      <c r="U287" s="117">
        <f>INDEX('Lote 7'!V$1:V$500,MATCH(Resumo!$A287,'Lote 7'!$A$1:$A$500,0))</f>
        <v>0</v>
      </c>
      <c r="V287" s="117">
        <f>INDEX('Lote 7'!W$1:W$500,MATCH(Resumo!$A287,'Lote 7'!$A$1:$A$500,0))</f>
        <v>0</v>
      </c>
      <c r="W287" s="117">
        <f>INDEX('Lote 7'!X$1:X$500,MATCH(Resumo!$A287,'Lote 7'!$A$1:$A$500,0))</f>
        <v>0</v>
      </c>
      <c r="X287" s="117">
        <f>INDEX('Lote 7'!Y$1:Y$500,MATCH(Resumo!$A287,'Lote 7'!$A$1:$A$500,0))</f>
        <v>0</v>
      </c>
      <c r="Y287" s="117">
        <f>INDEX('Lote 7'!Z$1:Z$500,MATCH(Resumo!$A287,'Lote 7'!$A$1:$A$500,0))</f>
        <v>65</v>
      </c>
      <c r="Z287" s="117">
        <f>INDEX('Lote 7'!AA$1:AA$500,MATCH(Resumo!$A287,'Lote 7'!$A$1:$A$500,0))</f>
        <v>65</v>
      </c>
      <c r="AA287" s="117">
        <f>INDEX('Lote 7'!AB$1:AB$500,MATCH(Resumo!$A287,'Lote 7'!$A$1:$A$500,0))</f>
        <v>0</v>
      </c>
      <c r="AB287" s="117">
        <f>INDEX('Lote 7'!AC$1:AC$500,MATCH(Resumo!$A287,'Lote 7'!$A$1:$A$500,0))</f>
        <v>312</v>
      </c>
      <c r="AC287" s="117">
        <f>INDEX('Lote 7'!AD$1:AD$500,MATCH(Resumo!$A287,'Lote 7'!$A$1:$A$500,0))</f>
        <v>260</v>
      </c>
      <c r="AD287" s="117">
        <f>INDEX('Lote 7'!AE$1:AE$500,MATCH(Resumo!$A287,'Lote 7'!$A$1:$A$500,0))</f>
        <v>19.5</v>
      </c>
      <c r="AE287" s="117">
        <f>INDEX('Lote 7'!AF$1:AF$500,MATCH(Resumo!$A287,'Lote 7'!$A$1:$A$500,0))</f>
        <v>0</v>
      </c>
      <c r="AF287" s="117">
        <f>INDEX('Lote 7'!AG$1:AG$500,MATCH(Resumo!$A287,'Lote 7'!$A$1:$A$500,0))</f>
        <v>0</v>
      </c>
      <c r="AG287" s="117">
        <f>INDEX('Lote 7'!AH$1:AH$500,MATCH(Resumo!$A287,'Lote 7'!$A$1:$A$500,0))</f>
        <v>13</v>
      </c>
      <c r="AH287" s="117">
        <f>INDEX('Lote 7'!AI$1:AI$500,MATCH(Resumo!$A287,'Lote 7'!$A$1:$A$500,0))</f>
        <v>65</v>
      </c>
      <c r="AI287" s="117">
        <f>INDEX('Lote 7'!AJ$1:AJ$500,MATCH(Resumo!$A287,'Lote 7'!$A$1:$A$500,0))</f>
        <v>2.6</v>
      </c>
    </row>
    <row r="288" spans="1:35" x14ac:dyDescent="0.2">
      <c r="A288" s="94" t="s">
        <v>1352</v>
      </c>
      <c r="B288" s="94">
        <v>7</v>
      </c>
      <c r="C288" s="117">
        <f>INDEX('Lote 7'!D$1:D$500,MATCH(Resumo!$A288,'Lote 7'!$A$1:$A$500,0))</f>
        <v>0</v>
      </c>
      <c r="D288" s="117">
        <f>INDEX('Lote 7'!E$1:E$500,MATCH(Resumo!$A288,'Lote 7'!$A$1:$A$500,0))</f>
        <v>0</v>
      </c>
      <c r="E288" s="117">
        <f>INDEX('Lote 7'!F$1:F$500,MATCH(Resumo!$A288,'Lote 7'!$A$1:$A$500,0))</f>
        <v>0</v>
      </c>
      <c r="F288" s="117">
        <f>INDEX('Lote 7'!G$1:G$500,MATCH(Resumo!$A288,'Lote 7'!$A$1:$A$500,0))</f>
        <v>0</v>
      </c>
      <c r="G288" s="117">
        <f>INDEX('Lote 7'!H$1:H$500,MATCH(Resumo!$A288,'Lote 7'!$A$1:$A$500,0))</f>
        <v>0</v>
      </c>
      <c r="H288" s="117">
        <f>INDEX('Lote 7'!I$1:I$500,MATCH(Resumo!$A288,'Lote 7'!$A$1:$A$500,0))</f>
        <v>0</v>
      </c>
      <c r="I288" s="117">
        <f>INDEX('Lote 7'!J$1:J$500,MATCH(Resumo!$A288,'Lote 7'!$A$1:$A$500,0))</f>
        <v>0</v>
      </c>
      <c r="J288" s="117">
        <f>INDEX('Lote 7'!K$1:K$500,MATCH(Resumo!$A288,'Lote 7'!$A$1:$A$500,0))</f>
        <v>0</v>
      </c>
      <c r="K288" s="117">
        <f>INDEX('Lote 7'!L$1:L$500,MATCH(Resumo!$A288,'Lote 7'!$A$1:$A$500,0))</f>
        <v>0</v>
      </c>
      <c r="L288" s="117">
        <f>INDEX('Lote 7'!M$1:M$500,MATCH(Resumo!$A288,'Lote 7'!$A$1:$A$500,0))</f>
        <v>0</v>
      </c>
      <c r="M288" s="117">
        <f>INDEX('Lote 7'!N$1:N$500,MATCH(Resumo!$A288,'Lote 7'!$A$1:$A$500,0))</f>
        <v>0</v>
      </c>
      <c r="N288" s="117">
        <f>INDEX('Lote 7'!O$1:O$500,MATCH(Resumo!$A288,'Lote 7'!$A$1:$A$500,0))</f>
        <v>0</v>
      </c>
      <c r="O288" s="117">
        <f>INDEX('Lote 7'!P$1:P$500,MATCH(Resumo!$A288,'Lote 7'!$A$1:$A$500,0))</f>
        <v>0</v>
      </c>
      <c r="P288" s="117">
        <f>INDEX('Lote 7'!Q$1:Q$500,MATCH(Resumo!$A288,'Lote 7'!$A$1:$A$500,0))</f>
        <v>0</v>
      </c>
      <c r="Q288" s="117">
        <f>INDEX('Lote 7'!R$1:R$500,MATCH(Resumo!$A288,'Lote 7'!$A$1:$A$500,0))</f>
        <v>0</v>
      </c>
      <c r="R288" s="117">
        <f>INDEX('Lote 7'!S$1:S$500,MATCH(Resumo!$A288,'Lote 7'!$A$1:$A$500,0))</f>
        <v>0</v>
      </c>
      <c r="S288" s="117">
        <f>INDEX('Lote 7'!T$1:T$500,MATCH(Resumo!$A288,'Lote 7'!$A$1:$A$500,0))</f>
        <v>0</v>
      </c>
      <c r="T288" s="117">
        <f>INDEX('Lote 7'!U$1:U$500,MATCH(Resumo!$A288,'Lote 7'!$A$1:$A$500,0))</f>
        <v>0</v>
      </c>
      <c r="U288" s="117">
        <f>INDEX('Lote 7'!V$1:V$500,MATCH(Resumo!$A288,'Lote 7'!$A$1:$A$500,0))</f>
        <v>0</v>
      </c>
      <c r="V288" s="117">
        <f>INDEX('Lote 7'!W$1:W$500,MATCH(Resumo!$A288,'Lote 7'!$A$1:$A$500,0))</f>
        <v>0</v>
      </c>
      <c r="W288" s="117">
        <f>INDEX('Lote 7'!X$1:X$500,MATCH(Resumo!$A288,'Lote 7'!$A$1:$A$500,0))</f>
        <v>0</v>
      </c>
      <c r="X288" s="117">
        <f>INDEX('Lote 7'!Y$1:Y$500,MATCH(Resumo!$A288,'Lote 7'!$A$1:$A$500,0))</f>
        <v>0</v>
      </c>
      <c r="Y288" s="117">
        <f>INDEX('Lote 7'!Z$1:Z$500,MATCH(Resumo!$A288,'Lote 7'!$A$1:$A$500,0))</f>
        <v>0</v>
      </c>
      <c r="Z288" s="117">
        <f>INDEX('Lote 7'!AA$1:AA$500,MATCH(Resumo!$A288,'Lote 7'!$A$1:$A$500,0))</f>
        <v>0</v>
      </c>
      <c r="AA288" s="117">
        <f>INDEX('Lote 7'!AB$1:AB$500,MATCH(Resumo!$A288,'Lote 7'!$A$1:$A$500,0))</f>
        <v>0</v>
      </c>
      <c r="AB288" s="117">
        <f>INDEX('Lote 7'!AC$1:AC$500,MATCH(Resumo!$A288,'Lote 7'!$A$1:$A$500,0))</f>
        <v>0</v>
      </c>
      <c r="AC288" s="117">
        <f>INDEX('Lote 7'!AD$1:AD$500,MATCH(Resumo!$A288,'Lote 7'!$A$1:$A$500,0))</f>
        <v>0</v>
      </c>
      <c r="AD288" s="117">
        <f>INDEX('Lote 7'!AE$1:AE$500,MATCH(Resumo!$A288,'Lote 7'!$A$1:$A$500,0))</f>
        <v>0</v>
      </c>
      <c r="AE288" s="117">
        <f>INDEX('Lote 7'!AF$1:AF$500,MATCH(Resumo!$A288,'Lote 7'!$A$1:$A$500,0))</f>
        <v>0</v>
      </c>
      <c r="AF288" s="117">
        <f>INDEX('Lote 7'!AG$1:AG$500,MATCH(Resumo!$A288,'Lote 7'!$A$1:$A$500,0))</f>
        <v>0</v>
      </c>
      <c r="AG288" s="117">
        <f>INDEX('Lote 7'!AH$1:AH$500,MATCH(Resumo!$A288,'Lote 7'!$A$1:$A$500,0))</f>
        <v>0</v>
      </c>
      <c r="AH288" s="117">
        <f>INDEX('Lote 7'!AI$1:AI$500,MATCH(Resumo!$A288,'Lote 7'!$A$1:$A$500,0))</f>
        <v>0</v>
      </c>
      <c r="AI288" s="117">
        <f>INDEX('Lote 7'!AJ$1:AJ$500,MATCH(Resumo!$A288,'Lote 7'!$A$1:$A$500,0))</f>
        <v>0</v>
      </c>
    </row>
    <row r="289" spans="1:35" x14ac:dyDescent="0.2">
      <c r="A289" s="94" t="s">
        <v>1353</v>
      </c>
      <c r="B289" s="94">
        <v>7</v>
      </c>
      <c r="C289" s="117">
        <f>INDEX('Lote 7'!D$1:D$500,MATCH(Resumo!$A289,'Lote 7'!$A$1:$A$500,0))</f>
        <v>0</v>
      </c>
      <c r="D289" s="117">
        <f>INDEX('Lote 7'!E$1:E$500,MATCH(Resumo!$A289,'Lote 7'!$A$1:$A$500,0))</f>
        <v>0</v>
      </c>
      <c r="E289" s="117">
        <f>INDEX('Lote 7'!F$1:F$500,MATCH(Resumo!$A289,'Lote 7'!$A$1:$A$500,0))</f>
        <v>0</v>
      </c>
      <c r="F289" s="117">
        <f>INDEX('Lote 7'!G$1:G$500,MATCH(Resumo!$A289,'Lote 7'!$A$1:$A$500,0))</f>
        <v>0</v>
      </c>
      <c r="G289" s="117">
        <f>INDEX('Lote 7'!H$1:H$500,MATCH(Resumo!$A289,'Lote 7'!$A$1:$A$500,0))</f>
        <v>0</v>
      </c>
      <c r="H289" s="117">
        <f>INDEX('Lote 7'!I$1:I$500,MATCH(Resumo!$A289,'Lote 7'!$A$1:$A$500,0))</f>
        <v>0</v>
      </c>
      <c r="I289" s="117">
        <f>INDEX('Lote 7'!J$1:J$500,MATCH(Resumo!$A289,'Lote 7'!$A$1:$A$500,0))</f>
        <v>0</v>
      </c>
      <c r="J289" s="117">
        <f>INDEX('Lote 7'!K$1:K$500,MATCH(Resumo!$A289,'Lote 7'!$A$1:$A$500,0))</f>
        <v>0</v>
      </c>
      <c r="K289" s="117">
        <f>INDEX('Lote 7'!L$1:L$500,MATCH(Resumo!$A289,'Lote 7'!$A$1:$A$500,0))</f>
        <v>0</v>
      </c>
      <c r="L289" s="117">
        <f>INDEX('Lote 7'!M$1:M$500,MATCH(Resumo!$A289,'Lote 7'!$A$1:$A$500,0))</f>
        <v>0</v>
      </c>
      <c r="M289" s="117">
        <f>INDEX('Lote 7'!N$1:N$500,MATCH(Resumo!$A289,'Lote 7'!$A$1:$A$500,0))</f>
        <v>0</v>
      </c>
      <c r="N289" s="117">
        <f>INDEX('Lote 7'!O$1:O$500,MATCH(Resumo!$A289,'Lote 7'!$A$1:$A$500,0))</f>
        <v>0</v>
      </c>
      <c r="O289" s="117">
        <f>INDEX('Lote 7'!P$1:P$500,MATCH(Resumo!$A289,'Lote 7'!$A$1:$A$500,0))</f>
        <v>0</v>
      </c>
      <c r="P289" s="117">
        <f>INDEX('Lote 7'!Q$1:Q$500,MATCH(Resumo!$A289,'Lote 7'!$A$1:$A$500,0))</f>
        <v>0</v>
      </c>
      <c r="Q289" s="117">
        <f>INDEX('Lote 7'!R$1:R$500,MATCH(Resumo!$A289,'Lote 7'!$A$1:$A$500,0))</f>
        <v>0</v>
      </c>
      <c r="R289" s="117">
        <f>INDEX('Lote 7'!S$1:S$500,MATCH(Resumo!$A289,'Lote 7'!$A$1:$A$500,0))</f>
        <v>0</v>
      </c>
      <c r="S289" s="117">
        <f>INDEX('Lote 7'!T$1:T$500,MATCH(Resumo!$A289,'Lote 7'!$A$1:$A$500,0))</f>
        <v>0</v>
      </c>
      <c r="T289" s="117">
        <f>INDEX('Lote 7'!U$1:U$500,MATCH(Resumo!$A289,'Lote 7'!$A$1:$A$500,0))</f>
        <v>0</v>
      </c>
      <c r="U289" s="117">
        <f>INDEX('Lote 7'!V$1:V$500,MATCH(Resumo!$A289,'Lote 7'!$A$1:$A$500,0))</f>
        <v>0</v>
      </c>
      <c r="V289" s="117">
        <f>INDEX('Lote 7'!W$1:W$500,MATCH(Resumo!$A289,'Lote 7'!$A$1:$A$500,0))</f>
        <v>0</v>
      </c>
      <c r="W289" s="117">
        <f>INDEX('Lote 7'!X$1:X$500,MATCH(Resumo!$A289,'Lote 7'!$A$1:$A$500,0))</f>
        <v>0</v>
      </c>
      <c r="X289" s="117">
        <f>INDEX('Lote 7'!Y$1:Y$500,MATCH(Resumo!$A289,'Lote 7'!$A$1:$A$500,0))</f>
        <v>0</v>
      </c>
      <c r="Y289" s="117">
        <f>INDEX('Lote 7'!Z$1:Z$500,MATCH(Resumo!$A289,'Lote 7'!$A$1:$A$500,0))</f>
        <v>0</v>
      </c>
      <c r="Z289" s="117">
        <f>INDEX('Lote 7'!AA$1:AA$500,MATCH(Resumo!$A289,'Lote 7'!$A$1:$A$500,0))</f>
        <v>0</v>
      </c>
      <c r="AA289" s="117">
        <f>INDEX('Lote 7'!AB$1:AB$500,MATCH(Resumo!$A289,'Lote 7'!$A$1:$A$500,0))</f>
        <v>0</v>
      </c>
      <c r="AB289" s="117">
        <f>INDEX('Lote 7'!AC$1:AC$500,MATCH(Resumo!$A289,'Lote 7'!$A$1:$A$500,0))</f>
        <v>0</v>
      </c>
      <c r="AC289" s="117">
        <f>INDEX('Lote 7'!AD$1:AD$500,MATCH(Resumo!$A289,'Lote 7'!$A$1:$A$500,0))</f>
        <v>0</v>
      </c>
      <c r="AD289" s="117">
        <f>INDEX('Lote 7'!AE$1:AE$500,MATCH(Resumo!$A289,'Lote 7'!$A$1:$A$500,0))</f>
        <v>0</v>
      </c>
      <c r="AE289" s="117">
        <f>INDEX('Lote 7'!AF$1:AF$500,MATCH(Resumo!$A289,'Lote 7'!$A$1:$A$500,0))</f>
        <v>0</v>
      </c>
      <c r="AF289" s="117">
        <f>INDEX('Lote 7'!AG$1:AG$500,MATCH(Resumo!$A289,'Lote 7'!$A$1:$A$500,0))</f>
        <v>0</v>
      </c>
      <c r="AG289" s="117">
        <f>INDEX('Lote 7'!AH$1:AH$500,MATCH(Resumo!$A289,'Lote 7'!$A$1:$A$500,0))</f>
        <v>0</v>
      </c>
      <c r="AH289" s="117">
        <f>INDEX('Lote 7'!AI$1:AI$500,MATCH(Resumo!$A289,'Lote 7'!$A$1:$A$500,0))</f>
        <v>0</v>
      </c>
      <c r="AI289" s="117">
        <f>INDEX('Lote 7'!AJ$1:AJ$500,MATCH(Resumo!$A289,'Lote 7'!$A$1:$A$500,0))</f>
        <v>0</v>
      </c>
    </row>
    <row r="290" spans="1:35" x14ac:dyDescent="0.2">
      <c r="A290" s="94" t="s">
        <v>1354</v>
      </c>
      <c r="B290" s="94">
        <v>7</v>
      </c>
      <c r="C290" s="117">
        <f>INDEX('Lote 7'!D$1:D$500,MATCH(Resumo!$A290,'Lote 7'!$A$1:$A$500,0))</f>
        <v>2</v>
      </c>
      <c r="D290" s="117">
        <f>INDEX('Lote 7'!E$1:E$500,MATCH(Resumo!$A290,'Lote 7'!$A$1:$A$500,0))</f>
        <v>0</v>
      </c>
      <c r="E290" s="117">
        <f>INDEX('Lote 7'!F$1:F$500,MATCH(Resumo!$A290,'Lote 7'!$A$1:$A$500,0))</f>
        <v>4</v>
      </c>
      <c r="F290" s="117">
        <f>INDEX('Lote 7'!G$1:G$500,MATCH(Resumo!$A290,'Lote 7'!$A$1:$A$500,0))</f>
        <v>96</v>
      </c>
      <c r="G290" s="117">
        <f>INDEX('Lote 7'!H$1:H$500,MATCH(Resumo!$A290,'Lote 7'!$A$1:$A$500,0))</f>
        <v>0</v>
      </c>
      <c r="H290" s="117">
        <f>INDEX('Lote 7'!I$1:I$500,MATCH(Resumo!$A290,'Lote 7'!$A$1:$A$500,0))</f>
        <v>0</v>
      </c>
      <c r="I290" s="117">
        <f>INDEX('Lote 7'!J$1:J$500,MATCH(Resumo!$A290,'Lote 7'!$A$1:$A$500,0))</f>
        <v>0</v>
      </c>
      <c r="J290" s="117">
        <f>INDEX('Lote 7'!K$1:K$500,MATCH(Resumo!$A290,'Lote 7'!$A$1:$A$500,0))</f>
        <v>4</v>
      </c>
      <c r="K290" s="117">
        <f>INDEX('Lote 7'!L$1:L$500,MATCH(Resumo!$A290,'Lote 7'!$A$1:$A$500,0))</f>
        <v>0</v>
      </c>
      <c r="L290" s="117">
        <f>INDEX('Lote 7'!M$1:M$500,MATCH(Resumo!$A290,'Lote 7'!$A$1:$A$500,0))</f>
        <v>10</v>
      </c>
      <c r="M290" s="117">
        <f>INDEX('Lote 7'!N$1:N$500,MATCH(Resumo!$A290,'Lote 7'!$A$1:$A$500,0))</f>
        <v>40</v>
      </c>
      <c r="N290" s="117">
        <f>INDEX('Lote 7'!O$1:O$500,MATCH(Resumo!$A290,'Lote 7'!$A$1:$A$500,0))</f>
        <v>40</v>
      </c>
      <c r="O290" s="117">
        <f>INDEX('Lote 7'!P$1:P$500,MATCH(Resumo!$A290,'Lote 7'!$A$1:$A$500,0))</f>
        <v>4</v>
      </c>
      <c r="P290" s="117">
        <f>INDEX('Lote 7'!Q$1:Q$500,MATCH(Resumo!$A290,'Lote 7'!$A$1:$A$500,0))</f>
        <v>0</v>
      </c>
      <c r="Q290" s="117">
        <f>INDEX('Lote 7'!R$1:R$500,MATCH(Resumo!$A290,'Lote 7'!$A$1:$A$500,0))</f>
        <v>0</v>
      </c>
      <c r="R290" s="117">
        <f>INDEX('Lote 7'!S$1:S$500,MATCH(Resumo!$A290,'Lote 7'!$A$1:$A$500,0))</f>
        <v>0</v>
      </c>
      <c r="S290" s="117">
        <f>INDEX('Lote 7'!T$1:T$500,MATCH(Resumo!$A290,'Lote 7'!$A$1:$A$500,0))</f>
        <v>100</v>
      </c>
      <c r="T290" s="117">
        <f>INDEX('Lote 7'!U$1:U$500,MATCH(Resumo!$A290,'Lote 7'!$A$1:$A$500,0))</f>
        <v>36</v>
      </c>
      <c r="U290" s="117">
        <f>INDEX('Lote 7'!V$1:V$500,MATCH(Resumo!$A290,'Lote 7'!$A$1:$A$500,0))</f>
        <v>0</v>
      </c>
      <c r="V290" s="117">
        <f>INDEX('Lote 7'!W$1:W$500,MATCH(Resumo!$A290,'Lote 7'!$A$1:$A$500,0))</f>
        <v>40</v>
      </c>
      <c r="W290" s="117">
        <f>INDEX('Lote 7'!X$1:X$500,MATCH(Resumo!$A290,'Lote 7'!$A$1:$A$500,0))</f>
        <v>0</v>
      </c>
      <c r="X290" s="117">
        <f>INDEX('Lote 7'!Y$1:Y$500,MATCH(Resumo!$A290,'Lote 7'!$A$1:$A$500,0))</f>
        <v>30</v>
      </c>
      <c r="Y290" s="117">
        <f>INDEX('Lote 7'!Z$1:Z$500,MATCH(Resumo!$A290,'Lote 7'!$A$1:$A$500,0))</f>
        <v>25</v>
      </c>
      <c r="Z290" s="117">
        <f>INDEX('Lote 7'!AA$1:AA$500,MATCH(Resumo!$A290,'Lote 7'!$A$1:$A$500,0))</f>
        <v>62.5</v>
      </c>
      <c r="AA290" s="117">
        <f>INDEX('Lote 7'!AB$1:AB$500,MATCH(Resumo!$A290,'Lote 7'!$A$1:$A$500,0))</f>
        <v>0</v>
      </c>
      <c r="AB290" s="117">
        <f>INDEX('Lote 7'!AC$1:AC$500,MATCH(Resumo!$A290,'Lote 7'!$A$1:$A$500,0))</f>
        <v>120</v>
      </c>
      <c r="AC290" s="117">
        <f>INDEX('Lote 7'!AD$1:AD$500,MATCH(Resumo!$A290,'Lote 7'!$A$1:$A$500,0))</f>
        <v>1000</v>
      </c>
      <c r="AD290" s="117">
        <f>INDEX('Lote 7'!AE$1:AE$500,MATCH(Resumo!$A290,'Lote 7'!$A$1:$A$500,0))</f>
        <v>19.5</v>
      </c>
      <c r="AE290" s="117">
        <f>INDEX('Lote 7'!AF$1:AF$500,MATCH(Resumo!$A290,'Lote 7'!$A$1:$A$500,0))</f>
        <v>0</v>
      </c>
      <c r="AF290" s="117">
        <f>INDEX('Lote 7'!AG$1:AG$500,MATCH(Resumo!$A290,'Lote 7'!$A$1:$A$500,0))</f>
        <v>50</v>
      </c>
      <c r="AG290" s="117">
        <f>INDEX('Lote 7'!AH$1:AH$500,MATCH(Resumo!$A290,'Lote 7'!$A$1:$A$500,0))</f>
        <v>50</v>
      </c>
      <c r="AH290" s="117">
        <f>INDEX('Lote 7'!AI$1:AI$500,MATCH(Resumo!$A290,'Lote 7'!$A$1:$A$500,0))</f>
        <v>50</v>
      </c>
      <c r="AI290" s="117">
        <f>INDEX('Lote 7'!AJ$1:AJ$500,MATCH(Resumo!$A290,'Lote 7'!$A$1:$A$500,0))</f>
        <v>10</v>
      </c>
    </row>
    <row r="291" spans="1:35" x14ac:dyDescent="0.2">
      <c r="A291" s="94" t="s">
        <v>1355</v>
      </c>
      <c r="B291" s="94">
        <v>7</v>
      </c>
      <c r="C291" s="117">
        <f>INDEX('Lote 7'!D$1:D$500,MATCH(Resumo!$A291,'Lote 7'!$A$1:$A$500,0))</f>
        <v>0</v>
      </c>
      <c r="D291" s="117">
        <f>INDEX('Lote 7'!E$1:E$500,MATCH(Resumo!$A291,'Lote 7'!$A$1:$A$500,0))</f>
        <v>0</v>
      </c>
      <c r="E291" s="117">
        <f>INDEX('Lote 7'!F$1:F$500,MATCH(Resumo!$A291,'Lote 7'!$A$1:$A$500,0))</f>
        <v>0</v>
      </c>
      <c r="F291" s="117">
        <f>INDEX('Lote 7'!G$1:G$500,MATCH(Resumo!$A291,'Lote 7'!$A$1:$A$500,0))</f>
        <v>0</v>
      </c>
      <c r="G291" s="117">
        <f>INDEX('Lote 7'!H$1:H$500,MATCH(Resumo!$A291,'Lote 7'!$A$1:$A$500,0))</f>
        <v>0</v>
      </c>
      <c r="H291" s="117">
        <f>INDEX('Lote 7'!I$1:I$500,MATCH(Resumo!$A291,'Lote 7'!$A$1:$A$500,0))</f>
        <v>0</v>
      </c>
      <c r="I291" s="117">
        <f>INDEX('Lote 7'!J$1:J$500,MATCH(Resumo!$A291,'Lote 7'!$A$1:$A$500,0))</f>
        <v>0</v>
      </c>
      <c r="J291" s="117">
        <f>INDEX('Lote 7'!K$1:K$500,MATCH(Resumo!$A291,'Lote 7'!$A$1:$A$500,0))</f>
        <v>0</v>
      </c>
      <c r="K291" s="117">
        <f>INDEX('Lote 7'!L$1:L$500,MATCH(Resumo!$A291,'Lote 7'!$A$1:$A$500,0))</f>
        <v>0</v>
      </c>
      <c r="L291" s="117">
        <f>INDEX('Lote 7'!M$1:M$500,MATCH(Resumo!$A291,'Lote 7'!$A$1:$A$500,0))</f>
        <v>0</v>
      </c>
      <c r="M291" s="117">
        <f>INDEX('Lote 7'!N$1:N$500,MATCH(Resumo!$A291,'Lote 7'!$A$1:$A$500,0))</f>
        <v>0</v>
      </c>
      <c r="N291" s="117">
        <f>INDEX('Lote 7'!O$1:O$500,MATCH(Resumo!$A291,'Lote 7'!$A$1:$A$500,0))</f>
        <v>0</v>
      </c>
      <c r="O291" s="117">
        <f>INDEX('Lote 7'!P$1:P$500,MATCH(Resumo!$A291,'Lote 7'!$A$1:$A$500,0))</f>
        <v>0</v>
      </c>
      <c r="P291" s="117">
        <f>INDEX('Lote 7'!Q$1:Q$500,MATCH(Resumo!$A291,'Lote 7'!$A$1:$A$500,0))</f>
        <v>0</v>
      </c>
      <c r="Q291" s="117">
        <f>INDEX('Lote 7'!R$1:R$500,MATCH(Resumo!$A291,'Lote 7'!$A$1:$A$500,0))</f>
        <v>0</v>
      </c>
      <c r="R291" s="117">
        <f>INDEX('Lote 7'!S$1:S$500,MATCH(Resumo!$A291,'Lote 7'!$A$1:$A$500,0))</f>
        <v>0</v>
      </c>
      <c r="S291" s="117">
        <f>INDEX('Lote 7'!T$1:T$500,MATCH(Resumo!$A291,'Lote 7'!$A$1:$A$500,0))</f>
        <v>0</v>
      </c>
      <c r="T291" s="117">
        <f>INDEX('Lote 7'!U$1:U$500,MATCH(Resumo!$A291,'Lote 7'!$A$1:$A$500,0))</f>
        <v>0</v>
      </c>
      <c r="U291" s="117">
        <f>INDEX('Lote 7'!V$1:V$500,MATCH(Resumo!$A291,'Lote 7'!$A$1:$A$500,0))</f>
        <v>0</v>
      </c>
      <c r="V291" s="117">
        <f>INDEX('Lote 7'!W$1:W$500,MATCH(Resumo!$A291,'Lote 7'!$A$1:$A$500,0))</f>
        <v>0</v>
      </c>
      <c r="W291" s="117">
        <f>INDEX('Lote 7'!X$1:X$500,MATCH(Resumo!$A291,'Lote 7'!$A$1:$A$500,0))</f>
        <v>0</v>
      </c>
      <c r="X291" s="117">
        <f>INDEX('Lote 7'!Y$1:Y$500,MATCH(Resumo!$A291,'Lote 7'!$A$1:$A$500,0))</f>
        <v>0</v>
      </c>
      <c r="Y291" s="117">
        <f>INDEX('Lote 7'!Z$1:Z$500,MATCH(Resumo!$A291,'Lote 7'!$A$1:$A$500,0))</f>
        <v>0</v>
      </c>
      <c r="Z291" s="117">
        <f>INDEX('Lote 7'!AA$1:AA$500,MATCH(Resumo!$A291,'Lote 7'!$A$1:$A$500,0))</f>
        <v>0</v>
      </c>
      <c r="AA291" s="117">
        <f>INDEX('Lote 7'!AB$1:AB$500,MATCH(Resumo!$A291,'Lote 7'!$A$1:$A$500,0))</f>
        <v>0</v>
      </c>
      <c r="AB291" s="117">
        <f>INDEX('Lote 7'!AC$1:AC$500,MATCH(Resumo!$A291,'Lote 7'!$A$1:$A$500,0))</f>
        <v>0</v>
      </c>
      <c r="AC291" s="117">
        <f>INDEX('Lote 7'!AD$1:AD$500,MATCH(Resumo!$A291,'Lote 7'!$A$1:$A$500,0))</f>
        <v>0</v>
      </c>
      <c r="AD291" s="117">
        <f>INDEX('Lote 7'!AE$1:AE$500,MATCH(Resumo!$A291,'Lote 7'!$A$1:$A$500,0))</f>
        <v>0</v>
      </c>
      <c r="AE291" s="117">
        <f>INDEX('Lote 7'!AF$1:AF$500,MATCH(Resumo!$A291,'Lote 7'!$A$1:$A$500,0))</f>
        <v>0</v>
      </c>
      <c r="AF291" s="117">
        <f>INDEX('Lote 7'!AG$1:AG$500,MATCH(Resumo!$A291,'Lote 7'!$A$1:$A$500,0))</f>
        <v>0</v>
      </c>
      <c r="AG291" s="117">
        <f>INDEX('Lote 7'!AH$1:AH$500,MATCH(Resumo!$A291,'Lote 7'!$A$1:$A$500,0))</f>
        <v>0</v>
      </c>
      <c r="AH291" s="117">
        <f>INDEX('Lote 7'!AI$1:AI$500,MATCH(Resumo!$A291,'Lote 7'!$A$1:$A$500,0))</f>
        <v>0</v>
      </c>
      <c r="AI291" s="117">
        <f>INDEX('Lote 7'!AJ$1:AJ$500,MATCH(Resumo!$A291,'Lote 7'!$A$1:$A$500,0))</f>
        <v>0</v>
      </c>
    </row>
    <row r="292" spans="1:35" x14ac:dyDescent="0.2">
      <c r="A292" s="94" t="s">
        <v>1356</v>
      </c>
      <c r="B292" s="94">
        <v>7</v>
      </c>
      <c r="C292" s="117">
        <f>INDEX('Lote 7'!D$1:D$500,MATCH(Resumo!$A292,'Lote 7'!$A$1:$A$500,0))</f>
        <v>0</v>
      </c>
      <c r="D292" s="117">
        <f>INDEX('Lote 7'!E$1:E$500,MATCH(Resumo!$A292,'Lote 7'!$A$1:$A$500,0))</f>
        <v>0</v>
      </c>
      <c r="E292" s="117">
        <f>INDEX('Lote 7'!F$1:F$500,MATCH(Resumo!$A292,'Lote 7'!$A$1:$A$500,0))</f>
        <v>0</v>
      </c>
      <c r="F292" s="117">
        <f>INDEX('Lote 7'!G$1:G$500,MATCH(Resumo!$A292,'Lote 7'!$A$1:$A$500,0))</f>
        <v>0</v>
      </c>
      <c r="G292" s="117">
        <f>INDEX('Lote 7'!H$1:H$500,MATCH(Resumo!$A292,'Lote 7'!$A$1:$A$500,0))</f>
        <v>0</v>
      </c>
      <c r="H292" s="117">
        <f>INDEX('Lote 7'!I$1:I$500,MATCH(Resumo!$A292,'Lote 7'!$A$1:$A$500,0))</f>
        <v>0</v>
      </c>
      <c r="I292" s="117">
        <f>INDEX('Lote 7'!J$1:J$500,MATCH(Resumo!$A292,'Lote 7'!$A$1:$A$500,0))</f>
        <v>0</v>
      </c>
      <c r="J292" s="117">
        <f>INDEX('Lote 7'!K$1:K$500,MATCH(Resumo!$A292,'Lote 7'!$A$1:$A$500,0))</f>
        <v>0</v>
      </c>
      <c r="K292" s="117">
        <f>INDEX('Lote 7'!L$1:L$500,MATCH(Resumo!$A292,'Lote 7'!$A$1:$A$500,0))</f>
        <v>0</v>
      </c>
      <c r="L292" s="117">
        <f>INDEX('Lote 7'!M$1:M$500,MATCH(Resumo!$A292,'Lote 7'!$A$1:$A$500,0))</f>
        <v>0</v>
      </c>
      <c r="M292" s="117">
        <f>INDEX('Lote 7'!N$1:N$500,MATCH(Resumo!$A292,'Lote 7'!$A$1:$A$500,0))</f>
        <v>0</v>
      </c>
      <c r="N292" s="117">
        <f>INDEX('Lote 7'!O$1:O$500,MATCH(Resumo!$A292,'Lote 7'!$A$1:$A$500,0))</f>
        <v>0</v>
      </c>
      <c r="O292" s="117">
        <f>INDEX('Lote 7'!P$1:P$500,MATCH(Resumo!$A292,'Lote 7'!$A$1:$A$500,0))</f>
        <v>0</v>
      </c>
      <c r="P292" s="117">
        <f>INDEX('Lote 7'!Q$1:Q$500,MATCH(Resumo!$A292,'Lote 7'!$A$1:$A$500,0))</f>
        <v>0</v>
      </c>
      <c r="Q292" s="117">
        <f>INDEX('Lote 7'!R$1:R$500,MATCH(Resumo!$A292,'Lote 7'!$A$1:$A$500,0))</f>
        <v>0</v>
      </c>
      <c r="R292" s="117">
        <f>INDEX('Lote 7'!S$1:S$500,MATCH(Resumo!$A292,'Lote 7'!$A$1:$A$500,0))</f>
        <v>0</v>
      </c>
      <c r="S292" s="117">
        <f>INDEX('Lote 7'!T$1:T$500,MATCH(Resumo!$A292,'Lote 7'!$A$1:$A$500,0))</f>
        <v>0</v>
      </c>
      <c r="T292" s="117">
        <f>INDEX('Lote 7'!U$1:U$500,MATCH(Resumo!$A292,'Lote 7'!$A$1:$A$500,0))</f>
        <v>0</v>
      </c>
      <c r="U292" s="117">
        <f>INDEX('Lote 7'!V$1:V$500,MATCH(Resumo!$A292,'Lote 7'!$A$1:$A$500,0))</f>
        <v>0</v>
      </c>
      <c r="V292" s="117">
        <f>INDEX('Lote 7'!W$1:W$500,MATCH(Resumo!$A292,'Lote 7'!$A$1:$A$500,0))</f>
        <v>0</v>
      </c>
      <c r="W292" s="117">
        <f>INDEX('Lote 7'!X$1:X$500,MATCH(Resumo!$A292,'Lote 7'!$A$1:$A$500,0))</f>
        <v>0</v>
      </c>
      <c r="X292" s="117">
        <f>INDEX('Lote 7'!Y$1:Y$500,MATCH(Resumo!$A292,'Lote 7'!$A$1:$A$500,0))</f>
        <v>0</v>
      </c>
      <c r="Y292" s="117">
        <f>INDEX('Lote 7'!Z$1:Z$500,MATCH(Resumo!$A292,'Lote 7'!$A$1:$A$500,0))</f>
        <v>0</v>
      </c>
      <c r="Z292" s="117">
        <f>INDEX('Lote 7'!AA$1:AA$500,MATCH(Resumo!$A292,'Lote 7'!$A$1:$A$500,0))</f>
        <v>0</v>
      </c>
      <c r="AA292" s="117">
        <f>INDEX('Lote 7'!AB$1:AB$500,MATCH(Resumo!$A292,'Lote 7'!$A$1:$A$500,0))</f>
        <v>0</v>
      </c>
      <c r="AB292" s="117">
        <f>INDEX('Lote 7'!AC$1:AC$500,MATCH(Resumo!$A292,'Lote 7'!$A$1:$A$500,0))</f>
        <v>0</v>
      </c>
      <c r="AC292" s="117">
        <f>INDEX('Lote 7'!AD$1:AD$500,MATCH(Resumo!$A292,'Lote 7'!$A$1:$A$500,0))</f>
        <v>0</v>
      </c>
      <c r="AD292" s="117">
        <f>INDEX('Lote 7'!AE$1:AE$500,MATCH(Resumo!$A292,'Lote 7'!$A$1:$A$500,0))</f>
        <v>0</v>
      </c>
      <c r="AE292" s="117">
        <f>INDEX('Lote 7'!AF$1:AF$500,MATCH(Resumo!$A292,'Lote 7'!$A$1:$A$500,0))</f>
        <v>0</v>
      </c>
      <c r="AF292" s="117">
        <f>INDEX('Lote 7'!AG$1:AG$500,MATCH(Resumo!$A292,'Lote 7'!$A$1:$A$500,0))</f>
        <v>0</v>
      </c>
      <c r="AG292" s="117">
        <f>INDEX('Lote 7'!AH$1:AH$500,MATCH(Resumo!$A292,'Lote 7'!$A$1:$A$500,0))</f>
        <v>0</v>
      </c>
      <c r="AH292" s="117">
        <f>INDEX('Lote 7'!AI$1:AI$500,MATCH(Resumo!$A292,'Lote 7'!$A$1:$A$500,0))</f>
        <v>0</v>
      </c>
      <c r="AI292" s="117">
        <f>INDEX('Lote 7'!AJ$1:AJ$500,MATCH(Resumo!$A292,'Lote 7'!$A$1:$A$500,0))</f>
        <v>0</v>
      </c>
    </row>
    <row r="293" spans="1:35" x14ac:dyDescent="0.2">
      <c r="A293" s="94" t="s">
        <v>1357</v>
      </c>
      <c r="B293" s="94">
        <v>7</v>
      </c>
      <c r="C293" s="117">
        <f>INDEX('Lote 7'!D$1:D$500,MATCH(Resumo!$A293,'Lote 7'!$A$1:$A$500,0))</f>
        <v>0</v>
      </c>
      <c r="D293" s="117">
        <f>INDEX('Lote 7'!E$1:E$500,MATCH(Resumo!$A293,'Lote 7'!$A$1:$A$500,0))</f>
        <v>0</v>
      </c>
      <c r="E293" s="117">
        <f>INDEX('Lote 7'!F$1:F$500,MATCH(Resumo!$A293,'Lote 7'!$A$1:$A$500,0))</f>
        <v>0</v>
      </c>
      <c r="F293" s="117">
        <f>INDEX('Lote 7'!G$1:G$500,MATCH(Resumo!$A293,'Lote 7'!$A$1:$A$500,0))</f>
        <v>0</v>
      </c>
      <c r="G293" s="117">
        <f>INDEX('Lote 7'!H$1:H$500,MATCH(Resumo!$A293,'Lote 7'!$A$1:$A$500,0))</f>
        <v>0</v>
      </c>
      <c r="H293" s="117">
        <f>INDEX('Lote 7'!I$1:I$500,MATCH(Resumo!$A293,'Lote 7'!$A$1:$A$500,0))</f>
        <v>0</v>
      </c>
      <c r="I293" s="117">
        <f>INDEX('Lote 7'!J$1:J$500,MATCH(Resumo!$A293,'Lote 7'!$A$1:$A$500,0))</f>
        <v>0</v>
      </c>
      <c r="J293" s="117">
        <f>INDEX('Lote 7'!K$1:K$500,MATCH(Resumo!$A293,'Lote 7'!$A$1:$A$500,0))</f>
        <v>0</v>
      </c>
      <c r="K293" s="117">
        <f>INDEX('Lote 7'!L$1:L$500,MATCH(Resumo!$A293,'Lote 7'!$A$1:$A$500,0))</f>
        <v>0</v>
      </c>
      <c r="L293" s="117">
        <f>INDEX('Lote 7'!M$1:M$500,MATCH(Resumo!$A293,'Lote 7'!$A$1:$A$500,0))</f>
        <v>0</v>
      </c>
      <c r="M293" s="117">
        <f>INDEX('Lote 7'!N$1:N$500,MATCH(Resumo!$A293,'Lote 7'!$A$1:$A$500,0))</f>
        <v>0</v>
      </c>
      <c r="N293" s="117">
        <f>INDEX('Lote 7'!O$1:O$500,MATCH(Resumo!$A293,'Lote 7'!$A$1:$A$500,0))</f>
        <v>0</v>
      </c>
      <c r="O293" s="117">
        <f>INDEX('Lote 7'!P$1:P$500,MATCH(Resumo!$A293,'Lote 7'!$A$1:$A$500,0))</f>
        <v>0</v>
      </c>
      <c r="P293" s="117">
        <f>INDEX('Lote 7'!Q$1:Q$500,MATCH(Resumo!$A293,'Lote 7'!$A$1:$A$500,0))</f>
        <v>0</v>
      </c>
      <c r="Q293" s="117">
        <f>INDEX('Lote 7'!R$1:R$500,MATCH(Resumo!$A293,'Lote 7'!$A$1:$A$500,0))</f>
        <v>0</v>
      </c>
      <c r="R293" s="117">
        <f>INDEX('Lote 7'!S$1:S$500,MATCH(Resumo!$A293,'Lote 7'!$A$1:$A$500,0))</f>
        <v>0</v>
      </c>
      <c r="S293" s="117">
        <f>INDEX('Lote 7'!T$1:T$500,MATCH(Resumo!$A293,'Lote 7'!$A$1:$A$500,0))</f>
        <v>0</v>
      </c>
      <c r="T293" s="117">
        <f>INDEX('Lote 7'!U$1:U$500,MATCH(Resumo!$A293,'Lote 7'!$A$1:$A$500,0))</f>
        <v>0</v>
      </c>
      <c r="U293" s="117">
        <f>INDEX('Lote 7'!V$1:V$500,MATCH(Resumo!$A293,'Lote 7'!$A$1:$A$500,0))</f>
        <v>0</v>
      </c>
      <c r="V293" s="117">
        <f>INDEX('Lote 7'!W$1:W$500,MATCH(Resumo!$A293,'Lote 7'!$A$1:$A$500,0))</f>
        <v>0</v>
      </c>
      <c r="W293" s="117">
        <f>INDEX('Lote 7'!X$1:X$500,MATCH(Resumo!$A293,'Lote 7'!$A$1:$A$500,0))</f>
        <v>0</v>
      </c>
      <c r="X293" s="117">
        <f>INDEX('Lote 7'!Y$1:Y$500,MATCH(Resumo!$A293,'Lote 7'!$A$1:$A$500,0))</f>
        <v>0</v>
      </c>
      <c r="Y293" s="117">
        <f>INDEX('Lote 7'!Z$1:Z$500,MATCH(Resumo!$A293,'Lote 7'!$A$1:$A$500,0))</f>
        <v>0</v>
      </c>
      <c r="Z293" s="117">
        <f>INDEX('Lote 7'!AA$1:AA$500,MATCH(Resumo!$A293,'Lote 7'!$A$1:$A$500,0))</f>
        <v>0</v>
      </c>
      <c r="AA293" s="117">
        <f>INDEX('Lote 7'!AB$1:AB$500,MATCH(Resumo!$A293,'Lote 7'!$A$1:$A$500,0))</f>
        <v>0</v>
      </c>
      <c r="AB293" s="117">
        <f>INDEX('Lote 7'!AC$1:AC$500,MATCH(Resumo!$A293,'Lote 7'!$A$1:$A$500,0))</f>
        <v>0</v>
      </c>
      <c r="AC293" s="117">
        <f>INDEX('Lote 7'!AD$1:AD$500,MATCH(Resumo!$A293,'Lote 7'!$A$1:$A$500,0))</f>
        <v>0</v>
      </c>
      <c r="AD293" s="117">
        <f>INDEX('Lote 7'!AE$1:AE$500,MATCH(Resumo!$A293,'Lote 7'!$A$1:$A$500,0))</f>
        <v>0</v>
      </c>
      <c r="AE293" s="117">
        <f>INDEX('Lote 7'!AF$1:AF$500,MATCH(Resumo!$A293,'Lote 7'!$A$1:$A$500,0))</f>
        <v>0</v>
      </c>
      <c r="AF293" s="117">
        <f>INDEX('Lote 7'!AG$1:AG$500,MATCH(Resumo!$A293,'Lote 7'!$A$1:$A$500,0))</f>
        <v>0</v>
      </c>
      <c r="AG293" s="117">
        <f>INDEX('Lote 7'!AH$1:AH$500,MATCH(Resumo!$A293,'Lote 7'!$A$1:$A$500,0))</f>
        <v>0</v>
      </c>
      <c r="AH293" s="117">
        <f>INDEX('Lote 7'!AI$1:AI$500,MATCH(Resumo!$A293,'Lote 7'!$A$1:$A$500,0))</f>
        <v>0</v>
      </c>
      <c r="AI293" s="117">
        <f>INDEX('Lote 7'!AJ$1:AJ$500,MATCH(Resumo!$A293,'Lote 7'!$A$1:$A$500,0))</f>
        <v>0</v>
      </c>
    </row>
    <row r="294" spans="1:35" x14ac:dyDescent="0.2">
      <c r="A294" s="94" t="s">
        <v>1358</v>
      </c>
      <c r="B294" s="94">
        <v>7</v>
      </c>
      <c r="C294" s="117">
        <f>INDEX('Lote 7'!D$1:D$500,MATCH(Resumo!$A294,'Lote 7'!$A$1:$A$500,0))</f>
        <v>0</v>
      </c>
      <c r="D294" s="117">
        <f>INDEX('Lote 7'!E$1:E$500,MATCH(Resumo!$A294,'Lote 7'!$A$1:$A$500,0))</f>
        <v>0</v>
      </c>
      <c r="E294" s="117">
        <f>INDEX('Lote 7'!F$1:F$500,MATCH(Resumo!$A294,'Lote 7'!$A$1:$A$500,0))</f>
        <v>0</v>
      </c>
      <c r="F294" s="117">
        <f>INDEX('Lote 7'!G$1:G$500,MATCH(Resumo!$A294,'Lote 7'!$A$1:$A$500,0))</f>
        <v>0</v>
      </c>
      <c r="G294" s="117">
        <f>INDEX('Lote 7'!H$1:H$500,MATCH(Resumo!$A294,'Lote 7'!$A$1:$A$500,0))</f>
        <v>0</v>
      </c>
      <c r="H294" s="117">
        <f>INDEX('Lote 7'!I$1:I$500,MATCH(Resumo!$A294,'Lote 7'!$A$1:$A$500,0))</f>
        <v>0</v>
      </c>
      <c r="I294" s="117">
        <f>INDEX('Lote 7'!J$1:J$500,MATCH(Resumo!$A294,'Lote 7'!$A$1:$A$500,0))</f>
        <v>0</v>
      </c>
      <c r="J294" s="117">
        <f>INDEX('Lote 7'!K$1:K$500,MATCH(Resumo!$A294,'Lote 7'!$A$1:$A$500,0))</f>
        <v>0</v>
      </c>
      <c r="K294" s="117">
        <f>INDEX('Lote 7'!L$1:L$500,MATCH(Resumo!$A294,'Lote 7'!$A$1:$A$500,0))</f>
        <v>0</v>
      </c>
      <c r="L294" s="117">
        <f>INDEX('Lote 7'!M$1:M$500,MATCH(Resumo!$A294,'Lote 7'!$A$1:$A$500,0))</f>
        <v>0</v>
      </c>
      <c r="M294" s="117">
        <f>INDEX('Lote 7'!N$1:N$500,MATCH(Resumo!$A294,'Lote 7'!$A$1:$A$500,0))</f>
        <v>0</v>
      </c>
      <c r="N294" s="117">
        <f>INDEX('Lote 7'!O$1:O$500,MATCH(Resumo!$A294,'Lote 7'!$A$1:$A$500,0))</f>
        <v>0</v>
      </c>
      <c r="O294" s="117">
        <f>INDEX('Lote 7'!P$1:P$500,MATCH(Resumo!$A294,'Lote 7'!$A$1:$A$500,0))</f>
        <v>0</v>
      </c>
      <c r="P294" s="117">
        <f>INDEX('Lote 7'!Q$1:Q$500,MATCH(Resumo!$A294,'Lote 7'!$A$1:$A$500,0))</f>
        <v>0</v>
      </c>
      <c r="Q294" s="117">
        <f>INDEX('Lote 7'!R$1:R$500,MATCH(Resumo!$A294,'Lote 7'!$A$1:$A$500,0))</f>
        <v>0</v>
      </c>
      <c r="R294" s="117">
        <f>INDEX('Lote 7'!S$1:S$500,MATCH(Resumo!$A294,'Lote 7'!$A$1:$A$500,0))</f>
        <v>0</v>
      </c>
      <c r="S294" s="117">
        <f>INDEX('Lote 7'!T$1:T$500,MATCH(Resumo!$A294,'Lote 7'!$A$1:$A$500,0))</f>
        <v>0</v>
      </c>
      <c r="T294" s="117">
        <f>INDEX('Lote 7'!U$1:U$500,MATCH(Resumo!$A294,'Lote 7'!$A$1:$A$500,0))</f>
        <v>0</v>
      </c>
      <c r="U294" s="117">
        <f>INDEX('Lote 7'!V$1:V$500,MATCH(Resumo!$A294,'Lote 7'!$A$1:$A$500,0))</f>
        <v>0</v>
      </c>
      <c r="V294" s="117">
        <f>INDEX('Lote 7'!W$1:W$500,MATCH(Resumo!$A294,'Lote 7'!$A$1:$A$500,0))</f>
        <v>0</v>
      </c>
      <c r="W294" s="117">
        <f>INDEX('Lote 7'!X$1:X$500,MATCH(Resumo!$A294,'Lote 7'!$A$1:$A$500,0))</f>
        <v>0</v>
      </c>
      <c r="X294" s="117">
        <f>INDEX('Lote 7'!Y$1:Y$500,MATCH(Resumo!$A294,'Lote 7'!$A$1:$A$500,0))</f>
        <v>0</v>
      </c>
      <c r="Y294" s="117">
        <f>INDEX('Lote 7'!Z$1:Z$500,MATCH(Resumo!$A294,'Lote 7'!$A$1:$A$500,0))</f>
        <v>0</v>
      </c>
      <c r="Z294" s="117">
        <f>INDEX('Lote 7'!AA$1:AA$500,MATCH(Resumo!$A294,'Lote 7'!$A$1:$A$500,0))</f>
        <v>0</v>
      </c>
      <c r="AA294" s="117">
        <f>INDEX('Lote 7'!AB$1:AB$500,MATCH(Resumo!$A294,'Lote 7'!$A$1:$A$500,0))</f>
        <v>0</v>
      </c>
      <c r="AB294" s="117">
        <f>INDEX('Lote 7'!AC$1:AC$500,MATCH(Resumo!$A294,'Lote 7'!$A$1:$A$500,0))</f>
        <v>0</v>
      </c>
      <c r="AC294" s="117">
        <f>INDEX('Lote 7'!AD$1:AD$500,MATCH(Resumo!$A294,'Lote 7'!$A$1:$A$500,0))</f>
        <v>0</v>
      </c>
      <c r="AD294" s="117">
        <f>INDEX('Lote 7'!AE$1:AE$500,MATCH(Resumo!$A294,'Lote 7'!$A$1:$A$500,0))</f>
        <v>0</v>
      </c>
      <c r="AE294" s="117">
        <f>INDEX('Lote 7'!AF$1:AF$500,MATCH(Resumo!$A294,'Lote 7'!$A$1:$A$500,0))</f>
        <v>0</v>
      </c>
      <c r="AF294" s="117">
        <f>INDEX('Lote 7'!AG$1:AG$500,MATCH(Resumo!$A294,'Lote 7'!$A$1:$A$500,0))</f>
        <v>0</v>
      </c>
      <c r="AG294" s="117">
        <f>INDEX('Lote 7'!AH$1:AH$500,MATCH(Resumo!$A294,'Lote 7'!$A$1:$A$500,0))</f>
        <v>0</v>
      </c>
      <c r="AH294" s="117">
        <f>INDEX('Lote 7'!AI$1:AI$500,MATCH(Resumo!$A294,'Lote 7'!$A$1:$A$500,0))</f>
        <v>0</v>
      </c>
      <c r="AI294" s="117">
        <f>INDEX('Lote 7'!AJ$1:AJ$500,MATCH(Resumo!$A294,'Lote 7'!$A$1:$A$500,0))</f>
        <v>0</v>
      </c>
    </row>
    <row r="295" spans="1:35" x14ac:dyDescent="0.2">
      <c r="A295" s="94" t="s">
        <v>1359</v>
      </c>
      <c r="B295" s="94">
        <v>7</v>
      </c>
      <c r="C295" s="117">
        <f>INDEX('Lote 7'!D$1:D$500,MATCH(Resumo!$A295,'Lote 7'!$A$1:$A$500,0))</f>
        <v>0</v>
      </c>
      <c r="D295" s="117">
        <f>INDEX('Lote 7'!E$1:E$500,MATCH(Resumo!$A295,'Lote 7'!$A$1:$A$500,0))</f>
        <v>0</v>
      </c>
      <c r="E295" s="117">
        <f>INDEX('Lote 7'!F$1:F$500,MATCH(Resumo!$A295,'Lote 7'!$A$1:$A$500,0))</f>
        <v>0</v>
      </c>
      <c r="F295" s="117">
        <f>INDEX('Lote 7'!G$1:G$500,MATCH(Resumo!$A295,'Lote 7'!$A$1:$A$500,0))</f>
        <v>172.79999999999998</v>
      </c>
      <c r="G295" s="117">
        <f>INDEX('Lote 7'!H$1:H$500,MATCH(Resumo!$A295,'Lote 7'!$A$1:$A$500,0))</f>
        <v>0</v>
      </c>
      <c r="H295" s="117">
        <f>INDEX('Lote 7'!I$1:I$500,MATCH(Resumo!$A295,'Lote 7'!$A$1:$A$500,0))</f>
        <v>0</v>
      </c>
      <c r="I295" s="117">
        <f>INDEX('Lote 7'!J$1:J$500,MATCH(Resumo!$A295,'Lote 7'!$A$1:$A$500,0))</f>
        <v>0</v>
      </c>
      <c r="J295" s="117">
        <f>INDEX('Lote 7'!K$1:K$500,MATCH(Resumo!$A295,'Lote 7'!$A$1:$A$500,0))</f>
        <v>7.2</v>
      </c>
      <c r="K295" s="117">
        <f>INDEX('Lote 7'!L$1:L$500,MATCH(Resumo!$A295,'Lote 7'!$A$1:$A$500,0))</f>
        <v>0</v>
      </c>
      <c r="L295" s="117">
        <f>INDEX('Lote 7'!M$1:M$500,MATCH(Resumo!$A295,'Lote 7'!$A$1:$A$500,0))</f>
        <v>5</v>
      </c>
      <c r="M295" s="117">
        <f>INDEX('Lote 7'!N$1:N$500,MATCH(Resumo!$A295,'Lote 7'!$A$1:$A$500,0))</f>
        <v>10</v>
      </c>
      <c r="N295" s="117">
        <f>INDEX('Lote 7'!O$1:O$500,MATCH(Resumo!$A295,'Lote 7'!$A$1:$A$500,0))</f>
        <v>0</v>
      </c>
      <c r="O295" s="117">
        <f>INDEX('Lote 7'!P$1:P$500,MATCH(Resumo!$A295,'Lote 7'!$A$1:$A$500,0))</f>
        <v>2</v>
      </c>
      <c r="P295" s="117">
        <f>INDEX('Lote 7'!Q$1:Q$500,MATCH(Resumo!$A295,'Lote 7'!$A$1:$A$500,0))</f>
        <v>0</v>
      </c>
      <c r="Q295" s="117">
        <f>INDEX('Lote 7'!R$1:R$500,MATCH(Resumo!$A295,'Lote 7'!$A$1:$A$500,0))</f>
        <v>0</v>
      </c>
      <c r="R295" s="117">
        <f>INDEX('Lote 7'!S$1:S$500,MATCH(Resumo!$A295,'Lote 7'!$A$1:$A$500,0))</f>
        <v>0</v>
      </c>
      <c r="S295" s="117">
        <f>INDEX('Lote 7'!T$1:T$500,MATCH(Resumo!$A295,'Lote 7'!$A$1:$A$500,0))</f>
        <v>0</v>
      </c>
      <c r="T295" s="117">
        <f>INDEX('Lote 7'!U$1:U$500,MATCH(Resumo!$A295,'Lote 7'!$A$1:$A$500,0))</f>
        <v>0</v>
      </c>
      <c r="U295" s="117">
        <f>INDEX('Lote 7'!V$1:V$500,MATCH(Resumo!$A295,'Lote 7'!$A$1:$A$500,0))</f>
        <v>0</v>
      </c>
      <c r="V295" s="117">
        <f>INDEX('Lote 7'!W$1:W$500,MATCH(Resumo!$A295,'Lote 7'!$A$1:$A$500,0))</f>
        <v>0</v>
      </c>
      <c r="W295" s="117">
        <f>INDEX('Lote 7'!X$1:X$500,MATCH(Resumo!$A295,'Lote 7'!$A$1:$A$500,0))</f>
        <v>0</v>
      </c>
      <c r="X295" s="117">
        <f>INDEX('Lote 7'!Y$1:Y$500,MATCH(Resumo!$A295,'Lote 7'!$A$1:$A$500,0))</f>
        <v>0</v>
      </c>
      <c r="Y295" s="117">
        <f>INDEX('Lote 7'!Z$1:Z$500,MATCH(Resumo!$A295,'Lote 7'!$A$1:$A$500,0))</f>
        <v>45</v>
      </c>
      <c r="Z295" s="117">
        <f>INDEX('Lote 7'!AA$1:AA$500,MATCH(Resumo!$A295,'Lote 7'!$A$1:$A$500,0))</f>
        <v>112.5</v>
      </c>
      <c r="AA295" s="117">
        <f>INDEX('Lote 7'!AB$1:AB$500,MATCH(Resumo!$A295,'Lote 7'!$A$1:$A$500,0))</f>
        <v>0</v>
      </c>
      <c r="AB295" s="117">
        <f>INDEX('Lote 7'!AC$1:AC$500,MATCH(Resumo!$A295,'Lote 7'!$A$1:$A$500,0))</f>
        <v>216</v>
      </c>
      <c r="AC295" s="117">
        <f>INDEX('Lote 7'!AD$1:AD$500,MATCH(Resumo!$A295,'Lote 7'!$A$1:$A$500,0))</f>
        <v>2070</v>
      </c>
      <c r="AD295" s="117">
        <f>INDEX('Lote 7'!AE$1:AE$500,MATCH(Resumo!$A295,'Lote 7'!$A$1:$A$500,0))</f>
        <v>19.5</v>
      </c>
      <c r="AE295" s="117">
        <f>INDEX('Lote 7'!AF$1:AF$500,MATCH(Resumo!$A295,'Lote 7'!$A$1:$A$500,0))</f>
        <v>0</v>
      </c>
      <c r="AF295" s="117">
        <f>INDEX('Lote 7'!AG$1:AG$500,MATCH(Resumo!$A295,'Lote 7'!$A$1:$A$500,0))</f>
        <v>90</v>
      </c>
      <c r="AG295" s="117">
        <f>INDEX('Lote 7'!AH$1:AH$500,MATCH(Resumo!$A295,'Lote 7'!$A$1:$A$500,0))</f>
        <v>103.49999999999999</v>
      </c>
      <c r="AH295" s="117">
        <f>INDEX('Lote 7'!AI$1:AI$500,MATCH(Resumo!$A295,'Lote 7'!$A$1:$A$500,0))</f>
        <v>90</v>
      </c>
      <c r="AI295" s="117">
        <f>INDEX('Lote 7'!AJ$1:AJ$500,MATCH(Resumo!$A295,'Lote 7'!$A$1:$A$500,0))</f>
        <v>20.7</v>
      </c>
    </row>
    <row r="296" spans="1:35" x14ac:dyDescent="0.2">
      <c r="A296" s="94" t="s">
        <v>1360</v>
      </c>
      <c r="B296" s="94">
        <v>7</v>
      </c>
      <c r="C296" s="117">
        <f>INDEX('Lote 7'!D$1:D$500,MATCH(Resumo!$A296,'Lote 7'!$A$1:$A$500,0))</f>
        <v>0</v>
      </c>
      <c r="D296" s="117">
        <f>INDEX('Lote 7'!E$1:E$500,MATCH(Resumo!$A296,'Lote 7'!$A$1:$A$500,0))</f>
        <v>0</v>
      </c>
      <c r="E296" s="117">
        <f>INDEX('Lote 7'!F$1:F$500,MATCH(Resumo!$A296,'Lote 7'!$A$1:$A$500,0))</f>
        <v>10</v>
      </c>
      <c r="F296" s="117">
        <f>INDEX('Lote 7'!G$1:G$500,MATCH(Resumo!$A296,'Lote 7'!$A$1:$A$500,0))</f>
        <v>168</v>
      </c>
      <c r="G296" s="117">
        <f>INDEX('Lote 7'!H$1:H$500,MATCH(Resumo!$A296,'Lote 7'!$A$1:$A$500,0))</f>
        <v>0</v>
      </c>
      <c r="H296" s="117">
        <f>INDEX('Lote 7'!I$1:I$500,MATCH(Resumo!$A296,'Lote 7'!$A$1:$A$500,0))</f>
        <v>0</v>
      </c>
      <c r="I296" s="117">
        <f>INDEX('Lote 7'!J$1:J$500,MATCH(Resumo!$A296,'Lote 7'!$A$1:$A$500,0))</f>
        <v>0</v>
      </c>
      <c r="J296" s="117">
        <f>INDEX('Lote 7'!K$1:K$500,MATCH(Resumo!$A296,'Lote 7'!$A$1:$A$500,0))</f>
        <v>7</v>
      </c>
      <c r="K296" s="117">
        <f>INDEX('Lote 7'!L$1:L$500,MATCH(Resumo!$A296,'Lote 7'!$A$1:$A$500,0))</f>
        <v>0</v>
      </c>
      <c r="L296" s="117">
        <f>INDEX('Lote 7'!M$1:M$500,MATCH(Resumo!$A296,'Lote 7'!$A$1:$A$500,0))</f>
        <v>10</v>
      </c>
      <c r="M296" s="117">
        <f>INDEX('Lote 7'!N$1:N$500,MATCH(Resumo!$A296,'Lote 7'!$A$1:$A$500,0))</f>
        <v>70</v>
      </c>
      <c r="N296" s="117">
        <f>INDEX('Lote 7'!O$1:O$500,MATCH(Resumo!$A296,'Lote 7'!$A$1:$A$500,0))</f>
        <v>0</v>
      </c>
      <c r="O296" s="117">
        <f>INDEX('Lote 7'!P$1:P$500,MATCH(Resumo!$A296,'Lote 7'!$A$1:$A$500,0))</f>
        <v>2</v>
      </c>
      <c r="P296" s="117">
        <f>INDEX('Lote 7'!Q$1:Q$500,MATCH(Resumo!$A296,'Lote 7'!$A$1:$A$500,0))</f>
        <v>0</v>
      </c>
      <c r="Q296" s="117">
        <f>INDEX('Lote 7'!R$1:R$500,MATCH(Resumo!$A296,'Lote 7'!$A$1:$A$500,0))</f>
        <v>0</v>
      </c>
      <c r="R296" s="117">
        <f>INDEX('Lote 7'!S$1:S$500,MATCH(Resumo!$A296,'Lote 7'!$A$1:$A$500,0))</f>
        <v>0</v>
      </c>
      <c r="S296" s="117">
        <f>INDEX('Lote 7'!T$1:T$500,MATCH(Resumo!$A296,'Lote 7'!$A$1:$A$500,0))</f>
        <v>0</v>
      </c>
      <c r="T296" s="117">
        <f>INDEX('Lote 7'!U$1:U$500,MATCH(Resumo!$A296,'Lote 7'!$A$1:$A$500,0))</f>
        <v>0</v>
      </c>
      <c r="U296" s="117">
        <f>INDEX('Lote 7'!V$1:V$500,MATCH(Resumo!$A296,'Lote 7'!$A$1:$A$500,0))</f>
        <v>0</v>
      </c>
      <c r="V296" s="117">
        <f>INDEX('Lote 7'!W$1:W$500,MATCH(Resumo!$A296,'Lote 7'!$A$1:$A$500,0))</f>
        <v>0</v>
      </c>
      <c r="W296" s="117">
        <f>INDEX('Lote 7'!X$1:X$500,MATCH(Resumo!$A296,'Lote 7'!$A$1:$A$500,0))</f>
        <v>0</v>
      </c>
      <c r="X296" s="117">
        <f>INDEX('Lote 7'!Y$1:Y$500,MATCH(Resumo!$A296,'Lote 7'!$A$1:$A$500,0))</f>
        <v>0</v>
      </c>
      <c r="Y296" s="117">
        <f>INDEX('Lote 7'!Z$1:Z$500,MATCH(Resumo!$A296,'Lote 7'!$A$1:$A$500,0))</f>
        <v>43.75</v>
      </c>
      <c r="Z296" s="117">
        <f>INDEX('Lote 7'!AA$1:AA$500,MATCH(Resumo!$A296,'Lote 7'!$A$1:$A$500,0))</f>
        <v>109.375</v>
      </c>
      <c r="AA296" s="117">
        <f>INDEX('Lote 7'!AB$1:AB$500,MATCH(Resumo!$A296,'Lote 7'!$A$1:$A$500,0))</f>
        <v>0</v>
      </c>
      <c r="AB296" s="117">
        <f>INDEX('Lote 7'!AC$1:AC$500,MATCH(Resumo!$A296,'Lote 7'!$A$1:$A$500,0))</f>
        <v>210</v>
      </c>
      <c r="AC296" s="117">
        <f>INDEX('Lote 7'!AD$1:AD$500,MATCH(Resumo!$A296,'Lote 7'!$A$1:$A$500,0))</f>
        <v>2012.5</v>
      </c>
      <c r="AD296" s="117">
        <f>INDEX('Lote 7'!AE$1:AE$500,MATCH(Resumo!$A296,'Lote 7'!$A$1:$A$500,0))</f>
        <v>19.5</v>
      </c>
      <c r="AE296" s="117">
        <f>INDEX('Lote 7'!AF$1:AF$500,MATCH(Resumo!$A296,'Lote 7'!$A$1:$A$500,0))</f>
        <v>0</v>
      </c>
      <c r="AF296" s="117">
        <f>INDEX('Lote 7'!AG$1:AG$500,MATCH(Resumo!$A296,'Lote 7'!$A$1:$A$500,0))</f>
        <v>87.5</v>
      </c>
      <c r="AG296" s="117">
        <f>INDEX('Lote 7'!AH$1:AH$500,MATCH(Resumo!$A296,'Lote 7'!$A$1:$A$500,0))</f>
        <v>100.62500000000001</v>
      </c>
      <c r="AH296" s="117">
        <f>INDEX('Lote 7'!AI$1:AI$500,MATCH(Resumo!$A296,'Lote 7'!$A$1:$A$500,0))</f>
        <v>87.5</v>
      </c>
      <c r="AI296" s="117">
        <f>INDEX('Lote 7'!AJ$1:AJ$500,MATCH(Resumo!$A296,'Lote 7'!$A$1:$A$500,0))</f>
        <v>20.125000000000004</v>
      </c>
    </row>
    <row r="297" spans="1:35" x14ac:dyDescent="0.2">
      <c r="A297" s="94" t="s">
        <v>1361</v>
      </c>
      <c r="B297" s="94">
        <v>7</v>
      </c>
      <c r="C297" s="117">
        <f>INDEX('Lote 7'!D$1:D$500,MATCH(Resumo!$A297,'Lote 7'!$A$1:$A$500,0))</f>
        <v>18</v>
      </c>
      <c r="D297" s="117">
        <f>INDEX('Lote 7'!E$1:E$500,MATCH(Resumo!$A297,'Lote 7'!$A$1:$A$500,0))</f>
        <v>1.5</v>
      </c>
      <c r="E297" s="117">
        <f>INDEX('Lote 7'!F$1:F$500,MATCH(Resumo!$A297,'Lote 7'!$A$1:$A$500,0))</f>
        <v>20</v>
      </c>
      <c r="F297" s="117">
        <f>INDEX('Lote 7'!G$1:G$500,MATCH(Resumo!$A297,'Lote 7'!$A$1:$A$500,0))</f>
        <v>684</v>
      </c>
      <c r="G297" s="117">
        <f>INDEX('Lote 7'!H$1:H$500,MATCH(Resumo!$A297,'Lote 7'!$A$1:$A$500,0))</f>
        <v>0</v>
      </c>
      <c r="H297" s="117">
        <f>INDEX('Lote 7'!I$1:I$500,MATCH(Resumo!$A297,'Lote 7'!$A$1:$A$500,0))</f>
        <v>0</v>
      </c>
      <c r="I297" s="117">
        <f>INDEX('Lote 7'!J$1:J$500,MATCH(Resumo!$A297,'Lote 7'!$A$1:$A$500,0))</f>
        <v>0</v>
      </c>
      <c r="J297" s="117">
        <f>INDEX('Lote 7'!K$1:K$500,MATCH(Resumo!$A297,'Lote 7'!$A$1:$A$500,0))</f>
        <v>28.5</v>
      </c>
      <c r="K297" s="117">
        <f>INDEX('Lote 7'!L$1:L$500,MATCH(Resumo!$A297,'Lote 7'!$A$1:$A$500,0))</f>
        <v>0</v>
      </c>
      <c r="L297" s="117">
        <f>INDEX('Lote 7'!M$1:M$500,MATCH(Resumo!$A297,'Lote 7'!$A$1:$A$500,0))</f>
        <v>33</v>
      </c>
      <c r="M297" s="117">
        <f>INDEX('Lote 7'!N$1:N$500,MATCH(Resumo!$A297,'Lote 7'!$A$1:$A$500,0))</f>
        <v>275</v>
      </c>
      <c r="N297" s="117">
        <f>INDEX('Lote 7'!O$1:O$500,MATCH(Resumo!$A297,'Lote 7'!$A$1:$A$500,0))</f>
        <v>152</v>
      </c>
      <c r="O297" s="117">
        <f>INDEX('Lote 7'!P$1:P$500,MATCH(Resumo!$A297,'Lote 7'!$A$1:$A$500,0))</f>
        <v>59</v>
      </c>
      <c r="P297" s="117">
        <f>INDEX('Lote 7'!Q$1:Q$500,MATCH(Resumo!$A297,'Lote 7'!$A$1:$A$500,0))</f>
        <v>0</v>
      </c>
      <c r="Q297" s="117">
        <f>INDEX('Lote 7'!R$1:R$500,MATCH(Resumo!$A297,'Lote 7'!$A$1:$A$500,0))</f>
        <v>0</v>
      </c>
      <c r="R297" s="117">
        <f>INDEX('Lote 7'!S$1:S$500,MATCH(Resumo!$A297,'Lote 7'!$A$1:$A$500,0))</f>
        <v>0</v>
      </c>
      <c r="S297" s="117">
        <f>INDEX('Lote 7'!T$1:T$500,MATCH(Resumo!$A297,'Lote 7'!$A$1:$A$500,0))</f>
        <v>400</v>
      </c>
      <c r="T297" s="117">
        <f>INDEX('Lote 7'!U$1:U$500,MATCH(Resumo!$A297,'Lote 7'!$A$1:$A$500,0))</f>
        <v>30</v>
      </c>
      <c r="U297" s="117">
        <f>INDEX('Lote 7'!V$1:V$500,MATCH(Resumo!$A297,'Lote 7'!$A$1:$A$500,0))</f>
        <v>0</v>
      </c>
      <c r="V297" s="117">
        <f>INDEX('Lote 7'!W$1:W$500,MATCH(Resumo!$A297,'Lote 7'!$A$1:$A$500,0))</f>
        <v>275</v>
      </c>
      <c r="W297" s="117">
        <f>INDEX('Lote 7'!X$1:X$500,MATCH(Resumo!$A297,'Lote 7'!$A$1:$A$500,0))</f>
        <v>0</v>
      </c>
      <c r="X297" s="117">
        <f>INDEX('Lote 7'!Y$1:Y$500,MATCH(Resumo!$A297,'Lote 7'!$A$1:$A$500,0))</f>
        <v>230.25</v>
      </c>
      <c r="Y297" s="117">
        <f>INDEX('Lote 7'!Z$1:Z$500,MATCH(Resumo!$A297,'Lote 7'!$A$1:$A$500,0))</f>
        <v>178.125</v>
      </c>
      <c r="Z297" s="117">
        <f>INDEX('Lote 7'!AA$1:AA$500,MATCH(Resumo!$A297,'Lote 7'!$A$1:$A$500,0))</f>
        <v>445.3125</v>
      </c>
      <c r="AA297" s="117">
        <f>INDEX('Lote 7'!AB$1:AB$500,MATCH(Resumo!$A297,'Lote 7'!$A$1:$A$500,0))</f>
        <v>0</v>
      </c>
      <c r="AB297" s="117">
        <f>INDEX('Lote 7'!AC$1:AC$500,MATCH(Resumo!$A297,'Lote 7'!$A$1:$A$500,0))</f>
        <v>854.99999999999989</v>
      </c>
      <c r="AC297" s="117">
        <f>INDEX('Lote 7'!AD$1:AD$500,MATCH(Resumo!$A297,'Lote 7'!$A$1:$A$500,0))</f>
        <v>7105</v>
      </c>
      <c r="AD297" s="117">
        <f>INDEX('Lote 7'!AE$1:AE$500,MATCH(Resumo!$A297,'Lote 7'!$A$1:$A$500,0))</f>
        <v>78</v>
      </c>
      <c r="AE297" s="117">
        <f>INDEX('Lote 7'!AF$1:AF$500,MATCH(Resumo!$A297,'Lote 7'!$A$1:$A$500,0))</f>
        <v>0</v>
      </c>
      <c r="AF297" s="117">
        <f>INDEX('Lote 7'!AG$1:AG$500,MATCH(Resumo!$A297,'Lote 7'!$A$1:$A$500,0))</f>
        <v>356.25</v>
      </c>
      <c r="AG297" s="117">
        <f>INDEX('Lote 7'!AH$1:AH$500,MATCH(Resumo!$A297,'Lote 7'!$A$1:$A$500,0))</f>
        <v>355.25</v>
      </c>
      <c r="AH297" s="117">
        <f>INDEX('Lote 7'!AI$1:AI$500,MATCH(Resumo!$A297,'Lote 7'!$A$1:$A$500,0))</f>
        <v>356.25</v>
      </c>
      <c r="AI297" s="117">
        <f>INDEX('Lote 7'!AJ$1:AJ$500,MATCH(Resumo!$A297,'Lote 7'!$A$1:$A$500,0))</f>
        <v>71.050000000000011</v>
      </c>
    </row>
    <row r="298" spans="1:35" x14ac:dyDescent="0.2">
      <c r="A298" s="94" t="s">
        <v>1362</v>
      </c>
      <c r="B298" s="94">
        <v>7</v>
      </c>
      <c r="C298" s="117">
        <f>INDEX('Lote 7'!D$1:D$500,MATCH(Resumo!$A298,'Lote 7'!$A$1:$A$500,0))</f>
        <v>0</v>
      </c>
      <c r="D298" s="117">
        <f>INDEX('Lote 7'!E$1:E$500,MATCH(Resumo!$A298,'Lote 7'!$A$1:$A$500,0))</f>
        <v>0</v>
      </c>
      <c r="E298" s="117">
        <f>INDEX('Lote 7'!F$1:F$500,MATCH(Resumo!$A298,'Lote 7'!$A$1:$A$500,0))</f>
        <v>0</v>
      </c>
      <c r="F298" s="117">
        <f>INDEX('Lote 7'!G$1:G$500,MATCH(Resumo!$A298,'Lote 7'!$A$1:$A$500,0))</f>
        <v>0</v>
      </c>
      <c r="G298" s="117">
        <f>INDEX('Lote 7'!H$1:H$500,MATCH(Resumo!$A298,'Lote 7'!$A$1:$A$500,0))</f>
        <v>0</v>
      </c>
      <c r="H298" s="117">
        <f>INDEX('Lote 7'!I$1:I$500,MATCH(Resumo!$A298,'Lote 7'!$A$1:$A$500,0))</f>
        <v>0</v>
      </c>
      <c r="I298" s="117">
        <f>INDEX('Lote 7'!J$1:J$500,MATCH(Resumo!$A298,'Lote 7'!$A$1:$A$500,0))</f>
        <v>0</v>
      </c>
      <c r="J298" s="117">
        <f>INDEX('Lote 7'!K$1:K$500,MATCH(Resumo!$A298,'Lote 7'!$A$1:$A$500,0))</f>
        <v>0</v>
      </c>
      <c r="K298" s="117">
        <f>INDEX('Lote 7'!L$1:L$500,MATCH(Resumo!$A298,'Lote 7'!$A$1:$A$500,0))</f>
        <v>0</v>
      </c>
      <c r="L298" s="117">
        <f>INDEX('Lote 7'!M$1:M$500,MATCH(Resumo!$A298,'Lote 7'!$A$1:$A$500,0))</f>
        <v>0</v>
      </c>
      <c r="M298" s="117">
        <f>INDEX('Lote 7'!N$1:N$500,MATCH(Resumo!$A298,'Lote 7'!$A$1:$A$500,0))</f>
        <v>0</v>
      </c>
      <c r="N298" s="117">
        <f>INDEX('Lote 7'!O$1:O$500,MATCH(Resumo!$A298,'Lote 7'!$A$1:$A$500,0))</f>
        <v>0</v>
      </c>
      <c r="O298" s="117">
        <f>INDEX('Lote 7'!P$1:P$500,MATCH(Resumo!$A298,'Lote 7'!$A$1:$A$500,0))</f>
        <v>0</v>
      </c>
      <c r="P298" s="117">
        <f>INDEX('Lote 7'!Q$1:Q$500,MATCH(Resumo!$A298,'Lote 7'!$A$1:$A$500,0))</f>
        <v>0</v>
      </c>
      <c r="Q298" s="117">
        <f>INDEX('Lote 7'!R$1:R$500,MATCH(Resumo!$A298,'Lote 7'!$A$1:$A$500,0))</f>
        <v>0</v>
      </c>
      <c r="R298" s="117">
        <f>INDEX('Lote 7'!S$1:S$500,MATCH(Resumo!$A298,'Lote 7'!$A$1:$A$500,0))</f>
        <v>0</v>
      </c>
      <c r="S298" s="117">
        <f>INDEX('Lote 7'!T$1:T$500,MATCH(Resumo!$A298,'Lote 7'!$A$1:$A$500,0))</f>
        <v>0</v>
      </c>
      <c r="T298" s="117">
        <f>INDEX('Lote 7'!U$1:U$500,MATCH(Resumo!$A298,'Lote 7'!$A$1:$A$500,0))</f>
        <v>0</v>
      </c>
      <c r="U298" s="117">
        <f>INDEX('Lote 7'!V$1:V$500,MATCH(Resumo!$A298,'Lote 7'!$A$1:$A$500,0))</f>
        <v>0</v>
      </c>
      <c r="V298" s="117">
        <f>INDEX('Lote 7'!W$1:W$500,MATCH(Resumo!$A298,'Lote 7'!$A$1:$A$500,0))</f>
        <v>0</v>
      </c>
      <c r="W298" s="117">
        <f>INDEX('Lote 7'!X$1:X$500,MATCH(Resumo!$A298,'Lote 7'!$A$1:$A$500,0))</f>
        <v>0</v>
      </c>
      <c r="X298" s="117">
        <f>INDEX('Lote 7'!Y$1:Y$500,MATCH(Resumo!$A298,'Lote 7'!$A$1:$A$500,0))</f>
        <v>0</v>
      </c>
      <c r="Y298" s="117">
        <f>INDEX('Lote 7'!Z$1:Z$500,MATCH(Resumo!$A298,'Lote 7'!$A$1:$A$500,0))</f>
        <v>0</v>
      </c>
      <c r="Z298" s="117">
        <f>INDEX('Lote 7'!AA$1:AA$500,MATCH(Resumo!$A298,'Lote 7'!$A$1:$A$500,0))</f>
        <v>0</v>
      </c>
      <c r="AA298" s="117">
        <f>INDEX('Lote 7'!AB$1:AB$500,MATCH(Resumo!$A298,'Lote 7'!$A$1:$A$500,0))</f>
        <v>0</v>
      </c>
      <c r="AB298" s="117">
        <f>INDEX('Lote 7'!AC$1:AC$500,MATCH(Resumo!$A298,'Lote 7'!$A$1:$A$500,0))</f>
        <v>0</v>
      </c>
      <c r="AC298" s="117">
        <f>INDEX('Lote 7'!AD$1:AD$500,MATCH(Resumo!$A298,'Lote 7'!$A$1:$A$500,0))</f>
        <v>0</v>
      </c>
      <c r="AD298" s="117">
        <f>INDEX('Lote 7'!AE$1:AE$500,MATCH(Resumo!$A298,'Lote 7'!$A$1:$A$500,0))</f>
        <v>0</v>
      </c>
      <c r="AE298" s="117">
        <f>INDEX('Lote 7'!AF$1:AF$500,MATCH(Resumo!$A298,'Lote 7'!$A$1:$A$500,0))</f>
        <v>0</v>
      </c>
      <c r="AF298" s="117">
        <f>INDEX('Lote 7'!AG$1:AG$500,MATCH(Resumo!$A298,'Lote 7'!$A$1:$A$500,0))</f>
        <v>0</v>
      </c>
      <c r="AG298" s="117">
        <f>INDEX('Lote 7'!AH$1:AH$500,MATCH(Resumo!$A298,'Lote 7'!$A$1:$A$500,0))</f>
        <v>0</v>
      </c>
      <c r="AH298" s="117">
        <f>INDEX('Lote 7'!AI$1:AI$500,MATCH(Resumo!$A298,'Lote 7'!$A$1:$A$500,0))</f>
        <v>0</v>
      </c>
      <c r="AI298" s="117">
        <f>INDEX('Lote 7'!AJ$1:AJ$500,MATCH(Resumo!$A298,'Lote 7'!$A$1:$A$500,0))</f>
        <v>0</v>
      </c>
    </row>
    <row r="299" spans="1:35" x14ac:dyDescent="0.2">
      <c r="A299" s="94" t="s">
        <v>1363</v>
      </c>
      <c r="B299" s="94">
        <v>7</v>
      </c>
      <c r="C299" s="117">
        <f>INDEX('Lote 7'!D$1:D$500,MATCH(Resumo!$A299,'Lote 7'!$A$1:$A$500,0))</f>
        <v>0</v>
      </c>
      <c r="D299" s="117">
        <f>INDEX('Lote 7'!E$1:E$500,MATCH(Resumo!$A299,'Lote 7'!$A$1:$A$500,0))</f>
        <v>5.4</v>
      </c>
      <c r="E299" s="117">
        <f>INDEX('Lote 7'!F$1:F$500,MATCH(Resumo!$A299,'Lote 7'!$A$1:$A$500,0))</f>
        <v>0</v>
      </c>
      <c r="F299" s="117">
        <f>INDEX('Lote 7'!G$1:G$500,MATCH(Resumo!$A299,'Lote 7'!$A$1:$A$500,0))</f>
        <v>259.2</v>
      </c>
      <c r="G299" s="117">
        <f>INDEX('Lote 7'!H$1:H$500,MATCH(Resumo!$A299,'Lote 7'!$A$1:$A$500,0))</f>
        <v>0</v>
      </c>
      <c r="H299" s="117">
        <f>INDEX('Lote 7'!I$1:I$500,MATCH(Resumo!$A299,'Lote 7'!$A$1:$A$500,0))</f>
        <v>0</v>
      </c>
      <c r="I299" s="117">
        <f>INDEX('Lote 7'!J$1:J$500,MATCH(Resumo!$A299,'Lote 7'!$A$1:$A$500,0))</f>
        <v>0</v>
      </c>
      <c r="J299" s="117">
        <f>INDEX('Lote 7'!K$1:K$500,MATCH(Resumo!$A299,'Lote 7'!$A$1:$A$500,0))</f>
        <v>10.8</v>
      </c>
      <c r="K299" s="117">
        <f>INDEX('Lote 7'!L$1:L$500,MATCH(Resumo!$A299,'Lote 7'!$A$1:$A$500,0))</f>
        <v>0</v>
      </c>
      <c r="L299" s="117">
        <f>INDEX('Lote 7'!M$1:M$500,MATCH(Resumo!$A299,'Lote 7'!$A$1:$A$500,0))</f>
        <v>0</v>
      </c>
      <c r="M299" s="117">
        <f>INDEX('Lote 7'!N$1:N$500,MATCH(Resumo!$A299,'Lote 7'!$A$1:$A$500,0))</f>
        <v>0</v>
      </c>
      <c r="N299" s="117">
        <f>INDEX('Lote 7'!O$1:O$500,MATCH(Resumo!$A299,'Lote 7'!$A$1:$A$500,0))</f>
        <v>0</v>
      </c>
      <c r="O299" s="117">
        <f>INDEX('Lote 7'!P$1:P$500,MATCH(Resumo!$A299,'Lote 7'!$A$1:$A$500,0))</f>
        <v>4</v>
      </c>
      <c r="P299" s="117">
        <f>INDEX('Lote 7'!Q$1:Q$500,MATCH(Resumo!$A299,'Lote 7'!$A$1:$A$500,0))</f>
        <v>0</v>
      </c>
      <c r="Q299" s="117">
        <f>INDEX('Lote 7'!R$1:R$500,MATCH(Resumo!$A299,'Lote 7'!$A$1:$A$500,0))</f>
        <v>0</v>
      </c>
      <c r="R299" s="117">
        <f>INDEX('Lote 7'!S$1:S$500,MATCH(Resumo!$A299,'Lote 7'!$A$1:$A$500,0))</f>
        <v>0</v>
      </c>
      <c r="S299" s="117">
        <f>INDEX('Lote 7'!T$1:T$500,MATCH(Resumo!$A299,'Lote 7'!$A$1:$A$500,0))</f>
        <v>0</v>
      </c>
      <c r="T299" s="117">
        <f>INDEX('Lote 7'!U$1:U$500,MATCH(Resumo!$A299,'Lote 7'!$A$1:$A$500,0))</f>
        <v>0</v>
      </c>
      <c r="U299" s="117">
        <f>INDEX('Lote 7'!V$1:V$500,MATCH(Resumo!$A299,'Lote 7'!$A$1:$A$500,0))</f>
        <v>0</v>
      </c>
      <c r="V299" s="117">
        <f>INDEX('Lote 7'!W$1:W$500,MATCH(Resumo!$A299,'Lote 7'!$A$1:$A$500,0))</f>
        <v>300</v>
      </c>
      <c r="W299" s="117">
        <f>INDEX('Lote 7'!X$1:X$500,MATCH(Resumo!$A299,'Lote 7'!$A$1:$A$500,0))</f>
        <v>0</v>
      </c>
      <c r="X299" s="117">
        <f>INDEX('Lote 7'!Y$1:Y$500,MATCH(Resumo!$A299,'Lote 7'!$A$1:$A$500,0))</f>
        <v>0</v>
      </c>
      <c r="Y299" s="117">
        <f>INDEX('Lote 7'!Z$1:Z$500,MATCH(Resumo!$A299,'Lote 7'!$A$1:$A$500,0))</f>
        <v>158.97469062457947</v>
      </c>
      <c r="Z299" s="117">
        <f>INDEX('Lote 7'!AA$1:AA$500,MATCH(Resumo!$A299,'Lote 7'!$A$1:$A$500,0))</f>
        <v>357.55036292508498</v>
      </c>
      <c r="AA299" s="117">
        <f>INDEX('Lote 7'!AB$1:AB$500,MATCH(Resumo!$A299,'Lote 7'!$A$1:$A$500,0))</f>
        <v>0</v>
      </c>
      <c r="AB299" s="117">
        <f>INDEX('Lote 7'!AC$1:AC$500,MATCH(Resumo!$A299,'Lote 7'!$A$1:$A$500,0))</f>
        <v>763.07851499798142</v>
      </c>
      <c r="AC299" s="117">
        <f>INDEX('Lote 7'!AD$1:AD$500,MATCH(Resumo!$A299,'Lote 7'!$A$1:$A$500,0))</f>
        <v>6172.5711462450608</v>
      </c>
      <c r="AD299" s="117">
        <f>INDEX('Lote 7'!AE$1:AE$500,MATCH(Resumo!$A299,'Lote 7'!$A$1:$A$500,0))</f>
        <v>87.138412606866012</v>
      </c>
      <c r="AE299" s="117">
        <f>INDEX('Lote 7'!AF$1:AF$500,MATCH(Resumo!$A299,'Lote 7'!$A$1:$A$500,0))</f>
        <v>0</v>
      </c>
      <c r="AF299" s="117">
        <f>INDEX('Lote 7'!AG$1:AG$500,MATCH(Resumo!$A299,'Lote 7'!$A$1:$A$500,0))</f>
        <v>268.82279941319513</v>
      </c>
      <c r="AG299" s="117">
        <f>INDEX('Lote 7'!AH$1:AH$500,MATCH(Resumo!$A299,'Lote 7'!$A$1:$A$500,0))</f>
        <v>308.62855731225301</v>
      </c>
      <c r="AH299" s="117">
        <f>INDEX('Lote 7'!AI$1:AI$500,MATCH(Resumo!$A299,'Lote 7'!$A$1:$A$500,0))</f>
        <v>291.35847215824981</v>
      </c>
      <c r="AI299" s="117">
        <f>INDEX('Lote 7'!AJ$1:AJ$500,MATCH(Resumo!$A299,'Lote 7'!$A$1:$A$500,0))</f>
        <v>61.725711462450604</v>
      </c>
    </row>
    <row r="300" spans="1:35" x14ac:dyDescent="0.2">
      <c r="A300" s="94" t="s">
        <v>1364</v>
      </c>
      <c r="B300" s="94">
        <v>7</v>
      </c>
      <c r="C300" s="117">
        <f>INDEX('Lote 7'!D$1:D$500,MATCH(Resumo!$A300,'Lote 7'!$A$1:$A$500,0))</f>
        <v>0</v>
      </c>
      <c r="D300" s="117">
        <f>INDEX('Lote 7'!E$1:E$500,MATCH(Resumo!$A300,'Lote 7'!$A$1:$A$500,0))</f>
        <v>0</v>
      </c>
      <c r="E300" s="117">
        <f>INDEX('Lote 7'!F$1:F$500,MATCH(Resumo!$A300,'Lote 7'!$A$1:$A$500,0))</f>
        <v>15</v>
      </c>
      <c r="F300" s="117">
        <f>INDEX('Lote 7'!G$1:G$500,MATCH(Resumo!$A300,'Lote 7'!$A$1:$A$500,0))</f>
        <v>722.4</v>
      </c>
      <c r="G300" s="117">
        <f>INDEX('Lote 7'!H$1:H$500,MATCH(Resumo!$A300,'Lote 7'!$A$1:$A$500,0))</f>
        <v>810</v>
      </c>
      <c r="H300" s="117">
        <f>INDEX('Lote 7'!I$1:I$500,MATCH(Resumo!$A300,'Lote 7'!$A$1:$A$500,0))</f>
        <v>0</v>
      </c>
      <c r="I300" s="117">
        <f>INDEX('Lote 7'!J$1:J$500,MATCH(Resumo!$A300,'Lote 7'!$A$1:$A$500,0))</f>
        <v>0</v>
      </c>
      <c r="J300" s="117">
        <f>INDEX('Lote 7'!K$1:K$500,MATCH(Resumo!$A300,'Lote 7'!$A$1:$A$500,0))</f>
        <v>30.1</v>
      </c>
      <c r="K300" s="117">
        <f>INDEX('Lote 7'!L$1:L$500,MATCH(Resumo!$A300,'Lote 7'!$A$1:$A$500,0))</f>
        <v>0</v>
      </c>
      <c r="L300" s="117">
        <f>INDEX('Lote 7'!M$1:M$500,MATCH(Resumo!$A300,'Lote 7'!$A$1:$A$500,0))</f>
        <v>81</v>
      </c>
      <c r="M300" s="117">
        <f>INDEX('Lote 7'!N$1:N$500,MATCH(Resumo!$A300,'Lote 7'!$A$1:$A$500,0))</f>
        <v>301</v>
      </c>
      <c r="N300" s="117">
        <f>INDEX('Lote 7'!O$1:O$500,MATCH(Resumo!$A300,'Lote 7'!$A$1:$A$500,0))</f>
        <v>301</v>
      </c>
      <c r="O300" s="117">
        <f>INDEX('Lote 7'!P$1:P$500,MATCH(Resumo!$A300,'Lote 7'!$A$1:$A$500,0))</f>
        <v>116</v>
      </c>
      <c r="P300" s="117">
        <f>INDEX('Lote 7'!Q$1:Q$500,MATCH(Resumo!$A300,'Lote 7'!$A$1:$A$500,0))</f>
        <v>0</v>
      </c>
      <c r="Q300" s="117">
        <f>INDEX('Lote 7'!R$1:R$500,MATCH(Resumo!$A300,'Lote 7'!$A$1:$A$500,0))</f>
        <v>0</v>
      </c>
      <c r="R300" s="117">
        <f>INDEX('Lote 7'!S$1:S$500,MATCH(Resumo!$A300,'Lote 7'!$A$1:$A$500,0))</f>
        <v>0</v>
      </c>
      <c r="S300" s="117">
        <f>INDEX('Lote 7'!T$1:T$500,MATCH(Resumo!$A300,'Lote 7'!$A$1:$A$500,0))</f>
        <v>1330</v>
      </c>
      <c r="T300" s="117">
        <f>INDEX('Lote 7'!U$1:U$500,MATCH(Resumo!$A300,'Lote 7'!$A$1:$A$500,0))</f>
        <v>132</v>
      </c>
      <c r="U300" s="117">
        <f>INDEX('Lote 7'!V$1:V$500,MATCH(Resumo!$A300,'Lote 7'!$A$1:$A$500,0))</f>
        <v>0</v>
      </c>
      <c r="V300" s="117">
        <f>INDEX('Lote 7'!W$1:W$500,MATCH(Resumo!$A300,'Lote 7'!$A$1:$A$500,0))</f>
        <v>266</v>
      </c>
      <c r="W300" s="117">
        <f>INDEX('Lote 7'!X$1:X$500,MATCH(Resumo!$A300,'Lote 7'!$A$1:$A$500,0))</f>
        <v>0</v>
      </c>
      <c r="X300" s="117">
        <f>INDEX('Lote 7'!Y$1:Y$500,MATCH(Resumo!$A300,'Lote 7'!$A$1:$A$500,0))</f>
        <v>482.25</v>
      </c>
      <c r="Y300" s="117">
        <f>INDEX('Lote 7'!Z$1:Z$500,MATCH(Resumo!$A300,'Lote 7'!$A$1:$A$500,0))</f>
        <v>188.125</v>
      </c>
      <c r="Z300" s="117">
        <f>INDEX('Lote 7'!AA$1:AA$500,MATCH(Resumo!$A300,'Lote 7'!$A$1:$A$500,0))</f>
        <v>470.3125</v>
      </c>
      <c r="AA300" s="117">
        <f>INDEX('Lote 7'!AB$1:AB$500,MATCH(Resumo!$A300,'Lote 7'!$A$1:$A$500,0))</f>
        <v>0</v>
      </c>
      <c r="AB300" s="117">
        <f>INDEX('Lote 7'!AC$1:AC$500,MATCH(Resumo!$A300,'Lote 7'!$A$1:$A$500,0))</f>
        <v>903.00000000000011</v>
      </c>
      <c r="AC300" s="117">
        <f>INDEX('Lote 7'!AD$1:AD$500,MATCH(Resumo!$A300,'Lote 7'!$A$1:$A$500,0))</f>
        <v>6786.25</v>
      </c>
      <c r="AD300" s="117">
        <f>INDEX('Lote 7'!AE$1:AE$500,MATCH(Resumo!$A300,'Lote 7'!$A$1:$A$500,0))</f>
        <v>117.00000000000001</v>
      </c>
      <c r="AE300" s="117">
        <f>INDEX('Lote 7'!AF$1:AF$500,MATCH(Resumo!$A300,'Lote 7'!$A$1:$A$500,0))</f>
        <v>0</v>
      </c>
      <c r="AF300" s="117">
        <f>INDEX('Lote 7'!AG$1:AG$500,MATCH(Resumo!$A300,'Lote 7'!$A$1:$A$500,0))</f>
        <v>376.25</v>
      </c>
      <c r="AG300" s="117">
        <f>INDEX('Lote 7'!AH$1:AH$500,MATCH(Resumo!$A300,'Lote 7'!$A$1:$A$500,0))</f>
        <v>339.31250000000006</v>
      </c>
      <c r="AH300" s="117">
        <f>INDEX('Lote 7'!AI$1:AI$500,MATCH(Resumo!$A300,'Lote 7'!$A$1:$A$500,0))</f>
        <v>376.25</v>
      </c>
      <c r="AI300" s="117">
        <f>INDEX('Lote 7'!AJ$1:AJ$500,MATCH(Resumo!$A300,'Lote 7'!$A$1:$A$500,0))</f>
        <v>67.862499999999997</v>
      </c>
    </row>
    <row r="301" spans="1:35" x14ac:dyDescent="0.2">
      <c r="A301" s="94" t="s">
        <v>1365</v>
      </c>
      <c r="B301" s="94">
        <v>7</v>
      </c>
      <c r="C301" s="117">
        <f>INDEX('Lote 7'!D$1:D$500,MATCH(Resumo!$A301,'Lote 7'!$A$1:$A$500,0))</f>
        <v>0</v>
      </c>
      <c r="D301" s="117">
        <f>INDEX('Lote 7'!E$1:E$500,MATCH(Resumo!$A301,'Lote 7'!$A$1:$A$500,0))</f>
        <v>0</v>
      </c>
      <c r="E301" s="117">
        <f>INDEX('Lote 7'!F$1:F$500,MATCH(Resumo!$A301,'Lote 7'!$A$1:$A$500,0))</f>
        <v>0</v>
      </c>
      <c r="F301" s="117">
        <f>INDEX('Lote 7'!G$1:G$500,MATCH(Resumo!$A301,'Lote 7'!$A$1:$A$500,0))</f>
        <v>38.4</v>
      </c>
      <c r="G301" s="117">
        <f>INDEX('Lote 7'!H$1:H$500,MATCH(Resumo!$A301,'Lote 7'!$A$1:$A$500,0))</f>
        <v>0</v>
      </c>
      <c r="H301" s="117">
        <f>INDEX('Lote 7'!I$1:I$500,MATCH(Resumo!$A301,'Lote 7'!$A$1:$A$500,0))</f>
        <v>0</v>
      </c>
      <c r="I301" s="117">
        <f>INDEX('Lote 7'!J$1:J$500,MATCH(Resumo!$A301,'Lote 7'!$A$1:$A$500,0))</f>
        <v>0</v>
      </c>
      <c r="J301" s="117">
        <f>INDEX('Lote 7'!K$1:K$500,MATCH(Resumo!$A301,'Lote 7'!$A$1:$A$500,0))</f>
        <v>1.6</v>
      </c>
      <c r="K301" s="117">
        <f>INDEX('Lote 7'!L$1:L$500,MATCH(Resumo!$A301,'Lote 7'!$A$1:$A$500,0))</f>
        <v>0</v>
      </c>
      <c r="L301" s="117">
        <f>INDEX('Lote 7'!M$1:M$500,MATCH(Resumo!$A301,'Lote 7'!$A$1:$A$500,0))</f>
        <v>2</v>
      </c>
      <c r="M301" s="117">
        <f>INDEX('Lote 7'!N$1:N$500,MATCH(Resumo!$A301,'Lote 7'!$A$1:$A$500,0))</f>
        <v>16</v>
      </c>
      <c r="N301" s="117">
        <f>INDEX('Lote 7'!O$1:O$500,MATCH(Resumo!$A301,'Lote 7'!$A$1:$A$500,0))</f>
        <v>16</v>
      </c>
      <c r="O301" s="117">
        <f>INDEX('Lote 7'!P$1:P$500,MATCH(Resumo!$A301,'Lote 7'!$A$1:$A$500,0))</f>
        <v>29</v>
      </c>
      <c r="P301" s="117">
        <f>INDEX('Lote 7'!Q$1:Q$500,MATCH(Resumo!$A301,'Lote 7'!$A$1:$A$500,0))</f>
        <v>0</v>
      </c>
      <c r="Q301" s="117">
        <f>INDEX('Lote 7'!R$1:R$500,MATCH(Resumo!$A301,'Lote 7'!$A$1:$A$500,0))</f>
        <v>0</v>
      </c>
      <c r="R301" s="117">
        <f>INDEX('Lote 7'!S$1:S$500,MATCH(Resumo!$A301,'Lote 7'!$A$1:$A$500,0))</f>
        <v>0</v>
      </c>
      <c r="S301" s="117">
        <f>INDEX('Lote 7'!T$1:T$500,MATCH(Resumo!$A301,'Lote 7'!$A$1:$A$500,0))</f>
        <v>0</v>
      </c>
      <c r="T301" s="117">
        <f>INDEX('Lote 7'!U$1:U$500,MATCH(Resumo!$A301,'Lote 7'!$A$1:$A$500,0))</f>
        <v>32</v>
      </c>
      <c r="U301" s="117">
        <f>INDEX('Lote 7'!V$1:V$500,MATCH(Resumo!$A301,'Lote 7'!$A$1:$A$500,0))</f>
        <v>0</v>
      </c>
      <c r="V301" s="117">
        <f>INDEX('Lote 7'!W$1:W$500,MATCH(Resumo!$A301,'Lote 7'!$A$1:$A$500,0))</f>
        <v>16</v>
      </c>
      <c r="W301" s="117">
        <f>INDEX('Lote 7'!X$1:X$500,MATCH(Resumo!$A301,'Lote 7'!$A$1:$A$500,0))</f>
        <v>0</v>
      </c>
      <c r="X301" s="117">
        <f>INDEX('Lote 7'!Y$1:Y$500,MATCH(Resumo!$A301,'Lote 7'!$A$1:$A$500,0))</f>
        <v>36</v>
      </c>
      <c r="Y301" s="117">
        <f>INDEX('Lote 7'!Z$1:Z$500,MATCH(Resumo!$A301,'Lote 7'!$A$1:$A$500,0))</f>
        <v>10</v>
      </c>
      <c r="Z301" s="117">
        <f>INDEX('Lote 7'!AA$1:AA$500,MATCH(Resumo!$A301,'Lote 7'!$A$1:$A$500,0))</f>
        <v>25</v>
      </c>
      <c r="AA301" s="117">
        <f>INDEX('Lote 7'!AB$1:AB$500,MATCH(Resumo!$A301,'Lote 7'!$A$1:$A$500,0))</f>
        <v>0</v>
      </c>
      <c r="AB301" s="117">
        <f>INDEX('Lote 7'!AC$1:AC$500,MATCH(Resumo!$A301,'Lote 7'!$A$1:$A$500,0))</f>
        <v>48</v>
      </c>
      <c r="AC301" s="117">
        <f>INDEX('Lote 7'!AD$1:AD$500,MATCH(Resumo!$A301,'Lote 7'!$A$1:$A$500,0))</f>
        <v>340.00000000000006</v>
      </c>
      <c r="AD301" s="117">
        <f>INDEX('Lote 7'!AE$1:AE$500,MATCH(Resumo!$A301,'Lote 7'!$A$1:$A$500,0))</f>
        <v>19.5</v>
      </c>
      <c r="AE301" s="117">
        <f>INDEX('Lote 7'!AF$1:AF$500,MATCH(Resumo!$A301,'Lote 7'!$A$1:$A$500,0))</f>
        <v>0</v>
      </c>
      <c r="AF301" s="117">
        <f>INDEX('Lote 7'!AG$1:AG$500,MATCH(Resumo!$A301,'Lote 7'!$A$1:$A$500,0))</f>
        <v>20</v>
      </c>
      <c r="AG301" s="117">
        <f>INDEX('Lote 7'!AH$1:AH$500,MATCH(Resumo!$A301,'Lote 7'!$A$1:$A$500,0))</f>
        <v>17.000000000000004</v>
      </c>
      <c r="AH301" s="117">
        <f>INDEX('Lote 7'!AI$1:AI$500,MATCH(Resumo!$A301,'Lote 7'!$A$1:$A$500,0))</f>
        <v>20</v>
      </c>
      <c r="AI301" s="117">
        <f>INDEX('Lote 7'!AJ$1:AJ$500,MATCH(Resumo!$A301,'Lote 7'!$A$1:$A$500,0))</f>
        <v>3.4000000000000008</v>
      </c>
    </row>
    <row r="302" spans="1:35" x14ac:dyDescent="0.2">
      <c r="A302" s="94" t="s">
        <v>1366</v>
      </c>
      <c r="B302" s="94">
        <v>7</v>
      </c>
      <c r="C302" s="117">
        <f>INDEX('Lote 7'!D$1:D$500,MATCH(Resumo!$A302,'Lote 7'!$A$1:$A$500,0))</f>
        <v>0</v>
      </c>
      <c r="D302" s="117">
        <f>INDEX('Lote 7'!E$1:E$500,MATCH(Resumo!$A302,'Lote 7'!$A$1:$A$500,0))</f>
        <v>0</v>
      </c>
      <c r="E302" s="117">
        <f>INDEX('Lote 7'!F$1:F$500,MATCH(Resumo!$A302,'Lote 7'!$A$1:$A$500,0))</f>
        <v>0</v>
      </c>
      <c r="F302" s="117">
        <f>INDEX('Lote 7'!G$1:G$500,MATCH(Resumo!$A302,'Lote 7'!$A$1:$A$500,0))</f>
        <v>33.6</v>
      </c>
      <c r="G302" s="117">
        <f>INDEX('Lote 7'!H$1:H$500,MATCH(Resumo!$A302,'Lote 7'!$A$1:$A$500,0))</f>
        <v>0</v>
      </c>
      <c r="H302" s="117">
        <f>INDEX('Lote 7'!I$1:I$500,MATCH(Resumo!$A302,'Lote 7'!$A$1:$A$500,0))</f>
        <v>0</v>
      </c>
      <c r="I302" s="117">
        <f>INDEX('Lote 7'!J$1:J$500,MATCH(Resumo!$A302,'Lote 7'!$A$1:$A$500,0))</f>
        <v>0</v>
      </c>
      <c r="J302" s="117">
        <f>INDEX('Lote 7'!K$1:K$500,MATCH(Resumo!$A302,'Lote 7'!$A$1:$A$500,0))</f>
        <v>1.4000000000000001</v>
      </c>
      <c r="K302" s="117">
        <f>INDEX('Lote 7'!L$1:L$500,MATCH(Resumo!$A302,'Lote 7'!$A$1:$A$500,0))</f>
        <v>0</v>
      </c>
      <c r="L302" s="117">
        <f>INDEX('Lote 7'!M$1:M$500,MATCH(Resumo!$A302,'Lote 7'!$A$1:$A$500,0))</f>
        <v>2</v>
      </c>
      <c r="M302" s="117">
        <f>INDEX('Lote 7'!N$1:N$500,MATCH(Resumo!$A302,'Lote 7'!$A$1:$A$500,0))</f>
        <v>14</v>
      </c>
      <c r="N302" s="117">
        <f>INDEX('Lote 7'!O$1:O$500,MATCH(Resumo!$A302,'Lote 7'!$A$1:$A$500,0))</f>
        <v>14</v>
      </c>
      <c r="O302" s="117">
        <f>INDEX('Lote 7'!P$1:P$500,MATCH(Resumo!$A302,'Lote 7'!$A$1:$A$500,0))</f>
        <v>7</v>
      </c>
      <c r="P302" s="117">
        <f>INDEX('Lote 7'!Q$1:Q$500,MATCH(Resumo!$A302,'Lote 7'!$A$1:$A$500,0))</f>
        <v>0</v>
      </c>
      <c r="Q302" s="117">
        <f>INDEX('Lote 7'!R$1:R$500,MATCH(Resumo!$A302,'Lote 7'!$A$1:$A$500,0))</f>
        <v>0</v>
      </c>
      <c r="R302" s="117">
        <f>INDEX('Lote 7'!S$1:S$500,MATCH(Resumo!$A302,'Lote 7'!$A$1:$A$500,0))</f>
        <v>0</v>
      </c>
      <c r="S302" s="117">
        <f>INDEX('Lote 7'!T$1:T$500,MATCH(Resumo!$A302,'Lote 7'!$A$1:$A$500,0))</f>
        <v>0</v>
      </c>
      <c r="T302" s="117">
        <f>INDEX('Lote 7'!U$1:U$500,MATCH(Resumo!$A302,'Lote 7'!$A$1:$A$500,0))</f>
        <v>16</v>
      </c>
      <c r="U302" s="117">
        <f>INDEX('Lote 7'!V$1:V$500,MATCH(Resumo!$A302,'Lote 7'!$A$1:$A$500,0))</f>
        <v>0</v>
      </c>
      <c r="V302" s="117">
        <f>INDEX('Lote 7'!W$1:W$500,MATCH(Resumo!$A302,'Lote 7'!$A$1:$A$500,0))</f>
        <v>14</v>
      </c>
      <c r="W302" s="117">
        <f>INDEX('Lote 7'!X$1:X$500,MATCH(Resumo!$A302,'Lote 7'!$A$1:$A$500,0))</f>
        <v>0</v>
      </c>
      <c r="X302" s="117">
        <f>INDEX('Lote 7'!Y$1:Y$500,MATCH(Resumo!$A302,'Lote 7'!$A$1:$A$500,0))</f>
        <v>31.5</v>
      </c>
      <c r="Y302" s="117">
        <f>INDEX('Lote 7'!Z$1:Z$500,MATCH(Resumo!$A302,'Lote 7'!$A$1:$A$500,0))</f>
        <v>8.75</v>
      </c>
      <c r="Z302" s="117">
        <f>INDEX('Lote 7'!AA$1:AA$500,MATCH(Resumo!$A302,'Lote 7'!$A$1:$A$500,0))</f>
        <v>21.875000000000004</v>
      </c>
      <c r="AA302" s="117">
        <f>INDEX('Lote 7'!AB$1:AB$500,MATCH(Resumo!$A302,'Lote 7'!$A$1:$A$500,0))</f>
        <v>0</v>
      </c>
      <c r="AB302" s="117">
        <f>INDEX('Lote 7'!AC$1:AC$500,MATCH(Resumo!$A302,'Lote 7'!$A$1:$A$500,0))</f>
        <v>42.000000000000007</v>
      </c>
      <c r="AC302" s="117">
        <f>INDEX('Lote 7'!AD$1:AD$500,MATCH(Resumo!$A302,'Lote 7'!$A$1:$A$500,0))</f>
        <v>297.5</v>
      </c>
      <c r="AD302" s="117">
        <f>INDEX('Lote 7'!AE$1:AE$500,MATCH(Resumo!$A302,'Lote 7'!$A$1:$A$500,0))</f>
        <v>19.5</v>
      </c>
      <c r="AE302" s="117">
        <f>INDEX('Lote 7'!AF$1:AF$500,MATCH(Resumo!$A302,'Lote 7'!$A$1:$A$500,0))</f>
        <v>0</v>
      </c>
      <c r="AF302" s="117">
        <f>INDEX('Lote 7'!AG$1:AG$500,MATCH(Resumo!$A302,'Lote 7'!$A$1:$A$500,0))</f>
        <v>17.5</v>
      </c>
      <c r="AG302" s="117">
        <f>INDEX('Lote 7'!AH$1:AH$500,MATCH(Resumo!$A302,'Lote 7'!$A$1:$A$500,0))</f>
        <v>14.875000000000002</v>
      </c>
      <c r="AH302" s="117">
        <f>INDEX('Lote 7'!AI$1:AI$500,MATCH(Resumo!$A302,'Lote 7'!$A$1:$A$500,0))</f>
        <v>17.5</v>
      </c>
      <c r="AI302" s="117">
        <f>INDEX('Lote 7'!AJ$1:AJ$500,MATCH(Resumo!$A302,'Lote 7'!$A$1:$A$500,0))</f>
        <v>2.9750000000000005</v>
      </c>
    </row>
    <row r="303" spans="1:35" x14ac:dyDescent="0.2">
      <c r="A303" s="94" t="s">
        <v>1367</v>
      </c>
      <c r="B303" s="94">
        <v>7</v>
      </c>
      <c r="C303" s="117">
        <f>INDEX('Lote 7'!D$1:D$500,MATCH(Resumo!$A303,'Lote 7'!$A$1:$A$500,0))</f>
        <v>24</v>
      </c>
      <c r="D303" s="117">
        <f>INDEX('Lote 7'!E$1:E$500,MATCH(Resumo!$A303,'Lote 7'!$A$1:$A$500,0))</f>
        <v>0</v>
      </c>
      <c r="E303" s="117">
        <f>INDEX('Lote 7'!F$1:F$500,MATCH(Resumo!$A303,'Lote 7'!$A$1:$A$500,0))</f>
        <v>0</v>
      </c>
      <c r="F303" s="117">
        <f>INDEX('Lote 7'!G$1:G$500,MATCH(Resumo!$A303,'Lote 7'!$A$1:$A$500,0))</f>
        <v>288</v>
      </c>
      <c r="G303" s="117">
        <f>INDEX('Lote 7'!H$1:H$500,MATCH(Resumo!$A303,'Lote 7'!$A$1:$A$500,0))</f>
        <v>0</v>
      </c>
      <c r="H303" s="117">
        <f>INDEX('Lote 7'!I$1:I$500,MATCH(Resumo!$A303,'Lote 7'!$A$1:$A$500,0))</f>
        <v>40</v>
      </c>
      <c r="I303" s="117">
        <f>INDEX('Lote 7'!J$1:J$500,MATCH(Resumo!$A303,'Lote 7'!$A$1:$A$500,0))</f>
        <v>0</v>
      </c>
      <c r="J303" s="117">
        <f>INDEX('Lote 7'!K$1:K$500,MATCH(Resumo!$A303,'Lote 7'!$A$1:$A$500,0))</f>
        <v>12</v>
      </c>
      <c r="K303" s="117">
        <f>INDEX('Lote 7'!L$1:L$500,MATCH(Resumo!$A303,'Lote 7'!$A$1:$A$500,0))</f>
        <v>0</v>
      </c>
      <c r="L303" s="117">
        <f>INDEX('Lote 7'!M$1:M$500,MATCH(Resumo!$A303,'Lote 7'!$A$1:$A$500,0))</f>
        <v>30</v>
      </c>
      <c r="M303" s="117">
        <f>INDEX('Lote 7'!N$1:N$500,MATCH(Resumo!$A303,'Lote 7'!$A$1:$A$500,0))</f>
        <v>120</v>
      </c>
      <c r="N303" s="117">
        <f>INDEX('Lote 7'!O$1:O$500,MATCH(Resumo!$A303,'Lote 7'!$A$1:$A$500,0))</f>
        <v>120</v>
      </c>
      <c r="O303" s="117">
        <f>INDEX('Lote 7'!P$1:P$500,MATCH(Resumo!$A303,'Lote 7'!$A$1:$A$500,0))</f>
        <v>6</v>
      </c>
      <c r="P303" s="117">
        <f>INDEX('Lote 7'!Q$1:Q$500,MATCH(Resumo!$A303,'Lote 7'!$A$1:$A$500,0))</f>
        <v>0</v>
      </c>
      <c r="Q303" s="117">
        <f>INDEX('Lote 7'!R$1:R$500,MATCH(Resumo!$A303,'Lote 7'!$A$1:$A$500,0))</f>
        <v>0</v>
      </c>
      <c r="R303" s="117">
        <f>INDEX('Lote 7'!S$1:S$500,MATCH(Resumo!$A303,'Lote 7'!$A$1:$A$500,0))</f>
        <v>0</v>
      </c>
      <c r="S303" s="117">
        <f>INDEX('Lote 7'!T$1:T$500,MATCH(Resumo!$A303,'Lote 7'!$A$1:$A$500,0))</f>
        <v>160</v>
      </c>
      <c r="T303" s="117">
        <f>INDEX('Lote 7'!U$1:U$500,MATCH(Resumo!$A303,'Lote 7'!$A$1:$A$500,0))</f>
        <v>40</v>
      </c>
      <c r="U303" s="117">
        <f>INDEX('Lote 7'!V$1:V$500,MATCH(Resumo!$A303,'Lote 7'!$A$1:$A$500,0))</f>
        <v>0</v>
      </c>
      <c r="V303" s="117">
        <f>INDEX('Lote 7'!W$1:W$500,MATCH(Resumo!$A303,'Lote 7'!$A$1:$A$500,0))</f>
        <v>120</v>
      </c>
      <c r="W303" s="117">
        <f>INDEX('Lote 7'!X$1:X$500,MATCH(Resumo!$A303,'Lote 7'!$A$1:$A$500,0))</f>
        <v>0</v>
      </c>
      <c r="X303" s="117">
        <f>INDEX('Lote 7'!Y$1:Y$500,MATCH(Resumo!$A303,'Lote 7'!$A$1:$A$500,0))</f>
        <v>180</v>
      </c>
      <c r="Y303" s="117">
        <f>INDEX('Lote 7'!Z$1:Z$500,MATCH(Resumo!$A303,'Lote 7'!$A$1:$A$500,0))</f>
        <v>75</v>
      </c>
      <c r="Z303" s="117">
        <f>INDEX('Lote 7'!AA$1:AA$500,MATCH(Resumo!$A303,'Lote 7'!$A$1:$A$500,0))</f>
        <v>187.5</v>
      </c>
      <c r="AA303" s="117">
        <f>INDEX('Lote 7'!AB$1:AB$500,MATCH(Resumo!$A303,'Lote 7'!$A$1:$A$500,0))</f>
        <v>0</v>
      </c>
      <c r="AB303" s="117">
        <f>INDEX('Lote 7'!AC$1:AC$500,MATCH(Resumo!$A303,'Lote 7'!$A$1:$A$500,0))</f>
        <v>359.99999999999994</v>
      </c>
      <c r="AC303" s="117">
        <f>INDEX('Lote 7'!AD$1:AD$500,MATCH(Resumo!$A303,'Lote 7'!$A$1:$A$500,0))</f>
        <v>3000</v>
      </c>
      <c r="AD303" s="117">
        <f>INDEX('Lote 7'!AE$1:AE$500,MATCH(Resumo!$A303,'Lote 7'!$A$1:$A$500,0))</f>
        <v>19.5</v>
      </c>
      <c r="AE303" s="117">
        <f>INDEX('Lote 7'!AF$1:AF$500,MATCH(Resumo!$A303,'Lote 7'!$A$1:$A$500,0))</f>
        <v>0</v>
      </c>
      <c r="AF303" s="117">
        <f>INDEX('Lote 7'!AG$1:AG$500,MATCH(Resumo!$A303,'Lote 7'!$A$1:$A$500,0))</f>
        <v>150</v>
      </c>
      <c r="AG303" s="117">
        <f>INDEX('Lote 7'!AH$1:AH$500,MATCH(Resumo!$A303,'Lote 7'!$A$1:$A$500,0))</f>
        <v>150</v>
      </c>
      <c r="AH303" s="117">
        <f>INDEX('Lote 7'!AI$1:AI$500,MATCH(Resumo!$A303,'Lote 7'!$A$1:$A$500,0))</f>
        <v>150</v>
      </c>
      <c r="AI303" s="117">
        <f>INDEX('Lote 7'!AJ$1:AJ$500,MATCH(Resumo!$A303,'Lote 7'!$A$1:$A$500,0))</f>
        <v>30.000000000000004</v>
      </c>
    </row>
    <row r="304" spans="1:35" x14ac:dyDescent="0.2">
      <c r="A304" s="94" t="s">
        <v>1368</v>
      </c>
      <c r="B304" s="94">
        <v>7</v>
      </c>
      <c r="C304" s="117">
        <f>INDEX('Lote 7'!D$1:D$500,MATCH(Resumo!$A304,'Lote 7'!$A$1:$A$500,0))</f>
        <v>4</v>
      </c>
      <c r="D304" s="117">
        <f>INDEX('Lote 7'!E$1:E$500,MATCH(Resumo!$A304,'Lote 7'!$A$1:$A$500,0))</f>
        <v>0</v>
      </c>
      <c r="E304" s="117">
        <f>INDEX('Lote 7'!F$1:F$500,MATCH(Resumo!$A304,'Lote 7'!$A$1:$A$500,0))</f>
        <v>43</v>
      </c>
      <c r="F304" s="117">
        <f>INDEX('Lote 7'!G$1:G$500,MATCH(Resumo!$A304,'Lote 7'!$A$1:$A$500,0))</f>
        <v>580.79999999999995</v>
      </c>
      <c r="G304" s="117">
        <f>INDEX('Lote 7'!H$1:H$500,MATCH(Resumo!$A304,'Lote 7'!$A$1:$A$500,0))</f>
        <v>650</v>
      </c>
      <c r="H304" s="117">
        <f>INDEX('Lote 7'!I$1:I$500,MATCH(Resumo!$A304,'Lote 7'!$A$1:$A$500,0))</f>
        <v>32</v>
      </c>
      <c r="I304" s="117">
        <f>INDEX('Lote 7'!J$1:J$500,MATCH(Resumo!$A304,'Lote 7'!$A$1:$A$500,0))</f>
        <v>0</v>
      </c>
      <c r="J304" s="117">
        <f>INDEX('Lote 7'!K$1:K$500,MATCH(Resumo!$A304,'Lote 7'!$A$1:$A$500,0))</f>
        <v>24.200000000000003</v>
      </c>
      <c r="K304" s="117">
        <f>INDEX('Lote 7'!L$1:L$500,MATCH(Resumo!$A304,'Lote 7'!$A$1:$A$500,0))</f>
        <v>0</v>
      </c>
      <c r="L304" s="117">
        <f>INDEX('Lote 7'!M$1:M$500,MATCH(Resumo!$A304,'Lote 7'!$A$1:$A$500,0))</f>
        <v>88</v>
      </c>
      <c r="M304" s="117">
        <f>INDEX('Lote 7'!N$1:N$500,MATCH(Resumo!$A304,'Lote 7'!$A$1:$A$500,0))</f>
        <v>241</v>
      </c>
      <c r="N304" s="117">
        <f>INDEX('Lote 7'!O$1:O$500,MATCH(Resumo!$A304,'Lote 7'!$A$1:$A$500,0))</f>
        <v>231</v>
      </c>
      <c r="O304" s="117">
        <f>INDEX('Lote 7'!P$1:P$500,MATCH(Resumo!$A304,'Lote 7'!$A$1:$A$500,0))</f>
        <v>110</v>
      </c>
      <c r="P304" s="117">
        <f>INDEX('Lote 7'!Q$1:Q$500,MATCH(Resumo!$A304,'Lote 7'!$A$1:$A$500,0))</f>
        <v>0</v>
      </c>
      <c r="Q304" s="117">
        <f>INDEX('Lote 7'!R$1:R$500,MATCH(Resumo!$A304,'Lote 7'!$A$1:$A$500,0))</f>
        <v>0</v>
      </c>
      <c r="R304" s="117">
        <f>INDEX('Lote 7'!S$1:S$500,MATCH(Resumo!$A304,'Lote 7'!$A$1:$A$500,0))</f>
        <v>0</v>
      </c>
      <c r="S304" s="117">
        <f>INDEX('Lote 7'!T$1:T$500,MATCH(Resumo!$A304,'Lote 7'!$A$1:$A$500,0))</f>
        <v>310</v>
      </c>
      <c r="T304" s="117">
        <f>INDEX('Lote 7'!U$1:U$500,MATCH(Resumo!$A304,'Lote 7'!$A$1:$A$500,0))</f>
        <v>172</v>
      </c>
      <c r="U304" s="117">
        <f>INDEX('Lote 7'!V$1:V$500,MATCH(Resumo!$A304,'Lote 7'!$A$1:$A$500,0))</f>
        <v>0</v>
      </c>
      <c r="V304" s="117">
        <f>INDEX('Lote 7'!W$1:W$500,MATCH(Resumo!$A304,'Lote 7'!$A$1:$A$500,0))</f>
        <v>63</v>
      </c>
      <c r="W304" s="117">
        <f>INDEX('Lote 7'!X$1:X$500,MATCH(Resumo!$A304,'Lote 7'!$A$1:$A$500,0))</f>
        <v>0</v>
      </c>
      <c r="X304" s="117">
        <f>INDEX('Lote 7'!Y$1:Y$500,MATCH(Resumo!$A304,'Lote 7'!$A$1:$A$500,0))</f>
        <v>363</v>
      </c>
      <c r="Y304" s="117">
        <f>INDEX('Lote 7'!Z$1:Z$500,MATCH(Resumo!$A304,'Lote 7'!$A$1:$A$500,0))</f>
        <v>151.25000000000003</v>
      </c>
      <c r="Z304" s="117">
        <f>INDEX('Lote 7'!AA$1:AA$500,MATCH(Resumo!$A304,'Lote 7'!$A$1:$A$500,0))</f>
        <v>378.125</v>
      </c>
      <c r="AA304" s="117">
        <f>INDEX('Lote 7'!AB$1:AB$500,MATCH(Resumo!$A304,'Lote 7'!$A$1:$A$500,0))</f>
        <v>0</v>
      </c>
      <c r="AB304" s="117">
        <f>INDEX('Lote 7'!AC$1:AC$500,MATCH(Resumo!$A304,'Lote 7'!$A$1:$A$500,0))</f>
        <v>726</v>
      </c>
      <c r="AC304" s="117">
        <f>INDEX('Lote 7'!AD$1:AD$500,MATCH(Resumo!$A304,'Lote 7'!$A$1:$A$500,0))</f>
        <v>5142.5</v>
      </c>
      <c r="AD304" s="117">
        <f>INDEX('Lote 7'!AE$1:AE$500,MATCH(Resumo!$A304,'Lote 7'!$A$1:$A$500,0))</f>
        <v>195.00000000000003</v>
      </c>
      <c r="AE304" s="117">
        <f>INDEX('Lote 7'!AF$1:AF$500,MATCH(Resumo!$A304,'Lote 7'!$A$1:$A$500,0))</f>
        <v>0</v>
      </c>
      <c r="AF304" s="117">
        <f>INDEX('Lote 7'!AG$1:AG$500,MATCH(Resumo!$A304,'Lote 7'!$A$1:$A$500,0))</f>
        <v>302.50000000000006</v>
      </c>
      <c r="AG304" s="117">
        <f>INDEX('Lote 7'!AH$1:AH$500,MATCH(Resumo!$A304,'Lote 7'!$A$1:$A$500,0))</f>
        <v>257.125</v>
      </c>
      <c r="AH304" s="117">
        <f>INDEX('Lote 7'!AI$1:AI$500,MATCH(Resumo!$A304,'Lote 7'!$A$1:$A$500,0))</f>
        <v>302.50000000000006</v>
      </c>
      <c r="AI304" s="117">
        <f>INDEX('Lote 7'!AJ$1:AJ$500,MATCH(Resumo!$A304,'Lote 7'!$A$1:$A$500,0))</f>
        <v>51.425000000000011</v>
      </c>
    </row>
    <row r="305" spans="1:35" x14ac:dyDescent="0.2">
      <c r="A305" s="94" t="s">
        <v>1369</v>
      </c>
      <c r="B305" s="94">
        <v>7</v>
      </c>
      <c r="C305" s="117">
        <f>INDEX('Lote 7'!D$1:D$500,MATCH(Resumo!$A305,'Lote 7'!$A$1:$A$500,0))</f>
        <v>0</v>
      </c>
      <c r="D305" s="117">
        <f>INDEX('Lote 7'!E$1:E$500,MATCH(Resumo!$A305,'Lote 7'!$A$1:$A$500,0))</f>
        <v>57.2</v>
      </c>
      <c r="E305" s="117">
        <f>INDEX('Lote 7'!F$1:F$500,MATCH(Resumo!$A305,'Lote 7'!$A$1:$A$500,0))</f>
        <v>2</v>
      </c>
      <c r="F305" s="117">
        <f>INDEX('Lote 7'!G$1:G$500,MATCH(Resumo!$A305,'Lote 7'!$A$1:$A$500,0))</f>
        <v>283.2</v>
      </c>
      <c r="G305" s="117">
        <f>INDEX('Lote 7'!H$1:H$500,MATCH(Resumo!$A305,'Lote 7'!$A$1:$A$500,0))</f>
        <v>0</v>
      </c>
      <c r="H305" s="117">
        <f>INDEX('Lote 7'!I$1:I$500,MATCH(Resumo!$A305,'Lote 7'!$A$1:$A$500,0))</f>
        <v>0</v>
      </c>
      <c r="I305" s="117">
        <f>INDEX('Lote 7'!J$1:J$500,MATCH(Resumo!$A305,'Lote 7'!$A$1:$A$500,0))</f>
        <v>0</v>
      </c>
      <c r="J305" s="117">
        <f>INDEX('Lote 7'!K$1:K$500,MATCH(Resumo!$A305,'Lote 7'!$A$1:$A$500,0))</f>
        <v>11.8</v>
      </c>
      <c r="K305" s="117">
        <f>INDEX('Lote 7'!L$1:L$500,MATCH(Resumo!$A305,'Lote 7'!$A$1:$A$500,0))</f>
        <v>0</v>
      </c>
      <c r="L305" s="117">
        <f>INDEX('Lote 7'!M$1:M$500,MATCH(Resumo!$A305,'Lote 7'!$A$1:$A$500,0))</f>
        <v>8</v>
      </c>
      <c r="M305" s="117">
        <f>INDEX('Lote 7'!N$1:N$500,MATCH(Resumo!$A305,'Lote 7'!$A$1:$A$500,0))</f>
        <v>14</v>
      </c>
      <c r="N305" s="117">
        <f>INDEX('Lote 7'!O$1:O$500,MATCH(Resumo!$A305,'Lote 7'!$A$1:$A$500,0))</f>
        <v>14</v>
      </c>
      <c r="O305" s="117">
        <f>INDEX('Lote 7'!P$1:P$500,MATCH(Resumo!$A305,'Lote 7'!$A$1:$A$500,0))</f>
        <v>26</v>
      </c>
      <c r="P305" s="117">
        <f>INDEX('Lote 7'!Q$1:Q$500,MATCH(Resumo!$A305,'Lote 7'!$A$1:$A$500,0))</f>
        <v>0</v>
      </c>
      <c r="Q305" s="117">
        <f>INDEX('Lote 7'!R$1:R$500,MATCH(Resumo!$A305,'Lote 7'!$A$1:$A$500,0))</f>
        <v>0</v>
      </c>
      <c r="R305" s="117">
        <f>INDEX('Lote 7'!S$1:S$500,MATCH(Resumo!$A305,'Lote 7'!$A$1:$A$500,0))</f>
        <v>0</v>
      </c>
      <c r="S305" s="117">
        <f>INDEX('Lote 7'!T$1:T$500,MATCH(Resumo!$A305,'Lote 7'!$A$1:$A$500,0))</f>
        <v>0</v>
      </c>
      <c r="T305" s="117">
        <f>INDEX('Lote 7'!U$1:U$500,MATCH(Resumo!$A305,'Lote 7'!$A$1:$A$500,0))</f>
        <v>30</v>
      </c>
      <c r="U305" s="117">
        <f>INDEX('Lote 7'!V$1:V$500,MATCH(Resumo!$A305,'Lote 7'!$A$1:$A$500,0))</f>
        <v>0</v>
      </c>
      <c r="V305" s="117">
        <f>INDEX('Lote 7'!W$1:W$500,MATCH(Resumo!$A305,'Lote 7'!$A$1:$A$500,0))</f>
        <v>0</v>
      </c>
      <c r="W305" s="117">
        <f>INDEX('Lote 7'!X$1:X$500,MATCH(Resumo!$A305,'Lote 7'!$A$1:$A$500,0))</f>
        <v>0</v>
      </c>
      <c r="X305" s="117">
        <f>INDEX('Lote 7'!Y$1:Y$500,MATCH(Resumo!$A305,'Lote 7'!$A$1:$A$500,0))</f>
        <v>21</v>
      </c>
      <c r="Y305" s="117">
        <f>INDEX('Lote 7'!Z$1:Z$500,MATCH(Resumo!$A305,'Lote 7'!$A$1:$A$500,0))</f>
        <v>73.75</v>
      </c>
      <c r="Z305" s="117">
        <f>INDEX('Lote 7'!AA$1:AA$500,MATCH(Resumo!$A305,'Lote 7'!$A$1:$A$500,0))</f>
        <v>184.375</v>
      </c>
      <c r="AA305" s="117">
        <f>INDEX('Lote 7'!AB$1:AB$500,MATCH(Resumo!$A305,'Lote 7'!$A$1:$A$500,0))</f>
        <v>0</v>
      </c>
      <c r="AB305" s="117">
        <f>INDEX('Lote 7'!AC$1:AC$500,MATCH(Resumo!$A305,'Lote 7'!$A$1:$A$500,0))</f>
        <v>354</v>
      </c>
      <c r="AC305" s="117">
        <f>INDEX('Lote 7'!AD$1:AD$500,MATCH(Resumo!$A305,'Lote 7'!$A$1:$A$500,0))</f>
        <v>6017.5</v>
      </c>
      <c r="AD305" s="117">
        <f>INDEX('Lote 7'!AE$1:AE$500,MATCH(Resumo!$A305,'Lote 7'!$A$1:$A$500,0))</f>
        <v>39</v>
      </c>
      <c r="AE305" s="117">
        <f>INDEX('Lote 7'!AF$1:AF$500,MATCH(Resumo!$A305,'Lote 7'!$A$1:$A$500,0))</f>
        <v>0</v>
      </c>
      <c r="AF305" s="117">
        <f>INDEX('Lote 7'!AG$1:AG$500,MATCH(Resumo!$A305,'Lote 7'!$A$1:$A$500,0))</f>
        <v>147.5</v>
      </c>
      <c r="AG305" s="117">
        <f>INDEX('Lote 7'!AH$1:AH$500,MATCH(Resumo!$A305,'Lote 7'!$A$1:$A$500,0))</f>
        <v>300.87500000000006</v>
      </c>
      <c r="AH305" s="117">
        <f>INDEX('Lote 7'!AI$1:AI$500,MATCH(Resumo!$A305,'Lote 7'!$A$1:$A$500,0))</f>
        <v>147.5</v>
      </c>
      <c r="AI305" s="117">
        <f>INDEX('Lote 7'!AJ$1:AJ$500,MATCH(Resumo!$A305,'Lote 7'!$A$1:$A$500,0))</f>
        <v>60.175000000000011</v>
      </c>
    </row>
    <row r="306" spans="1:35" x14ac:dyDescent="0.2">
      <c r="A306" s="94" t="s">
        <v>1370</v>
      </c>
      <c r="B306" s="94">
        <v>7</v>
      </c>
      <c r="C306" s="117">
        <f>INDEX('Lote 7'!D$1:D$500,MATCH(Resumo!$A306,'Lote 7'!$A$1:$A$500,0))</f>
        <v>0</v>
      </c>
      <c r="D306" s="117">
        <f>INDEX('Lote 7'!E$1:E$500,MATCH(Resumo!$A306,'Lote 7'!$A$1:$A$500,0))</f>
        <v>48</v>
      </c>
      <c r="E306" s="117">
        <f>INDEX('Lote 7'!F$1:F$500,MATCH(Resumo!$A306,'Lote 7'!$A$1:$A$500,0))</f>
        <v>0</v>
      </c>
      <c r="F306" s="117">
        <f>INDEX('Lote 7'!G$1:G$500,MATCH(Resumo!$A306,'Lote 7'!$A$1:$A$500,0))</f>
        <v>2755.2</v>
      </c>
      <c r="G306" s="117">
        <f>INDEX('Lote 7'!H$1:H$500,MATCH(Resumo!$A306,'Lote 7'!$A$1:$A$500,0))</f>
        <v>0</v>
      </c>
      <c r="H306" s="117">
        <f>INDEX('Lote 7'!I$1:I$500,MATCH(Resumo!$A306,'Lote 7'!$A$1:$A$500,0))</f>
        <v>80</v>
      </c>
      <c r="I306" s="117">
        <f>INDEX('Lote 7'!J$1:J$500,MATCH(Resumo!$A306,'Lote 7'!$A$1:$A$500,0))</f>
        <v>0</v>
      </c>
      <c r="J306" s="117">
        <f>INDEX('Lote 7'!K$1:K$500,MATCH(Resumo!$A306,'Lote 7'!$A$1:$A$500,0))</f>
        <v>114.8</v>
      </c>
      <c r="K306" s="117">
        <f>INDEX('Lote 7'!L$1:L$500,MATCH(Resumo!$A306,'Lote 7'!$A$1:$A$500,0))</f>
        <v>0</v>
      </c>
      <c r="L306" s="117">
        <f>INDEX('Lote 7'!M$1:M$500,MATCH(Resumo!$A306,'Lote 7'!$A$1:$A$500,0))</f>
        <v>115</v>
      </c>
      <c r="M306" s="117">
        <f>INDEX('Lote 7'!N$1:N$500,MATCH(Resumo!$A306,'Lote 7'!$A$1:$A$500,0))</f>
        <v>0</v>
      </c>
      <c r="N306" s="117">
        <f>INDEX('Lote 7'!O$1:O$500,MATCH(Resumo!$A306,'Lote 7'!$A$1:$A$500,0))</f>
        <v>0</v>
      </c>
      <c r="O306" s="117">
        <f>INDEX('Lote 7'!P$1:P$500,MATCH(Resumo!$A306,'Lote 7'!$A$1:$A$500,0))</f>
        <v>14</v>
      </c>
      <c r="P306" s="117">
        <f>INDEX('Lote 7'!Q$1:Q$500,MATCH(Resumo!$A306,'Lote 7'!$A$1:$A$500,0))</f>
        <v>0</v>
      </c>
      <c r="Q306" s="117">
        <f>INDEX('Lote 7'!R$1:R$500,MATCH(Resumo!$A306,'Lote 7'!$A$1:$A$500,0))</f>
        <v>0</v>
      </c>
      <c r="R306" s="117">
        <f>INDEX('Lote 7'!S$1:S$500,MATCH(Resumo!$A306,'Lote 7'!$A$1:$A$500,0))</f>
        <v>0</v>
      </c>
      <c r="S306" s="117">
        <f>INDEX('Lote 7'!T$1:T$500,MATCH(Resumo!$A306,'Lote 7'!$A$1:$A$500,0))</f>
        <v>80</v>
      </c>
      <c r="T306" s="117">
        <f>INDEX('Lote 7'!U$1:U$500,MATCH(Resumo!$A306,'Lote 7'!$A$1:$A$500,0))</f>
        <v>52</v>
      </c>
      <c r="U306" s="117">
        <f>INDEX('Lote 7'!V$1:V$500,MATCH(Resumo!$A306,'Lote 7'!$A$1:$A$500,0))</f>
        <v>0</v>
      </c>
      <c r="V306" s="117">
        <f>INDEX('Lote 7'!W$1:W$500,MATCH(Resumo!$A306,'Lote 7'!$A$1:$A$500,0))</f>
        <v>0</v>
      </c>
      <c r="W306" s="117">
        <f>INDEX('Lote 7'!X$1:X$500,MATCH(Resumo!$A306,'Lote 7'!$A$1:$A$500,0))</f>
        <v>0</v>
      </c>
      <c r="X306" s="117">
        <f>INDEX('Lote 7'!Y$1:Y$500,MATCH(Resumo!$A306,'Lote 7'!$A$1:$A$500,0))</f>
        <v>141</v>
      </c>
      <c r="Y306" s="117">
        <f>INDEX('Lote 7'!Z$1:Z$500,MATCH(Resumo!$A306,'Lote 7'!$A$1:$A$500,0))</f>
        <v>717.5</v>
      </c>
      <c r="Z306" s="117">
        <f>INDEX('Lote 7'!AA$1:AA$500,MATCH(Resumo!$A306,'Lote 7'!$A$1:$A$500,0))</f>
        <v>1793.75</v>
      </c>
      <c r="AA306" s="117">
        <f>INDEX('Lote 7'!AB$1:AB$500,MATCH(Resumo!$A306,'Lote 7'!$A$1:$A$500,0))</f>
        <v>0</v>
      </c>
      <c r="AB306" s="117">
        <f>INDEX('Lote 7'!AC$1:AC$500,MATCH(Resumo!$A306,'Lote 7'!$A$1:$A$500,0))</f>
        <v>3444</v>
      </c>
      <c r="AC306" s="117">
        <f>INDEX('Lote 7'!AD$1:AD$500,MATCH(Resumo!$A306,'Lote 7'!$A$1:$A$500,0))</f>
        <v>33500</v>
      </c>
      <c r="AD306" s="117">
        <f>INDEX('Lote 7'!AE$1:AE$500,MATCH(Resumo!$A306,'Lote 7'!$A$1:$A$500,0))</f>
        <v>78</v>
      </c>
      <c r="AE306" s="117">
        <f>INDEX('Lote 7'!AF$1:AF$500,MATCH(Resumo!$A306,'Lote 7'!$A$1:$A$500,0))</f>
        <v>0</v>
      </c>
      <c r="AF306" s="117">
        <f>INDEX('Lote 7'!AG$1:AG$500,MATCH(Resumo!$A306,'Lote 7'!$A$1:$A$500,0))</f>
        <v>1435</v>
      </c>
      <c r="AG306" s="117">
        <f>INDEX('Lote 7'!AH$1:AH$500,MATCH(Resumo!$A306,'Lote 7'!$A$1:$A$500,0))</f>
        <v>1675</v>
      </c>
      <c r="AH306" s="117">
        <f>INDEX('Lote 7'!AI$1:AI$500,MATCH(Resumo!$A306,'Lote 7'!$A$1:$A$500,0))</f>
        <v>1435</v>
      </c>
      <c r="AI306" s="117">
        <f>INDEX('Lote 7'!AJ$1:AJ$500,MATCH(Resumo!$A306,'Lote 7'!$A$1:$A$500,0))</f>
        <v>335.00000000000006</v>
      </c>
    </row>
    <row r="307" spans="1:35" x14ac:dyDescent="0.2">
      <c r="A307" s="94" t="s">
        <v>1371</v>
      </c>
      <c r="B307" s="94">
        <v>7</v>
      </c>
      <c r="C307" s="117">
        <f>INDEX('Lote 7'!D$1:D$500,MATCH(Resumo!$A307,'Lote 7'!$A$1:$A$500,0))</f>
        <v>0</v>
      </c>
      <c r="D307" s="117">
        <f>INDEX('Lote 7'!E$1:E$500,MATCH(Resumo!$A307,'Lote 7'!$A$1:$A$500,0))</f>
        <v>11</v>
      </c>
      <c r="E307" s="117">
        <f>INDEX('Lote 7'!F$1:F$500,MATCH(Resumo!$A307,'Lote 7'!$A$1:$A$500,0))</f>
        <v>7</v>
      </c>
      <c r="F307" s="117">
        <f>INDEX('Lote 7'!G$1:G$500,MATCH(Resumo!$A307,'Lote 7'!$A$1:$A$500,0))</f>
        <v>1084.8</v>
      </c>
      <c r="G307" s="117">
        <f>INDEX('Lote 7'!H$1:H$500,MATCH(Resumo!$A307,'Lote 7'!$A$1:$A$500,0))</f>
        <v>0</v>
      </c>
      <c r="H307" s="117">
        <f>INDEX('Lote 7'!I$1:I$500,MATCH(Resumo!$A307,'Lote 7'!$A$1:$A$500,0))</f>
        <v>0</v>
      </c>
      <c r="I307" s="117">
        <f>INDEX('Lote 7'!J$1:J$500,MATCH(Resumo!$A307,'Lote 7'!$A$1:$A$500,0))</f>
        <v>0</v>
      </c>
      <c r="J307" s="117">
        <f>INDEX('Lote 7'!K$1:K$500,MATCH(Resumo!$A307,'Lote 7'!$A$1:$A$500,0))</f>
        <v>45.2</v>
      </c>
      <c r="K307" s="117">
        <f>INDEX('Lote 7'!L$1:L$500,MATCH(Resumo!$A307,'Lote 7'!$A$1:$A$500,0))</f>
        <v>0</v>
      </c>
      <c r="L307" s="117">
        <f>INDEX('Lote 7'!M$1:M$500,MATCH(Resumo!$A307,'Lote 7'!$A$1:$A$500,0))</f>
        <v>80</v>
      </c>
      <c r="M307" s="117">
        <f>INDEX('Lote 7'!N$1:N$500,MATCH(Resumo!$A307,'Lote 7'!$A$1:$A$500,0))</f>
        <v>0</v>
      </c>
      <c r="N307" s="117">
        <f>INDEX('Lote 7'!O$1:O$500,MATCH(Resumo!$A307,'Lote 7'!$A$1:$A$500,0))</f>
        <v>0</v>
      </c>
      <c r="O307" s="117">
        <f>INDEX('Lote 7'!P$1:P$500,MATCH(Resumo!$A307,'Lote 7'!$A$1:$A$500,0))</f>
        <v>6</v>
      </c>
      <c r="P307" s="117">
        <f>INDEX('Lote 7'!Q$1:Q$500,MATCH(Resumo!$A307,'Lote 7'!$A$1:$A$500,0))</f>
        <v>0</v>
      </c>
      <c r="Q307" s="117">
        <f>INDEX('Lote 7'!R$1:R$500,MATCH(Resumo!$A307,'Lote 7'!$A$1:$A$500,0))</f>
        <v>0</v>
      </c>
      <c r="R307" s="117">
        <f>INDEX('Lote 7'!S$1:S$500,MATCH(Resumo!$A307,'Lote 7'!$A$1:$A$500,0))</f>
        <v>0</v>
      </c>
      <c r="S307" s="117">
        <f>INDEX('Lote 7'!T$1:T$500,MATCH(Resumo!$A307,'Lote 7'!$A$1:$A$500,0))</f>
        <v>450</v>
      </c>
      <c r="T307" s="117">
        <f>INDEX('Lote 7'!U$1:U$500,MATCH(Resumo!$A307,'Lote 7'!$A$1:$A$500,0))</f>
        <v>70</v>
      </c>
      <c r="U307" s="117">
        <f>INDEX('Lote 7'!V$1:V$500,MATCH(Resumo!$A307,'Lote 7'!$A$1:$A$500,0))</f>
        <v>0</v>
      </c>
      <c r="V307" s="117">
        <f>INDEX('Lote 7'!W$1:W$500,MATCH(Resumo!$A307,'Lote 7'!$A$1:$A$500,0))</f>
        <v>2</v>
      </c>
      <c r="W307" s="117">
        <f>INDEX('Lote 7'!X$1:X$500,MATCH(Resumo!$A307,'Lote 7'!$A$1:$A$500,0))</f>
        <v>0</v>
      </c>
      <c r="X307" s="117">
        <f>INDEX('Lote 7'!Y$1:Y$500,MATCH(Resumo!$A307,'Lote 7'!$A$1:$A$500,0))</f>
        <v>58</v>
      </c>
      <c r="Y307" s="117">
        <f>INDEX('Lote 7'!Z$1:Z$500,MATCH(Resumo!$A307,'Lote 7'!$A$1:$A$500,0))</f>
        <v>282.5</v>
      </c>
      <c r="Z307" s="117">
        <f>INDEX('Lote 7'!AA$1:AA$500,MATCH(Resumo!$A307,'Lote 7'!$A$1:$A$500,0))</f>
        <v>706.25</v>
      </c>
      <c r="AA307" s="117">
        <f>INDEX('Lote 7'!AB$1:AB$500,MATCH(Resumo!$A307,'Lote 7'!$A$1:$A$500,0))</f>
        <v>0</v>
      </c>
      <c r="AB307" s="117">
        <f>INDEX('Lote 7'!AC$1:AC$500,MATCH(Resumo!$A307,'Lote 7'!$A$1:$A$500,0))</f>
        <v>1355.9999999999998</v>
      </c>
      <c r="AC307" s="117">
        <f>INDEX('Lote 7'!AD$1:AD$500,MATCH(Resumo!$A307,'Lote 7'!$A$1:$A$500,0))</f>
        <v>12980.000000000002</v>
      </c>
      <c r="AD307" s="117">
        <f>INDEX('Lote 7'!AE$1:AE$500,MATCH(Resumo!$A307,'Lote 7'!$A$1:$A$500,0))</f>
        <v>78</v>
      </c>
      <c r="AE307" s="117">
        <f>INDEX('Lote 7'!AF$1:AF$500,MATCH(Resumo!$A307,'Lote 7'!$A$1:$A$500,0))</f>
        <v>0</v>
      </c>
      <c r="AF307" s="117">
        <f>INDEX('Lote 7'!AG$1:AG$500,MATCH(Resumo!$A307,'Lote 7'!$A$1:$A$500,0))</f>
        <v>565</v>
      </c>
      <c r="AG307" s="117">
        <f>INDEX('Lote 7'!AH$1:AH$500,MATCH(Resumo!$A307,'Lote 7'!$A$1:$A$500,0))</f>
        <v>649</v>
      </c>
      <c r="AH307" s="117">
        <f>INDEX('Lote 7'!AI$1:AI$500,MATCH(Resumo!$A307,'Lote 7'!$A$1:$A$500,0))</f>
        <v>565</v>
      </c>
      <c r="AI307" s="117">
        <f>INDEX('Lote 7'!AJ$1:AJ$500,MATCH(Resumo!$A307,'Lote 7'!$A$1:$A$500,0))</f>
        <v>129.80000000000001</v>
      </c>
    </row>
    <row r="308" spans="1:35" x14ac:dyDescent="0.2">
      <c r="A308" s="94" t="s">
        <v>1372</v>
      </c>
      <c r="B308" s="94">
        <v>7</v>
      </c>
      <c r="C308" s="117">
        <f>INDEX('Lote 7'!D$1:D$500,MATCH(Resumo!$A308,'Lote 7'!$A$1:$A$500,0))</f>
        <v>0</v>
      </c>
      <c r="D308" s="117">
        <f>INDEX('Lote 7'!E$1:E$500,MATCH(Resumo!$A308,'Lote 7'!$A$1:$A$500,0))</f>
        <v>6</v>
      </c>
      <c r="E308" s="117">
        <f>INDEX('Lote 7'!F$1:F$500,MATCH(Resumo!$A308,'Lote 7'!$A$1:$A$500,0))</f>
        <v>0</v>
      </c>
      <c r="F308" s="117">
        <f>INDEX('Lote 7'!G$1:G$500,MATCH(Resumo!$A308,'Lote 7'!$A$1:$A$500,0))</f>
        <v>288</v>
      </c>
      <c r="G308" s="117">
        <f>INDEX('Lote 7'!H$1:H$500,MATCH(Resumo!$A308,'Lote 7'!$A$1:$A$500,0))</f>
        <v>0</v>
      </c>
      <c r="H308" s="117">
        <f>INDEX('Lote 7'!I$1:I$500,MATCH(Resumo!$A308,'Lote 7'!$A$1:$A$500,0))</f>
        <v>0</v>
      </c>
      <c r="I308" s="117">
        <f>INDEX('Lote 7'!J$1:J$500,MATCH(Resumo!$A308,'Lote 7'!$A$1:$A$500,0))</f>
        <v>0</v>
      </c>
      <c r="J308" s="117">
        <f>INDEX('Lote 7'!K$1:K$500,MATCH(Resumo!$A308,'Lote 7'!$A$1:$A$500,0))</f>
        <v>12</v>
      </c>
      <c r="K308" s="117">
        <f>INDEX('Lote 7'!L$1:L$500,MATCH(Resumo!$A308,'Lote 7'!$A$1:$A$500,0))</f>
        <v>0</v>
      </c>
      <c r="L308" s="117">
        <f>INDEX('Lote 7'!M$1:M$500,MATCH(Resumo!$A308,'Lote 7'!$A$1:$A$500,0))</f>
        <v>0</v>
      </c>
      <c r="M308" s="117">
        <f>INDEX('Lote 7'!N$1:N$500,MATCH(Resumo!$A308,'Lote 7'!$A$1:$A$500,0))</f>
        <v>0</v>
      </c>
      <c r="N308" s="117">
        <f>INDEX('Lote 7'!O$1:O$500,MATCH(Resumo!$A308,'Lote 7'!$A$1:$A$500,0))</f>
        <v>0</v>
      </c>
      <c r="O308" s="117">
        <f>INDEX('Lote 7'!P$1:P$500,MATCH(Resumo!$A308,'Lote 7'!$A$1:$A$500,0))</f>
        <v>0</v>
      </c>
      <c r="P308" s="117">
        <f>INDEX('Lote 7'!Q$1:Q$500,MATCH(Resumo!$A308,'Lote 7'!$A$1:$A$500,0))</f>
        <v>0</v>
      </c>
      <c r="Q308" s="117">
        <f>INDEX('Lote 7'!R$1:R$500,MATCH(Resumo!$A308,'Lote 7'!$A$1:$A$500,0))</f>
        <v>0</v>
      </c>
      <c r="R308" s="117">
        <f>INDEX('Lote 7'!S$1:S$500,MATCH(Resumo!$A308,'Lote 7'!$A$1:$A$500,0))</f>
        <v>0</v>
      </c>
      <c r="S308" s="117">
        <f>INDEX('Lote 7'!T$1:T$500,MATCH(Resumo!$A308,'Lote 7'!$A$1:$A$500,0))</f>
        <v>0</v>
      </c>
      <c r="T308" s="117">
        <f>INDEX('Lote 7'!U$1:U$500,MATCH(Resumo!$A308,'Lote 7'!$A$1:$A$500,0))</f>
        <v>0</v>
      </c>
      <c r="U308" s="117">
        <f>INDEX('Lote 7'!V$1:V$500,MATCH(Resumo!$A308,'Lote 7'!$A$1:$A$500,0))</f>
        <v>0</v>
      </c>
      <c r="V308" s="117">
        <f>INDEX('Lote 7'!W$1:W$500,MATCH(Resumo!$A308,'Lote 7'!$A$1:$A$500,0))</f>
        <v>0</v>
      </c>
      <c r="W308" s="117">
        <f>INDEX('Lote 7'!X$1:X$500,MATCH(Resumo!$A308,'Lote 7'!$A$1:$A$500,0))</f>
        <v>0</v>
      </c>
      <c r="X308" s="117">
        <f>INDEX('Lote 7'!Y$1:Y$500,MATCH(Resumo!$A308,'Lote 7'!$A$1:$A$500,0))</f>
        <v>0</v>
      </c>
      <c r="Y308" s="117">
        <f>INDEX('Lote 7'!Z$1:Z$500,MATCH(Resumo!$A308,'Lote 7'!$A$1:$A$500,0))</f>
        <v>75</v>
      </c>
      <c r="Z308" s="117">
        <f>INDEX('Lote 7'!AA$1:AA$500,MATCH(Resumo!$A308,'Lote 7'!$A$1:$A$500,0))</f>
        <v>187.5</v>
      </c>
      <c r="AA308" s="117">
        <f>INDEX('Lote 7'!AB$1:AB$500,MATCH(Resumo!$A308,'Lote 7'!$A$1:$A$500,0))</f>
        <v>0</v>
      </c>
      <c r="AB308" s="117">
        <f>INDEX('Lote 7'!AC$1:AC$500,MATCH(Resumo!$A308,'Lote 7'!$A$1:$A$500,0))</f>
        <v>359.99999999999994</v>
      </c>
      <c r="AC308" s="117">
        <f>INDEX('Lote 7'!AD$1:AD$500,MATCH(Resumo!$A308,'Lote 7'!$A$1:$A$500,0))</f>
        <v>3600</v>
      </c>
      <c r="AD308" s="117">
        <f>INDEX('Lote 7'!AE$1:AE$500,MATCH(Resumo!$A308,'Lote 7'!$A$1:$A$500,0))</f>
        <v>19.5</v>
      </c>
      <c r="AE308" s="117">
        <f>INDEX('Lote 7'!AF$1:AF$500,MATCH(Resumo!$A308,'Lote 7'!$A$1:$A$500,0))</f>
        <v>0</v>
      </c>
      <c r="AF308" s="117">
        <f>INDEX('Lote 7'!AG$1:AG$500,MATCH(Resumo!$A308,'Lote 7'!$A$1:$A$500,0))</f>
        <v>150</v>
      </c>
      <c r="AG308" s="117">
        <f>INDEX('Lote 7'!AH$1:AH$500,MATCH(Resumo!$A308,'Lote 7'!$A$1:$A$500,0))</f>
        <v>180</v>
      </c>
      <c r="AH308" s="117">
        <f>INDEX('Lote 7'!AI$1:AI$500,MATCH(Resumo!$A308,'Lote 7'!$A$1:$A$500,0))</f>
        <v>150</v>
      </c>
      <c r="AI308" s="117">
        <f>INDEX('Lote 7'!AJ$1:AJ$500,MATCH(Resumo!$A308,'Lote 7'!$A$1:$A$500,0))</f>
        <v>36.000000000000007</v>
      </c>
    </row>
    <row r="309" spans="1:35" x14ac:dyDescent="0.2">
      <c r="A309" s="94" t="s">
        <v>1373</v>
      </c>
      <c r="B309" s="94">
        <v>7</v>
      </c>
      <c r="C309" s="117">
        <f>INDEX('Lote 7'!D$1:D$500,MATCH(Resumo!$A309,'Lote 7'!$A$1:$A$500,0))</f>
        <v>0</v>
      </c>
      <c r="D309" s="117">
        <f>INDEX('Lote 7'!E$1:E$500,MATCH(Resumo!$A309,'Lote 7'!$A$1:$A$500,0))</f>
        <v>3.4000000000000004</v>
      </c>
      <c r="E309" s="117">
        <f>INDEX('Lote 7'!F$1:F$500,MATCH(Resumo!$A309,'Lote 7'!$A$1:$A$500,0))</f>
        <v>0</v>
      </c>
      <c r="F309" s="117">
        <f>INDEX('Lote 7'!G$1:G$500,MATCH(Resumo!$A309,'Lote 7'!$A$1:$A$500,0))</f>
        <v>336</v>
      </c>
      <c r="G309" s="117">
        <f>INDEX('Lote 7'!H$1:H$500,MATCH(Resumo!$A309,'Lote 7'!$A$1:$A$500,0))</f>
        <v>0</v>
      </c>
      <c r="H309" s="117">
        <f>INDEX('Lote 7'!I$1:I$500,MATCH(Resumo!$A309,'Lote 7'!$A$1:$A$500,0))</f>
        <v>0</v>
      </c>
      <c r="I309" s="117">
        <f>INDEX('Lote 7'!J$1:J$500,MATCH(Resumo!$A309,'Lote 7'!$A$1:$A$500,0))</f>
        <v>0</v>
      </c>
      <c r="J309" s="117">
        <f>INDEX('Lote 7'!K$1:K$500,MATCH(Resumo!$A309,'Lote 7'!$A$1:$A$500,0))</f>
        <v>14</v>
      </c>
      <c r="K309" s="117">
        <f>INDEX('Lote 7'!L$1:L$500,MATCH(Resumo!$A309,'Lote 7'!$A$1:$A$500,0))</f>
        <v>0</v>
      </c>
      <c r="L309" s="117">
        <f>INDEX('Lote 7'!M$1:M$500,MATCH(Resumo!$A309,'Lote 7'!$A$1:$A$500,0))</f>
        <v>40</v>
      </c>
      <c r="M309" s="117">
        <f>INDEX('Lote 7'!N$1:N$500,MATCH(Resumo!$A309,'Lote 7'!$A$1:$A$500,0))</f>
        <v>72</v>
      </c>
      <c r="N309" s="117">
        <f>INDEX('Lote 7'!O$1:O$500,MATCH(Resumo!$A309,'Lote 7'!$A$1:$A$500,0))</f>
        <v>72</v>
      </c>
      <c r="O309" s="117">
        <f>INDEX('Lote 7'!P$1:P$500,MATCH(Resumo!$A309,'Lote 7'!$A$1:$A$500,0))</f>
        <v>5</v>
      </c>
      <c r="P309" s="117">
        <f>INDEX('Lote 7'!Q$1:Q$500,MATCH(Resumo!$A309,'Lote 7'!$A$1:$A$500,0))</f>
        <v>0</v>
      </c>
      <c r="Q309" s="117">
        <f>INDEX('Lote 7'!R$1:R$500,MATCH(Resumo!$A309,'Lote 7'!$A$1:$A$500,0))</f>
        <v>0</v>
      </c>
      <c r="R309" s="117">
        <f>INDEX('Lote 7'!S$1:S$500,MATCH(Resumo!$A309,'Lote 7'!$A$1:$A$500,0))</f>
        <v>0</v>
      </c>
      <c r="S309" s="117">
        <f>INDEX('Lote 7'!T$1:T$500,MATCH(Resumo!$A309,'Lote 7'!$A$1:$A$500,0))</f>
        <v>220</v>
      </c>
      <c r="T309" s="117">
        <f>INDEX('Lote 7'!U$1:U$500,MATCH(Resumo!$A309,'Lote 7'!$A$1:$A$500,0))</f>
        <v>0</v>
      </c>
      <c r="U309" s="117">
        <f>INDEX('Lote 7'!V$1:V$500,MATCH(Resumo!$A309,'Lote 7'!$A$1:$A$500,0))</f>
        <v>0</v>
      </c>
      <c r="V309" s="117">
        <f>INDEX('Lote 7'!W$1:W$500,MATCH(Resumo!$A309,'Lote 7'!$A$1:$A$500,0))</f>
        <v>0</v>
      </c>
      <c r="W309" s="117">
        <f>INDEX('Lote 7'!X$1:X$500,MATCH(Resumo!$A309,'Lote 7'!$A$1:$A$500,0))</f>
        <v>0</v>
      </c>
      <c r="X309" s="117">
        <f>INDEX('Lote 7'!Y$1:Y$500,MATCH(Resumo!$A309,'Lote 7'!$A$1:$A$500,0))</f>
        <v>25.199999999999974</v>
      </c>
      <c r="Y309" s="117">
        <f>INDEX('Lote 7'!Z$1:Z$500,MATCH(Resumo!$A309,'Lote 7'!$A$1:$A$500,0))</f>
        <v>206.0783026614919</v>
      </c>
      <c r="Z309" s="117">
        <f>INDEX('Lote 7'!AA$1:AA$500,MATCH(Resumo!$A309,'Lote 7'!$A$1:$A$500,0))</f>
        <v>463.49121119918425</v>
      </c>
      <c r="AA309" s="117">
        <f>INDEX('Lote 7'!AB$1:AB$500,MATCH(Resumo!$A309,'Lote 7'!$A$1:$A$500,0))</f>
        <v>0</v>
      </c>
      <c r="AB309" s="117">
        <f>INDEX('Lote 7'!AC$1:AC$500,MATCH(Resumo!$A309,'Lote 7'!$A$1:$A$500,0))</f>
        <v>989.17585277516093</v>
      </c>
      <c r="AC309" s="117">
        <f>INDEX('Lote 7'!AD$1:AD$500,MATCH(Resumo!$A309,'Lote 7'!$A$1:$A$500,0))</f>
        <v>7785.4811155028556</v>
      </c>
      <c r="AD309" s="117">
        <f>INDEX('Lote 7'!AE$1:AE$500,MATCH(Resumo!$A309,'Lote 7'!$A$1:$A$500,0))</f>
        <v>101.40164597186336</v>
      </c>
      <c r="AE309" s="117">
        <f>INDEX('Lote 7'!AF$1:AF$500,MATCH(Resumo!$A309,'Lote 7'!$A$1:$A$500,0))</f>
        <v>0</v>
      </c>
      <c r="AF309" s="117">
        <f>INDEX('Lote 7'!AG$1:AG$500,MATCH(Resumo!$A309,'Lote 7'!$A$1:$A$500,0))</f>
        <v>348.47399923932699</v>
      </c>
      <c r="AG309" s="117">
        <f>INDEX('Lote 7'!AH$1:AH$500,MATCH(Resumo!$A309,'Lote 7'!$A$1:$A$500,0))</f>
        <v>389.27405577514281</v>
      </c>
      <c r="AH309" s="117">
        <f>INDEX('Lote 7'!AI$1:AI$500,MATCH(Resumo!$A309,'Lote 7'!$A$1:$A$500,0))</f>
        <v>377.68690835328675</v>
      </c>
      <c r="AI309" s="117">
        <f>INDEX('Lote 7'!AJ$1:AJ$500,MATCH(Resumo!$A309,'Lote 7'!$A$1:$A$500,0))</f>
        <v>77.854811155028571</v>
      </c>
    </row>
    <row r="310" spans="1:35" x14ac:dyDescent="0.2">
      <c r="A310" s="94" t="s">
        <v>1374</v>
      </c>
      <c r="B310" s="94">
        <v>7</v>
      </c>
      <c r="C310" s="117">
        <f>INDEX('Lote 7'!D$1:D$500,MATCH(Resumo!$A310,'Lote 7'!$A$1:$A$500,0))</f>
        <v>0</v>
      </c>
      <c r="D310" s="117">
        <f>INDEX('Lote 7'!E$1:E$500,MATCH(Resumo!$A310,'Lote 7'!$A$1:$A$500,0))</f>
        <v>0</v>
      </c>
      <c r="E310" s="117">
        <f>INDEX('Lote 7'!F$1:F$500,MATCH(Resumo!$A310,'Lote 7'!$A$1:$A$500,0))</f>
        <v>5</v>
      </c>
      <c r="F310" s="117">
        <f>INDEX('Lote 7'!G$1:G$500,MATCH(Resumo!$A310,'Lote 7'!$A$1:$A$500,0))</f>
        <v>146.4</v>
      </c>
      <c r="G310" s="117">
        <f>INDEX('Lote 7'!H$1:H$500,MATCH(Resumo!$A310,'Lote 7'!$A$1:$A$500,0))</f>
        <v>0</v>
      </c>
      <c r="H310" s="117">
        <f>INDEX('Lote 7'!I$1:I$500,MATCH(Resumo!$A310,'Lote 7'!$A$1:$A$500,0))</f>
        <v>0</v>
      </c>
      <c r="I310" s="117">
        <f>INDEX('Lote 7'!J$1:J$500,MATCH(Resumo!$A310,'Lote 7'!$A$1:$A$500,0))</f>
        <v>0</v>
      </c>
      <c r="J310" s="117">
        <f>INDEX('Lote 7'!K$1:K$500,MATCH(Resumo!$A310,'Lote 7'!$A$1:$A$500,0))</f>
        <v>6.1000000000000005</v>
      </c>
      <c r="K310" s="117">
        <f>INDEX('Lote 7'!L$1:L$500,MATCH(Resumo!$A310,'Lote 7'!$A$1:$A$500,0))</f>
        <v>0</v>
      </c>
      <c r="L310" s="117">
        <f>INDEX('Lote 7'!M$1:M$500,MATCH(Resumo!$A310,'Lote 7'!$A$1:$A$500,0))</f>
        <v>10</v>
      </c>
      <c r="M310" s="117">
        <f>INDEX('Lote 7'!N$1:N$500,MATCH(Resumo!$A310,'Lote 7'!$A$1:$A$500,0))</f>
        <v>0</v>
      </c>
      <c r="N310" s="117">
        <f>INDEX('Lote 7'!O$1:O$500,MATCH(Resumo!$A310,'Lote 7'!$A$1:$A$500,0))</f>
        <v>61</v>
      </c>
      <c r="O310" s="117">
        <f>INDEX('Lote 7'!P$1:P$500,MATCH(Resumo!$A310,'Lote 7'!$A$1:$A$500,0))</f>
        <v>6</v>
      </c>
      <c r="P310" s="117">
        <f>INDEX('Lote 7'!Q$1:Q$500,MATCH(Resumo!$A310,'Lote 7'!$A$1:$A$500,0))</f>
        <v>0</v>
      </c>
      <c r="Q310" s="117">
        <f>INDEX('Lote 7'!R$1:R$500,MATCH(Resumo!$A310,'Lote 7'!$A$1:$A$500,0))</f>
        <v>0</v>
      </c>
      <c r="R310" s="117">
        <f>INDEX('Lote 7'!S$1:S$500,MATCH(Resumo!$A310,'Lote 7'!$A$1:$A$500,0))</f>
        <v>0</v>
      </c>
      <c r="S310" s="117">
        <f>INDEX('Lote 7'!T$1:T$500,MATCH(Resumo!$A310,'Lote 7'!$A$1:$A$500,0))</f>
        <v>180</v>
      </c>
      <c r="T310" s="117">
        <f>INDEX('Lote 7'!U$1:U$500,MATCH(Resumo!$A310,'Lote 7'!$A$1:$A$500,0))</f>
        <v>30</v>
      </c>
      <c r="U310" s="117">
        <f>INDEX('Lote 7'!V$1:V$500,MATCH(Resumo!$A310,'Lote 7'!$A$1:$A$500,0))</f>
        <v>0</v>
      </c>
      <c r="V310" s="117">
        <f>INDEX('Lote 7'!W$1:W$500,MATCH(Resumo!$A310,'Lote 7'!$A$1:$A$500,0))</f>
        <v>0</v>
      </c>
      <c r="W310" s="117">
        <f>INDEX('Lote 7'!X$1:X$500,MATCH(Resumo!$A310,'Lote 7'!$A$1:$A$500,0))</f>
        <v>0</v>
      </c>
      <c r="X310" s="117">
        <f>INDEX('Lote 7'!Y$1:Y$500,MATCH(Resumo!$A310,'Lote 7'!$A$1:$A$500,0))</f>
        <v>45.75</v>
      </c>
      <c r="Y310" s="117">
        <f>INDEX('Lote 7'!Z$1:Z$500,MATCH(Resumo!$A310,'Lote 7'!$A$1:$A$500,0))</f>
        <v>38.125</v>
      </c>
      <c r="Z310" s="117">
        <f>INDEX('Lote 7'!AA$1:AA$500,MATCH(Resumo!$A310,'Lote 7'!$A$1:$A$500,0))</f>
        <v>95.312500000000014</v>
      </c>
      <c r="AA310" s="117">
        <f>INDEX('Lote 7'!AB$1:AB$500,MATCH(Resumo!$A310,'Lote 7'!$A$1:$A$500,0))</f>
        <v>0</v>
      </c>
      <c r="AB310" s="117">
        <f>INDEX('Lote 7'!AC$1:AC$500,MATCH(Resumo!$A310,'Lote 7'!$A$1:$A$500,0))</f>
        <v>183</v>
      </c>
      <c r="AC310" s="117">
        <f>INDEX('Lote 7'!AD$1:AD$500,MATCH(Resumo!$A310,'Lote 7'!$A$1:$A$500,0))</f>
        <v>1525.0000000000002</v>
      </c>
      <c r="AD310" s="117">
        <f>INDEX('Lote 7'!AE$1:AE$500,MATCH(Resumo!$A310,'Lote 7'!$A$1:$A$500,0))</f>
        <v>19.5</v>
      </c>
      <c r="AE310" s="117">
        <f>INDEX('Lote 7'!AF$1:AF$500,MATCH(Resumo!$A310,'Lote 7'!$A$1:$A$500,0))</f>
        <v>0</v>
      </c>
      <c r="AF310" s="117">
        <f>INDEX('Lote 7'!AG$1:AG$500,MATCH(Resumo!$A310,'Lote 7'!$A$1:$A$500,0))</f>
        <v>76.25</v>
      </c>
      <c r="AG310" s="117">
        <f>INDEX('Lote 7'!AH$1:AH$500,MATCH(Resumo!$A310,'Lote 7'!$A$1:$A$500,0))</f>
        <v>76.250000000000014</v>
      </c>
      <c r="AH310" s="117">
        <f>INDEX('Lote 7'!AI$1:AI$500,MATCH(Resumo!$A310,'Lote 7'!$A$1:$A$500,0))</f>
        <v>76.25</v>
      </c>
      <c r="AI310" s="117">
        <f>INDEX('Lote 7'!AJ$1:AJ$500,MATCH(Resumo!$A310,'Lote 7'!$A$1:$A$500,0))</f>
        <v>15.250000000000005</v>
      </c>
    </row>
    <row r="311" spans="1:35" x14ac:dyDescent="0.2">
      <c r="A311" s="94" t="s">
        <v>1375</v>
      </c>
      <c r="B311" s="94">
        <v>7</v>
      </c>
      <c r="C311" s="117">
        <f>INDEX('Lote 7'!D$1:D$500,MATCH(Resumo!$A311,'Lote 7'!$A$1:$A$500,0))</f>
        <v>0</v>
      </c>
      <c r="D311" s="117">
        <f>INDEX('Lote 7'!E$1:E$500,MATCH(Resumo!$A311,'Lote 7'!$A$1:$A$500,0))</f>
        <v>0</v>
      </c>
      <c r="E311" s="117">
        <f>INDEX('Lote 7'!F$1:F$500,MATCH(Resumo!$A311,'Lote 7'!$A$1:$A$500,0))</f>
        <v>0</v>
      </c>
      <c r="F311" s="117">
        <f>INDEX('Lote 7'!G$1:G$500,MATCH(Resumo!$A311,'Lote 7'!$A$1:$A$500,0))</f>
        <v>0</v>
      </c>
      <c r="G311" s="117">
        <f>INDEX('Lote 7'!H$1:H$500,MATCH(Resumo!$A311,'Lote 7'!$A$1:$A$500,0))</f>
        <v>0</v>
      </c>
      <c r="H311" s="117">
        <f>INDEX('Lote 7'!I$1:I$500,MATCH(Resumo!$A311,'Lote 7'!$A$1:$A$500,0))</f>
        <v>0</v>
      </c>
      <c r="I311" s="117">
        <f>INDEX('Lote 7'!J$1:J$500,MATCH(Resumo!$A311,'Lote 7'!$A$1:$A$500,0))</f>
        <v>0</v>
      </c>
      <c r="J311" s="117">
        <f>INDEX('Lote 7'!K$1:K$500,MATCH(Resumo!$A311,'Lote 7'!$A$1:$A$500,0))</f>
        <v>0</v>
      </c>
      <c r="K311" s="117">
        <f>INDEX('Lote 7'!L$1:L$500,MATCH(Resumo!$A311,'Lote 7'!$A$1:$A$500,0))</f>
        <v>0</v>
      </c>
      <c r="L311" s="117">
        <f>INDEX('Lote 7'!M$1:M$500,MATCH(Resumo!$A311,'Lote 7'!$A$1:$A$500,0))</f>
        <v>0</v>
      </c>
      <c r="M311" s="117">
        <f>INDEX('Lote 7'!N$1:N$500,MATCH(Resumo!$A311,'Lote 7'!$A$1:$A$500,0))</f>
        <v>0</v>
      </c>
      <c r="N311" s="117">
        <f>INDEX('Lote 7'!O$1:O$500,MATCH(Resumo!$A311,'Lote 7'!$A$1:$A$500,0))</f>
        <v>0</v>
      </c>
      <c r="O311" s="117">
        <f>INDEX('Lote 7'!P$1:P$500,MATCH(Resumo!$A311,'Lote 7'!$A$1:$A$500,0))</f>
        <v>0</v>
      </c>
      <c r="P311" s="117">
        <f>INDEX('Lote 7'!Q$1:Q$500,MATCH(Resumo!$A311,'Lote 7'!$A$1:$A$500,0))</f>
        <v>0</v>
      </c>
      <c r="Q311" s="117">
        <f>INDEX('Lote 7'!R$1:R$500,MATCH(Resumo!$A311,'Lote 7'!$A$1:$A$500,0))</f>
        <v>0</v>
      </c>
      <c r="R311" s="117">
        <f>INDEX('Lote 7'!S$1:S$500,MATCH(Resumo!$A311,'Lote 7'!$A$1:$A$500,0))</f>
        <v>0</v>
      </c>
      <c r="S311" s="117">
        <f>INDEX('Lote 7'!T$1:T$500,MATCH(Resumo!$A311,'Lote 7'!$A$1:$A$500,0))</f>
        <v>0</v>
      </c>
      <c r="T311" s="117">
        <f>INDEX('Lote 7'!U$1:U$500,MATCH(Resumo!$A311,'Lote 7'!$A$1:$A$500,0))</f>
        <v>0</v>
      </c>
      <c r="U311" s="117">
        <f>INDEX('Lote 7'!V$1:V$500,MATCH(Resumo!$A311,'Lote 7'!$A$1:$A$500,0))</f>
        <v>0</v>
      </c>
      <c r="V311" s="117">
        <f>INDEX('Lote 7'!W$1:W$500,MATCH(Resumo!$A311,'Lote 7'!$A$1:$A$500,0))</f>
        <v>0</v>
      </c>
      <c r="W311" s="117">
        <f>INDEX('Lote 7'!X$1:X$500,MATCH(Resumo!$A311,'Lote 7'!$A$1:$A$500,0))</f>
        <v>0</v>
      </c>
      <c r="X311" s="117">
        <f>INDEX('Lote 7'!Y$1:Y$500,MATCH(Resumo!$A311,'Lote 7'!$A$1:$A$500,0))</f>
        <v>0</v>
      </c>
      <c r="Y311" s="117">
        <f>INDEX('Lote 7'!Z$1:Z$500,MATCH(Resumo!$A311,'Lote 7'!$A$1:$A$500,0))</f>
        <v>0</v>
      </c>
      <c r="Z311" s="117">
        <f>INDEX('Lote 7'!AA$1:AA$500,MATCH(Resumo!$A311,'Lote 7'!$A$1:$A$500,0))</f>
        <v>0</v>
      </c>
      <c r="AA311" s="117">
        <f>INDEX('Lote 7'!AB$1:AB$500,MATCH(Resumo!$A311,'Lote 7'!$A$1:$A$500,0))</f>
        <v>0</v>
      </c>
      <c r="AB311" s="117">
        <f>INDEX('Lote 7'!AC$1:AC$500,MATCH(Resumo!$A311,'Lote 7'!$A$1:$A$500,0))</f>
        <v>0</v>
      </c>
      <c r="AC311" s="117">
        <f>INDEX('Lote 7'!AD$1:AD$500,MATCH(Resumo!$A311,'Lote 7'!$A$1:$A$500,0))</f>
        <v>0</v>
      </c>
      <c r="AD311" s="117">
        <f>INDEX('Lote 7'!AE$1:AE$500,MATCH(Resumo!$A311,'Lote 7'!$A$1:$A$500,0))</f>
        <v>0</v>
      </c>
      <c r="AE311" s="117">
        <f>INDEX('Lote 7'!AF$1:AF$500,MATCH(Resumo!$A311,'Lote 7'!$A$1:$A$500,0))</f>
        <v>0</v>
      </c>
      <c r="AF311" s="117">
        <f>INDEX('Lote 7'!AG$1:AG$500,MATCH(Resumo!$A311,'Lote 7'!$A$1:$A$500,0))</f>
        <v>0</v>
      </c>
      <c r="AG311" s="117">
        <f>INDEX('Lote 7'!AH$1:AH$500,MATCH(Resumo!$A311,'Lote 7'!$A$1:$A$500,0))</f>
        <v>0</v>
      </c>
      <c r="AH311" s="117">
        <f>INDEX('Lote 7'!AI$1:AI$500,MATCH(Resumo!$A311,'Lote 7'!$A$1:$A$500,0))</f>
        <v>0</v>
      </c>
      <c r="AI311" s="117">
        <f>INDEX('Lote 7'!AJ$1:AJ$500,MATCH(Resumo!$A311,'Lote 7'!$A$1:$A$500,0))</f>
        <v>0</v>
      </c>
    </row>
    <row r="312" spans="1:35" x14ac:dyDescent="0.2">
      <c r="A312" s="94" t="s">
        <v>1376</v>
      </c>
      <c r="B312" s="94">
        <v>7</v>
      </c>
      <c r="C312" s="117">
        <f>INDEX('Lote 7'!D$1:D$500,MATCH(Resumo!$A312,'Lote 7'!$A$1:$A$500,0))</f>
        <v>0</v>
      </c>
      <c r="D312" s="117">
        <f>INDEX('Lote 7'!E$1:E$500,MATCH(Resumo!$A312,'Lote 7'!$A$1:$A$500,0))</f>
        <v>0</v>
      </c>
      <c r="E312" s="117">
        <f>INDEX('Lote 7'!F$1:F$500,MATCH(Resumo!$A312,'Lote 7'!$A$1:$A$500,0))</f>
        <v>0</v>
      </c>
      <c r="F312" s="117">
        <f>INDEX('Lote 7'!G$1:G$500,MATCH(Resumo!$A312,'Lote 7'!$A$1:$A$500,0))</f>
        <v>0</v>
      </c>
      <c r="G312" s="117">
        <f>INDEX('Lote 7'!H$1:H$500,MATCH(Resumo!$A312,'Lote 7'!$A$1:$A$500,0))</f>
        <v>0</v>
      </c>
      <c r="H312" s="117">
        <f>INDEX('Lote 7'!I$1:I$500,MATCH(Resumo!$A312,'Lote 7'!$A$1:$A$500,0))</f>
        <v>0</v>
      </c>
      <c r="I312" s="117">
        <f>INDEX('Lote 7'!J$1:J$500,MATCH(Resumo!$A312,'Lote 7'!$A$1:$A$500,0))</f>
        <v>0</v>
      </c>
      <c r="J312" s="117">
        <f>INDEX('Lote 7'!K$1:K$500,MATCH(Resumo!$A312,'Lote 7'!$A$1:$A$500,0))</f>
        <v>0</v>
      </c>
      <c r="K312" s="117">
        <f>INDEX('Lote 7'!L$1:L$500,MATCH(Resumo!$A312,'Lote 7'!$A$1:$A$500,0))</f>
        <v>0</v>
      </c>
      <c r="L312" s="117">
        <f>INDEX('Lote 7'!M$1:M$500,MATCH(Resumo!$A312,'Lote 7'!$A$1:$A$500,0))</f>
        <v>0</v>
      </c>
      <c r="M312" s="117">
        <f>INDEX('Lote 7'!N$1:N$500,MATCH(Resumo!$A312,'Lote 7'!$A$1:$A$500,0))</f>
        <v>0</v>
      </c>
      <c r="N312" s="117">
        <f>INDEX('Lote 7'!O$1:O$500,MATCH(Resumo!$A312,'Lote 7'!$A$1:$A$500,0))</f>
        <v>0</v>
      </c>
      <c r="O312" s="117">
        <f>INDEX('Lote 7'!P$1:P$500,MATCH(Resumo!$A312,'Lote 7'!$A$1:$A$500,0))</f>
        <v>0</v>
      </c>
      <c r="P312" s="117">
        <f>INDEX('Lote 7'!Q$1:Q$500,MATCH(Resumo!$A312,'Lote 7'!$A$1:$A$500,0))</f>
        <v>0</v>
      </c>
      <c r="Q312" s="117">
        <f>INDEX('Lote 7'!R$1:R$500,MATCH(Resumo!$A312,'Lote 7'!$A$1:$A$500,0))</f>
        <v>0</v>
      </c>
      <c r="R312" s="117">
        <f>INDEX('Lote 7'!S$1:S$500,MATCH(Resumo!$A312,'Lote 7'!$A$1:$A$500,0))</f>
        <v>0</v>
      </c>
      <c r="S312" s="117">
        <f>INDEX('Lote 7'!T$1:T$500,MATCH(Resumo!$A312,'Lote 7'!$A$1:$A$500,0))</f>
        <v>0</v>
      </c>
      <c r="T312" s="117">
        <f>INDEX('Lote 7'!U$1:U$500,MATCH(Resumo!$A312,'Lote 7'!$A$1:$A$500,0))</f>
        <v>0</v>
      </c>
      <c r="U312" s="117">
        <f>INDEX('Lote 7'!V$1:V$500,MATCH(Resumo!$A312,'Lote 7'!$A$1:$A$500,0))</f>
        <v>0</v>
      </c>
      <c r="V312" s="117">
        <f>INDEX('Lote 7'!W$1:W$500,MATCH(Resumo!$A312,'Lote 7'!$A$1:$A$500,0))</f>
        <v>0</v>
      </c>
      <c r="W312" s="117">
        <f>INDEX('Lote 7'!X$1:X$500,MATCH(Resumo!$A312,'Lote 7'!$A$1:$A$500,0))</f>
        <v>0</v>
      </c>
      <c r="X312" s="117">
        <f>INDEX('Lote 7'!Y$1:Y$500,MATCH(Resumo!$A312,'Lote 7'!$A$1:$A$500,0))</f>
        <v>0</v>
      </c>
      <c r="Y312" s="117">
        <f>INDEX('Lote 7'!Z$1:Z$500,MATCH(Resumo!$A312,'Lote 7'!$A$1:$A$500,0))</f>
        <v>0</v>
      </c>
      <c r="Z312" s="117">
        <f>INDEX('Lote 7'!AA$1:AA$500,MATCH(Resumo!$A312,'Lote 7'!$A$1:$A$500,0))</f>
        <v>0</v>
      </c>
      <c r="AA312" s="117">
        <f>INDEX('Lote 7'!AB$1:AB$500,MATCH(Resumo!$A312,'Lote 7'!$A$1:$A$500,0))</f>
        <v>0</v>
      </c>
      <c r="AB312" s="117">
        <f>INDEX('Lote 7'!AC$1:AC$500,MATCH(Resumo!$A312,'Lote 7'!$A$1:$A$500,0))</f>
        <v>0</v>
      </c>
      <c r="AC312" s="117">
        <f>INDEX('Lote 7'!AD$1:AD$500,MATCH(Resumo!$A312,'Lote 7'!$A$1:$A$500,0))</f>
        <v>0</v>
      </c>
      <c r="AD312" s="117">
        <f>INDEX('Lote 7'!AE$1:AE$500,MATCH(Resumo!$A312,'Lote 7'!$A$1:$A$500,0))</f>
        <v>0</v>
      </c>
      <c r="AE312" s="117">
        <f>INDEX('Lote 7'!AF$1:AF$500,MATCH(Resumo!$A312,'Lote 7'!$A$1:$A$500,0))</f>
        <v>0</v>
      </c>
      <c r="AF312" s="117">
        <f>INDEX('Lote 7'!AG$1:AG$500,MATCH(Resumo!$A312,'Lote 7'!$A$1:$A$500,0))</f>
        <v>0</v>
      </c>
      <c r="AG312" s="117">
        <f>INDEX('Lote 7'!AH$1:AH$500,MATCH(Resumo!$A312,'Lote 7'!$A$1:$A$500,0))</f>
        <v>0</v>
      </c>
      <c r="AH312" s="117">
        <f>INDEX('Lote 7'!AI$1:AI$500,MATCH(Resumo!$A312,'Lote 7'!$A$1:$A$500,0))</f>
        <v>0</v>
      </c>
      <c r="AI312" s="117">
        <f>INDEX('Lote 7'!AJ$1:AJ$500,MATCH(Resumo!$A312,'Lote 7'!$A$1:$A$500,0))</f>
        <v>0</v>
      </c>
    </row>
    <row r="313" spans="1:35" x14ac:dyDescent="0.2">
      <c r="A313" s="94" t="s">
        <v>1377</v>
      </c>
      <c r="B313" s="94">
        <v>7</v>
      </c>
      <c r="C313" s="117">
        <f>INDEX('Lote 7'!D$1:D$500,MATCH(Resumo!$A313,'Lote 7'!$A$1:$A$500,0))</f>
        <v>0</v>
      </c>
      <c r="D313" s="117">
        <f>INDEX('Lote 7'!E$1:E$500,MATCH(Resumo!$A313,'Lote 7'!$A$1:$A$500,0))</f>
        <v>13</v>
      </c>
      <c r="E313" s="117">
        <f>INDEX('Lote 7'!F$1:F$500,MATCH(Resumo!$A313,'Lote 7'!$A$1:$A$500,0))</f>
        <v>8</v>
      </c>
      <c r="F313" s="117">
        <f>INDEX('Lote 7'!G$1:G$500,MATCH(Resumo!$A313,'Lote 7'!$A$1:$A$500,0))</f>
        <v>585.59999999999991</v>
      </c>
      <c r="G313" s="117">
        <f>INDEX('Lote 7'!H$1:H$500,MATCH(Resumo!$A313,'Lote 7'!$A$1:$A$500,0))</f>
        <v>52</v>
      </c>
      <c r="H313" s="117">
        <f>INDEX('Lote 7'!I$1:I$500,MATCH(Resumo!$A313,'Lote 7'!$A$1:$A$500,0))</f>
        <v>0</v>
      </c>
      <c r="I313" s="117">
        <f>INDEX('Lote 7'!J$1:J$500,MATCH(Resumo!$A313,'Lote 7'!$A$1:$A$500,0))</f>
        <v>0</v>
      </c>
      <c r="J313" s="117">
        <f>INDEX('Lote 7'!K$1:K$500,MATCH(Resumo!$A313,'Lote 7'!$A$1:$A$500,0))</f>
        <v>24.400000000000002</v>
      </c>
      <c r="K313" s="117">
        <f>INDEX('Lote 7'!L$1:L$500,MATCH(Resumo!$A313,'Lote 7'!$A$1:$A$500,0))</f>
        <v>0</v>
      </c>
      <c r="L313" s="117">
        <f>INDEX('Lote 7'!M$1:M$500,MATCH(Resumo!$A313,'Lote 7'!$A$1:$A$500,0))</f>
        <v>160</v>
      </c>
      <c r="M313" s="117">
        <f>INDEX('Lote 7'!N$1:N$500,MATCH(Resumo!$A313,'Lote 7'!$A$1:$A$500,0))</f>
        <v>80</v>
      </c>
      <c r="N313" s="117">
        <f>INDEX('Lote 7'!O$1:O$500,MATCH(Resumo!$A313,'Lote 7'!$A$1:$A$500,0))</f>
        <v>0</v>
      </c>
      <c r="O313" s="117">
        <f>INDEX('Lote 7'!P$1:P$500,MATCH(Resumo!$A313,'Lote 7'!$A$1:$A$500,0))</f>
        <v>11</v>
      </c>
      <c r="P313" s="117">
        <f>INDEX('Lote 7'!Q$1:Q$500,MATCH(Resumo!$A313,'Lote 7'!$A$1:$A$500,0))</f>
        <v>0</v>
      </c>
      <c r="Q313" s="117">
        <f>INDEX('Lote 7'!R$1:R$500,MATCH(Resumo!$A313,'Lote 7'!$A$1:$A$500,0))</f>
        <v>0</v>
      </c>
      <c r="R313" s="117">
        <f>INDEX('Lote 7'!S$1:S$500,MATCH(Resumo!$A313,'Lote 7'!$A$1:$A$500,0))</f>
        <v>0</v>
      </c>
      <c r="S313" s="117">
        <f>INDEX('Lote 7'!T$1:T$500,MATCH(Resumo!$A313,'Lote 7'!$A$1:$A$500,0))</f>
        <v>160</v>
      </c>
      <c r="T313" s="117">
        <f>INDEX('Lote 7'!U$1:U$500,MATCH(Resumo!$A313,'Lote 7'!$A$1:$A$500,0))</f>
        <v>30</v>
      </c>
      <c r="U313" s="117">
        <f>INDEX('Lote 7'!V$1:V$500,MATCH(Resumo!$A313,'Lote 7'!$A$1:$A$500,0))</f>
        <v>0</v>
      </c>
      <c r="V313" s="117">
        <f>INDEX('Lote 7'!W$1:W$500,MATCH(Resumo!$A313,'Lote 7'!$A$1:$A$500,0))</f>
        <v>0</v>
      </c>
      <c r="W313" s="117">
        <f>INDEX('Lote 7'!X$1:X$500,MATCH(Resumo!$A313,'Lote 7'!$A$1:$A$500,0))</f>
        <v>0</v>
      </c>
      <c r="X313" s="117">
        <f>INDEX('Lote 7'!Y$1:Y$500,MATCH(Resumo!$A313,'Lote 7'!$A$1:$A$500,0))</f>
        <v>144</v>
      </c>
      <c r="Y313" s="117">
        <f>INDEX('Lote 7'!Z$1:Z$500,MATCH(Resumo!$A313,'Lote 7'!$A$1:$A$500,0))</f>
        <v>359.16504178145738</v>
      </c>
      <c r="Z313" s="117">
        <f>INDEX('Lote 7'!AA$1:AA$500,MATCH(Resumo!$A313,'Lote 7'!$A$1:$A$500,0))</f>
        <v>807.79896809000672</v>
      </c>
      <c r="AA313" s="117">
        <f>INDEX('Lote 7'!AB$1:AB$500,MATCH(Resumo!$A313,'Lote 7'!$A$1:$A$500,0))</f>
        <v>0</v>
      </c>
      <c r="AB313" s="117">
        <f>INDEX('Lote 7'!AC$1:AC$500,MATCH(Resumo!$A313,'Lote 7'!$A$1:$A$500,0))</f>
        <v>1723.992200550995</v>
      </c>
      <c r="AC313" s="117">
        <f>INDEX('Lote 7'!AD$1:AD$500,MATCH(Resumo!$A313,'Lote 7'!$A$1:$A$500,0))</f>
        <v>13505.438515590691</v>
      </c>
      <c r="AD313" s="117">
        <f>INDEX('Lote 7'!AE$1:AE$500,MATCH(Resumo!$A313,'Lote 7'!$A$1:$A$500,0))</f>
        <v>147.7571544081047</v>
      </c>
      <c r="AE313" s="117">
        <f>INDEX('Lote 7'!AF$1:AF$500,MATCH(Resumo!$A313,'Lote 7'!$A$1:$A$500,0))</f>
        <v>0</v>
      </c>
      <c r="AF313" s="117">
        <f>INDEX('Lote 7'!AG$1:AG$500,MATCH(Resumo!$A313,'Lote 7'!$A$1:$A$500,0))</f>
        <v>607.34039867425565</v>
      </c>
      <c r="AG313" s="117">
        <f>INDEX('Lote 7'!AH$1:AH$500,MATCH(Resumo!$A313,'Lote 7'!$A$1:$A$500,0))</f>
        <v>675.27192577953463</v>
      </c>
      <c r="AH313" s="117">
        <f>INDEX('Lote 7'!AI$1:AI$500,MATCH(Resumo!$A313,'Lote 7'!$A$1:$A$500,0))</f>
        <v>658.25432598715702</v>
      </c>
      <c r="AI313" s="117">
        <f>INDEX('Lote 7'!AJ$1:AJ$500,MATCH(Resumo!$A313,'Lote 7'!$A$1:$A$500,0))</f>
        <v>135.05438515590694</v>
      </c>
    </row>
    <row r="314" spans="1:35" x14ac:dyDescent="0.2">
      <c r="A314" s="94" t="s">
        <v>1378</v>
      </c>
      <c r="B314" s="94">
        <v>7</v>
      </c>
      <c r="C314" s="117">
        <f>INDEX('Lote 7'!D$1:D$500,MATCH(Resumo!$A314,'Lote 7'!$A$1:$A$500,0))</f>
        <v>0</v>
      </c>
      <c r="D314" s="117">
        <f>INDEX('Lote 7'!E$1:E$500,MATCH(Resumo!$A314,'Lote 7'!$A$1:$A$500,0))</f>
        <v>0</v>
      </c>
      <c r="E314" s="117">
        <f>INDEX('Lote 7'!F$1:F$500,MATCH(Resumo!$A314,'Lote 7'!$A$1:$A$500,0))</f>
        <v>3</v>
      </c>
      <c r="F314" s="117">
        <f>INDEX('Lote 7'!G$1:G$500,MATCH(Resumo!$A314,'Lote 7'!$A$1:$A$500,0))</f>
        <v>1248</v>
      </c>
      <c r="G314" s="117">
        <f>INDEX('Lote 7'!H$1:H$500,MATCH(Resumo!$A314,'Lote 7'!$A$1:$A$500,0))</f>
        <v>0</v>
      </c>
      <c r="H314" s="117">
        <f>INDEX('Lote 7'!I$1:I$500,MATCH(Resumo!$A314,'Lote 7'!$A$1:$A$500,0))</f>
        <v>0</v>
      </c>
      <c r="I314" s="117">
        <f>INDEX('Lote 7'!J$1:J$500,MATCH(Resumo!$A314,'Lote 7'!$A$1:$A$500,0))</f>
        <v>0</v>
      </c>
      <c r="J314" s="117">
        <f>INDEX('Lote 7'!K$1:K$500,MATCH(Resumo!$A314,'Lote 7'!$A$1:$A$500,0))</f>
        <v>52</v>
      </c>
      <c r="K314" s="117">
        <f>INDEX('Lote 7'!L$1:L$500,MATCH(Resumo!$A314,'Lote 7'!$A$1:$A$500,0))</f>
        <v>0</v>
      </c>
      <c r="L314" s="117">
        <f>INDEX('Lote 7'!M$1:M$500,MATCH(Resumo!$A314,'Lote 7'!$A$1:$A$500,0))</f>
        <v>10</v>
      </c>
      <c r="M314" s="117">
        <f>INDEX('Lote 7'!N$1:N$500,MATCH(Resumo!$A314,'Lote 7'!$A$1:$A$500,0))</f>
        <v>0</v>
      </c>
      <c r="N314" s="117">
        <f>INDEX('Lote 7'!O$1:O$500,MATCH(Resumo!$A314,'Lote 7'!$A$1:$A$500,0))</f>
        <v>0</v>
      </c>
      <c r="O314" s="117">
        <f>INDEX('Lote 7'!P$1:P$500,MATCH(Resumo!$A314,'Lote 7'!$A$1:$A$500,0))</f>
        <v>19</v>
      </c>
      <c r="P314" s="117">
        <f>INDEX('Lote 7'!Q$1:Q$500,MATCH(Resumo!$A314,'Lote 7'!$A$1:$A$500,0))</f>
        <v>0</v>
      </c>
      <c r="Q314" s="117">
        <f>INDEX('Lote 7'!R$1:R$500,MATCH(Resumo!$A314,'Lote 7'!$A$1:$A$500,0))</f>
        <v>0</v>
      </c>
      <c r="R314" s="117">
        <f>INDEX('Lote 7'!S$1:S$500,MATCH(Resumo!$A314,'Lote 7'!$A$1:$A$500,0))</f>
        <v>0</v>
      </c>
      <c r="S314" s="117">
        <f>INDEX('Lote 7'!T$1:T$500,MATCH(Resumo!$A314,'Lote 7'!$A$1:$A$500,0))</f>
        <v>400</v>
      </c>
      <c r="T314" s="117">
        <f>INDEX('Lote 7'!U$1:U$500,MATCH(Resumo!$A314,'Lote 7'!$A$1:$A$500,0))</f>
        <v>40</v>
      </c>
      <c r="U314" s="117">
        <f>INDEX('Lote 7'!V$1:V$500,MATCH(Resumo!$A314,'Lote 7'!$A$1:$A$500,0))</f>
        <v>0</v>
      </c>
      <c r="V314" s="117">
        <f>INDEX('Lote 7'!W$1:W$500,MATCH(Resumo!$A314,'Lote 7'!$A$1:$A$500,0))</f>
        <v>0</v>
      </c>
      <c r="W314" s="117">
        <f>INDEX('Lote 7'!X$1:X$500,MATCH(Resumo!$A314,'Lote 7'!$A$1:$A$500,0))</f>
        <v>0</v>
      </c>
      <c r="X314" s="117">
        <f>INDEX('Lote 7'!Y$1:Y$500,MATCH(Resumo!$A314,'Lote 7'!$A$1:$A$500,0))</f>
        <v>390</v>
      </c>
      <c r="Y314" s="117">
        <f>INDEX('Lote 7'!Z$1:Z$500,MATCH(Resumo!$A314,'Lote 7'!$A$1:$A$500,0))</f>
        <v>765.43369559982705</v>
      </c>
      <c r="Z314" s="117">
        <f>INDEX('Lote 7'!AA$1:AA$500,MATCH(Resumo!$A314,'Lote 7'!$A$1:$A$500,0))</f>
        <v>1721.5387844541126</v>
      </c>
      <c r="AA314" s="117">
        <f>INDEX('Lote 7'!AB$1:AB$500,MATCH(Resumo!$A314,'Lote 7'!$A$1:$A$500,0))</f>
        <v>0</v>
      </c>
      <c r="AB314" s="117">
        <f>INDEX('Lote 7'!AC$1:AC$500,MATCH(Resumo!$A314,'Lote 7'!$A$1:$A$500,0))</f>
        <v>3674.0817388791688</v>
      </c>
      <c r="AC314" s="117">
        <f>INDEX('Lote 7'!AD$1:AD$500,MATCH(Resumo!$A314,'Lote 7'!$A$1:$A$500,0))</f>
        <v>27119.787000439181</v>
      </c>
      <c r="AD314" s="117">
        <f>INDEX('Lote 7'!AE$1:AE$500,MATCH(Resumo!$A314,'Lote 7'!$A$1:$A$500,0))</f>
        <v>251.27754218120671</v>
      </c>
      <c r="AE314" s="117">
        <f>INDEX('Lote 7'!AF$1:AF$500,MATCH(Resumo!$A314,'Lote 7'!$A$1:$A$500,0))</f>
        <v>0</v>
      </c>
      <c r="AF314" s="117">
        <f>INDEX('Lote 7'!AG$1:AG$500,MATCH(Resumo!$A314,'Lote 7'!$A$1:$A$500,0))</f>
        <v>1294.3319971746432</v>
      </c>
      <c r="AG314" s="117">
        <f>INDEX('Lote 7'!AH$1:AH$500,MATCH(Resumo!$A314,'Lote 7'!$A$1:$A$500,0))</f>
        <v>1355.9893500219589</v>
      </c>
      <c r="AH314" s="117">
        <f>INDEX('Lote 7'!AI$1:AI$500,MATCH(Resumo!$A314,'Lote 7'!$A$1:$A$500,0))</f>
        <v>1402.8370881693509</v>
      </c>
      <c r="AI314" s="117">
        <f>INDEX('Lote 7'!AJ$1:AJ$500,MATCH(Resumo!$A314,'Lote 7'!$A$1:$A$500,0))</f>
        <v>271.1978700043918</v>
      </c>
    </row>
    <row r="315" spans="1:35" x14ac:dyDescent="0.2">
      <c r="A315" s="94" t="s">
        <v>1379</v>
      </c>
      <c r="B315" s="94">
        <v>7</v>
      </c>
      <c r="C315" s="117">
        <f>INDEX('Lote 7'!D$1:D$500,MATCH(Resumo!$A315,'Lote 7'!$A$1:$A$500,0))</f>
        <v>0</v>
      </c>
      <c r="D315" s="117">
        <f>INDEX('Lote 7'!E$1:E$500,MATCH(Resumo!$A315,'Lote 7'!$A$1:$A$500,0))</f>
        <v>15</v>
      </c>
      <c r="E315" s="117">
        <f>INDEX('Lote 7'!F$1:F$500,MATCH(Resumo!$A315,'Lote 7'!$A$1:$A$500,0))</f>
        <v>0</v>
      </c>
      <c r="F315" s="117">
        <f>INDEX('Lote 7'!G$1:G$500,MATCH(Resumo!$A315,'Lote 7'!$A$1:$A$500,0))</f>
        <v>72</v>
      </c>
      <c r="G315" s="117">
        <f>INDEX('Lote 7'!H$1:H$500,MATCH(Resumo!$A315,'Lote 7'!$A$1:$A$500,0))</f>
        <v>0</v>
      </c>
      <c r="H315" s="117">
        <f>INDEX('Lote 7'!I$1:I$500,MATCH(Resumo!$A315,'Lote 7'!$A$1:$A$500,0))</f>
        <v>0</v>
      </c>
      <c r="I315" s="117">
        <f>INDEX('Lote 7'!J$1:J$500,MATCH(Resumo!$A315,'Lote 7'!$A$1:$A$500,0))</f>
        <v>0</v>
      </c>
      <c r="J315" s="117">
        <f>INDEX('Lote 7'!K$1:K$500,MATCH(Resumo!$A315,'Lote 7'!$A$1:$A$500,0))</f>
        <v>3</v>
      </c>
      <c r="K315" s="117">
        <f>INDEX('Lote 7'!L$1:L$500,MATCH(Resumo!$A315,'Lote 7'!$A$1:$A$500,0))</f>
        <v>0</v>
      </c>
      <c r="L315" s="117">
        <f>INDEX('Lote 7'!M$1:M$500,MATCH(Resumo!$A315,'Lote 7'!$A$1:$A$500,0))</f>
        <v>0</v>
      </c>
      <c r="M315" s="117">
        <f>INDEX('Lote 7'!N$1:N$500,MATCH(Resumo!$A315,'Lote 7'!$A$1:$A$500,0))</f>
        <v>0</v>
      </c>
      <c r="N315" s="117">
        <f>INDEX('Lote 7'!O$1:O$500,MATCH(Resumo!$A315,'Lote 7'!$A$1:$A$500,0))</f>
        <v>0</v>
      </c>
      <c r="O315" s="117">
        <f>INDEX('Lote 7'!P$1:P$500,MATCH(Resumo!$A315,'Lote 7'!$A$1:$A$500,0))</f>
        <v>1</v>
      </c>
      <c r="P315" s="117">
        <f>INDEX('Lote 7'!Q$1:Q$500,MATCH(Resumo!$A315,'Lote 7'!$A$1:$A$500,0))</f>
        <v>0</v>
      </c>
      <c r="Q315" s="117">
        <f>INDEX('Lote 7'!R$1:R$500,MATCH(Resumo!$A315,'Lote 7'!$A$1:$A$500,0))</f>
        <v>0</v>
      </c>
      <c r="R315" s="117">
        <f>INDEX('Lote 7'!S$1:S$500,MATCH(Resumo!$A315,'Lote 7'!$A$1:$A$500,0))</f>
        <v>0</v>
      </c>
      <c r="S315" s="117">
        <f>INDEX('Lote 7'!T$1:T$500,MATCH(Resumo!$A315,'Lote 7'!$A$1:$A$500,0))</f>
        <v>0</v>
      </c>
      <c r="T315" s="117">
        <f>INDEX('Lote 7'!U$1:U$500,MATCH(Resumo!$A315,'Lote 7'!$A$1:$A$500,0))</f>
        <v>0</v>
      </c>
      <c r="U315" s="117">
        <f>INDEX('Lote 7'!V$1:V$500,MATCH(Resumo!$A315,'Lote 7'!$A$1:$A$500,0))</f>
        <v>0</v>
      </c>
      <c r="V315" s="117">
        <f>INDEX('Lote 7'!W$1:W$500,MATCH(Resumo!$A315,'Lote 7'!$A$1:$A$500,0))</f>
        <v>0</v>
      </c>
      <c r="W315" s="117">
        <f>INDEX('Lote 7'!X$1:X$500,MATCH(Resumo!$A315,'Lote 7'!$A$1:$A$500,0))</f>
        <v>0</v>
      </c>
      <c r="X315" s="117">
        <f>INDEX('Lote 7'!Y$1:Y$500,MATCH(Resumo!$A315,'Lote 7'!$A$1:$A$500,0))</f>
        <v>0</v>
      </c>
      <c r="Y315" s="117">
        <f>INDEX('Lote 7'!Z$1:Z$500,MATCH(Resumo!$A315,'Lote 7'!$A$1:$A$500,0))</f>
        <v>18.75</v>
      </c>
      <c r="Z315" s="117">
        <f>INDEX('Lote 7'!AA$1:AA$500,MATCH(Resumo!$A315,'Lote 7'!$A$1:$A$500,0))</f>
        <v>46.875</v>
      </c>
      <c r="AA315" s="117">
        <f>INDEX('Lote 7'!AB$1:AB$500,MATCH(Resumo!$A315,'Lote 7'!$A$1:$A$500,0))</f>
        <v>0</v>
      </c>
      <c r="AB315" s="117">
        <f>INDEX('Lote 7'!AC$1:AC$500,MATCH(Resumo!$A315,'Lote 7'!$A$1:$A$500,0))</f>
        <v>89.999999999999986</v>
      </c>
      <c r="AC315" s="117">
        <f>INDEX('Lote 7'!AD$1:AD$500,MATCH(Resumo!$A315,'Lote 7'!$A$1:$A$500,0))</f>
        <v>1575</v>
      </c>
      <c r="AD315" s="117">
        <f>INDEX('Lote 7'!AE$1:AE$500,MATCH(Resumo!$A315,'Lote 7'!$A$1:$A$500,0))</f>
        <v>19.5</v>
      </c>
      <c r="AE315" s="117">
        <f>INDEX('Lote 7'!AF$1:AF$500,MATCH(Resumo!$A315,'Lote 7'!$A$1:$A$500,0))</f>
        <v>0</v>
      </c>
      <c r="AF315" s="117">
        <f>INDEX('Lote 7'!AG$1:AG$500,MATCH(Resumo!$A315,'Lote 7'!$A$1:$A$500,0))</f>
        <v>37.5</v>
      </c>
      <c r="AG315" s="117">
        <f>INDEX('Lote 7'!AH$1:AH$500,MATCH(Resumo!$A315,'Lote 7'!$A$1:$A$500,0))</f>
        <v>78.750000000000014</v>
      </c>
      <c r="AH315" s="117">
        <f>INDEX('Lote 7'!AI$1:AI$500,MATCH(Resumo!$A315,'Lote 7'!$A$1:$A$500,0))</f>
        <v>37.5</v>
      </c>
      <c r="AI315" s="117">
        <f>INDEX('Lote 7'!AJ$1:AJ$500,MATCH(Resumo!$A315,'Lote 7'!$A$1:$A$500,0))</f>
        <v>15.750000000000004</v>
      </c>
    </row>
    <row r="316" spans="1:35" x14ac:dyDescent="0.2">
      <c r="A316" s="94" t="s">
        <v>1380</v>
      </c>
      <c r="B316" s="94">
        <v>7</v>
      </c>
      <c r="C316" s="117">
        <f>INDEX('Lote 7'!D$1:D$500,MATCH(Resumo!$A316,'Lote 7'!$A$1:$A$500,0))</f>
        <v>0</v>
      </c>
      <c r="D316" s="117">
        <f>INDEX('Lote 7'!E$1:E$500,MATCH(Resumo!$A316,'Lote 7'!$A$1:$A$500,0))</f>
        <v>28</v>
      </c>
      <c r="E316" s="117">
        <f>INDEX('Lote 7'!F$1:F$500,MATCH(Resumo!$A316,'Lote 7'!$A$1:$A$500,0))</f>
        <v>6</v>
      </c>
      <c r="F316" s="117">
        <f>INDEX('Lote 7'!G$1:G$500,MATCH(Resumo!$A316,'Lote 7'!$A$1:$A$500,0))</f>
        <v>652.79999999999995</v>
      </c>
      <c r="G316" s="117">
        <f>INDEX('Lote 7'!H$1:H$500,MATCH(Resumo!$A316,'Lote 7'!$A$1:$A$500,0))</f>
        <v>0</v>
      </c>
      <c r="H316" s="117">
        <f>INDEX('Lote 7'!I$1:I$500,MATCH(Resumo!$A316,'Lote 7'!$A$1:$A$500,0))</f>
        <v>0</v>
      </c>
      <c r="I316" s="117">
        <f>INDEX('Lote 7'!J$1:J$500,MATCH(Resumo!$A316,'Lote 7'!$A$1:$A$500,0))</f>
        <v>0</v>
      </c>
      <c r="J316" s="117">
        <f>INDEX('Lote 7'!K$1:K$500,MATCH(Resumo!$A316,'Lote 7'!$A$1:$A$500,0))</f>
        <v>27.2</v>
      </c>
      <c r="K316" s="117">
        <f>INDEX('Lote 7'!L$1:L$500,MATCH(Resumo!$A316,'Lote 7'!$A$1:$A$500,0))</f>
        <v>0</v>
      </c>
      <c r="L316" s="117">
        <f>INDEX('Lote 7'!M$1:M$500,MATCH(Resumo!$A316,'Lote 7'!$A$1:$A$500,0))</f>
        <v>20</v>
      </c>
      <c r="M316" s="117">
        <f>INDEX('Lote 7'!N$1:N$500,MATCH(Resumo!$A316,'Lote 7'!$A$1:$A$500,0))</f>
        <v>152</v>
      </c>
      <c r="N316" s="117">
        <f>INDEX('Lote 7'!O$1:O$500,MATCH(Resumo!$A316,'Lote 7'!$A$1:$A$500,0))</f>
        <v>240</v>
      </c>
      <c r="O316" s="117">
        <f>INDEX('Lote 7'!P$1:P$500,MATCH(Resumo!$A316,'Lote 7'!$A$1:$A$500,0))</f>
        <v>13</v>
      </c>
      <c r="P316" s="117">
        <f>INDEX('Lote 7'!Q$1:Q$500,MATCH(Resumo!$A316,'Lote 7'!$A$1:$A$500,0))</f>
        <v>0</v>
      </c>
      <c r="Q316" s="117">
        <f>INDEX('Lote 7'!R$1:R$500,MATCH(Resumo!$A316,'Lote 7'!$A$1:$A$500,0))</f>
        <v>0</v>
      </c>
      <c r="R316" s="117">
        <f>INDEX('Lote 7'!S$1:S$500,MATCH(Resumo!$A316,'Lote 7'!$A$1:$A$500,0))</f>
        <v>0</v>
      </c>
      <c r="S316" s="117">
        <f>INDEX('Lote 7'!T$1:T$500,MATCH(Resumo!$A316,'Lote 7'!$A$1:$A$500,0))</f>
        <v>550</v>
      </c>
      <c r="T316" s="117">
        <f>INDEX('Lote 7'!U$1:U$500,MATCH(Resumo!$A316,'Lote 7'!$A$1:$A$500,0))</f>
        <v>40</v>
      </c>
      <c r="U316" s="117">
        <f>INDEX('Lote 7'!V$1:V$500,MATCH(Resumo!$A316,'Lote 7'!$A$1:$A$500,0))</f>
        <v>0</v>
      </c>
      <c r="V316" s="117">
        <f>INDEX('Lote 7'!W$1:W$500,MATCH(Resumo!$A316,'Lote 7'!$A$1:$A$500,0))</f>
        <v>0</v>
      </c>
      <c r="W316" s="117">
        <f>INDEX('Lote 7'!X$1:X$500,MATCH(Resumo!$A316,'Lote 7'!$A$1:$A$500,0))</f>
        <v>0</v>
      </c>
      <c r="X316" s="117">
        <f>INDEX('Lote 7'!Y$1:Y$500,MATCH(Resumo!$A316,'Lote 7'!$A$1:$A$500,0))</f>
        <v>30</v>
      </c>
      <c r="Y316" s="117">
        <f>INDEX('Lote 7'!Z$1:Z$500,MATCH(Resumo!$A316,'Lote 7'!$A$1:$A$500,0))</f>
        <v>170</v>
      </c>
      <c r="Z316" s="117">
        <f>INDEX('Lote 7'!AA$1:AA$500,MATCH(Resumo!$A316,'Lote 7'!$A$1:$A$500,0))</f>
        <v>425</v>
      </c>
      <c r="AA316" s="117">
        <f>INDEX('Lote 7'!AB$1:AB$500,MATCH(Resumo!$A316,'Lote 7'!$A$1:$A$500,0))</f>
        <v>0</v>
      </c>
      <c r="AB316" s="117">
        <f>INDEX('Lote 7'!AC$1:AC$500,MATCH(Resumo!$A316,'Lote 7'!$A$1:$A$500,0))</f>
        <v>816</v>
      </c>
      <c r="AC316" s="117">
        <f>INDEX('Lote 7'!AD$1:AD$500,MATCH(Resumo!$A316,'Lote 7'!$A$1:$A$500,0))</f>
        <v>8880</v>
      </c>
      <c r="AD316" s="117">
        <f>INDEX('Lote 7'!AE$1:AE$500,MATCH(Resumo!$A316,'Lote 7'!$A$1:$A$500,0))</f>
        <v>58.5</v>
      </c>
      <c r="AE316" s="117">
        <f>INDEX('Lote 7'!AF$1:AF$500,MATCH(Resumo!$A316,'Lote 7'!$A$1:$A$500,0))</f>
        <v>0</v>
      </c>
      <c r="AF316" s="117">
        <f>INDEX('Lote 7'!AG$1:AG$500,MATCH(Resumo!$A316,'Lote 7'!$A$1:$A$500,0))</f>
        <v>340</v>
      </c>
      <c r="AG316" s="117">
        <f>INDEX('Lote 7'!AH$1:AH$500,MATCH(Resumo!$A316,'Lote 7'!$A$1:$A$500,0))</f>
        <v>444.00000000000006</v>
      </c>
      <c r="AH316" s="117">
        <f>INDEX('Lote 7'!AI$1:AI$500,MATCH(Resumo!$A316,'Lote 7'!$A$1:$A$500,0))</f>
        <v>340</v>
      </c>
      <c r="AI316" s="117">
        <f>INDEX('Lote 7'!AJ$1:AJ$500,MATCH(Resumo!$A316,'Lote 7'!$A$1:$A$500,0))</f>
        <v>88.800000000000011</v>
      </c>
    </row>
    <row r="317" spans="1:35" x14ac:dyDescent="0.2">
      <c r="A317" s="94" t="s">
        <v>1381</v>
      </c>
      <c r="B317" s="94">
        <v>7</v>
      </c>
      <c r="C317" s="117">
        <f>INDEX('Lote 7'!D$1:D$500,MATCH(Resumo!$A317,'Lote 7'!$A$1:$A$500,0))</f>
        <v>0</v>
      </c>
      <c r="D317" s="117">
        <f>INDEX('Lote 7'!E$1:E$500,MATCH(Resumo!$A317,'Lote 7'!$A$1:$A$500,0))</f>
        <v>0</v>
      </c>
      <c r="E317" s="117">
        <f>INDEX('Lote 7'!F$1:F$500,MATCH(Resumo!$A317,'Lote 7'!$A$1:$A$500,0))</f>
        <v>5</v>
      </c>
      <c r="F317" s="117">
        <f>INDEX('Lote 7'!G$1:G$500,MATCH(Resumo!$A317,'Lote 7'!$A$1:$A$500,0))</f>
        <v>432</v>
      </c>
      <c r="G317" s="117">
        <f>INDEX('Lote 7'!H$1:H$500,MATCH(Resumo!$A317,'Lote 7'!$A$1:$A$500,0))</f>
        <v>0</v>
      </c>
      <c r="H317" s="117">
        <f>INDEX('Lote 7'!I$1:I$500,MATCH(Resumo!$A317,'Lote 7'!$A$1:$A$500,0))</f>
        <v>0</v>
      </c>
      <c r="I317" s="117">
        <f>INDEX('Lote 7'!J$1:J$500,MATCH(Resumo!$A317,'Lote 7'!$A$1:$A$500,0))</f>
        <v>0</v>
      </c>
      <c r="J317" s="117">
        <f>INDEX('Lote 7'!K$1:K$500,MATCH(Resumo!$A317,'Lote 7'!$A$1:$A$500,0))</f>
        <v>18</v>
      </c>
      <c r="K317" s="117">
        <f>INDEX('Lote 7'!L$1:L$500,MATCH(Resumo!$A317,'Lote 7'!$A$1:$A$500,0))</f>
        <v>0</v>
      </c>
      <c r="L317" s="117">
        <f>INDEX('Lote 7'!M$1:M$500,MATCH(Resumo!$A317,'Lote 7'!$A$1:$A$500,0))</f>
        <v>0</v>
      </c>
      <c r="M317" s="117">
        <f>INDEX('Lote 7'!N$1:N$500,MATCH(Resumo!$A317,'Lote 7'!$A$1:$A$500,0))</f>
        <v>180</v>
      </c>
      <c r="N317" s="117">
        <f>INDEX('Lote 7'!O$1:O$500,MATCH(Resumo!$A317,'Lote 7'!$A$1:$A$500,0))</f>
        <v>180</v>
      </c>
      <c r="O317" s="117">
        <f>INDEX('Lote 7'!P$1:P$500,MATCH(Resumo!$A317,'Lote 7'!$A$1:$A$500,0))</f>
        <v>4</v>
      </c>
      <c r="P317" s="117">
        <f>INDEX('Lote 7'!Q$1:Q$500,MATCH(Resumo!$A317,'Lote 7'!$A$1:$A$500,0))</f>
        <v>0</v>
      </c>
      <c r="Q317" s="117">
        <f>INDEX('Lote 7'!R$1:R$500,MATCH(Resumo!$A317,'Lote 7'!$A$1:$A$500,0))</f>
        <v>0</v>
      </c>
      <c r="R317" s="117">
        <f>INDEX('Lote 7'!S$1:S$500,MATCH(Resumo!$A317,'Lote 7'!$A$1:$A$500,0))</f>
        <v>0</v>
      </c>
      <c r="S317" s="117">
        <f>INDEX('Lote 7'!T$1:T$500,MATCH(Resumo!$A317,'Lote 7'!$A$1:$A$500,0))</f>
        <v>300</v>
      </c>
      <c r="T317" s="117">
        <f>INDEX('Lote 7'!U$1:U$500,MATCH(Resumo!$A317,'Lote 7'!$A$1:$A$500,0))</f>
        <v>40</v>
      </c>
      <c r="U317" s="117">
        <f>INDEX('Lote 7'!V$1:V$500,MATCH(Resumo!$A317,'Lote 7'!$A$1:$A$500,0))</f>
        <v>0</v>
      </c>
      <c r="V317" s="117">
        <f>INDEX('Lote 7'!W$1:W$500,MATCH(Resumo!$A317,'Lote 7'!$A$1:$A$500,0))</f>
        <v>0</v>
      </c>
      <c r="W317" s="117">
        <f>INDEX('Lote 7'!X$1:X$500,MATCH(Resumo!$A317,'Lote 7'!$A$1:$A$500,0))</f>
        <v>0</v>
      </c>
      <c r="X317" s="117">
        <f>INDEX('Lote 7'!Y$1:Y$500,MATCH(Resumo!$A317,'Lote 7'!$A$1:$A$500,0))</f>
        <v>135</v>
      </c>
      <c r="Y317" s="117">
        <f>INDEX('Lote 7'!Z$1:Z$500,MATCH(Resumo!$A317,'Lote 7'!$A$1:$A$500,0))</f>
        <v>264.95781770763244</v>
      </c>
      <c r="Z317" s="117">
        <f>INDEX('Lote 7'!AA$1:AA$500,MATCH(Resumo!$A317,'Lote 7'!$A$1:$A$500,0))</f>
        <v>595.9172715418083</v>
      </c>
      <c r="AA317" s="117">
        <f>INDEX('Lote 7'!AB$1:AB$500,MATCH(Resumo!$A317,'Lote 7'!$A$1:$A$500,0))</f>
        <v>0</v>
      </c>
      <c r="AB317" s="117">
        <f>INDEX('Lote 7'!AC$1:AC$500,MATCH(Resumo!$A317,'Lote 7'!$A$1:$A$500,0))</f>
        <v>1271.7975249966355</v>
      </c>
      <c r="AC317" s="117">
        <f>INDEX('Lote 7'!AD$1:AD$500,MATCH(Resumo!$A317,'Lote 7'!$A$1:$A$500,0))</f>
        <v>9387.6185770750999</v>
      </c>
      <c r="AD317" s="117">
        <f>INDEX('Lote 7'!AE$1:AE$500,MATCH(Resumo!$A317,'Lote 7'!$A$1:$A$500,0))</f>
        <v>99.730687678110016</v>
      </c>
      <c r="AE317" s="117">
        <f>INDEX('Lote 7'!AF$1:AF$500,MATCH(Resumo!$A317,'Lote 7'!$A$1:$A$500,0))</f>
        <v>0</v>
      </c>
      <c r="AF317" s="117">
        <f>INDEX('Lote 7'!AG$1:AG$500,MATCH(Resumo!$A317,'Lote 7'!$A$1:$A$500,0))</f>
        <v>448.03799902199188</v>
      </c>
      <c r="AG317" s="117">
        <f>INDEX('Lote 7'!AH$1:AH$500,MATCH(Resumo!$A317,'Lote 7'!$A$1:$A$500,0))</f>
        <v>469.38092885375494</v>
      </c>
      <c r="AH317" s="117">
        <f>INDEX('Lote 7'!AI$1:AI$500,MATCH(Resumo!$A317,'Lote 7'!$A$1:$A$500,0))</f>
        <v>485.59745359708302</v>
      </c>
      <c r="AI317" s="117">
        <f>INDEX('Lote 7'!AJ$1:AJ$500,MATCH(Resumo!$A317,'Lote 7'!$A$1:$A$500,0))</f>
        <v>93.876185770751007</v>
      </c>
    </row>
    <row r="318" spans="1:35" x14ac:dyDescent="0.2">
      <c r="A318" s="94" t="s">
        <v>1382</v>
      </c>
      <c r="B318" s="94">
        <v>7</v>
      </c>
      <c r="C318" s="117">
        <f>INDEX('Lote 7'!D$1:D$500,MATCH(Resumo!$A318,'Lote 7'!$A$1:$A$500,0))</f>
        <v>0</v>
      </c>
      <c r="D318" s="117">
        <f>INDEX('Lote 7'!E$1:E$500,MATCH(Resumo!$A318,'Lote 7'!$A$1:$A$500,0))</f>
        <v>0</v>
      </c>
      <c r="E318" s="117">
        <f>INDEX('Lote 7'!F$1:F$500,MATCH(Resumo!$A318,'Lote 7'!$A$1:$A$500,0))</f>
        <v>9</v>
      </c>
      <c r="F318" s="117">
        <f>INDEX('Lote 7'!G$1:G$500,MATCH(Resumo!$A318,'Lote 7'!$A$1:$A$500,0))</f>
        <v>1008</v>
      </c>
      <c r="G318" s="117">
        <f>INDEX('Lote 7'!H$1:H$500,MATCH(Resumo!$A318,'Lote 7'!$A$1:$A$500,0))</f>
        <v>0</v>
      </c>
      <c r="H318" s="117">
        <f>INDEX('Lote 7'!I$1:I$500,MATCH(Resumo!$A318,'Lote 7'!$A$1:$A$500,0))</f>
        <v>0</v>
      </c>
      <c r="I318" s="117">
        <f>INDEX('Lote 7'!J$1:J$500,MATCH(Resumo!$A318,'Lote 7'!$A$1:$A$500,0))</f>
        <v>0</v>
      </c>
      <c r="J318" s="117">
        <f>INDEX('Lote 7'!K$1:K$500,MATCH(Resumo!$A318,'Lote 7'!$A$1:$A$500,0))</f>
        <v>42</v>
      </c>
      <c r="K318" s="117">
        <f>INDEX('Lote 7'!L$1:L$500,MATCH(Resumo!$A318,'Lote 7'!$A$1:$A$500,0))</f>
        <v>0</v>
      </c>
      <c r="L318" s="117">
        <f>INDEX('Lote 7'!M$1:M$500,MATCH(Resumo!$A318,'Lote 7'!$A$1:$A$500,0))</f>
        <v>9</v>
      </c>
      <c r="M318" s="117">
        <f>INDEX('Lote 7'!N$1:N$500,MATCH(Resumo!$A318,'Lote 7'!$A$1:$A$500,0))</f>
        <v>420</v>
      </c>
      <c r="N318" s="117">
        <f>INDEX('Lote 7'!O$1:O$500,MATCH(Resumo!$A318,'Lote 7'!$A$1:$A$500,0))</f>
        <v>420</v>
      </c>
      <c r="O318" s="117">
        <f>INDEX('Lote 7'!P$1:P$500,MATCH(Resumo!$A318,'Lote 7'!$A$1:$A$500,0))</f>
        <v>13</v>
      </c>
      <c r="P318" s="117">
        <f>INDEX('Lote 7'!Q$1:Q$500,MATCH(Resumo!$A318,'Lote 7'!$A$1:$A$500,0))</f>
        <v>0</v>
      </c>
      <c r="Q318" s="117">
        <f>INDEX('Lote 7'!R$1:R$500,MATCH(Resumo!$A318,'Lote 7'!$A$1:$A$500,0))</f>
        <v>0</v>
      </c>
      <c r="R318" s="117">
        <f>INDEX('Lote 7'!S$1:S$500,MATCH(Resumo!$A318,'Lote 7'!$A$1:$A$500,0))</f>
        <v>0</v>
      </c>
      <c r="S318" s="117">
        <f>INDEX('Lote 7'!T$1:T$500,MATCH(Resumo!$A318,'Lote 7'!$A$1:$A$500,0))</f>
        <v>400</v>
      </c>
      <c r="T318" s="117">
        <f>INDEX('Lote 7'!U$1:U$500,MATCH(Resumo!$A318,'Lote 7'!$A$1:$A$500,0))</f>
        <v>72</v>
      </c>
      <c r="U318" s="117">
        <f>INDEX('Lote 7'!V$1:V$500,MATCH(Resumo!$A318,'Lote 7'!$A$1:$A$500,0))</f>
        <v>0</v>
      </c>
      <c r="V318" s="117">
        <f>INDEX('Lote 7'!W$1:W$500,MATCH(Resumo!$A318,'Lote 7'!$A$1:$A$500,0))</f>
        <v>0</v>
      </c>
      <c r="W318" s="117">
        <f>INDEX('Lote 7'!X$1:X$500,MATCH(Resumo!$A318,'Lote 7'!$A$1:$A$500,0))</f>
        <v>0</v>
      </c>
      <c r="X318" s="117">
        <f>INDEX('Lote 7'!Y$1:Y$500,MATCH(Resumo!$A318,'Lote 7'!$A$1:$A$500,0))</f>
        <v>315</v>
      </c>
      <c r="Y318" s="117">
        <f>INDEX('Lote 7'!Z$1:Z$500,MATCH(Resumo!$A318,'Lote 7'!$A$1:$A$500,0))</f>
        <v>618.23490798447574</v>
      </c>
      <c r="Z318" s="117">
        <f>INDEX('Lote 7'!AA$1:AA$500,MATCH(Resumo!$A318,'Lote 7'!$A$1:$A$500,0))</f>
        <v>1390.4736335975529</v>
      </c>
      <c r="AA318" s="117">
        <f>INDEX('Lote 7'!AB$1:AB$500,MATCH(Resumo!$A318,'Lote 7'!$A$1:$A$500,0))</f>
        <v>0</v>
      </c>
      <c r="AB318" s="117">
        <f>INDEX('Lote 7'!AC$1:AC$500,MATCH(Resumo!$A318,'Lote 7'!$A$1:$A$500,0))</f>
        <v>2967.5275583254825</v>
      </c>
      <c r="AC318" s="117">
        <f>INDEX('Lote 7'!AD$1:AD$500,MATCH(Resumo!$A318,'Lote 7'!$A$1:$A$500,0))</f>
        <v>21904.443346508568</v>
      </c>
      <c r="AD318" s="117">
        <f>INDEX('Lote 7'!AE$1:AE$500,MATCH(Resumo!$A318,'Lote 7'!$A$1:$A$500,0))</f>
        <v>226.20493791559005</v>
      </c>
      <c r="AE318" s="117">
        <f>INDEX('Lote 7'!AF$1:AF$500,MATCH(Resumo!$A318,'Lote 7'!$A$1:$A$500,0))</f>
        <v>0</v>
      </c>
      <c r="AF318" s="117">
        <f>INDEX('Lote 7'!AG$1:AG$500,MATCH(Resumo!$A318,'Lote 7'!$A$1:$A$500,0))</f>
        <v>1045.4219977179812</v>
      </c>
      <c r="AG318" s="117">
        <f>INDEX('Lote 7'!AH$1:AH$500,MATCH(Resumo!$A318,'Lote 7'!$A$1:$A$500,0))</f>
        <v>1095.2221673254282</v>
      </c>
      <c r="AH318" s="117">
        <f>INDEX('Lote 7'!AI$1:AI$500,MATCH(Resumo!$A318,'Lote 7'!$A$1:$A$500,0))</f>
        <v>1133.0607250598605</v>
      </c>
      <c r="AI318" s="117">
        <f>INDEX('Lote 7'!AJ$1:AJ$500,MATCH(Resumo!$A318,'Lote 7'!$A$1:$A$500,0))</f>
        <v>219.04443346508566</v>
      </c>
    </row>
    <row r="319" spans="1:35" x14ac:dyDescent="0.2">
      <c r="A319" s="94" t="s">
        <v>1383</v>
      </c>
      <c r="B319" s="94">
        <v>7</v>
      </c>
      <c r="C319" s="117">
        <f>INDEX('Lote 7'!D$1:D$500,MATCH(Resumo!$A319,'Lote 7'!$A$1:$A$500,0))</f>
        <v>0</v>
      </c>
      <c r="D319" s="117">
        <f>INDEX('Lote 7'!E$1:E$500,MATCH(Resumo!$A319,'Lote 7'!$A$1:$A$500,0))</f>
        <v>0</v>
      </c>
      <c r="E319" s="117">
        <f>INDEX('Lote 7'!F$1:F$500,MATCH(Resumo!$A319,'Lote 7'!$A$1:$A$500,0))</f>
        <v>0</v>
      </c>
      <c r="F319" s="117">
        <f>INDEX('Lote 7'!G$1:G$500,MATCH(Resumo!$A319,'Lote 7'!$A$1:$A$500,0))</f>
        <v>0</v>
      </c>
      <c r="G319" s="117">
        <f>INDEX('Lote 7'!H$1:H$500,MATCH(Resumo!$A319,'Lote 7'!$A$1:$A$500,0))</f>
        <v>0</v>
      </c>
      <c r="H319" s="117">
        <f>INDEX('Lote 7'!I$1:I$500,MATCH(Resumo!$A319,'Lote 7'!$A$1:$A$500,0))</f>
        <v>0</v>
      </c>
      <c r="I319" s="117">
        <f>INDEX('Lote 7'!J$1:J$500,MATCH(Resumo!$A319,'Lote 7'!$A$1:$A$500,0))</f>
        <v>0</v>
      </c>
      <c r="J319" s="117">
        <f>INDEX('Lote 7'!K$1:K$500,MATCH(Resumo!$A319,'Lote 7'!$A$1:$A$500,0))</f>
        <v>0</v>
      </c>
      <c r="K319" s="117">
        <f>INDEX('Lote 7'!L$1:L$500,MATCH(Resumo!$A319,'Lote 7'!$A$1:$A$500,0))</f>
        <v>0</v>
      </c>
      <c r="L319" s="117">
        <f>INDEX('Lote 7'!M$1:M$500,MATCH(Resumo!$A319,'Lote 7'!$A$1:$A$500,0))</f>
        <v>0</v>
      </c>
      <c r="M319" s="117">
        <f>INDEX('Lote 7'!N$1:N$500,MATCH(Resumo!$A319,'Lote 7'!$A$1:$A$500,0))</f>
        <v>0</v>
      </c>
      <c r="N319" s="117">
        <f>INDEX('Lote 7'!O$1:O$500,MATCH(Resumo!$A319,'Lote 7'!$A$1:$A$500,0))</f>
        <v>0</v>
      </c>
      <c r="O319" s="117">
        <f>INDEX('Lote 7'!P$1:P$500,MATCH(Resumo!$A319,'Lote 7'!$A$1:$A$500,0))</f>
        <v>0</v>
      </c>
      <c r="P319" s="117">
        <f>INDEX('Lote 7'!Q$1:Q$500,MATCH(Resumo!$A319,'Lote 7'!$A$1:$A$500,0))</f>
        <v>0</v>
      </c>
      <c r="Q319" s="117">
        <f>INDEX('Lote 7'!R$1:R$500,MATCH(Resumo!$A319,'Lote 7'!$A$1:$A$500,0))</f>
        <v>0</v>
      </c>
      <c r="R319" s="117">
        <f>INDEX('Lote 7'!S$1:S$500,MATCH(Resumo!$A319,'Lote 7'!$A$1:$A$500,0))</f>
        <v>0</v>
      </c>
      <c r="S319" s="117">
        <f>INDEX('Lote 7'!T$1:T$500,MATCH(Resumo!$A319,'Lote 7'!$A$1:$A$500,0))</f>
        <v>0</v>
      </c>
      <c r="T319" s="117">
        <f>INDEX('Lote 7'!U$1:U$500,MATCH(Resumo!$A319,'Lote 7'!$A$1:$A$500,0))</f>
        <v>0</v>
      </c>
      <c r="U319" s="117">
        <f>INDEX('Lote 7'!V$1:V$500,MATCH(Resumo!$A319,'Lote 7'!$A$1:$A$500,0))</f>
        <v>0</v>
      </c>
      <c r="V319" s="117">
        <f>INDEX('Lote 7'!W$1:W$500,MATCH(Resumo!$A319,'Lote 7'!$A$1:$A$500,0))</f>
        <v>0</v>
      </c>
      <c r="W319" s="117">
        <f>INDEX('Lote 7'!X$1:X$500,MATCH(Resumo!$A319,'Lote 7'!$A$1:$A$500,0))</f>
        <v>0</v>
      </c>
      <c r="X319" s="117">
        <f>INDEX('Lote 7'!Y$1:Y$500,MATCH(Resumo!$A319,'Lote 7'!$A$1:$A$500,0))</f>
        <v>0</v>
      </c>
      <c r="Y319" s="117">
        <f>INDEX('Lote 7'!Z$1:Z$500,MATCH(Resumo!$A319,'Lote 7'!$A$1:$A$500,0))</f>
        <v>0</v>
      </c>
      <c r="Z319" s="117">
        <f>INDEX('Lote 7'!AA$1:AA$500,MATCH(Resumo!$A319,'Lote 7'!$A$1:$A$500,0))</f>
        <v>0</v>
      </c>
      <c r="AA319" s="117">
        <f>INDEX('Lote 7'!AB$1:AB$500,MATCH(Resumo!$A319,'Lote 7'!$A$1:$A$500,0))</f>
        <v>0</v>
      </c>
      <c r="AB319" s="117">
        <f>INDEX('Lote 7'!AC$1:AC$500,MATCH(Resumo!$A319,'Lote 7'!$A$1:$A$500,0))</f>
        <v>0</v>
      </c>
      <c r="AC319" s="117">
        <f>INDEX('Lote 7'!AD$1:AD$500,MATCH(Resumo!$A319,'Lote 7'!$A$1:$A$500,0))</f>
        <v>0</v>
      </c>
      <c r="AD319" s="117">
        <f>INDEX('Lote 7'!AE$1:AE$500,MATCH(Resumo!$A319,'Lote 7'!$A$1:$A$500,0))</f>
        <v>0</v>
      </c>
      <c r="AE319" s="117">
        <f>INDEX('Lote 7'!AF$1:AF$500,MATCH(Resumo!$A319,'Lote 7'!$A$1:$A$500,0))</f>
        <v>0</v>
      </c>
      <c r="AF319" s="117">
        <f>INDEX('Lote 7'!AG$1:AG$500,MATCH(Resumo!$A319,'Lote 7'!$A$1:$A$500,0))</f>
        <v>0</v>
      </c>
      <c r="AG319" s="117">
        <f>INDEX('Lote 7'!AH$1:AH$500,MATCH(Resumo!$A319,'Lote 7'!$A$1:$A$500,0))</f>
        <v>0</v>
      </c>
      <c r="AH319" s="117">
        <f>INDEX('Lote 7'!AI$1:AI$500,MATCH(Resumo!$A319,'Lote 7'!$A$1:$A$500,0))</f>
        <v>0</v>
      </c>
      <c r="AI319" s="117">
        <f>INDEX('Lote 7'!AJ$1:AJ$500,MATCH(Resumo!$A319,'Lote 7'!$A$1:$A$500,0))</f>
        <v>0</v>
      </c>
    </row>
    <row r="320" spans="1:35" x14ac:dyDescent="0.2">
      <c r="A320" s="94" t="s">
        <v>1384</v>
      </c>
      <c r="B320" s="94">
        <v>7</v>
      </c>
      <c r="C320" s="117">
        <f>INDEX('Lote 7'!D$1:D$500,MATCH(Resumo!$A320,'Lote 7'!$A$1:$A$500,0))</f>
        <v>6.5114283217459876</v>
      </c>
      <c r="D320" s="117">
        <f>INDEX('Lote 7'!E$1:E$500,MATCH(Resumo!$A320,'Lote 7'!$A$1:$A$500,0))</f>
        <v>14.440000000000003</v>
      </c>
      <c r="E320" s="117">
        <f>INDEX('Lote 7'!F$1:F$500,MATCH(Resumo!$A320,'Lote 7'!$A$1:$A$500,0))</f>
        <v>8.0187456464015057</v>
      </c>
      <c r="F320" s="117">
        <f>INDEX('Lote 7'!G$1:G$500,MATCH(Resumo!$A320,'Lote 7'!$A$1:$A$500,0))</f>
        <v>182.4</v>
      </c>
      <c r="G320" s="117">
        <f>INDEX('Lote 7'!H$1:H$500,MATCH(Resumo!$A320,'Lote 7'!$A$1:$A$500,0))</f>
        <v>127.32040223235532</v>
      </c>
      <c r="H320" s="117">
        <f>INDEX('Lote 7'!I$1:I$500,MATCH(Resumo!$A320,'Lote 7'!$A$1:$A$500,0))</f>
        <v>4.9166531301200438</v>
      </c>
      <c r="I320" s="117">
        <f>INDEX('Lote 7'!J$1:J$500,MATCH(Resumo!$A320,'Lote 7'!$A$1:$A$500,0))</f>
        <v>0</v>
      </c>
      <c r="J320" s="117">
        <f>INDEX('Lote 7'!K$1:K$500,MATCH(Resumo!$A320,'Lote 7'!$A$1:$A$500,0))</f>
        <v>7.6000000000000005</v>
      </c>
      <c r="K320" s="117">
        <f>INDEX('Lote 7'!L$1:L$500,MATCH(Resumo!$A320,'Lote 7'!$A$1:$A$500,0))</f>
        <v>0</v>
      </c>
      <c r="L320" s="117">
        <f>INDEX('Lote 7'!M$1:M$500,MATCH(Resumo!$A320,'Lote 7'!$A$1:$A$500,0))</f>
        <v>36.208393479266576</v>
      </c>
      <c r="M320" s="117">
        <f>INDEX('Lote 7'!N$1:N$500,MATCH(Resumo!$A320,'Lote 7'!$A$1:$A$500,0))</f>
        <v>40.698632470166444</v>
      </c>
      <c r="N320" s="117">
        <f>INDEX('Lote 7'!O$1:O$500,MATCH(Resumo!$A320,'Lote 7'!$A$1:$A$500,0))</f>
        <v>43.481845998441834</v>
      </c>
      <c r="O320" s="117">
        <f>INDEX('Lote 7'!P$1:P$500,MATCH(Resumo!$A320,'Lote 7'!$A$1:$A$500,0))</f>
        <v>14.139275327949241</v>
      </c>
      <c r="P320" s="117">
        <f>INDEX('Lote 7'!Q$1:Q$500,MATCH(Resumo!$A320,'Lote 7'!$A$1:$A$500,0))</f>
        <v>0</v>
      </c>
      <c r="Q320" s="117">
        <f>INDEX('Lote 7'!R$1:R$500,MATCH(Resumo!$A320,'Lote 7'!$A$1:$A$500,0))</f>
        <v>0</v>
      </c>
      <c r="R320" s="117">
        <f>INDEX('Lote 7'!S$1:S$500,MATCH(Resumo!$A320,'Lote 7'!$A$1:$A$500,0))</f>
        <v>0</v>
      </c>
      <c r="S320" s="117">
        <f>INDEX('Lote 7'!T$1:T$500,MATCH(Resumo!$A320,'Lote 7'!$A$1:$A$500,0))</f>
        <v>58.034150609448794</v>
      </c>
      <c r="T320" s="117">
        <f>INDEX('Lote 7'!U$1:U$500,MATCH(Resumo!$A320,'Lote 7'!$A$1:$A$500,0))</f>
        <v>13.202335396579111</v>
      </c>
      <c r="U320" s="117">
        <f>INDEX('Lote 7'!V$1:V$500,MATCH(Resumo!$A320,'Lote 7'!$A$1:$A$500,0))</f>
        <v>0</v>
      </c>
      <c r="V320" s="117">
        <f>INDEX('Lote 7'!W$1:W$500,MATCH(Resumo!$A320,'Lote 7'!$A$1:$A$500,0))</f>
        <v>34.515437325676437</v>
      </c>
      <c r="W320" s="117">
        <f>INDEX('Lote 7'!X$1:X$500,MATCH(Resumo!$A320,'Lote 7'!$A$1:$A$500,0))</f>
        <v>6.4916552387787609</v>
      </c>
      <c r="X320" s="117">
        <f>INDEX('Lote 7'!Y$1:Y$500,MATCH(Resumo!$A320,'Lote 7'!$A$1:$A$500,0))</f>
        <v>0</v>
      </c>
      <c r="Y320" s="117">
        <f>INDEX('Lote 7'!Z$1:Z$500,MATCH(Resumo!$A320,'Lote 7'!$A$1:$A$500,0))</f>
        <v>47.5</v>
      </c>
      <c r="Z320" s="117">
        <f>INDEX('Lote 7'!AA$1:AA$500,MATCH(Resumo!$A320,'Lote 7'!$A$1:$A$500,0))</f>
        <v>118.75</v>
      </c>
      <c r="AA320" s="117">
        <f>INDEX('Lote 7'!AB$1:AB$500,MATCH(Resumo!$A320,'Lote 7'!$A$1:$A$500,0))</f>
        <v>0</v>
      </c>
      <c r="AB320" s="117">
        <f>INDEX('Lote 7'!AC$1:AC$500,MATCH(Resumo!$A320,'Lote 7'!$A$1:$A$500,0))</f>
        <v>228.00000000000003</v>
      </c>
      <c r="AC320" s="117">
        <f>INDEX('Lote 7'!AD$1:AD$500,MATCH(Resumo!$A320,'Lote 7'!$A$1:$A$500,0))</f>
        <v>2812.0000000000005</v>
      </c>
      <c r="AD320" s="117">
        <f>INDEX('Lote 7'!AE$1:AE$500,MATCH(Resumo!$A320,'Lote 7'!$A$1:$A$500,0))</f>
        <v>19.5</v>
      </c>
      <c r="AE320" s="117">
        <f>INDEX('Lote 7'!AF$1:AF$500,MATCH(Resumo!$A320,'Lote 7'!$A$1:$A$500,0))</f>
        <v>0</v>
      </c>
      <c r="AF320" s="117">
        <f>INDEX('Lote 7'!AG$1:AG$500,MATCH(Resumo!$A320,'Lote 7'!$A$1:$A$500,0))</f>
        <v>95</v>
      </c>
      <c r="AG320" s="117">
        <f>INDEX('Lote 7'!AH$1:AH$500,MATCH(Resumo!$A320,'Lote 7'!$A$1:$A$500,0))</f>
        <v>140.60000000000002</v>
      </c>
      <c r="AH320" s="117">
        <f>INDEX('Lote 7'!AI$1:AI$500,MATCH(Resumo!$A320,'Lote 7'!$A$1:$A$500,0))</f>
        <v>95</v>
      </c>
      <c r="AI320" s="117">
        <f>INDEX('Lote 7'!AJ$1:AJ$500,MATCH(Resumo!$A320,'Lote 7'!$A$1:$A$500,0))</f>
        <v>28.120000000000005</v>
      </c>
    </row>
    <row r="321" spans="1:35" x14ac:dyDescent="0.2">
      <c r="A321" s="94" t="s">
        <v>1385</v>
      </c>
      <c r="B321" s="94">
        <v>7</v>
      </c>
      <c r="C321" s="117">
        <f>INDEX('Lote 7'!D$1:D$500,MATCH(Resumo!$A321,'Lote 7'!$A$1:$A$500,0))</f>
        <v>0</v>
      </c>
      <c r="D321" s="117">
        <f>INDEX('Lote 7'!E$1:E$500,MATCH(Resumo!$A321,'Lote 7'!$A$1:$A$500,0))</f>
        <v>0</v>
      </c>
      <c r="E321" s="117">
        <f>INDEX('Lote 7'!F$1:F$500,MATCH(Resumo!$A321,'Lote 7'!$A$1:$A$500,0))</f>
        <v>0</v>
      </c>
      <c r="F321" s="117">
        <f>INDEX('Lote 7'!G$1:G$500,MATCH(Resumo!$A321,'Lote 7'!$A$1:$A$500,0))</f>
        <v>0</v>
      </c>
      <c r="G321" s="117">
        <f>INDEX('Lote 7'!H$1:H$500,MATCH(Resumo!$A321,'Lote 7'!$A$1:$A$500,0))</f>
        <v>0</v>
      </c>
      <c r="H321" s="117">
        <f>INDEX('Lote 7'!I$1:I$500,MATCH(Resumo!$A321,'Lote 7'!$A$1:$A$500,0))</f>
        <v>0</v>
      </c>
      <c r="I321" s="117">
        <f>INDEX('Lote 7'!J$1:J$500,MATCH(Resumo!$A321,'Lote 7'!$A$1:$A$500,0))</f>
        <v>0</v>
      </c>
      <c r="J321" s="117">
        <f>INDEX('Lote 7'!K$1:K$500,MATCH(Resumo!$A321,'Lote 7'!$A$1:$A$500,0))</f>
        <v>0</v>
      </c>
      <c r="K321" s="117">
        <f>INDEX('Lote 7'!L$1:L$500,MATCH(Resumo!$A321,'Lote 7'!$A$1:$A$500,0))</f>
        <v>0</v>
      </c>
      <c r="L321" s="117">
        <f>INDEX('Lote 7'!M$1:M$500,MATCH(Resumo!$A321,'Lote 7'!$A$1:$A$500,0))</f>
        <v>0</v>
      </c>
      <c r="M321" s="117">
        <f>INDEX('Lote 7'!N$1:N$500,MATCH(Resumo!$A321,'Lote 7'!$A$1:$A$500,0))</f>
        <v>0</v>
      </c>
      <c r="N321" s="117">
        <f>INDEX('Lote 7'!O$1:O$500,MATCH(Resumo!$A321,'Lote 7'!$A$1:$A$500,0))</f>
        <v>0</v>
      </c>
      <c r="O321" s="117">
        <f>INDEX('Lote 7'!P$1:P$500,MATCH(Resumo!$A321,'Lote 7'!$A$1:$A$500,0))</f>
        <v>0</v>
      </c>
      <c r="P321" s="117">
        <f>INDEX('Lote 7'!Q$1:Q$500,MATCH(Resumo!$A321,'Lote 7'!$A$1:$A$500,0))</f>
        <v>0</v>
      </c>
      <c r="Q321" s="117">
        <f>INDEX('Lote 7'!R$1:R$500,MATCH(Resumo!$A321,'Lote 7'!$A$1:$A$500,0))</f>
        <v>0</v>
      </c>
      <c r="R321" s="117">
        <f>INDEX('Lote 7'!S$1:S$500,MATCH(Resumo!$A321,'Lote 7'!$A$1:$A$500,0))</f>
        <v>0</v>
      </c>
      <c r="S321" s="117">
        <f>INDEX('Lote 7'!T$1:T$500,MATCH(Resumo!$A321,'Lote 7'!$A$1:$A$500,0))</f>
        <v>0</v>
      </c>
      <c r="T321" s="117">
        <f>INDEX('Lote 7'!U$1:U$500,MATCH(Resumo!$A321,'Lote 7'!$A$1:$A$500,0))</f>
        <v>0</v>
      </c>
      <c r="U321" s="117">
        <f>INDEX('Lote 7'!V$1:V$500,MATCH(Resumo!$A321,'Lote 7'!$A$1:$A$500,0))</f>
        <v>0</v>
      </c>
      <c r="V321" s="117">
        <f>INDEX('Lote 7'!W$1:W$500,MATCH(Resumo!$A321,'Lote 7'!$A$1:$A$500,0))</f>
        <v>0</v>
      </c>
      <c r="W321" s="117">
        <f>INDEX('Lote 7'!X$1:X$500,MATCH(Resumo!$A321,'Lote 7'!$A$1:$A$500,0))</f>
        <v>0</v>
      </c>
      <c r="X321" s="117">
        <f>INDEX('Lote 7'!Y$1:Y$500,MATCH(Resumo!$A321,'Lote 7'!$A$1:$A$500,0))</f>
        <v>0</v>
      </c>
      <c r="Y321" s="117">
        <f>INDEX('Lote 7'!Z$1:Z$500,MATCH(Resumo!$A321,'Lote 7'!$A$1:$A$500,0))</f>
        <v>0</v>
      </c>
      <c r="Z321" s="117">
        <f>INDEX('Lote 7'!AA$1:AA$500,MATCH(Resumo!$A321,'Lote 7'!$A$1:$A$500,0))</f>
        <v>0</v>
      </c>
      <c r="AA321" s="117">
        <f>INDEX('Lote 7'!AB$1:AB$500,MATCH(Resumo!$A321,'Lote 7'!$A$1:$A$500,0))</f>
        <v>0</v>
      </c>
      <c r="AB321" s="117">
        <f>INDEX('Lote 7'!AC$1:AC$500,MATCH(Resumo!$A321,'Lote 7'!$A$1:$A$500,0))</f>
        <v>0</v>
      </c>
      <c r="AC321" s="117">
        <f>INDEX('Lote 7'!AD$1:AD$500,MATCH(Resumo!$A321,'Lote 7'!$A$1:$A$500,0))</f>
        <v>0</v>
      </c>
      <c r="AD321" s="117">
        <f>INDEX('Lote 7'!AE$1:AE$500,MATCH(Resumo!$A321,'Lote 7'!$A$1:$A$500,0))</f>
        <v>0</v>
      </c>
      <c r="AE321" s="117">
        <f>INDEX('Lote 7'!AF$1:AF$500,MATCH(Resumo!$A321,'Lote 7'!$A$1:$A$500,0))</f>
        <v>0</v>
      </c>
      <c r="AF321" s="117">
        <f>INDEX('Lote 7'!AG$1:AG$500,MATCH(Resumo!$A321,'Lote 7'!$A$1:$A$500,0))</f>
        <v>0</v>
      </c>
      <c r="AG321" s="117">
        <f>INDEX('Lote 7'!AH$1:AH$500,MATCH(Resumo!$A321,'Lote 7'!$A$1:$A$500,0))</f>
        <v>0</v>
      </c>
      <c r="AH321" s="117">
        <f>INDEX('Lote 7'!AI$1:AI$500,MATCH(Resumo!$A321,'Lote 7'!$A$1:$A$500,0))</f>
        <v>0</v>
      </c>
      <c r="AI321" s="117">
        <f>INDEX('Lote 7'!AJ$1:AJ$500,MATCH(Resumo!$A321,'Lote 7'!$A$1:$A$500,0))</f>
        <v>0</v>
      </c>
    </row>
    <row r="322" spans="1:35" x14ac:dyDescent="0.2">
      <c r="A322" s="94" t="s">
        <v>1386</v>
      </c>
      <c r="B322" s="94">
        <v>7</v>
      </c>
      <c r="C322" s="117">
        <f>INDEX('Lote 7'!D$1:D$500,MATCH(Resumo!$A322,'Lote 7'!$A$1:$A$500,0))</f>
        <v>0</v>
      </c>
      <c r="D322" s="117">
        <f>INDEX('Lote 7'!E$1:E$500,MATCH(Resumo!$A322,'Lote 7'!$A$1:$A$500,0))</f>
        <v>0</v>
      </c>
      <c r="E322" s="117">
        <f>INDEX('Lote 7'!F$1:F$500,MATCH(Resumo!$A322,'Lote 7'!$A$1:$A$500,0))</f>
        <v>0</v>
      </c>
      <c r="F322" s="117">
        <f>INDEX('Lote 7'!G$1:G$500,MATCH(Resumo!$A322,'Lote 7'!$A$1:$A$500,0))</f>
        <v>0</v>
      </c>
      <c r="G322" s="117">
        <f>INDEX('Lote 7'!H$1:H$500,MATCH(Resumo!$A322,'Lote 7'!$A$1:$A$500,0))</f>
        <v>0</v>
      </c>
      <c r="H322" s="117">
        <f>INDEX('Lote 7'!I$1:I$500,MATCH(Resumo!$A322,'Lote 7'!$A$1:$A$500,0))</f>
        <v>0</v>
      </c>
      <c r="I322" s="117">
        <f>INDEX('Lote 7'!J$1:J$500,MATCH(Resumo!$A322,'Lote 7'!$A$1:$A$500,0))</f>
        <v>0</v>
      </c>
      <c r="J322" s="117">
        <f>INDEX('Lote 7'!K$1:K$500,MATCH(Resumo!$A322,'Lote 7'!$A$1:$A$500,0))</f>
        <v>0</v>
      </c>
      <c r="K322" s="117">
        <f>INDEX('Lote 7'!L$1:L$500,MATCH(Resumo!$A322,'Lote 7'!$A$1:$A$500,0))</f>
        <v>0</v>
      </c>
      <c r="L322" s="117">
        <f>INDEX('Lote 7'!M$1:M$500,MATCH(Resumo!$A322,'Lote 7'!$A$1:$A$500,0))</f>
        <v>0</v>
      </c>
      <c r="M322" s="117">
        <f>INDEX('Lote 7'!N$1:N$500,MATCH(Resumo!$A322,'Lote 7'!$A$1:$A$500,0))</f>
        <v>0</v>
      </c>
      <c r="N322" s="117">
        <f>INDEX('Lote 7'!O$1:O$500,MATCH(Resumo!$A322,'Lote 7'!$A$1:$A$500,0))</f>
        <v>0</v>
      </c>
      <c r="O322" s="117">
        <f>INDEX('Lote 7'!P$1:P$500,MATCH(Resumo!$A322,'Lote 7'!$A$1:$A$500,0))</f>
        <v>0</v>
      </c>
      <c r="P322" s="117">
        <f>INDEX('Lote 7'!Q$1:Q$500,MATCH(Resumo!$A322,'Lote 7'!$A$1:$A$500,0))</f>
        <v>0</v>
      </c>
      <c r="Q322" s="117">
        <f>INDEX('Lote 7'!R$1:R$500,MATCH(Resumo!$A322,'Lote 7'!$A$1:$A$500,0))</f>
        <v>0</v>
      </c>
      <c r="R322" s="117">
        <f>INDEX('Lote 7'!S$1:S$500,MATCH(Resumo!$A322,'Lote 7'!$A$1:$A$500,0))</f>
        <v>0</v>
      </c>
      <c r="S322" s="117">
        <f>INDEX('Lote 7'!T$1:T$500,MATCH(Resumo!$A322,'Lote 7'!$A$1:$A$500,0))</f>
        <v>0</v>
      </c>
      <c r="T322" s="117">
        <f>INDEX('Lote 7'!U$1:U$500,MATCH(Resumo!$A322,'Lote 7'!$A$1:$A$500,0))</f>
        <v>0</v>
      </c>
      <c r="U322" s="117">
        <f>INDEX('Lote 7'!V$1:V$500,MATCH(Resumo!$A322,'Lote 7'!$A$1:$A$500,0))</f>
        <v>0</v>
      </c>
      <c r="V322" s="117">
        <f>INDEX('Lote 7'!W$1:W$500,MATCH(Resumo!$A322,'Lote 7'!$A$1:$A$500,0))</f>
        <v>0</v>
      </c>
      <c r="W322" s="117">
        <f>INDEX('Lote 7'!X$1:X$500,MATCH(Resumo!$A322,'Lote 7'!$A$1:$A$500,0))</f>
        <v>0</v>
      </c>
      <c r="X322" s="117">
        <f>INDEX('Lote 7'!Y$1:Y$500,MATCH(Resumo!$A322,'Lote 7'!$A$1:$A$500,0))</f>
        <v>0</v>
      </c>
      <c r="Y322" s="117">
        <f>INDEX('Lote 7'!Z$1:Z$500,MATCH(Resumo!$A322,'Lote 7'!$A$1:$A$500,0))</f>
        <v>0</v>
      </c>
      <c r="Z322" s="117">
        <f>INDEX('Lote 7'!AA$1:AA$500,MATCH(Resumo!$A322,'Lote 7'!$A$1:$A$500,0))</f>
        <v>0</v>
      </c>
      <c r="AA322" s="117">
        <f>INDEX('Lote 7'!AB$1:AB$500,MATCH(Resumo!$A322,'Lote 7'!$A$1:$A$500,0))</f>
        <v>0</v>
      </c>
      <c r="AB322" s="117">
        <f>INDEX('Lote 7'!AC$1:AC$500,MATCH(Resumo!$A322,'Lote 7'!$A$1:$A$500,0))</f>
        <v>0</v>
      </c>
      <c r="AC322" s="117">
        <f>INDEX('Lote 7'!AD$1:AD$500,MATCH(Resumo!$A322,'Lote 7'!$A$1:$A$500,0))</f>
        <v>0</v>
      </c>
      <c r="AD322" s="117">
        <f>INDEX('Lote 7'!AE$1:AE$500,MATCH(Resumo!$A322,'Lote 7'!$A$1:$A$500,0))</f>
        <v>0</v>
      </c>
      <c r="AE322" s="117">
        <f>INDEX('Lote 7'!AF$1:AF$500,MATCH(Resumo!$A322,'Lote 7'!$A$1:$A$500,0))</f>
        <v>0</v>
      </c>
      <c r="AF322" s="117">
        <f>INDEX('Lote 7'!AG$1:AG$500,MATCH(Resumo!$A322,'Lote 7'!$A$1:$A$500,0))</f>
        <v>0</v>
      </c>
      <c r="AG322" s="117">
        <f>INDEX('Lote 7'!AH$1:AH$500,MATCH(Resumo!$A322,'Lote 7'!$A$1:$A$500,0))</f>
        <v>0</v>
      </c>
      <c r="AH322" s="117">
        <f>INDEX('Lote 7'!AI$1:AI$500,MATCH(Resumo!$A322,'Lote 7'!$A$1:$A$500,0))</f>
        <v>0</v>
      </c>
      <c r="AI322" s="117">
        <f>INDEX('Lote 7'!AJ$1:AJ$500,MATCH(Resumo!$A322,'Lote 7'!$A$1:$A$500,0))</f>
        <v>0</v>
      </c>
    </row>
    <row r="323" spans="1:35" x14ac:dyDescent="0.2">
      <c r="A323" s="94" t="s">
        <v>1387</v>
      </c>
      <c r="B323" s="94">
        <v>7</v>
      </c>
      <c r="C323" s="117">
        <f>INDEX('Lote 7'!D$1:D$500,MATCH(Resumo!$A323,'Lote 7'!$A$1:$A$500,0))</f>
        <v>0</v>
      </c>
      <c r="D323" s="117">
        <f>INDEX('Lote 7'!E$1:E$500,MATCH(Resumo!$A323,'Lote 7'!$A$1:$A$500,0))</f>
        <v>0</v>
      </c>
      <c r="E323" s="117">
        <f>INDEX('Lote 7'!F$1:F$500,MATCH(Resumo!$A323,'Lote 7'!$A$1:$A$500,0))</f>
        <v>0</v>
      </c>
      <c r="F323" s="117">
        <f>INDEX('Lote 7'!G$1:G$500,MATCH(Resumo!$A323,'Lote 7'!$A$1:$A$500,0))</f>
        <v>0</v>
      </c>
      <c r="G323" s="117">
        <f>INDEX('Lote 7'!H$1:H$500,MATCH(Resumo!$A323,'Lote 7'!$A$1:$A$500,0))</f>
        <v>0</v>
      </c>
      <c r="H323" s="117">
        <f>INDEX('Lote 7'!I$1:I$500,MATCH(Resumo!$A323,'Lote 7'!$A$1:$A$500,0))</f>
        <v>0</v>
      </c>
      <c r="I323" s="117">
        <f>INDEX('Lote 7'!J$1:J$500,MATCH(Resumo!$A323,'Lote 7'!$A$1:$A$500,0))</f>
        <v>0</v>
      </c>
      <c r="J323" s="117">
        <f>INDEX('Lote 7'!K$1:K$500,MATCH(Resumo!$A323,'Lote 7'!$A$1:$A$500,0))</f>
        <v>0</v>
      </c>
      <c r="K323" s="117">
        <f>INDEX('Lote 7'!L$1:L$500,MATCH(Resumo!$A323,'Lote 7'!$A$1:$A$500,0))</f>
        <v>0</v>
      </c>
      <c r="L323" s="117">
        <f>INDEX('Lote 7'!M$1:M$500,MATCH(Resumo!$A323,'Lote 7'!$A$1:$A$500,0))</f>
        <v>0</v>
      </c>
      <c r="M323" s="117">
        <f>INDEX('Lote 7'!N$1:N$500,MATCH(Resumo!$A323,'Lote 7'!$A$1:$A$500,0))</f>
        <v>0</v>
      </c>
      <c r="N323" s="117">
        <f>INDEX('Lote 7'!O$1:O$500,MATCH(Resumo!$A323,'Lote 7'!$A$1:$A$500,0))</f>
        <v>0</v>
      </c>
      <c r="O323" s="117">
        <f>INDEX('Lote 7'!P$1:P$500,MATCH(Resumo!$A323,'Lote 7'!$A$1:$A$500,0))</f>
        <v>0</v>
      </c>
      <c r="P323" s="117">
        <f>INDEX('Lote 7'!Q$1:Q$500,MATCH(Resumo!$A323,'Lote 7'!$A$1:$A$500,0))</f>
        <v>0</v>
      </c>
      <c r="Q323" s="117">
        <f>INDEX('Lote 7'!R$1:R$500,MATCH(Resumo!$A323,'Lote 7'!$A$1:$A$500,0))</f>
        <v>0</v>
      </c>
      <c r="R323" s="117">
        <f>INDEX('Lote 7'!S$1:S$500,MATCH(Resumo!$A323,'Lote 7'!$A$1:$A$500,0))</f>
        <v>0</v>
      </c>
      <c r="S323" s="117">
        <f>INDEX('Lote 7'!T$1:T$500,MATCH(Resumo!$A323,'Lote 7'!$A$1:$A$500,0))</f>
        <v>0</v>
      </c>
      <c r="T323" s="117">
        <f>INDEX('Lote 7'!U$1:U$500,MATCH(Resumo!$A323,'Lote 7'!$A$1:$A$500,0))</f>
        <v>0</v>
      </c>
      <c r="U323" s="117">
        <f>INDEX('Lote 7'!V$1:V$500,MATCH(Resumo!$A323,'Lote 7'!$A$1:$A$500,0))</f>
        <v>0</v>
      </c>
      <c r="V323" s="117">
        <f>INDEX('Lote 7'!W$1:W$500,MATCH(Resumo!$A323,'Lote 7'!$A$1:$A$500,0))</f>
        <v>0</v>
      </c>
      <c r="W323" s="117">
        <f>INDEX('Lote 7'!X$1:X$500,MATCH(Resumo!$A323,'Lote 7'!$A$1:$A$500,0))</f>
        <v>0</v>
      </c>
      <c r="X323" s="117">
        <f>INDEX('Lote 7'!Y$1:Y$500,MATCH(Resumo!$A323,'Lote 7'!$A$1:$A$500,0))</f>
        <v>0</v>
      </c>
      <c r="Y323" s="117">
        <f>INDEX('Lote 7'!Z$1:Z$500,MATCH(Resumo!$A323,'Lote 7'!$A$1:$A$500,0))</f>
        <v>0</v>
      </c>
      <c r="Z323" s="117">
        <f>INDEX('Lote 7'!AA$1:AA$500,MATCH(Resumo!$A323,'Lote 7'!$A$1:$A$500,0))</f>
        <v>0</v>
      </c>
      <c r="AA323" s="117">
        <f>INDEX('Lote 7'!AB$1:AB$500,MATCH(Resumo!$A323,'Lote 7'!$A$1:$A$500,0))</f>
        <v>0</v>
      </c>
      <c r="AB323" s="117">
        <f>INDEX('Lote 7'!AC$1:AC$500,MATCH(Resumo!$A323,'Lote 7'!$A$1:$A$500,0))</f>
        <v>0</v>
      </c>
      <c r="AC323" s="117">
        <f>INDEX('Lote 7'!AD$1:AD$500,MATCH(Resumo!$A323,'Lote 7'!$A$1:$A$500,0))</f>
        <v>0</v>
      </c>
      <c r="AD323" s="117">
        <f>INDEX('Lote 7'!AE$1:AE$500,MATCH(Resumo!$A323,'Lote 7'!$A$1:$A$500,0))</f>
        <v>0</v>
      </c>
      <c r="AE323" s="117">
        <f>INDEX('Lote 7'!AF$1:AF$500,MATCH(Resumo!$A323,'Lote 7'!$A$1:$A$500,0))</f>
        <v>0</v>
      </c>
      <c r="AF323" s="117">
        <f>INDEX('Lote 7'!AG$1:AG$500,MATCH(Resumo!$A323,'Lote 7'!$A$1:$A$500,0))</f>
        <v>0</v>
      </c>
      <c r="AG323" s="117">
        <f>INDEX('Lote 7'!AH$1:AH$500,MATCH(Resumo!$A323,'Lote 7'!$A$1:$A$500,0))</f>
        <v>0</v>
      </c>
      <c r="AH323" s="117">
        <f>INDEX('Lote 7'!AI$1:AI$500,MATCH(Resumo!$A323,'Lote 7'!$A$1:$A$500,0))</f>
        <v>0</v>
      </c>
      <c r="AI323" s="117">
        <f>INDEX('Lote 7'!AJ$1:AJ$500,MATCH(Resumo!$A323,'Lote 7'!$A$1:$A$500,0))</f>
        <v>0</v>
      </c>
    </row>
    <row r="324" spans="1:35" x14ac:dyDescent="0.2">
      <c r="A324" s="94" t="s">
        <v>1388</v>
      </c>
      <c r="B324" s="94">
        <v>7</v>
      </c>
      <c r="C324" s="117">
        <f>INDEX('Lote 7'!D$1:D$500,MATCH(Resumo!$A324,'Lote 7'!$A$1:$A$500,0))</f>
        <v>0</v>
      </c>
      <c r="D324" s="117">
        <f>INDEX('Lote 7'!E$1:E$500,MATCH(Resumo!$A324,'Lote 7'!$A$1:$A$500,0))</f>
        <v>0</v>
      </c>
      <c r="E324" s="117">
        <f>INDEX('Lote 7'!F$1:F$500,MATCH(Resumo!$A324,'Lote 7'!$A$1:$A$500,0))</f>
        <v>0</v>
      </c>
      <c r="F324" s="117">
        <f>INDEX('Lote 7'!G$1:G$500,MATCH(Resumo!$A324,'Lote 7'!$A$1:$A$500,0))</f>
        <v>0</v>
      </c>
      <c r="G324" s="117">
        <f>INDEX('Lote 7'!H$1:H$500,MATCH(Resumo!$A324,'Lote 7'!$A$1:$A$500,0))</f>
        <v>0</v>
      </c>
      <c r="H324" s="117">
        <f>INDEX('Lote 7'!I$1:I$500,MATCH(Resumo!$A324,'Lote 7'!$A$1:$A$500,0))</f>
        <v>0</v>
      </c>
      <c r="I324" s="117">
        <f>INDEX('Lote 7'!J$1:J$500,MATCH(Resumo!$A324,'Lote 7'!$A$1:$A$500,0))</f>
        <v>0</v>
      </c>
      <c r="J324" s="117">
        <f>INDEX('Lote 7'!K$1:K$500,MATCH(Resumo!$A324,'Lote 7'!$A$1:$A$500,0))</f>
        <v>0</v>
      </c>
      <c r="K324" s="117">
        <f>INDEX('Lote 7'!L$1:L$500,MATCH(Resumo!$A324,'Lote 7'!$A$1:$A$500,0))</f>
        <v>0</v>
      </c>
      <c r="L324" s="117">
        <f>INDEX('Lote 7'!M$1:M$500,MATCH(Resumo!$A324,'Lote 7'!$A$1:$A$500,0))</f>
        <v>0</v>
      </c>
      <c r="M324" s="117">
        <f>INDEX('Lote 7'!N$1:N$500,MATCH(Resumo!$A324,'Lote 7'!$A$1:$A$500,0))</f>
        <v>0</v>
      </c>
      <c r="N324" s="117">
        <f>INDEX('Lote 7'!O$1:O$500,MATCH(Resumo!$A324,'Lote 7'!$A$1:$A$500,0))</f>
        <v>0</v>
      </c>
      <c r="O324" s="117">
        <f>INDEX('Lote 7'!P$1:P$500,MATCH(Resumo!$A324,'Lote 7'!$A$1:$A$500,0))</f>
        <v>0</v>
      </c>
      <c r="P324" s="117">
        <f>INDEX('Lote 7'!Q$1:Q$500,MATCH(Resumo!$A324,'Lote 7'!$A$1:$A$500,0))</f>
        <v>0</v>
      </c>
      <c r="Q324" s="117">
        <f>INDEX('Lote 7'!R$1:R$500,MATCH(Resumo!$A324,'Lote 7'!$A$1:$A$500,0))</f>
        <v>0</v>
      </c>
      <c r="R324" s="117">
        <f>INDEX('Lote 7'!S$1:S$500,MATCH(Resumo!$A324,'Lote 7'!$A$1:$A$500,0))</f>
        <v>0</v>
      </c>
      <c r="S324" s="117">
        <f>INDEX('Lote 7'!T$1:T$500,MATCH(Resumo!$A324,'Lote 7'!$A$1:$A$500,0))</f>
        <v>0</v>
      </c>
      <c r="T324" s="117">
        <f>INDEX('Lote 7'!U$1:U$500,MATCH(Resumo!$A324,'Lote 7'!$A$1:$A$500,0))</f>
        <v>0</v>
      </c>
      <c r="U324" s="117">
        <f>INDEX('Lote 7'!V$1:V$500,MATCH(Resumo!$A324,'Lote 7'!$A$1:$A$500,0))</f>
        <v>0</v>
      </c>
      <c r="V324" s="117">
        <f>INDEX('Lote 7'!W$1:W$500,MATCH(Resumo!$A324,'Lote 7'!$A$1:$A$500,0))</f>
        <v>0</v>
      </c>
      <c r="W324" s="117">
        <f>INDEX('Lote 7'!X$1:X$500,MATCH(Resumo!$A324,'Lote 7'!$A$1:$A$500,0))</f>
        <v>0</v>
      </c>
      <c r="X324" s="117">
        <f>INDEX('Lote 7'!Y$1:Y$500,MATCH(Resumo!$A324,'Lote 7'!$A$1:$A$500,0))</f>
        <v>0</v>
      </c>
      <c r="Y324" s="117">
        <f>INDEX('Lote 7'!Z$1:Z$500,MATCH(Resumo!$A324,'Lote 7'!$A$1:$A$500,0))</f>
        <v>0</v>
      </c>
      <c r="Z324" s="117">
        <f>INDEX('Lote 7'!AA$1:AA$500,MATCH(Resumo!$A324,'Lote 7'!$A$1:$A$500,0))</f>
        <v>0</v>
      </c>
      <c r="AA324" s="117">
        <f>INDEX('Lote 7'!AB$1:AB$500,MATCH(Resumo!$A324,'Lote 7'!$A$1:$A$500,0))</f>
        <v>0</v>
      </c>
      <c r="AB324" s="117">
        <f>INDEX('Lote 7'!AC$1:AC$500,MATCH(Resumo!$A324,'Lote 7'!$A$1:$A$500,0))</f>
        <v>0</v>
      </c>
      <c r="AC324" s="117">
        <f>INDEX('Lote 7'!AD$1:AD$500,MATCH(Resumo!$A324,'Lote 7'!$A$1:$A$500,0))</f>
        <v>0</v>
      </c>
      <c r="AD324" s="117">
        <f>INDEX('Lote 7'!AE$1:AE$500,MATCH(Resumo!$A324,'Lote 7'!$A$1:$A$500,0))</f>
        <v>0</v>
      </c>
      <c r="AE324" s="117">
        <f>INDEX('Lote 7'!AF$1:AF$500,MATCH(Resumo!$A324,'Lote 7'!$A$1:$A$500,0))</f>
        <v>0</v>
      </c>
      <c r="AF324" s="117">
        <f>INDEX('Lote 7'!AG$1:AG$500,MATCH(Resumo!$A324,'Lote 7'!$A$1:$A$500,0))</f>
        <v>0</v>
      </c>
      <c r="AG324" s="117">
        <f>INDEX('Lote 7'!AH$1:AH$500,MATCH(Resumo!$A324,'Lote 7'!$A$1:$A$500,0))</f>
        <v>0</v>
      </c>
      <c r="AH324" s="117">
        <f>INDEX('Lote 7'!AI$1:AI$500,MATCH(Resumo!$A324,'Lote 7'!$A$1:$A$500,0))</f>
        <v>0</v>
      </c>
      <c r="AI324" s="117">
        <f>INDEX('Lote 7'!AJ$1:AJ$500,MATCH(Resumo!$A324,'Lote 7'!$A$1:$A$500,0))</f>
        <v>0</v>
      </c>
    </row>
    <row r="325" spans="1:35" x14ac:dyDescent="0.2">
      <c r="A325" s="94" t="s">
        <v>1389</v>
      </c>
      <c r="B325" s="94">
        <v>7</v>
      </c>
      <c r="C325" s="117">
        <f>INDEX('Lote 7'!D$1:D$500,MATCH(Resumo!$A325,'Lote 7'!$A$1:$A$500,0))</f>
        <v>600</v>
      </c>
      <c r="D325" s="117">
        <f>INDEX('Lote 7'!E$1:E$500,MATCH(Resumo!$A325,'Lote 7'!$A$1:$A$500,0))</f>
        <v>0</v>
      </c>
      <c r="E325" s="117">
        <f>INDEX('Lote 7'!F$1:F$500,MATCH(Resumo!$A325,'Lote 7'!$A$1:$A$500,0))</f>
        <v>1500</v>
      </c>
      <c r="F325" s="117">
        <f>INDEX('Lote 7'!G$1:G$500,MATCH(Resumo!$A325,'Lote 7'!$A$1:$A$500,0))</f>
        <v>1440</v>
      </c>
      <c r="G325" s="117">
        <f>INDEX('Lote 7'!H$1:H$500,MATCH(Resumo!$A325,'Lote 7'!$A$1:$A$500,0))</f>
        <v>0</v>
      </c>
      <c r="H325" s="117">
        <f>INDEX('Lote 7'!I$1:I$500,MATCH(Resumo!$A325,'Lote 7'!$A$1:$A$500,0))</f>
        <v>0</v>
      </c>
      <c r="I325" s="117">
        <f>INDEX('Lote 7'!J$1:J$500,MATCH(Resumo!$A325,'Lote 7'!$A$1:$A$500,0))</f>
        <v>0</v>
      </c>
      <c r="J325" s="117">
        <f>INDEX('Lote 7'!K$1:K$500,MATCH(Resumo!$A325,'Lote 7'!$A$1:$A$500,0))</f>
        <v>60</v>
      </c>
      <c r="K325" s="117">
        <f>INDEX('Lote 7'!L$1:L$500,MATCH(Resumo!$A325,'Lote 7'!$A$1:$A$500,0))</f>
        <v>0</v>
      </c>
      <c r="L325" s="117">
        <f>INDEX('Lote 7'!M$1:M$500,MATCH(Resumo!$A325,'Lote 7'!$A$1:$A$500,0))</f>
        <v>50</v>
      </c>
      <c r="M325" s="117">
        <f>INDEX('Lote 7'!N$1:N$500,MATCH(Resumo!$A325,'Lote 7'!$A$1:$A$500,0))</f>
        <v>100</v>
      </c>
      <c r="N325" s="117">
        <f>INDEX('Lote 7'!O$1:O$500,MATCH(Resumo!$A325,'Lote 7'!$A$1:$A$500,0))</f>
        <v>0</v>
      </c>
      <c r="O325" s="117">
        <f>INDEX('Lote 7'!P$1:P$500,MATCH(Resumo!$A325,'Lote 7'!$A$1:$A$500,0))</f>
        <v>72</v>
      </c>
      <c r="P325" s="117">
        <f>INDEX('Lote 7'!Q$1:Q$500,MATCH(Resumo!$A325,'Lote 7'!$A$1:$A$500,0))</f>
        <v>0</v>
      </c>
      <c r="Q325" s="117">
        <f>INDEX('Lote 7'!R$1:R$500,MATCH(Resumo!$A325,'Lote 7'!$A$1:$A$500,0))</f>
        <v>0</v>
      </c>
      <c r="R325" s="117">
        <f>INDEX('Lote 7'!S$1:S$500,MATCH(Resumo!$A325,'Lote 7'!$A$1:$A$500,0))</f>
        <v>0</v>
      </c>
      <c r="S325" s="117">
        <f>INDEX('Lote 7'!T$1:T$500,MATCH(Resumo!$A325,'Lote 7'!$A$1:$A$500,0))</f>
        <v>400</v>
      </c>
      <c r="T325" s="117">
        <f>INDEX('Lote 7'!U$1:U$500,MATCH(Resumo!$A325,'Lote 7'!$A$1:$A$500,0))</f>
        <v>30</v>
      </c>
      <c r="U325" s="117">
        <f>INDEX('Lote 7'!V$1:V$500,MATCH(Resumo!$A325,'Lote 7'!$A$1:$A$500,0))</f>
        <v>0</v>
      </c>
      <c r="V325" s="117">
        <f>INDEX('Lote 7'!W$1:W$500,MATCH(Resumo!$A325,'Lote 7'!$A$1:$A$500,0))</f>
        <v>600</v>
      </c>
      <c r="W325" s="117">
        <f>INDEX('Lote 7'!X$1:X$500,MATCH(Resumo!$A325,'Lote 7'!$A$1:$A$500,0))</f>
        <v>0</v>
      </c>
      <c r="X325" s="117">
        <f>INDEX('Lote 7'!Y$1:Y$500,MATCH(Resumo!$A325,'Lote 7'!$A$1:$A$500,0))</f>
        <v>0</v>
      </c>
      <c r="Y325" s="117">
        <f>INDEX('Lote 7'!Z$1:Z$500,MATCH(Resumo!$A325,'Lote 7'!$A$1:$A$500,0))</f>
        <v>883.19272569210818</v>
      </c>
      <c r="Z325" s="117">
        <f>INDEX('Lote 7'!AA$1:AA$500,MATCH(Resumo!$A325,'Lote 7'!$A$1:$A$500,0))</f>
        <v>1986.3909051393609</v>
      </c>
      <c r="AA325" s="117">
        <f>INDEX('Lote 7'!AB$1:AB$500,MATCH(Resumo!$A325,'Lote 7'!$A$1:$A$500,0))</f>
        <v>0</v>
      </c>
      <c r="AB325" s="117">
        <f>INDEX('Lote 7'!AC$1:AC$500,MATCH(Resumo!$A325,'Lote 7'!$A$1:$A$500,0))</f>
        <v>4239.3250833221191</v>
      </c>
      <c r="AC325" s="117">
        <f>INDEX('Lote 7'!AD$1:AD$500,MATCH(Resumo!$A325,'Lote 7'!$A$1:$A$500,0))</f>
        <v>33542.061923583664</v>
      </c>
      <c r="AD325" s="117">
        <f>INDEX('Lote 7'!AE$1:AE$500,MATCH(Resumo!$A325,'Lote 7'!$A$1:$A$500,0))</f>
        <v>286.93562559370008</v>
      </c>
      <c r="AE325" s="117">
        <f>INDEX('Lote 7'!AF$1:AF$500,MATCH(Resumo!$A325,'Lote 7'!$A$1:$A$500,0))</f>
        <v>0</v>
      </c>
      <c r="AF325" s="117">
        <f>INDEX('Lote 7'!AG$1:AG$500,MATCH(Resumo!$A325,'Lote 7'!$A$1:$A$500,0))</f>
        <v>1493.4599967399729</v>
      </c>
      <c r="AG325" s="117">
        <f>INDEX('Lote 7'!AH$1:AH$500,MATCH(Resumo!$A325,'Lote 7'!$A$1:$A$500,0))</f>
        <v>1677.1030961791832</v>
      </c>
      <c r="AH325" s="117">
        <f>INDEX('Lote 7'!AI$1:AI$500,MATCH(Resumo!$A325,'Lote 7'!$A$1:$A$500,0))</f>
        <v>1618.6581786569434</v>
      </c>
      <c r="AI325" s="117">
        <f>INDEX('Lote 7'!AJ$1:AJ$500,MATCH(Resumo!$A325,'Lote 7'!$A$1:$A$500,0))</f>
        <v>335.42061923583668</v>
      </c>
    </row>
    <row r="326" spans="1:35" x14ac:dyDescent="0.2">
      <c r="A326" s="94" t="s">
        <v>1390</v>
      </c>
      <c r="B326" s="94">
        <v>7</v>
      </c>
      <c r="C326" s="117">
        <f>INDEX('Lote 7'!D$1:D$500,MATCH(Resumo!$A326,'Lote 7'!$A$1:$A$500,0))</f>
        <v>0</v>
      </c>
      <c r="D326" s="117">
        <f>INDEX('Lote 7'!E$1:E$500,MATCH(Resumo!$A326,'Lote 7'!$A$1:$A$500,0))</f>
        <v>0</v>
      </c>
      <c r="E326" s="117">
        <f>INDEX('Lote 7'!F$1:F$500,MATCH(Resumo!$A326,'Lote 7'!$A$1:$A$500,0))</f>
        <v>0</v>
      </c>
      <c r="F326" s="117">
        <f>INDEX('Lote 7'!G$1:G$500,MATCH(Resumo!$A326,'Lote 7'!$A$1:$A$500,0))</f>
        <v>0</v>
      </c>
      <c r="G326" s="117">
        <f>INDEX('Lote 7'!H$1:H$500,MATCH(Resumo!$A326,'Lote 7'!$A$1:$A$500,0))</f>
        <v>0</v>
      </c>
      <c r="H326" s="117">
        <f>INDEX('Lote 7'!I$1:I$500,MATCH(Resumo!$A326,'Lote 7'!$A$1:$A$500,0))</f>
        <v>0</v>
      </c>
      <c r="I326" s="117">
        <f>INDEX('Lote 7'!J$1:J$500,MATCH(Resumo!$A326,'Lote 7'!$A$1:$A$500,0))</f>
        <v>0</v>
      </c>
      <c r="J326" s="117">
        <f>INDEX('Lote 7'!K$1:K$500,MATCH(Resumo!$A326,'Lote 7'!$A$1:$A$500,0))</f>
        <v>0</v>
      </c>
      <c r="K326" s="117">
        <f>INDEX('Lote 7'!L$1:L$500,MATCH(Resumo!$A326,'Lote 7'!$A$1:$A$500,0))</f>
        <v>0</v>
      </c>
      <c r="L326" s="117">
        <f>INDEX('Lote 7'!M$1:M$500,MATCH(Resumo!$A326,'Lote 7'!$A$1:$A$500,0))</f>
        <v>0</v>
      </c>
      <c r="M326" s="117">
        <f>INDEX('Lote 7'!N$1:N$500,MATCH(Resumo!$A326,'Lote 7'!$A$1:$A$500,0))</f>
        <v>0</v>
      </c>
      <c r="N326" s="117">
        <f>INDEX('Lote 7'!O$1:O$500,MATCH(Resumo!$A326,'Lote 7'!$A$1:$A$500,0))</f>
        <v>0</v>
      </c>
      <c r="O326" s="117">
        <f>INDEX('Lote 7'!P$1:P$500,MATCH(Resumo!$A326,'Lote 7'!$A$1:$A$500,0))</f>
        <v>0</v>
      </c>
      <c r="P326" s="117">
        <f>INDEX('Lote 7'!Q$1:Q$500,MATCH(Resumo!$A326,'Lote 7'!$A$1:$A$500,0))</f>
        <v>0</v>
      </c>
      <c r="Q326" s="117">
        <f>INDEX('Lote 7'!R$1:R$500,MATCH(Resumo!$A326,'Lote 7'!$A$1:$A$500,0))</f>
        <v>0</v>
      </c>
      <c r="R326" s="117">
        <f>INDEX('Lote 7'!S$1:S$500,MATCH(Resumo!$A326,'Lote 7'!$A$1:$A$500,0))</f>
        <v>0</v>
      </c>
      <c r="S326" s="117">
        <f>INDEX('Lote 7'!T$1:T$500,MATCH(Resumo!$A326,'Lote 7'!$A$1:$A$500,0))</f>
        <v>0</v>
      </c>
      <c r="T326" s="117">
        <f>INDEX('Lote 7'!U$1:U$500,MATCH(Resumo!$A326,'Lote 7'!$A$1:$A$500,0))</f>
        <v>0</v>
      </c>
      <c r="U326" s="117">
        <f>INDEX('Lote 7'!V$1:V$500,MATCH(Resumo!$A326,'Lote 7'!$A$1:$A$500,0))</f>
        <v>0</v>
      </c>
      <c r="V326" s="117">
        <f>INDEX('Lote 7'!W$1:W$500,MATCH(Resumo!$A326,'Lote 7'!$A$1:$A$500,0))</f>
        <v>0</v>
      </c>
      <c r="W326" s="117">
        <f>INDEX('Lote 7'!X$1:X$500,MATCH(Resumo!$A326,'Lote 7'!$A$1:$A$500,0))</f>
        <v>0</v>
      </c>
      <c r="X326" s="117">
        <f>INDEX('Lote 7'!Y$1:Y$500,MATCH(Resumo!$A326,'Lote 7'!$A$1:$A$500,0))</f>
        <v>0</v>
      </c>
      <c r="Y326" s="117">
        <f>INDEX('Lote 7'!Z$1:Z$500,MATCH(Resumo!$A326,'Lote 7'!$A$1:$A$500,0))</f>
        <v>0</v>
      </c>
      <c r="Z326" s="117">
        <f>INDEX('Lote 7'!AA$1:AA$500,MATCH(Resumo!$A326,'Lote 7'!$A$1:$A$500,0))</f>
        <v>0</v>
      </c>
      <c r="AA326" s="117">
        <f>INDEX('Lote 7'!AB$1:AB$500,MATCH(Resumo!$A326,'Lote 7'!$A$1:$A$500,0))</f>
        <v>0</v>
      </c>
      <c r="AB326" s="117">
        <f>INDEX('Lote 7'!AC$1:AC$500,MATCH(Resumo!$A326,'Lote 7'!$A$1:$A$500,0))</f>
        <v>0</v>
      </c>
      <c r="AC326" s="117">
        <f>INDEX('Lote 7'!AD$1:AD$500,MATCH(Resumo!$A326,'Lote 7'!$A$1:$A$500,0))</f>
        <v>0</v>
      </c>
      <c r="AD326" s="117">
        <f>INDEX('Lote 7'!AE$1:AE$500,MATCH(Resumo!$A326,'Lote 7'!$A$1:$A$500,0))</f>
        <v>0</v>
      </c>
      <c r="AE326" s="117">
        <f>INDEX('Lote 7'!AF$1:AF$500,MATCH(Resumo!$A326,'Lote 7'!$A$1:$A$500,0))</f>
        <v>0</v>
      </c>
      <c r="AF326" s="117">
        <f>INDEX('Lote 7'!AG$1:AG$500,MATCH(Resumo!$A326,'Lote 7'!$A$1:$A$500,0))</f>
        <v>0</v>
      </c>
      <c r="AG326" s="117">
        <f>INDEX('Lote 7'!AH$1:AH$500,MATCH(Resumo!$A326,'Lote 7'!$A$1:$A$500,0))</f>
        <v>0</v>
      </c>
      <c r="AH326" s="117">
        <f>INDEX('Lote 7'!AI$1:AI$500,MATCH(Resumo!$A326,'Lote 7'!$A$1:$A$500,0))</f>
        <v>0</v>
      </c>
      <c r="AI326" s="117">
        <f>INDEX('Lote 7'!AJ$1:AJ$500,MATCH(Resumo!$A326,'Lote 7'!$A$1:$A$500,0))</f>
        <v>0</v>
      </c>
    </row>
    <row r="327" spans="1:35" x14ac:dyDescent="0.2">
      <c r="A327" s="94" t="s">
        <v>1391</v>
      </c>
      <c r="B327" s="94">
        <v>7</v>
      </c>
      <c r="C327" s="117">
        <f>INDEX('Lote 7'!D$1:D$500,MATCH(Resumo!$A327,'Lote 7'!$A$1:$A$500,0))</f>
        <v>0</v>
      </c>
      <c r="D327" s="117">
        <f>INDEX('Lote 7'!E$1:E$500,MATCH(Resumo!$A327,'Lote 7'!$A$1:$A$500,0))</f>
        <v>0</v>
      </c>
      <c r="E327" s="117">
        <f>INDEX('Lote 7'!F$1:F$500,MATCH(Resumo!$A327,'Lote 7'!$A$1:$A$500,0))</f>
        <v>0</v>
      </c>
      <c r="F327" s="117">
        <f>INDEX('Lote 7'!G$1:G$500,MATCH(Resumo!$A327,'Lote 7'!$A$1:$A$500,0))</f>
        <v>0</v>
      </c>
      <c r="G327" s="117">
        <f>INDEX('Lote 7'!H$1:H$500,MATCH(Resumo!$A327,'Lote 7'!$A$1:$A$500,0))</f>
        <v>0</v>
      </c>
      <c r="H327" s="117">
        <f>INDEX('Lote 7'!I$1:I$500,MATCH(Resumo!$A327,'Lote 7'!$A$1:$A$500,0))</f>
        <v>0</v>
      </c>
      <c r="I327" s="117">
        <f>INDEX('Lote 7'!J$1:J$500,MATCH(Resumo!$A327,'Lote 7'!$A$1:$A$500,0))</f>
        <v>0</v>
      </c>
      <c r="J327" s="117">
        <f>INDEX('Lote 7'!K$1:K$500,MATCH(Resumo!$A327,'Lote 7'!$A$1:$A$500,0))</f>
        <v>0</v>
      </c>
      <c r="K327" s="117">
        <f>INDEX('Lote 7'!L$1:L$500,MATCH(Resumo!$A327,'Lote 7'!$A$1:$A$500,0))</f>
        <v>0</v>
      </c>
      <c r="L327" s="117">
        <f>INDEX('Lote 7'!M$1:M$500,MATCH(Resumo!$A327,'Lote 7'!$A$1:$A$500,0))</f>
        <v>0</v>
      </c>
      <c r="M327" s="117">
        <f>INDEX('Lote 7'!N$1:N$500,MATCH(Resumo!$A327,'Lote 7'!$A$1:$A$500,0))</f>
        <v>0</v>
      </c>
      <c r="N327" s="117">
        <f>INDEX('Lote 7'!O$1:O$500,MATCH(Resumo!$A327,'Lote 7'!$A$1:$A$500,0))</f>
        <v>0</v>
      </c>
      <c r="O327" s="117">
        <f>INDEX('Lote 7'!P$1:P$500,MATCH(Resumo!$A327,'Lote 7'!$A$1:$A$500,0))</f>
        <v>0</v>
      </c>
      <c r="P327" s="117">
        <f>INDEX('Lote 7'!Q$1:Q$500,MATCH(Resumo!$A327,'Lote 7'!$A$1:$A$500,0))</f>
        <v>0</v>
      </c>
      <c r="Q327" s="117">
        <f>INDEX('Lote 7'!R$1:R$500,MATCH(Resumo!$A327,'Lote 7'!$A$1:$A$500,0))</f>
        <v>0</v>
      </c>
      <c r="R327" s="117">
        <f>INDEX('Lote 7'!S$1:S$500,MATCH(Resumo!$A327,'Lote 7'!$A$1:$A$500,0))</f>
        <v>0</v>
      </c>
      <c r="S327" s="117">
        <f>INDEX('Lote 7'!T$1:T$500,MATCH(Resumo!$A327,'Lote 7'!$A$1:$A$500,0))</f>
        <v>0</v>
      </c>
      <c r="T327" s="117">
        <f>INDEX('Lote 7'!U$1:U$500,MATCH(Resumo!$A327,'Lote 7'!$A$1:$A$500,0))</f>
        <v>0</v>
      </c>
      <c r="U327" s="117">
        <f>INDEX('Lote 7'!V$1:V$500,MATCH(Resumo!$A327,'Lote 7'!$A$1:$A$500,0))</f>
        <v>0</v>
      </c>
      <c r="V327" s="117">
        <f>INDEX('Lote 7'!W$1:W$500,MATCH(Resumo!$A327,'Lote 7'!$A$1:$A$500,0))</f>
        <v>0</v>
      </c>
      <c r="W327" s="117">
        <f>INDEX('Lote 7'!X$1:X$500,MATCH(Resumo!$A327,'Lote 7'!$A$1:$A$500,0))</f>
        <v>0</v>
      </c>
      <c r="X327" s="117">
        <f>INDEX('Lote 7'!Y$1:Y$500,MATCH(Resumo!$A327,'Lote 7'!$A$1:$A$500,0))</f>
        <v>0</v>
      </c>
      <c r="Y327" s="117">
        <f>INDEX('Lote 7'!Z$1:Z$500,MATCH(Resumo!$A327,'Lote 7'!$A$1:$A$500,0))</f>
        <v>0</v>
      </c>
      <c r="Z327" s="117">
        <f>INDEX('Lote 7'!AA$1:AA$500,MATCH(Resumo!$A327,'Lote 7'!$A$1:$A$500,0))</f>
        <v>0</v>
      </c>
      <c r="AA327" s="117">
        <f>INDEX('Lote 7'!AB$1:AB$500,MATCH(Resumo!$A327,'Lote 7'!$A$1:$A$500,0))</f>
        <v>0</v>
      </c>
      <c r="AB327" s="117">
        <f>INDEX('Lote 7'!AC$1:AC$500,MATCH(Resumo!$A327,'Lote 7'!$A$1:$A$500,0))</f>
        <v>0</v>
      </c>
      <c r="AC327" s="117">
        <f>INDEX('Lote 7'!AD$1:AD$500,MATCH(Resumo!$A327,'Lote 7'!$A$1:$A$500,0))</f>
        <v>0</v>
      </c>
      <c r="AD327" s="117">
        <f>INDEX('Lote 7'!AE$1:AE$500,MATCH(Resumo!$A327,'Lote 7'!$A$1:$A$500,0))</f>
        <v>0</v>
      </c>
      <c r="AE327" s="117">
        <f>INDEX('Lote 7'!AF$1:AF$500,MATCH(Resumo!$A327,'Lote 7'!$A$1:$A$500,0))</f>
        <v>0</v>
      </c>
      <c r="AF327" s="117">
        <f>INDEX('Lote 7'!AG$1:AG$500,MATCH(Resumo!$A327,'Lote 7'!$A$1:$A$500,0))</f>
        <v>0</v>
      </c>
      <c r="AG327" s="117">
        <f>INDEX('Lote 7'!AH$1:AH$500,MATCH(Resumo!$A327,'Lote 7'!$A$1:$A$500,0))</f>
        <v>0</v>
      </c>
      <c r="AH327" s="117">
        <f>INDEX('Lote 7'!AI$1:AI$500,MATCH(Resumo!$A327,'Lote 7'!$A$1:$A$500,0))</f>
        <v>0</v>
      </c>
      <c r="AI327" s="117">
        <f>INDEX('Lote 7'!AJ$1:AJ$500,MATCH(Resumo!$A327,'Lote 7'!$A$1:$A$500,0))</f>
        <v>0</v>
      </c>
    </row>
    <row r="328" spans="1:35" x14ac:dyDescent="0.2">
      <c r="A328" s="94" t="s">
        <v>1392</v>
      </c>
      <c r="B328" s="94">
        <v>7</v>
      </c>
      <c r="C328" s="117">
        <f>INDEX('Lote 7'!D$1:D$500,MATCH(Resumo!$A328,'Lote 7'!$A$1:$A$500,0))</f>
        <v>0</v>
      </c>
      <c r="D328" s="117">
        <f>INDEX('Lote 7'!E$1:E$500,MATCH(Resumo!$A328,'Lote 7'!$A$1:$A$500,0))</f>
        <v>0</v>
      </c>
      <c r="E328" s="117">
        <f>INDEX('Lote 7'!F$1:F$500,MATCH(Resumo!$A328,'Lote 7'!$A$1:$A$500,0))</f>
        <v>0</v>
      </c>
      <c r="F328" s="117">
        <f>INDEX('Lote 7'!G$1:G$500,MATCH(Resumo!$A328,'Lote 7'!$A$1:$A$500,0))</f>
        <v>0</v>
      </c>
      <c r="G328" s="117">
        <f>INDEX('Lote 7'!H$1:H$500,MATCH(Resumo!$A328,'Lote 7'!$A$1:$A$500,0))</f>
        <v>0</v>
      </c>
      <c r="H328" s="117">
        <f>INDEX('Lote 7'!I$1:I$500,MATCH(Resumo!$A328,'Lote 7'!$A$1:$A$500,0))</f>
        <v>0</v>
      </c>
      <c r="I328" s="117">
        <f>INDEX('Lote 7'!J$1:J$500,MATCH(Resumo!$A328,'Lote 7'!$A$1:$A$500,0))</f>
        <v>0</v>
      </c>
      <c r="J328" s="117">
        <f>INDEX('Lote 7'!K$1:K$500,MATCH(Resumo!$A328,'Lote 7'!$A$1:$A$500,0))</f>
        <v>0</v>
      </c>
      <c r="K328" s="117">
        <f>INDEX('Lote 7'!L$1:L$500,MATCH(Resumo!$A328,'Lote 7'!$A$1:$A$500,0))</f>
        <v>0</v>
      </c>
      <c r="L328" s="117">
        <f>INDEX('Lote 7'!M$1:M$500,MATCH(Resumo!$A328,'Lote 7'!$A$1:$A$500,0))</f>
        <v>0</v>
      </c>
      <c r="M328" s="117">
        <f>INDEX('Lote 7'!N$1:N$500,MATCH(Resumo!$A328,'Lote 7'!$A$1:$A$500,0))</f>
        <v>0</v>
      </c>
      <c r="N328" s="117">
        <f>INDEX('Lote 7'!O$1:O$500,MATCH(Resumo!$A328,'Lote 7'!$A$1:$A$500,0))</f>
        <v>0</v>
      </c>
      <c r="O328" s="117">
        <f>INDEX('Lote 7'!P$1:P$500,MATCH(Resumo!$A328,'Lote 7'!$A$1:$A$500,0))</f>
        <v>0</v>
      </c>
      <c r="P328" s="117">
        <f>INDEX('Lote 7'!Q$1:Q$500,MATCH(Resumo!$A328,'Lote 7'!$A$1:$A$500,0))</f>
        <v>0</v>
      </c>
      <c r="Q328" s="117">
        <f>INDEX('Lote 7'!R$1:R$500,MATCH(Resumo!$A328,'Lote 7'!$A$1:$A$500,0))</f>
        <v>0</v>
      </c>
      <c r="R328" s="117">
        <f>INDEX('Lote 7'!S$1:S$500,MATCH(Resumo!$A328,'Lote 7'!$A$1:$A$500,0))</f>
        <v>0</v>
      </c>
      <c r="S328" s="117">
        <f>INDEX('Lote 7'!T$1:T$500,MATCH(Resumo!$A328,'Lote 7'!$A$1:$A$500,0))</f>
        <v>0</v>
      </c>
      <c r="T328" s="117">
        <f>INDEX('Lote 7'!U$1:U$500,MATCH(Resumo!$A328,'Lote 7'!$A$1:$A$500,0))</f>
        <v>0</v>
      </c>
      <c r="U328" s="117">
        <f>INDEX('Lote 7'!V$1:V$500,MATCH(Resumo!$A328,'Lote 7'!$A$1:$A$500,0))</f>
        <v>0</v>
      </c>
      <c r="V328" s="117">
        <f>INDEX('Lote 7'!W$1:W$500,MATCH(Resumo!$A328,'Lote 7'!$A$1:$A$500,0))</f>
        <v>0</v>
      </c>
      <c r="W328" s="117">
        <f>INDEX('Lote 7'!X$1:X$500,MATCH(Resumo!$A328,'Lote 7'!$A$1:$A$500,0))</f>
        <v>0</v>
      </c>
      <c r="X328" s="117">
        <f>INDEX('Lote 7'!Y$1:Y$500,MATCH(Resumo!$A328,'Lote 7'!$A$1:$A$500,0))</f>
        <v>0</v>
      </c>
      <c r="Y328" s="117">
        <f>INDEX('Lote 7'!Z$1:Z$500,MATCH(Resumo!$A328,'Lote 7'!$A$1:$A$500,0))</f>
        <v>0</v>
      </c>
      <c r="Z328" s="117">
        <f>INDEX('Lote 7'!AA$1:AA$500,MATCH(Resumo!$A328,'Lote 7'!$A$1:$A$500,0))</f>
        <v>0</v>
      </c>
      <c r="AA328" s="117">
        <f>INDEX('Lote 7'!AB$1:AB$500,MATCH(Resumo!$A328,'Lote 7'!$A$1:$A$500,0))</f>
        <v>0</v>
      </c>
      <c r="AB328" s="117">
        <f>INDEX('Lote 7'!AC$1:AC$500,MATCH(Resumo!$A328,'Lote 7'!$A$1:$A$500,0))</f>
        <v>0</v>
      </c>
      <c r="AC328" s="117">
        <f>INDEX('Lote 7'!AD$1:AD$500,MATCH(Resumo!$A328,'Lote 7'!$A$1:$A$500,0))</f>
        <v>0</v>
      </c>
      <c r="AD328" s="117">
        <f>INDEX('Lote 7'!AE$1:AE$500,MATCH(Resumo!$A328,'Lote 7'!$A$1:$A$500,0))</f>
        <v>0</v>
      </c>
      <c r="AE328" s="117">
        <f>INDEX('Lote 7'!AF$1:AF$500,MATCH(Resumo!$A328,'Lote 7'!$A$1:$A$500,0))</f>
        <v>0</v>
      </c>
      <c r="AF328" s="117">
        <f>INDEX('Lote 7'!AG$1:AG$500,MATCH(Resumo!$A328,'Lote 7'!$A$1:$A$500,0))</f>
        <v>0</v>
      </c>
      <c r="AG328" s="117">
        <f>INDEX('Lote 7'!AH$1:AH$500,MATCH(Resumo!$A328,'Lote 7'!$A$1:$A$500,0))</f>
        <v>0</v>
      </c>
      <c r="AH328" s="117">
        <f>INDEX('Lote 7'!AI$1:AI$500,MATCH(Resumo!$A328,'Lote 7'!$A$1:$A$500,0))</f>
        <v>0</v>
      </c>
      <c r="AI328" s="117">
        <f>INDEX('Lote 7'!AJ$1:AJ$500,MATCH(Resumo!$A328,'Lote 7'!$A$1:$A$500,0))</f>
        <v>0</v>
      </c>
    </row>
    <row r="329" spans="1:35" x14ac:dyDescent="0.2">
      <c r="C329" s="117"/>
      <c r="D329" s="117"/>
      <c r="E329" s="117"/>
      <c r="F329" s="117"/>
      <c r="G329" s="117"/>
      <c r="H329" s="117"/>
      <c r="I329" s="117"/>
      <c r="J329" s="117"/>
      <c r="K329" s="117"/>
      <c r="L329" s="117"/>
      <c r="M329" s="117"/>
      <c r="N329" s="117"/>
      <c r="O329" s="117"/>
      <c r="P329" s="117"/>
      <c r="Q329" s="117"/>
      <c r="R329" s="117"/>
      <c r="S329" s="117"/>
      <c r="T329" s="117"/>
      <c r="U329" s="117"/>
      <c r="V329" s="117"/>
      <c r="W329" s="117"/>
      <c r="X329" s="117"/>
      <c r="Y329" s="117"/>
      <c r="Z329" s="117"/>
      <c r="AA329" s="117"/>
      <c r="AB329" s="117"/>
      <c r="AC329" s="117"/>
      <c r="AD329" s="117"/>
      <c r="AE329" s="117"/>
      <c r="AF329" s="117"/>
      <c r="AG329" s="117"/>
      <c r="AH329" s="117"/>
      <c r="AI329" s="117"/>
    </row>
    <row r="331" spans="1:35" x14ac:dyDescent="0.2">
      <c r="B331" s="118"/>
    </row>
  </sheetData>
  <pageMargins left="0.7" right="0.7" top="0.75" bottom="0.75" header="0.3" footer="0.3"/>
  <pageSetup paperSize="9" orientation="portrait"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K1" workbookViewId="0">
      <selection activeCell="T12" sqref="T12"/>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35" t="s">
        <v>1018</v>
      </c>
      <c r="B1" s="135" t="s">
        <v>1418</v>
      </c>
      <c r="C1" s="133" t="s">
        <v>1415</v>
      </c>
      <c r="D1" s="133" t="s">
        <v>1508</v>
      </c>
      <c r="E1" s="133" t="s">
        <v>1513</v>
      </c>
      <c r="F1" s="137" t="s">
        <v>1507</v>
      </c>
      <c r="G1" s="137"/>
      <c r="H1" s="137"/>
      <c r="I1" s="138" t="s">
        <v>1512</v>
      </c>
      <c r="J1" s="138"/>
      <c r="K1" s="138"/>
      <c r="L1" s="138"/>
      <c r="M1" s="132" t="s">
        <v>1519</v>
      </c>
      <c r="N1" s="132"/>
      <c r="O1" s="132"/>
      <c r="P1" s="132"/>
      <c r="V1" s="76"/>
      <c r="W1" s="76"/>
      <c r="X1" s="76"/>
      <c r="Y1" s="76"/>
      <c r="Z1" s="76"/>
      <c r="AA1" s="77" t="s">
        <v>1521</v>
      </c>
      <c r="AB1" s="78"/>
      <c r="AC1" s="78"/>
      <c r="AD1" s="76"/>
      <c r="AE1" s="76"/>
      <c r="AF1" s="76"/>
      <c r="AH1" s="76"/>
      <c r="AI1" s="76"/>
      <c r="AJ1" s="76"/>
      <c r="AK1" s="76"/>
      <c r="AL1" s="76"/>
      <c r="AM1" s="77" t="s">
        <v>1522</v>
      </c>
      <c r="AN1" s="78"/>
      <c r="AO1" s="78"/>
      <c r="AP1" s="76"/>
      <c r="AQ1" s="76"/>
      <c r="AR1" s="76"/>
    </row>
    <row r="2" spans="1:44" ht="30" x14ac:dyDescent="0.25">
      <c r="A2" s="136"/>
      <c r="B2" s="136"/>
      <c r="C2" s="134"/>
      <c r="D2" s="134"/>
      <c r="E2" s="134"/>
      <c r="F2" s="58" t="s">
        <v>1423</v>
      </c>
      <c r="G2" s="58" t="s">
        <v>1509</v>
      </c>
      <c r="H2" s="58" t="s">
        <v>1422</v>
      </c>
      <c r="I2" s="74" t="s">
        <v>1514</v>
      </c>
      <c r="J2" s="74" t="s">
        <v>1509</v>
      </c>
      <c r="K2" s="74" t="s">
        <v>1516</v>
      </c>
      <c r="L2" s="74" t="s">
        <v>1515</v>
      </c>
      <c r="M2" s="75" t="s">
        <v>1514</v>
      </c>
      <c r="N2" s="75" t="s">
        <v>1509</v>
      </c>
      <c r="O2" s="75" t="s">
        <v>1516</v>
      </c>
      <c r="P2" s="75" t="s">
        <v>1515</v>
      </c>
      <c r="V2" s="79" t="s">
        <v>1530</v>
      </c>
      <c r="W2" s="80" t="s">
        <v>1531</v>
      </c>
      <c r="X2" s="80" t="s">
        <v>1532</v>
      </c>
      <c r="Y2" s="80" t="s">
        <v>1533</v>
      </c>
      <c r="Z2" s="80" t="s">
        <v>1534</v>
      </c>
      <c r="AA2" s="80" t="s">
        <v>1535</v>
      </c>
      <c r="AB2" s="80" t="s">
        <v>1536</v>
      </c>
      <c r="AC2" s="80" t="s">
        <v>1537</v>
      </c>
      <c r="AD2" s="80" t="s">
        <v>1538</v>
      </c>
      <c r="AE2" s="80" t="s">
        <v>1539</v>
      </c>
      <c r="AF2" s="80" t="s">
        <v>1540</v>
      </c>
      <c r="AH2" s="79" t="s">
        <v>1530</v>
      </c>
      <c r="AI2" s="80" t="s">
        <v>1531</v>
      </c>
      <c r="AJ2" s="80" t="s">
        <v>1532</v>
      </c>
      <c r="AK2" s="80" t="s">
        <v>1533</v>
      </c>
      <c r="AL2" s="80" t="s">
        <v>1534</v>
      </c>
      <c r="AM2" s="80" t="s">
        <v>1535</v>
      </c>
      <c r="AN2" s="80" t="s">
        <v>1536</v>
      </c>
      <c r="AO2" s="80" t="s">
        <v>1537</v>
      </c>
      <c r="AP2" s="80" t="s">
        <v>1538</v>
      </c>
      <c r="AQ2" s="80" t="s">
        <v>1539</v>
      </c>
      <c r="AR2" s="80" t="s">
        <v>1540</v>
      </c>
    </row>
    <row r="3" spans="1:44" x14ac:dyDescent="0.25">
      <c r="A3" t="s">
        <v>1069</v>
      </c>
      <c r="B3" t="s">
        <v>1419</v>
      </c>
      <c r="C3" s="48">
        <v>4.5</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0" t="s">
        <v>1424</v>
      </c>
      <c r="T3" s="50" t="s">
        <v>1416</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7.6527052519676274E-3</v>
      </c>
      <c r="AI3" s="82">
        <f t="shared" ref="AI3:AR3" si="1">IFERROR(SUMIF(W3:W100,"&gt;0",W3:W100)/COUNTIF(W3:W100,"&gt;0"),0)</f>
        <v>1.4178049795198874E-2</v>
      </c>
      <c r="AJ3" s="82">
        <f t="shared" si="1"/>
        <v>0</v>
      </c>
      <c r="AK3" s="82">
        <f t="shared" si="1"/>
        <v>3.6732985209444659E-2</v>
      </c>
      <c r="AL3" s="82">
        <f t="shared" si="1"/>
        <v>0.17635040779205535</v>
      </c>
      <c r="AM3" s="82">
        <f t="shared" si="1"/>
        <v>2.9341233388462916E-3</v>
      </c>
      <c r="AN3" s="82">
        <f t="shared" si="1"/>
        <v>0</v>
      </c>
      <c r="AO3" s="82">
        <f t="shared" si="1"/>
        <v>8.505125155448932E-3</v>
      </c>
      <c r="AP3" s="82">
        <f t="shared" si="1"/>
        <v>8.8175203896027708E-3</v>
      </c>
      <c r="AQ3" s="82">
        <f t="shared" si="1"/>
        <v>1.1569539205134906E-2</v>
      </c>
      <c r="AR3" s="82">
        <f t="shared" si="1"/>
        <v>1.7635040779205547E-3</v>
      </c>
    </row>
    <row r="4" spans="1:44" x14ac:dyDescent="0.25">
      <c r="A4" t="s">
        <v>1070</v>
      </c>
      <c r="B4" t="s">
        <v>1419</v>
      </c>
      <c r="C4" s="48">
        <v>9.6999999999999886</v>
      </c>
      <c r="D4" s="47">
        <f>SUMIF(Geral!$M$5:$M$997,$A4,Geral!T$5:T$997)</f>
        <v>106.08</v>
      </c>
      <c r="E4" s="47">
        <f>SUMIF(Geral!$M$5:$M$997,$A4,Geral!U$5:U$997)</f>
        <v>119.60000000000001</v>
      </c>
      <c r="F4" s="47">
        <f>SUMIF(Geral!$M$5:$M$997,$A4,Geral!V$5:V$997)</f>
        <v>135.20000000000002</v>
      </c>
      <c r="G4" s="47">
        <f>SUMIF(Geral!$M$5:$M$997,$A4,Geral!W$5:W$997)</f>
        <v>135.20000000000002</v>
      </c>
      <c r="H4" s="47">
        <f>SUMIF(Geral!$M$5:$M$997,$A4,Geral!X$5:X$997)</f>
        <v>74.88000000000001</v>
      </c>
      <c r="I4" s="47">
        <f>SUMIF(Geral!$M$5:$M$997,$A4,Geral!Y$5:Y$997)</f>
        <v>239.20000000000002</v>
      </c>
      <c r="J4" s="47">
        <f>SUMIF(Geral!$M$5:$M$997,$A4,Geral!Z$5:Z$997)</f>
        <v>239.20000000000002</v>
      </c>
      <c r="K4" s="47">
        <f>SUMIF(Geral!$M$5:$M$997,$A4,Geral!AA$5:AA$997)</f>
        <v>314.08000000000004</v>
      </c>
      <c r="L4" s="47">
        <f>SUMIF(Geral!$M$5:$M$997,$A4,Geral!AB$5:AB$997)</f>
        <v>314.08000000000004</v>
      </c>
      <c r="M4" s="47">
        <f t="shared" ref="M4:M51" si="2">I4/$C4</f>
        <v>24.659793814433019</v>
      </c>
      <c r="N4" s="47">
        <f t="shared" ref="N4:N51" si="3">J4/$C4</f>
        <v>24.659793814433019</v>
      </c>
      <c r="O4" s="47">
        <f t="shared" ref="O4:O51" si="4">K4/$C4</f>
        <v>32.37938144329901</v>
      </c>
      <c r="P4" s="47">
        <f t="shared" ref="P4:P51" si="5">L4/$C4</f>
        <v>32.37938144329901</v>
      </c>
      <c r="Q4" s="71"/>
      <c r="R4" s="50" t="s">
        <v>1423</v>
      </c>
      <c r="S4" s="49">
        <f>SUM($F$3:$F$200)</f>
        <v>54652.1</v>
      </c>
      <c r="T4" s="51">
        <f>S4/SUMIF($B$3:$B$51,"PAV",$C$3:$C$51)</f>
        <v>99.133139851260665</v>
      </c>
      <c r="V4" s="68">
        <f>IFERROR(SUMIF(Geral!$M$5:$M$1003,$A4,Geral!CM$5:CM$1003)/COUNTIF(Geral!$M$5:$M$1003,$A4),0)</f>
        <v>4.3478260869565218E-3</v>
      </c>
      <c r="W4" s="68">
        <f>IFERROR(SUMIF(Geral!$M$5:$M$1003,$A4,Geral!CN$5:CN$1003)/COUNTIF(Geral!$M$5:$M$1003,$A4),0)</f>
        <v>1.0869565217391304E-2</v>
      </c>
      <c r="X4" s="68">
        <f>IFERROR(SUMIF(Geral!$M$5:$M$1003,$A4,Geral!CO$5:CO$1003)/COUNTIF(Geral!$M$5:$M$1003,$A4),0)</f>
        <v>0</v>
      </c>
      <c r="Y4" s="68">
        <f>IFERROR(SUMIF(Geral!$M$5:$M$1003,$A4,Geral!CP$5:CP$1003)/COUNTIF(Geral!$M$5:$M$1003,$A4),0)</f>
        <v>2.0869565217391303E-2</v>
      </c>
      <c r="Z4" s="68">
        <f>IFERROR(SUMIF(Geral!$M$5:$M$1003,$A4,Geral!CQ$5:CQ$1003)/COUNTIF(Geral!$M$5:$M$1003,$A4),0)</f>
        <v>0.17739130434782605</v>
      </c>
      <c r="AA4" s="68">
        <f>IFERROR(SUMIF(Geral!$M$5:$M$1003,$A4,Geral!CR$5:CR$1003)/COUNTIF(Geral!$M$5:$M$1003,$A4),0)</f>
        <v>6.5217391304347823E-3</v>
      </c>
      <c r="AB4" s="68">
        <f>IFERROR(SUMIF(Geral!$M$5:$M$1003,$A4,Geral!CS$5:CS$1003)/COUNTIF(Geral!$M$5:$M$1003,$A4),0)</f>
        <v>0</v>
      </c>
      <c r="AC4" s="68">
        <f>IFERROR(SUMIF(Geral!$M$5:$M$1003,$A4,Geral!CT$5:CT$1003)/COUNTIF(Geral!$M$5:$M$1003,$A4),0)</f>
        <v>8.6956521739130436E-3</v>
      </c>
      <c r="AD4" s="68">
        <f>IFERROR(SUMIF(Geral!$M$5:$M$1003,$A4,Geral!CU$5:CU$1003)/COUNTIF(Geral!$M$5:$M$1003,$A4),0)</f>
        <v>8.869565217391304E-3</v>
      </c>
      <c r="AE4" s="68">
        <f>IFERROR(SUMIF(Geral!$M$5:$M$1003,$A4,Geral!CV$5:CV$1003)/COUNTIF(Geral!$M$5:$M$1003,$A4),0)</f>
        <v>8.6956521739130436E-3</v>
      </c>
      <c r="AF4" s="68">
        <f>IFERROR(SUMIF(Geral!$M$5:$M$1003,$A4,Geral!CW$5:CW$1003)/COUNTIF(Geral!$M$5:$M$1003,$A4),0)</f>
        <v>1.7739130434782609E-3</v>
      </c>
    </row>
    <row r="5" spans="1:44" x14ac:dyDescent="0.25">
      <c r="A5" t="s">
        <v>1071</v>
      </c>
      <c r="B5" t="s">
        <v>1419</v>
      </c>
      <c r="C5" s="48">
        <v>11.800000000000011</v>
      </c>
      <c r="D5" s="47">
        <f>SUMIF(Geral!$M$5:$M$997,$A5,Geral!T$5:T$997)</f>
        <v>850</v>
      </c>
      <c r="E5" s="47">
        <f>SUMIF(Geral!$M$5:$M$997,$A5,Geral!U$5:U$997)</f>
        <v>977.5</v>
      </c>
      <c r="F5" s="47">
        <f>SUMIF(Geral!$M$5:$M$997,$A5,Geral!V$5:V$997)</f>
        <v>1105</v>
      </c>
      <c r="G5" s="47">
        <f>SUMIF(Geral!$M$5:$M$997,$A5,Geral!W$5:W$997)</f>
        <v>1105</v>
      </c>
      <c r="H5" s="47">
        <f>SUMIF(Geral!$M$5:$M$997,$A5,Geral!X$5:X$997)</f>
        <v>612</v>
      </c>
      <c r="I5" s="47">
        <f>SUMIF(Geral!$M$5:$M$997,$A5,Geral!Y$5:Y$997)</f>
        <v>1955</v>
      </c>
      <c r="J5" s="47">
        <f>SUMIF(Geral!$M$5:$M$997,$A5,Geral!Z$5:Z$997)</f>
        <v>1955</v>
      </c>
      <c r="K5" s="47">
        <f>SUMIF(Geral!$M$5:$M$997,$A5,Geral!AA$5:AA$997)</f>
        <v>2567</v>
      </c>
      <c r="L5" s="47">
        <f>SUMIF(Geral!$M$5:$M$997,$A5,Geral!AB$5:AB$997)</f>
        <v>2567</v>
      </c>
      <c r="M5" s="47">
        <f t="shared" si="2"/>
        <v>165.67796610169475</v>
      </c>
      <c r="N5" s="47">
        <f t="shared" si="3"/>
        <v>165.67796610169475</v>
      </c>
      <c r="O5" s="47">
        <f t="shared" si="4"/>
        <v>217.54237288135573</v>
      </c>
      <c r="P5" s="47">
        <f t="shared" si="5"/>
        <v>217.54237288135573</v>
      </c>
      <c r="Q5" s="71"/>
      <c r="R5" s="50" t="s">
        <v>1421</v>
      </c>
      <c r="S5" s="49">
        <f>SUM($G$3:$G$200)</f>
        <v>54225.14</v>
      </c>
      <c r="T5" s="51">
        <f>S5/SUMIF($B$3:$B$51,"PAV",$C$3:$C$51)</f>
        <v>98.358679484853994</v>
      </c>
      <c r="V5" s="68">
        <f>IFERROR(SUMIF(Geral!$M$5:$M$1003,$A5,Geral!CM$5:CM$1003)/COUNTIF(Geral!$M$5:$M$1003,$A5),0)</f>
        <v>4.3478260869565218E-3</v>
      </c>
      <c r="W5" s="68">
        <f>IFERROR(SUMIF(Geral!$M$5:$M$1003,$A5,Geral!CN$5:CN$1003)/COUNTIF(Geral!$M$5:$M$1003,$A5),0)</f>
        <v>1.0869565217391304E-2</v>
      </c>
      <c r="X5" s="68">
        <f>IFERROR(SUMIF(Geral!$M$5:$M$1003,$A5,Geral!CO$5:CO$1003)/COUNTIF(Geral!$M$5:$M$1003,$A5),0)</f>
        <v>0</v>
      </c>
      <c r="Y5" s="68">
        <f>IFERROR(SUMIF(Geral!$M$5:$M$1003,$A5,Geral!CP$5:CP$1003)/COUNTIF(Geral!$M$5:$M$1003,$A5),0)</f>
        <v>2.0869565217391303E-2</v>
      </c>
      <c r="Z5" s="68">
        <f>IFERROR(SUMIF(Geral!$M$5:$M$1003,$A5,Geral!CQ$5:CQ$1003)/COUNTIF(Geral!$M$5:$M$1003,$A5),0)</f>
        <v>0.17391304347826086</v>
      </c>
      <c r="AA5" s="68">
        <f>IFERROR(SUMIF(Geral!$M$5:$M$1003,$A5,Geral!CR$5:CR$1003)/COUNTIF(Geral!$M$5:$M$1003,$A5),0)</f>
        <v>1.7470355731225298E-3</v>
      </c>
      <c r="AB5" s="68">
        <f>IFERROR(SUMIF(Geral!$M$5:$M$1003,$A5,Geral!CS$5:CS$1003)/COUNTIF(Geral!$M$5:$M$1003,$A5),0)</f>
        <v>0</v>
      </c>
      <c r="AC5" s="68">
        <f>IFERROR(SUMIF(Geral!$M$5:$M$1003,$A5,Geral!CT$5:CT$1003)/COUNTIF(Geral!$M$5:$M$1003,$A5),0)</f>
        <v>8.6956521739130436E-3</v>
      </c>
      <c r="AD5" s="68">
        <f>IFERROR(SUMIF(Geral!$M$5:$M$1003,$A5,Geral!CU$5:CU$1003)/COUNTIF(Geral!$M$5:$M$1003,$A5),0)</f>
        <v>8.6956521739130436E-3</v>
      </c>
      <c r="AE5" s="68">
        <f>IFERROR(SUMIF(Geral!$M$5:$M$1003,$A5,Geral!CV$5:CV$1003)/COUNTIF(Geral!$M$5:$M$1003,$A5),0)</f>
        <v>8.6956521739130436E-3</v>
      </c>
      <c r="AF5" s="68">
        <f>IFERROR(SUMIF(Geral!$M$5:$M$1003,$A5,Geral!CW$5:CW$1003)/COUNTIF(Geral!$M$5:$M$1003,$A5),0)</f>
        <v>1.739130434782609E-3</v>
      </c>
    </row>
    <row r="6" spans="1:44" x14ac:dyDescent="0.25">
      <c r="A6" t="s">
        <v>1072</v>
      </c>
      <c r="B6" t="s">
        <v>1419</v>
      </c>
      <c r="C6" s="48">
        <v>15.300000000000011</v>
      </c>
      <c r="D6" s="47">
        <f>SUMIF(Geral!$M$5:$M$997,$A6,Geral!T$5:T$997)</f>
        <v>6750</v>
      </c>
      <c r="E6" s="47">
        <f>SUMIF(Geral!$M$5:$M$997,$A6,Geral!U$5:U$997)</f>
        <v>6787.5</v>
      </c>
      <c r="F6" s="47">
        <f>SUMIF(Geral!$M$5:$M$997,$A6,Geral!V$5:V$997)</f>
        <v>6825</v>
      </c>
      <c r="G6" s="47">
        <f>SUMIF(Geral!$M$5:$M$997,$A6,Geral!W$5:W$997)</f>
        <v>6825</v>
      </c>
      <c r="H6" s="47">
        <f>SUMIF(Geral!$M$5:$M$997,$A6,Geral!X$5:X$997)</f>
        <v>3780</v>
      </c>
      <c r="I6" s="47">
        <f>SUMIF(Geral!$M$5:$M$997,$A6,Geral!Y$5:Y$997)</f>
        <v>13575</v>
      </c>
      <c r="J6" s="47">
        <f>SUMIF(Geral!$M$5:$M$997,$A6,Geral!Z$5:Z$997)</f>
        <v>13575</v>
      </c>
      <c r="K6" s="47">
        <f>SUMIF(Geral!$M$5:$M$997,$A6,Geral!AA$5:AA$997)</f>
        <v>17355</v>
      </c>
      <c r="L6" s="47">
        <f>SUMIF(Geral!$M$5:$M$997,$A6,Geral!AB$5:AB$997)</f>
        <v>17355</v>
      </c>
      <c r="M6" s="47">
        <f t="shared" si="2"/>
        <v>887.25490196078363</v>
      </c>
      <c r="N6" s="47">
        <f t="shared" si="3"/>
        <v>887.25490196078363</v>
      </c>
      <c r="O6" s="47">
        <f t="shared" si="4"/>
        <v>1134.3137254901953</v>
      </c>
      <c r="P6" s="47">
        <f t="shared" si="5"/>
        <v>1134.3137254901953</v>
      </c>
      <c r="Q6" s="71"/>
      <c r="R6" s="50" t="s">
        <v>1422</v>
      </c>
      <c r="S6" s="49">
        <f>SUM($H$3:$H$200)</f>
        <v>36966.240000000005</v>
      </c>
      <c r="T6" s="51">
        <f t="shared" ref="T6" si="6">S6/SUM($C$3:$C$51)</f>
        <v>47.865130130778205</v>
      </c>
      <c r="V6" s="68">
        <f>IFERROR(SUMIF(Geral!$M$5:$M$1003,$A6,Geral!CM$5:CM$1003)/COUNTIF(Geral!$M$5:$M$1003,$A6),0)</f>
        <v>4.0969899665551836E-3</v>
      </c>
      <c r="W6" s="68">
        <f>IFERROR(SUMIF(Geral!$M$5:$M$1003,$A6,Geral!CN$5:CN$1003)/COUNTIF(Geral!$M$5:$M$1003,$A6),0)</f>
        <v>1.024247491638796E-2</v>
      </c>
      <c r="X6" s="68">
        <f>IFERROR(SUMIF(Geral!$M$5:$M$1003,$A6,Geral!CO$5:CO$1003)/COUNTIF(Geral!$M$5:$M$1003,$A6),0)</f>
        <v>0</v>
      </c>
      <c r="Y6" s="68">
        <f>IFERROR(SUMIF(Geral!$M$5:$M$1003,$A6,Geral!CP$5:CP$1003)/COUNTIF(Geral!$M$5:$M$1003,$A6),0)</f>
        <v>1.9665551839464883E-2</v>
      </c>
      <c r="Z6" s="68">
        <f>IFERROR(SUMIF(Geral!$M$5:$M$1003,$A6,Geral!CQ$5:CQ$1003)/COUNTIF(Geral!$M$5:$M$1003,$A6),0)</f>
        <v>0.18695652173913044</v>
      </c>
      <c r="AA6" s="68">
        <f>IFERROR(SUMIF(Geral!$M$5:$M$1003,$A6,Geral!CR$5:CR$1003)/COUNTIF(Geral!$M$5:$M$1003,$A6),0)</f>
        <v>1.4165217391304348E-3</v>
      </c>
      <c r="AB6" s="68">
        <f>IFERROR(SUMIF(Geral!$M$5:$M$1003,$A6,Geral!CS$5:CS$1003)/COUNTIF(Geral!$M$5:$M$1003,$A6),0)</f>
        <v>0</v>
      </c>
      <c r="AC6" s="68">
        <f>IFERROR(SUMIF(Geral!$M$5:$M$1003,$A6,Geral!CT$5:CT$1003)/COUNTIF(Geral!$M$5:$M$1003,$A6),0)</f>
        <v>8.1939799331103673E-3</v>
      </c>
      <c r="AD6" s="68">
        <f>IFERROR(SUMIF(Geral!$M$5:$M$1003,$A6,Geral!CU$5:CU$1003)/COUNTIF(Geral!$M$5:$M$1003,$A6),0)</f>
        <v>9.3478260869565219E-3</v>
      </c>
      <c r="AE6" s="68">
        <f>IFERROR(SUMIF(Geral!$M$5:$M$1003,$A6,Geral!CV$5:CV$1003)/COUNTIF(Geral!$M$5:$M$1003,$A6),0)</f>
        <v>8.1939799331103673E-3</v>
      </c>
      <c r="AF6" s="68">
        <f>IFERROR(SUMIF(Geral!$M$5:$M$1003,$A6,Geral!CW$5:CW$1003)/COUNTIF(Geral!$M$5:$M$1003,$A6),0)</f>
        <v>1.8695652173913043E-3</v>
      </c>
    </row>
    <row r="7" spans="1:44" x14ac:dyDescent="0.25">
      <c r="A7" t="s">
        <v>1073</v>
      </c>
      <c r="B7" t="s">
        <v>1419</v>
      </c>
      <c r="C7" s="48">
        <v>12.199999999999989</v>
      </c>
      <c r="D7" s="47">
        <f>SUMIF(Geral!$M$5:$M$997,$A7,Geral!T$5:T$997)</f>
        <v>430</v>
      </c>
      <c r="E7" s="47">
        <f>SUMIF(Geral!$M$5:$M$997,$A7,Geral!U$5:U$997)</f>
        <v>494.5</v>
      </c>
      <c r="F7" s="47">
        <f>SUMIF(Geral!$M$5:$M$997,$A7,Geral!V$5:V$997)</f>
        <v>559</v>
      </c>
      <c r="G7" s="47">
        <f>SUMIF(Geral!$M$5:$M$997,$A7,Geral!W$5:W$997)</f>
        <v>559</v>
      </c>
      <c r="H7" s="47">
        <f>SUMIF(Geral!$M$5:$M$997,$A7,Geral!X$5:X$997)</f>
        <v>309.60000000000002</v>
      </c>
      <c r="I7" s="47">
        <f>SUMIF(Geral!$M$5:$M$997,$A7,Geral!Y$5:Y$997)</f>
        <v>989</v>
      </c>
      <c r="J7" s="47">
        <f>SUMIF(Geral!$M$5:$M$997,$A7,Geral!Z$5:Z$997)</f>
        <v>989</v>
      </c>
      <c r="K7" s="47">
        <f>SUMIF(Geral!$M$5:$M$997,$A7,Geral!AA$5:AA$997)</f>
        <v>1298.5999999999999</v>
      </c>
      <c r="L7" s="47">
        <f>SUMIF(Geral!$M$5:$M$997,$A7,Geral!AB$5:AB$997)</f>
        <v>1298.5999999999999</v>
      </c>
      <c r="M7" s="47">
        <f t="shared" si="2"/>
        <v>81.065573770491881</v>
      </c>
      <c r="N7" s="47">
        <f t="shared" si="3"/>
        <v>81.065573770491881</v>
      </c>
      <c r="O7" s="47">
        <f t="shared" si="4"/>
        <v>106.44262295081977</v>
      </c>
      <c r="P7" s="47">
        <f t="shared" si="5"/>
        <v>106.44262295081977</v>
      </c>
      <c r="Q7" s="71"/>
      <c r="V7" s="68">
        <f>IFERROR(SUMIF(Geral!$M$5:$M$1003,$A7,Geral!CM$5:CM$1003)/COUNTIF(Geral!$M$5:$M$1003,$A7),0)</f>
        <v>4.3478260869565227E-3</v>
      </c>
      <c r="W7" s="68">
        <f>IFERROR(SUMIF(Geral!$M$5:$M$1003,$A7,Geral!CN$5:CN$1003)/COUNTIF(Geral!$M$5:$M$1003,$A7),0)</f>
        <v>1.0869565217391304E-2</v>
      </c>
      <c r="X7" s="68">
        <f>IFERROR(SUMIF(Geral!$M$5:$M$1003,$A7,Geral!CO$5:CO$1003)/COUNTIF(Geral!$M$5:$M$1003,$A7),0)</f>
        <v>0</v>
      </c>
      <c r="Y7" s="68">
        <f>IFERROR(SUMIF(Geral!$M$5:$M$1003,$A7,Geral!CP$5:CP$1003)/COUNTIF(Geral!$M$5:$M$1003,$A7),0)</f>
        <v>2.0869565217391306E-2</v>
      </c>
      <c r="Z7" s="68">
        <f>IFERROR(SUMIF(Geral!$M$5:$M$1003,$A7,Geral!CQ$5:CQ$1003)/COUNTIF(Geral!$M$5:$M$1003,$A7),0)</f>
        <v>0.17391304347826086</v>
      </c>
      <c r="AA7" s="68">
        <f>IFERROR(SUMIF(Geral!$M$5:$M$1003,$A7,Geral!CR$5:CR$1003)/COUNTIF(Geral!$M$5:$M$1003,$A7),0)</f>
        <v>3.1701323251417772E-3</v>
      </c>
      <c r="AB7" s="68">
        <f>IFERROR(SUMIF(Geral!$M$5:$M$1003,$A7,Geral!CS$5:CS$1003)/COUNTIF(Geral!$M$5:$M$1003,$A7),0)</f>
        <v>0</v>
      </c>
      <c r="AC7" s="68">
        <f>IFERROR(SUMIF(Geral!$M$5:$M$1003,$A7,Geral!CT$5:CT$1003)/COUNTIF(Geral!$M$5:$M$1003,$A7),0)</f>
        <v>8.6956521739130453E-3</v>
      </c>
      <c r="AD7" s="68">
        <f>IFERROR(SUMIF(Geral!$M$5:$M$1003,$A7,Geral!CU$5:CU$1003)/COUNTIF(Geral!$M$5:$M$1003,$A7),0)</f>
        <v>8.6956521739130453E-3</v>
      </c>
      <c r="AE7" s="68">
        <f>IFERROR(SUMIF(Geral!$M$5:$M$1003,$A7,Geral!CV$5:CV$1003)/COUNTIF(Geral!$M$5:$M$1003,$A7),0)</f>
        <v>8.6956521739130453E-3</v>
      </c>
      <c r="AF7" s="68">
        <f>IFERROR(SUMIF(Geral!$M$5:$M$1003,$A7,Geral!CW$5:CW$1003)/COUNTIF(Geral!$M$5:$M$1003,$A7),0)</f>
        <v>1.739130434782609E-3</v>
      </c>
    </row>
    <row r="8" spans="1:44" x14ac:dyDescent="0.25">
      <c r="A8" t="s">
        <v>1074</v>
      </c>
      <c r="B8" t="s">
        <v>1419</v>
      </c>
      <c r="C8" s="48">
        <v>11.699999999999989</v>
      </c>
      <c r="D8" s="47">
        <f>SUMIF(Geral!$M$5:$M$997,$A8,Geral!T$5:T$997)</f>
        <v>0</v>
      </c>
      <c r="E8" s="47">
        <f>SUMIF(Geral!$M$5:$M$997,$A8,Geral!U$5:U$997)</f>
        <v>0</v>
      </c>
      <c r="F8" s="47">
        <f>SUMIF(Geral!$M$5:$M$997,$A8,Geral!V$5:V$997)</f>
        <v>0</v>
      </c>
      <c r="G8" s="47">
        <f>SUMIF(Geral!$M$5:$M$997,$A8,Geral!W$5:W$997)</f>
        <v>0</v>
      </c>
      <c r="H8" s="47">
        <f>SUMIF(Geral!$M$5:$M$997,$A8,Geral!X$5:X$997)</f>
        <v>0</v>
      </c>
      <c r="I8" s="47">
        <f>SUMIF(Geral!$M$5:$M$997,$A8,Geral!Y$5:Y$997)</f>
        <v>0</v>
      </c>
      <c r="J8" s="47">
        <f>SUMIF(Geral!$M$5:$M$997,$A8,Geral!Z$5:Z$997)</f>
        <v>0</v>
      </c>
      <c r="K8" s="47">
        <f>SUMIF(Geral!$M$5:$M$997,$A8,Geral!AA$5:AA$997)</f>
        <v>0</v>
      </c>
      <c r="L8" s="47">
        <f>SUMIF(Geral!$M$5:$M$997,$A8,Geral!AB$5:AB$997)</f>
        <v>0</v>
      </c>
      <c r="M8" s="47">
        <f t="shared" si="2"/>
        <v>0</v>
      </c>
      <c r="N8" s="47">
        <f t="shared" si="3"/>
        <v>0</v>
      </c>
      <c r="O8" s="47">
        <f t="shared" si="4"/>
        <v>0</v>
      </c>
      <c r="P8" s="47">
        <f t="shared" si="5"/>
        <v>0</v>
      </c>
      <c r="Q8" s="71"/>
      <c r="S8" s="74" t="s">
        <v>1517</v>
      </c>
      <c r="T8" s="74" t="s">
        <v>1416</v>
      </c>
      <c r="V8" s="68">
        <f>IFERROR(SUMIF(Geral!$M$5:$M$1003,$A8,Geral!CM$5:CM$1003)/COUNTIF(Geral!$M$5:$M$1003,$A8),0)</f>
        <v>0</v>
      </c>
      <c r="W8" s="68">
        <f>IFERROR(SUMIF(Geral!$M$5:$M$1003,$A8,Geral!CN$5:CN$1003)/COUNTIF(Geral!$M$5:$M$1003,$A8),0)</f>
        <v>0</v>
      </c>
      <c r="X8" s="68">
        <f>IFERROR(SUMIF(Geral!$M$5:$M$1003,$A8,Geral!CO$5:CO$1003)/COUNTIF(Geral!$M$5:$M$1003,$A8),0)</f>
        <v>0</v>
      </c>
      <c r="Y8" s="68">
        <f>IFERROR(SUMIF(Geral!$M$5:$M$1003,$A8,Geral!CP$5:CP$1003)/COUNTIF(Geral!$M$5:$M$1003,$A8),0)</f>
        <v>0</v>
      </c>
      <c r="Z8" s="68">
        <f>IFERROR(SUMIF(Geral!$M$5:$M$1003,$A8,Geral!CQ$5:CQ$1003)/COUNTIF(Geral!$M$5:$M$1003,$A8),0)</f>
        <v>0</v>
      </c>
      <c r="AA8" s="68">
        <f>IFERROR(SUMIF(Geral!$M$5:$M$1003,$A8,Geral!CR$5:CR$1003)/COUNTIF(Geral!$M$5:$M$1003,$A8),0)</f>
        <v>0</v>
      </c>
      <c r="AB8" s="68">
        <f>IFERROR(SUMIF(Geral!$M$5:$M$1003,$A8,Geral!CS$5:CS$1003)/COUNTIF(Geral!$M$5:$M$1003,$A8),0)</f>
        <v>0</v>
      </c>
      <c r="AC8" s="68">
        <f>IFERROR(SUMIF(Geral!$M$5:$M$1003,$A8,Geral!CT$5:CT$1003)/COUNTIF(Geral!$M$5:$M$1003,$A8),0)</f>
        <v>0</v>
      </c>
      <c r="AD8" s="68">
        <f>IFERROR(SUMIF(Geral!$M$5:$M$1003,$A8,Geral!CU$5:CU$1003)/COUNTIF(Geral!$M$5:$M$1003,$A8),0)</f>
        <v>0</v>
      </c>
      <c r="AE8" s="68">
        <f>IFERROR(SUMIF(Geral!$M$5:$M$1003,$A8,Geral!CV$5:CV$1003)/COUNTIF(Geral!$M$5:$M$1003,$A8),0)</f>
        <v>0</v>
      </c>
      <c r="AF8" s="68">
        <f>IFERROR(SUMIF(Geral!$M$5:$M$1003,$A8,Geral!CW$5:CW$1003)/COUNTIF(Geral!$M$5:$M$1003,$A8),0)</f>
        <v>0</v>
      </c>
    </row>
    <row r="9" spans="1:44" x14ac:dyDescent="0.25">
      <c r="A9" t="s">
        <v>1075</v>
      </c>
      <c r="B9" t="s">
        <v>1419</v>
      </c>
      <c r="C9" s="48">
        <v>3.4000000000000057</v>
      </c>
      <c r="D9" s="47">
        <f>SUMIF(Geral!$M$5:$M$997,$A9,Geral!T$5:T$997)</f>
        <v>0</v>
      </c>
      <c r="E9" s="47">
        <f>SUMIF(Geral!$M$5:$M$997,$A9,Geral!U$5:U$997)</f>
        <v>0</v>
      </c>
      <c r="F9" s="47">
        <f>SUMIF(Geral!$M$5:$M$997,$A9,Geral!V$5:V$997)</f>
        <v>0</v>
      </c>
      <c r="G9" s="47">
        <f>SUMIF(Geral!$M$5:$M$997,$A9,Geral!W$5:W$997)</f>
        <v>0</v>
      </c>
      <c r="H9" s="47">
        <f>SUMIF(Geral!$M$5:$M$997,$A9,Geral!X$5:X$997)</f>
        <v>0</v>
      </c>
      <c r="I9" s="47">
        <f>SUMIF(Geral!$M$5:$M$997,$A9,Geral!Y$5:Y$997)</f>
        <v>0</v>
      </c>
      <c r="J9" s="47">
        <f>SUMIF(Geral!$M$5:$M$997,$A9,Geral!Z$5:Z$997)</f>
        <v>0</v>
      </c>
      <c r="K9" s="47">
        <f>SUMIF(Geral!$M$5:$M$997,$A9,Geral!AA$5:AA$997)</f>
        <v>0</v>
      </c>
      <c r="L9" s="47">
        <f>SUMIF(Geral!$M$5:$M$997,$A9,Geral!AB$5:AB$997)</f>
        <v>0</v>
      </c>
      <c r="M9" s="47">
        <f t="shared" si="2"/>
        <v>0</v>
      </c>
      <c r="N9" s="47">
        <f t="shared" si="3"/>
        <v>0</v>
      </c>
      <c r="O9" s="47">
        <f t="shared" si="4"/>
        <v>0</v>
      </c>
      <c r="P9" s="47">
        <f t="shared" si="5"/>
        <v>0</v>
      </c>
      <c r="Q9" s="71"/>
      <c r="R9" s="74" t="s">
        <v>1423</v>
      </c>
      <c r="S9" s="49">
        <f>SUM($I$3:$I$200)</f>
        <v>123993.60000000001</v>
      </c>
      <c r="T9" s="51">
        <f>S9/SUM($C$3:$C$51)</f>
        <v>160.55108118606762</v>
      </c>
      <c r="V9" s="68">
        <f>IFERROR(SUMIF(Geral!$M$5:$M$1003,$A9,Geral!CM$5:CM$1003)/COUNTIF(Geral!$M$5:$M$1003,$A9),0)</f>
        <v>0</v>
      </c>
      <c r="W9" s="68">
        <f>IFERROR(SUMIF(Geral!$M$5:$M$1003,$A9,Geral!CN$5:CN$1003)/COUNTIF(Geral!$M$5:$M$1003,$A9),0)</f>
        <v>0</v>
      </c>
      <c r="X9" s="68">
        <f>IFERROR(SUMIF(Geral!$M$5:$M$1003,$A9,Geral!CO$5:CO$1003)/COUNTIF(Geral!$M$5:$M$1003,$A9),0)</f>
        <v>0</v>
      </c>
      <c r="Y9" s="68">
        <f>IFERROR(SUMIF(Geral!$M$5:$M$1003,$A9,Geral!CP$5:CP$1003)/COUNTIF(Geral!$M$5:$M$1003,$A9),0)</f>
        <v>0</v>
      </c>
      <c r="Z9" s="68">
        <f>IFERROR(SUMIF(Geral!$M$5:$M$1003,$A9,Geral!CQ$5:CQ$1003)/COUNTIF(Geral!$M$5:$M$1003,$A9),0)</f>
        <v>0</v>
      </c>
      <c r="AA9" s="68">
        <f>IFERROR(SUMIF(Geral!$M$5:$M$1003,$A9,Geral!CR$5:CR$1003)/COUNTIF(Geral!$M$5:$M$1003,$A9),0)</f>
        <v>0</v>
      </c>
      <c r="AB9" s="68">
        <f>IFERROR(SUMIF(Geral!$M$5:$M$1003,$A9,Geral!CS$5:CS$1003)/COUNTIF(Geral!$M$5:$M$1003,$A9),0)</f>
        <v>0</v>
      </c>
      <c r="AC9" s="68">
        <f>IFERROR(SUMIF(Geral!$M$5:$M$1003,$A9,Geral!CT$5:CT$1003)/COUNTIF(Geral!$M$5:$M$1003,$A9),0)</f>
        <v>0</v>
      </c>
      <c r="AD9" s="68">
        <f>IFERROR(SUMIF(Geral!$M$5:$M$1003,$A9,Geral!CU$5:CU$1003)/COUNTIF(Geral!$M$5:$M$1003,$A9),0)</f>
        <v>0</v>
      </c>
      <c r="AE9" s="68">
        <f>IFERROR(SUMIF(Geral!$M$5:$M$1003,$A9,Geral!CV$5:CV$1003)/COUNTIF(Geral!$M$5:$M$1003,$A9),0)</f>
        <v>0</v>
      </c>
      <c r="AF9" s="68">
        <f>IFERROR(SUMIF(Geral!$M$5:$M$1003,$A9,Geral!CW$5:CW$1003)/COUNTIF(Geral!$M$5:$M$1003,$A9),0)</f>
        <v>0</v>
      </c>
    </row>
    <row r="10" spans="1:44" x14ac:dyDescent="0.25">
      <c r="A10" t="s">
        <v>1076</v>
      </c>
      <c r="B10" t="s">
        <v>1419</v>
      </c>
      <c r="C10" s="48">
        <v>14.5</v>
      </c>
      <c r="D10" s="47">
        <f>SUMIF(Geral!$M$5:$M$997,$A10,Geral!T$5:T$997)</f>
        <v>1150</v>
      </c>
      <c r="E10" s="47">
        <f>SUMIF(Geral!$M$5:$M$997,$A10,Geral!U$5:U$997)</f>
        <v>1322.5</v>
      </c>
      <c r="F10" s="47">
        <f>SUMIF(Geral!$M$5:$M$997,$A10,Geral!V$5:V$997)</f>
        <v>1495</v>
      </c>
      <c r="G10" s="47">
        <f>SUMIF(Geral!$M$5:$M$997,$A10,Geral!W$5:W$997)</f>
        <v>1495</v>
      </c>
      <c r="H10" s="47">
        <f>SUMIF(Geral!$M$5:$M$997,$A10,Geral!X$5:X$997)</f>
        <v>828</v>
      </c>
      <c r="I10" s="47">
        <f>SUMIF(Geral!$M$5:$M$997,$A10,Geral!Y$5:Y$997)</f>
        <v>2645</v>
      </c>
      <c r="J10" s="47">
        <f>SUMIF(Geral!$M$5:$M$997,$A10,Geral!Z$5:Z$997)</f>
        <v>2645</v>
      </c>
      <c r="K10" s="47">
        <f>SUMIF(Geral!$M$5:$M$997,$A10,Geral!AA$5:AA$997)</f>
        <v>3473</v>
      </c>
      <c r="L10" s="47">
        <f>SUMIF(Geral!$M$5:$M$997,$A10,Geral!AB$5:AB$997)</f>
        <v>3473</v>
      </c>
      <c r="M10" s="47">
        <f t="shared" si="2"/>
        <v>182.41379310344828</v>
      </c>
      <c r="N10" s="47">
        <f t="shared" si="3"/>
        <v>182.41379310344828</v>
      </c>
      <c r="O10" s="47">
        <f t="shared" si="4"/>
        <v>239.51724137931035</v>
      </c>
      <c r="P10" s="47">
        <f t="shared" si="5"/>
        <v>239.51724137931035</v>
      </c>
      <c r="Q10" s="71"/>
      <c r="R10" s="74" t="s">
        <v>1421</v>
      </c>
      <c r="S10" s="49">
        <f>SUM($J$3:$J$200)</f>
        <v>123566.64000000001</v>
      </c>
      <c r="T10" s="51">
        <f t="shared" ref="T10:T11" si="7">S10/SUM($C$3:$C$51)</f>
        <v>159.99823902628515</v>
      </c>
      <c r="V10" s="68">
        <f>IFERROR(SUMIF(Geral!$M$5:$M$1003,$A10,Geral!CM$5:CM$1003)/COUNTIF(Geral!$M$5:$M$1003,$A10),0)</f>
        <v>4.3478260869565218E-3</v>
      </c>
      <c r="W10" s="68">
        <f>IFERROR(SUMIF(Geral!$M$5:$M$1003,$A10,Geral!CN$5:CN$1003)/COUNTIF(Geral!$M$5:$M$1003,$A10),0)</f>
        <v>1.0869565217391304E-2</v>
      </c>
      <c r="X10" s="68">
        <f>IFERROR(SUMIF(Geral!$M$5:$M$1003,$A10,Geral!CO$5:CO$1003)/COUNTIF(Geral!$M$5:$M$1003,$A10),0)</f>
        <v>0</v>
      </c>
      <c r="Y10" s="68">
        <f>IFERROR(SUMIF(Geral!$M$5:$M$1003,$A10,Geral!CP$5:CP$1003)/COUNTIF(Geral!$M$5:$M$1003,$A10),0)</f>
        <v>2.0869565217391303E-2</v>
      </c>
      <c r="Z10" s="68">
        <f>IFERROR(SUMIF(Geral!$M$5:$M$1003,$A10,Geral!CQ$5:CQ$1003)/COUNTIF(Geral!$M$5:$M$1003,$A10),0)</f>
        <v>0.17391304347826086</v>
      </c>
      <c r="AA10" s="68">
        <f>IFERROR(SUMIF(Geral!$M$5:$M$1003,$A10,Geral!CR$5:CR$1003)/COUNTIF(Geral!$M$5:$M$1003,$A10),0)</f>
        <v>1.1818181818181819E-3</v>
      </c>
      <c r="AB10" s="68">
        <f>IFERROR(SUMIF(Geral!$M$5:$M$1003,$A10,Geral!CS$5:CS$1003)/COUNTIF(Geral!$M$5:$M$1003,$A10),0)</f>
        <v>0</v>
      </c>
      <c r="AC10" s="68">
        <f>IFERROR(SUMIF(Geral!$M$5:$M$1003,$A10,Geral!CT$5:CT$1003)/COUNTIF(Geral!$M$5:$M$1003,$A10),0)</f>
        <v>8.6956521739130436E-3</v>
      </c>
      <c r="AD10" s="68">
        <f>IFERROR(SUMIF(Geral!$M$5:$M$1003,$A10,Geral!CU$5:CU$1003)/COUNTIF(Geral!$M$5:$M$1003,$A10),0)</f>
        <v>8.6956521739130436E-3</v>
      </c>
      <c r="AE10" s="68">
        <f>IFERROR(SUMIF(Geral!$M$5:$M$1003,$A10,Geral!CV$5:CV$1003)/COUNTIF(Geral!$M$5:$M$1003,$A10),0)</f>
        <v>8.6956521739130436E-3</v>
      </c>
      <c r="AF10" s="68">
        <f>IFERROR(SUMIF(Geral!$M$5:$M$1003,$A10,Geral!CW$5:CW$1003)/COUNTIF(Geral!$M$5:$M$1003,$A10),0)</f>
        <v>1.739130434782609E-3</v>
      </c>
    </row>
    <row r="11" spans="1:44" x14ac:dyDescent="0.25">
      <c r="A11" t="s">
        <v>1077</v>
      </c>
      <c r="B11" t="s">
        <v>1419</v>
      </c>
      <c r="C11" s="48">
        <v>8.5999999999999943</v>
      </c>
      <c r="D11" s="47">
        <f>SUMIF(Geral!$M$5:$M$997,$A11,Geral!T$5:T$997)</f>
        <v>358.75</v>
      </c>
      <c r="E11" s="47">
        <f>SUMIF(Geral!$M$5:$M$997,$A11,Geral!U$5:U$997)</f>
        <v>419.75</v>
      </c>
      <c r="F11" s="47">
        <f>SUMIF(Geral!$M$5:$M$997,$A11,Geral!V$5:V$997)</f>
        <v>474.5</v>
      </c>
      <c r="G11" s="47">
        <f>SUMIF(Geral!$M$5:$M$997,$A11,Geral!W$5:W$997)</f>
        <v>474.5</v>
      </c>
      <c r="H11" s="47">
        <f>SUMIF(Geral!$M$5:$M$997,$A11,Geral!X$5:X$997)</f>
        <v>262.8</v>
      </c>
      <c r="I11" s="47">
        <f>SUMIF(Geral!$M$5:$M$997,$A11,Geral!Y$5:Y$997)</f>
        <v>839.5</v>
      </c>
      <c r="J11" s="47">
        <f>SUMIF(Geral!$M$5:$M$997,$A11,Geral!Z$5:Z$997)</f>
        <v>839.5</v>
      </c>
      <c r="K11" s="47">
        <f>SUMIF(Geral!$M$5:$M$997,$A11,Geral!AA$5:AA$997)</f>
        <v>1102.3</v>
      </c>
      <c r="L11" s="47">
        <f>SUMIF(Geral!$M$5:$M$997,$A11,Geral!AB$5:AB$997)</f>
        <v>1102.3</v>
      </c>
      <c r="M11" s="47">
        <f t="shared" si="2"/>
        <v>97.616279069767501</v>
      </c>
      <c r="N11" s="47">
        <f t="shared" si="3"/>
        <v>97.616279069767501</v>
      </c>
      <c r="O11" s="47">
        <f t="shared" si="4"/>
        <v>128.17441860465124</v>
      </c>
      <c r="P11" s="47">
        <f t="shared" si="5"/>
        <v>128.17441860465124</v>
      </c>
      <c r="Q11" s="71"/>
      <c r="R11" s="74" t="s">
        <v>1518</v>
      </c>
      <c r="S11" s="49">
        <f>SUM($K$3:$K$200)</f>
        <v>160959.84</v>
      </c>
      <c r="T11" s="51">
        <f t="shared" si="7"/>
        <v>208.41621131684579</v>
      </c>
      <c r="V11" s="68">
        <f>IFERROR(SUMIF(Geral!$M$5:$M$1003,$A11,Geral!CM$5:CM$1003)/COUNTIF(Geral!$M$5:$M$1003,$A11),0)</f>
        <v>4.3478260869565227E-3</v>
      </c>
      <c r="W11" s="68">
        <f>IFERROR(SUMIF(Geral!$M$5:$M$1003,$A11,Geral!CN$5:CN$1003)/COUNTIF(Geral!$M$5:$M$1003,$A11),0)</f>
        <v>1.0869565217391304E-2</v>
      </c>
      <c r="X11" s="68">
        <f>IFERROR(SUMIF(Geral!$M$5:$M$1003,$A11,Geral!CO$5:CO$1003)/COUNTIF(Geral!$M$5:$M$1003,$A11),0)</f>
        <v>0</v>
      </c>
      <c r="Y11" s="68">
        <f>IFERROR(SUMIF(Geral!$M$5:$M$1003,$A11,Geral!CP$5:CP$1003)/COUNTIF(Geral!$M$5:$M$1003,$A11),0)</f>
        <v>2.0869565217391306E-2</v>
      </c>
      <c r="Z11" s="68">
        <f>IFERROR(SUMIF(Geral!$M$5:$M$1003,$A11,Geral!CQ$5:CQ$1003)/COUNTIF(Geral!$M$5:$M$1003,$A11),0)</f>
        <v>0.16956521739130437</v>
      </c>
      <c r="AA11" s="68">
        <f>IFERROR(SUMIF(Geral!$M$5:$M$1003,$A11,Geral!CR$5:CR$1003)/COUNTIF(Geral!$M$5:$M$1003,$A11),0)</f>
        <v>4.1260869565217396E-3</v>
      </c>
      <c r="AB11" s="68">
        <f>IFERROR(SUMIF(Geral!$M$5:$M$1003,$A11,Geral!CS$5:CS$1003)/COUNTIF(Geral!$M$5:$M$1003,$A11),0)</f>
        <v>0</v>
      </c>
      <c r="AC11" s="68">
        <f>IFERROR(SUMIF(Geral!$M$5:$M$1003,$A11,Geral!CT$5:CT$1003)/COUNTIF(Geral!$M$5:$M$1003,$A11),0)</f>
        <v>8.6956521739130453E-3</v>
      </c>
      <c r="AD11" s="68">
        <f>IFERROR(SUMIF(Geral!$M$5:$M$1003,$A11,Geral!CU$5:CU$1003)/COUNTIF(Geral!$M$5:$M$1003,$A11),0)</f>
        <v>8.4782608695652181E-3</v>
      </c>
      <c r="AE11" s="68">
        <f>IFERROR(SUMIF(Geral!$M$5:$M$1003,$A11,Geral!CV$5:CV$1003)/COUNTIF(Geral!$M$5:$M$1003,$A11),0)</f>
        <v>8.6956521739130453E-3</v>
      </c>
      <c r="AF11" s="68">
        <f>IFERROR(SUMIF(Geral!$M$5:$M$1003,$A11,Geral!CW$5:CW$1003)/COUNTIF(Geral!$M$5:$M$1003,$A11),0)</f>
        <v>1.6956521739130437E-3</v>
      </c>
    </row>
    <row r="12" spans="1:44" x14ac:dyDescent="0.25">
      <c r="A12" t="s">
        <v>1078</v>
      </c>
      <c r="B12" t="s">
        <v>1419</v>
      </c>
      <c r="C12" s="48">
        <v>6.4000000000000341</v>
      </c>
      <c r="D12" s="47">
        <f>SUMIF(Geral!$M$5:$M$997,$A12,Geral!T$5:T$997)</f>
        <v>110.39999999999999</v>
      </c>
      <c r="E12" s="47">
        <f>SUMIF(Geral!$M$5:$M$997,$A12,Geral!U$5:U$997)</f>
        <v>110.39999999999999</v>
      </c>
      <c r="F12" s="47">
        <f>SUMIF(Geral!$M$5:$M$997,$A12,Geral!V$5:V$997)</f>
        <v>82.8</v>
      </c>
      <c r="G12" s="47">
        <f>SUMIF(Geral!$M$5:$M$997,$A12,Geral!W$5:W$997)</f>
        <v>49.68</v>
      </c>
      <c r="H12" s="47">
        <f>SUMIF(Geral!$M$5:$M$997,$A12,Geral!X$5:X$997)</f>
        <v>33.119999999999997</v>
      </c>
      <c r="I12" s="47">
        <f>SUMIF(Geral!$M$5:$M$997,$A12,Geral!Y$5:Y$997)</f>
        <v>193.2</v>
      </c>
      <c r="J12" s="47">
        <f>SUMIF(Geral!$M$5:$M$997,$A12,Geral!Z$5:Z$997)</f>
        <v>160.07999999999998</v>
      </c>
      <c r="K12" s="47">
        <f>SUMIF(Geral!$M$5:$M$997,$A12,Geral!AA$5:AA$997)</f>
        <v>226.32</v>
      </c>
      <c r="L12" s="47">
        <f>SUMIF(Geral!$M$5:$M$997,$A12,Geral!AB$5:AB$997)</f>
        <v>193.2</v>
      </c>
      <c r="M12" s="47">
        <f t="shared" si="2"/>
        <v>30.187499999999837</v>
      </c>
      <c r="N12" s="47">
        <f t="shared" si="3"/>
        <v>25.012499999999864</v>
      </c>
      <c r="O12" s="47">
        <f t="shared" si="4"/>
        <v>35.362499999999812</v>
      </c>
      <c r="P12" s="47">
        <f t="shared" si="5"/>
        <v>30.187499999999837</v>
      </c>
      <c r="Q12" s="71"/>
      <c r="R12" s="74" t="s">
        <v>1515</v>
      </c>
      <c r="S12" s="49">
        <f>SUM($L$3:$L$200)</f>
        <v>160532.87999999998</v>
      </c>
      <c r="T12" s="51">
        <f t="shared" ref="T12" si="8">S12/SUM($C$3:$C$51)</f>
        <v>207.86336915706329</v>
      </c>
      <c r="V12" s="68">
        <f>IFERROR(SUMIF(Geral!$M$5:$M$1003,$A12,Geral!CM$5:CM$1003)/COUNTIF(Geral!$M$5:$M$1003,$A12),0)</f>
        <v>4.3478260869565223E-2</v>
      </c>
      <c r="W12" s="68">
        <f>IFERROR(SUMIF(Geral!$M$5:$M$1003,$A12,Geral!CN$5:CN$1003)/COUNTIF(Geral!$M$5:$M$1003,$A12),0)</f>
        <v>0.05</v>
      </c>
      <c r="X12" s="68">
        <f>IFERROR(SUMIF(Geral!$M$5:$M$1003,$A12,Geral!CO$5:CO$1003)/COUNTIF(Geral!$M$5:$M$1003,$A12),0)</f>
        <v>0</v>
      </c>
      <c r="Y12" s="68">
        <f>IFERROR(SUMIF(Geral!$M$5:$M$1003,$A12,Geral!CP$5:CP$1003)/COUNTIF(Geral!$M$5:$M$1003,$A12),0)</f>
        <v>0.20869565217391306</v>
      </c>
      <c r="Z12" s="68">
        <f>IFERROR(SUMIF(Geral!$M$5:$M$1003,$A12,Geral!CQ$5:CQ$1003)/COUNTIF(Geral!$M$5:$M$1003,$A12),0)</f>
        <v>0.2</v>
      </c>
      <c r="AA12" s="68">
        <f>IFERROR(SUMIF(Geral!$M$5:$M$1003,$A12,Geral!CR$5:CR$1003)/COUNTIF(Geral!$M$5:$M$1003,$A12),0)</f>
        <v>1.4354727398205661E-2</v>
      </c>
      <c r="AB12" s="68">
        <f>IFERROR(SUMIF(Geral!$M$5:$M$1003,$A12,Geral!CS$5:CS$1003)/COUNTIF(Geral!$M$5:$M$1003,$A12),0)</f>
        <v>0</v>
      </c>
      <c r="AC12" s="68">
        <f>IFERROR(SUMIF(Geral!$M$5:$M$1003,$A12,Geral!CT$5:CT$1003)/COUNTIF(Geral!$M$5:$M$1003,$A12),0)</f>
        <v>0</v>
      </c>
      <c r="AD12" s="68">
        <f>IFERROR(SUMIF(Geral!$M$5:$M$1003,$A12,Geral!CU$5:CU$1003)/COUNTIF(Geral!$M$5:$M$1003,$A12),0)</f>
        <v>1.0000000000000002E-2</v>
      </c>
      <c r="AE12" s="68">
        <f>IFERROR(SUMIF(Geral!$M$5:$M$1003,$A12,Geral!CV$5:CV$1003)/COUNTIF(Geral!$M$5:$M$1003,$A12),0)</f>
        <v>4.3478260869565223E-2</v>
      </c>
      <c r="AF12" s="68">
        <f>IFERROR(SUMIF(Geral!$M$5:$M$1003,$A12,Geral!CW$5:CW$1003)/COUNTIF(Geral!$M$5:$M$1003,$A12),0)</f>
        <v>2.0000000000000005E-3</v>
      </c>
    </row>
    <row r="13" spans="1:44" x14ac:dyDescent="0.25">
      <c r="A13" t="s">
        <v>1079</v>
      </c>
      <c r="B13" t="s">
        <v>1419</v>
      </c>
      <c r="C13" s="48">
        <v>19.599999999999966</v>
      </c>
      <c r="D13" s="47">
        <f>SUMIF(Geral!$M$5:$M$997,$A13,Geral!T$5:T$997)</f>
        <v>300</v>
      </c>
      <c r="E13" s="47">
        <f>SUMIF(Geral!$M$5:$M$997,$A13,Geral!U$5:U$997)</f>
        <v>345</v>
      </c>
      <c r="F13" s="47">
        <f>SUMIF(Geral!$M$5:$M$997,$A13,Geral!V$5:V$997)</f>
        <v>390</v>
      </c>
      <c r="G13" s="47">
        <f>SUMIF(Geral!$M$5:$M$997,$A13,Geral!W$5:W$997)</f>
        <v>390</v>
      </c>
      <c r="H13" s="47">
        <f>SUMIF(Geral!$M$5:$M$997,$A13,Geral!X$5:X$997)</f>
        <v>216</v>
      </c>
      <c r="I13" s="47">
        <f>SUMIF(Geral!$M$5:$M$997,$A13,Geral!Y$5:Y$997)</f>
        <v>690</v>
      </c>
      <c r="J13" s="47">
        <f>SUMIF(Geral!$M$5:$M$997,$A13,Geral!Z$5:Z$997)</f>
        <v>690</v>
      </c>
      <c r="K13" s="47">
        <f>SUMIF(Geral!$M$5:$M$997,$A13,Geral!AA$5:AA$997)</f>
        <v>906</v>
      </c>
      <c r="L13" s="47">
        <f>SUMIF(Geral!$M$5:$M$997,$A13,Geral!AB$5:AB$997)</f>
        <v>906</v>
      </c>
      <c r="M13" s="47">
        <f t="shared" si="2"/>
        <v>35.204081632653121</v>
      </c>
      <c r="N13" s="47">
        <f t="shared" si="3"/>
        <v>35.204081632653121</v>
      </c>
      <c r="O13" s="47">
        <f t="shared" si="4"/>
        <v>46.224489795918451</v>
      </c>
      <c r="P13" s="47">
        <f t="shared" si="5"/>
        <v>46.224489795918451</v>
      </c>
      <c r="Q13" s="71"/>
      <c r="V13" s="68">
        <f>IFERROR(SUMIF(Geral!$M$5:$M$1003,$A13,Geral!CM$5:CM$1003)/COUNTIF(Geral!$M$5:$M$1003,$A13),0)</f>
        <v>4.3478260869565218E-3</v>
      </c>
      <c r="W13" s="68">
        <f>IFERROR(SUMIF(Geral!$M$5:$M$1003,$A13,Geral!CN$5:CN$1003)/COUNTIF(Geral!$M$5:$M$1003,$A13),0)</f>
        <v>1.0869565217391304E-2</v>
      </c>
      <c r="X13" s="68">
        <f>IFERROR(SUMIF(Geral!$M$5:$M$1003,$A13,Geral!CO$5:CO$1003)/COUNTIF(Geral!$M$5:$M$1003,$A13),0)</f>
        <v>0</v>
      </c>
      <c r="Y13" s="68">
        <f>IFERROR(SUMIF(Geral!$M$5:$M$1003,$A13,Geral!CP$5:CP$1003)/COUNTIF(Geral!$M$5:$M$1003,$A13),0)</f>
        <v>2.0869565217391303E-2</v>
      </c>
      <c r="Z13" s="68">
        <f>IFERROR(SUMIF(Geral!$M$5:$M$1003,$A13,Geral!CQ$5:CQ$1003)/COUNTIF(Geral!$M$5:$M$1003,$A13),0)</f>
        <v>0.17391304347826086</v>
      </c>
      <c r="AA13" s="68">
        <f>IFERROR(SUMIF(Geral!$M$5:$M$1003,$A13,Geral!CR$5:CR$1003)/COUNTIF(Geral!$M$5:$M$1003,$A13),0)</f>
        <v>2.2608695652173915E-3</v>
      </c>
      <c r="AB13" s="68">
        <f>IFERROR(SUMIF(Geral!$M$5:$M$1003,$A13,Geral!CS$5:CS$1003)/COUNTIF(Geral!$M$5:$M$1003,$A13),0)</f>
        <v>0</v>
      </c>
      <c r="AC13" s="68">
        <f>IFERROR(SUMIF(Geral!$M$5:$M$1003,$A13,Geral!CT$5:CT$1003)/COUNTIF(Geral!$M$5:$M$1003,$A13),0)</f>
        <v>8.6956521739130436E-3</v>
      </c>
      <c r="AD13" s="68">
        <f>IFERROR(SUMIF(Geral!$M$5:$M$1003,$A13,Geral!CU$5:CU$1003)/COUNTIF(Geral!$M$5:$M$1003,$A13),0)</f>
        <v>8.6956521739130436E-3</v>
      </c>
      <c r="AE13" s="68">
        <f>IFERROR(SUMIF(Geral!$M$5:$M$1003,$A13,Geral!CV$5:CV$1003)/COUNTIF(Geral!$M$5:$M$1003,$A13),0)</f>
        <v>8.6956521739130436E-3</v>
      </c>
      <c r="AF13" s="68">
        <f>IFERROR(SUMIF(Geral!$M$5:$M$1003,$A13,Geral!CW$5:CW$1003)/COUNTIF(Geral!$M$5:$M$1003,$A13),0)</f>
        <v>1.739130434782609E-3</v>
      </c>
    </row>
    <row r="14" spans="1:44" x14ac:dyDescent="0.25">
      <c r="A14" t="s">
        <v>1080</v>
      </c>
      <c r="B14" t="s">
        <v>1419</v>
      </c>
      <c r="C14" s="48">
        <v>4.3000000000000114</v>
      </c>
      <c r="D14" s="47">
        <f>SUMIF(Geral!$M$5:$M$997,$A14,Geral!T$5:T$997)</f>
        <v>1200</v>
      </c>
      <c r="E14" s="47">
        <f>SUMIF(Geral!$M$5:$M$997,$A14,Geral!U$5:U$997)</f>
        <v>1380</v>
      </c>
      <c r="F14" s="47">
        <f>SUMIF(Geral!$M$5:$M$997,$A14,Geral!V$5:V$997)</f>
        <v>1560</v>
      </c>
      <c r="G14" s="47">
        <f>SUMIF(Geral!$M$5:$M$997,$A14,Geral!W$5:W$997)</f>
        <v>1560</v>
      </c>
      <c r="H14" s="47">
        <f>SUMIF(Geral!$M$5:$M$997,$A14,Geral!X$5:X$997)</f>
        <v>864</v>
      </c>
      <c r="I14" s="47">
        <f>SUMIF(Geral!$M$5:$M$997,$A14,Geral!Y$5:Y$997)</f>
        <v>2760</v>
      </c>
      <c r="J14" s="47">
        <f>SUMIF(Geral!$M$5:$M$997,$A14,Geral!Z$5:Z$997)</f>
        <v>2760</v>
      </c>
      <c r="K14" s="47">
        <f>SUMIF(Geral!$M$5:$M$997,$A14,Geral!AA$5:AA$997)</f>
        <v>3624</v>
      </c>
      <c r="L14" s="47">
        <f>SUMIF(Geral!$M$5:$M$997,$A14,Geral!AB$5:AB$997)</f>
        <v>3624</v>
      </c>
      <c r="M14" s="47">
        <f t="shared" si="2"/>
        <v>641.8604651162774</v>
      </c>
      <c r="N14" s="47">
        <f t="shared" si="3"/>
        <v>641.8604651162774</v>
      </c>
      <c r="O14" s="47">
        <f t="shared" si="4"/>
        <v>842.79069767441638</v>
      </c>
      <c r="P14" s="47">
        <f t="shared" si="5"/>
        <v>842.79069767441638</v>
      </c>
      <c r="Q14" s="71"/>
      <c r="V14" s="68">
        <f>IFERROR(SUMIF(Geral!$M$5:$M$1003,$A14,Geral!CM$5:CM$1003)/COUNTIF(Geral!$M$5:$M$1003,$A14),0)</f>
        <v>4.3478260869565218E-3</v>
      </c>
      <c r="W14" s="68">
        <f>IFERROR(SUMIF(Geral!$M$5:$M$1003,$A14,Geral!CN$5:CN$1003)/COUNTIF(Geral!$M$5:$M$1003,$A14),0)</f>
        <v>1.0869565217391304E-2</v>
      </c>
      <c r="X14" s="68">
        <f>IFERROR(SUMIF(Geral!$M$5:$M$1003,$A14,Geral!CO$5:CO$1003)/COUNTIF(Geral!$M$5:$M$1003,$A14),0)</f>
        <v>0</v>
      </c>
      <c r="Y14" s="68">
        <f>IFERROR(SUMIF(Geral!$M$5:$M$1003,$A14,Geral!CP$5:CP$1003)/COUNTIF(Geral!$M$5:$M$1003,$A14),0)</f>
        <v>2.0869565217391303E-2</v>
      </c>
      <c r="Z14" s="68">
        <f>IFERROR(SUMIF(Geral!$M$5:$M$1003,$A14,Geral!CQ$5:CQ$1003)/COUNTIF(Geral!$M$5:$M$1003,$A14),0)</f>
        <v>0.17391304347826086</v>
      </c>
      <c r="AA14" s="68">
        <f>IFERROR(SUMIF(Geral!$M$5:$M$1003,$A14,Geral!CR$5:CR$1003)/COUNTIF(Geral!$M$5:$M$1003,$A14),0)</f>
        <v>5.6521739130434788E-4</v>
      </c>
      <c r="AB14" s="68">
        <f>IFERROR(SUMIF(Geral!$M$5:$M$1003,$A14,Geral!CS$5:CS$1003)/COUNTIF(Geral!$M$5:$M$1003,$A14),0)</f>
        <v>0</v>
      </c>
      <c r="AC14" s="68">
        <f>IFERROR(SUMIF(Geral!$M$5:$M$1003,$A14,Geral!CT$5:CT$1003)/COUNTIF(Geral!$M$5:$M$1003,$A14),0)</f>
        <v>8.6956521739130436E-3</v>
      </c>
      <c r="AD14" s="68">
        <f>IFERROR(SUMIF(Geral!$M$5:$M$1003,$A14,Geral!CU$5:CU$1003)/COUNTIF(Geral!$M$5:$M$1003,$A14),0)</f>
        <v>8.6956521739130436E-3</v>
      </c>
      <c r="AE14" s="68">
        <f>IFERROR(SUMIF(Geral!$M$5:$M$1003,$A14,Geral!CV$5:CV$1003)/COUNTIF(Geral!$M$5:$M$1003,$A14),0)</f>
        <v>8.6956521739130436E-3</v>
      </c>
      <c r="AF14" s="68">
        <f>IFERROR(SUMIF(Geral!$M$5:$M$1003,$A14,Geral!CW$5:CW$1003)/COUNTIF(Geral!$M$5:$M$1003,$A14),0)</f>
        <v>1.739130434782609E-3</v>
      </c>
    </row>
    <row r="15" spans="1:44" x14ac:dyDescent="0.25">
      <c r="A15" t="s">
        <v>1081</v>
      </c>
      <c r="B15" t="s">
        <v>1419</v>
      </c>
      <c r="C15" s="48">
        <v>13.899999999999977</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1082</v>
      </c>
      <c r="B16" t="s">
        <v>1419</v>
      </c>
      <c r="C16" s="48">
        <v>25.100000000000023</v>
      </c>
      <c r="D16" s="47">
        <f>SUMIF(Geral!$M$5:$M$997,$A16,Geral!T$5:T$997)</f>
        <v>590</v>
      </c>
      <c r="E16" s="47">
        <f>SUMIF(Geral!$M$5:$M$997,$A16,Geral!U$5:U$997)</f>
        <v>678.5</v>
      </c>
      <c r="F16" s="47">
        <f>SUMIF(Geral!$M$5:$M$997,$A16,Geral!V$5:V$997)</f>
        <v>767</v>
      </c>
      <c r="G16" s="47">
        <f>SUMIF(Geral!$M$5:$M$997,$A16,Geral!W$5:W$997)</f>
        <v>767</v>
      </c>
      <c r="H16" s="47">
        <f>SUMIF(Geral!$M$5:$M$997,$A16,Geral!X$5:X$997)</f>
        <v>424.8</v>
      </c>
      <c r="I16" s="47">
        <f>SUMIF(Geral!$M$5:$M$997,$A16,Geral!Y$5:Y$997)</f>
        <v>1357</v>
      </c>
      <c r="J16" s="47">
        <f>SUMIF(Geral!$M$5:$M$997,$A16,Geral!Z$5:Z$997)</f>
        <v>1357</v>
      </c>
      <c r="K16" s="47">
        <f>SUMIF(Geral!$M$5:$M$997,$A16,Geral!AA$5:AA$997)</f>
        <v>1781.8</v>
      </c>
      <c r="L16" s="47">
        <f>SUMIF(Geral!$M$5:$M$997,$A16,Geral!AB$5:AB$997)</f>
        <v>1781.8</v>
      </c>
      <c r="M16" s="47">
        <f t="shared" si="2"/>
        <v>54.063745019920269</v>
      </c>
      <c r="N16" s="47">
        <f t="shared" si="3"/>
        <v>54.063745019920269</v>
      </c>
      <c r="O16" s="47">
        <f t="shared" si="4"/>
        <v>70.988047808764875</v>
      </c>
      <c r="P16" s="47">
        <f t="shared" si="5"/>
        <v>70.988047808764875</v>
      </c>
      <c r="Q16" s="71"/>
      <c r="V16" s="68">
        <f>IFERROR(SUMIF(Geral!$M$5:$M$1003,$A16,Geral!CM$5:CM$1003)/COUNTIF(Geral!$M$5:$M$1003,$A16),0)</f>
        <v>4.3478260869565218E-3</v>
      </c>
      <c r="W16" s="68">
        <f>IFERROR(SUMIF(Geral!$M$5:$M$1003,$A16,Geral!CN$5:CN$1003)/COUNTIF(Geral!$M$5:$M$1003,$A16),0)</f>
        <v>1.0869565217391304E-2</v>
      </c>
      <c r="X16" s="68">
        <f>IFERROR(SUMIF(Geral!$M$5:$M$1003,$A16,Geral!CO$5:CO$1003)/COUNTIF(Geral!$M$5:$M$1003,$A16),0)</f>
        <v>0</v>
      </c>
      <c r="Y16" s="68">
        <f>IFERROR(SUMIF(Geral!$M$5:$M$1003,$A16,Geral!CP$5:CP$1003)/COUNTIF(Geral!$M$5:$M$1003,$A16),0)</f>
        <v>2.0869565217391306E-2</v>
      </c>
      <c r="Z16" s="68">
        <f>IFERROR(SUMIF(Geral!$M$5:$M$1003,$A16,Geral!CQ$5:CQ$1003)/COUNTIF(Geral!$M$5:$M$1003,$A16),0)</f>
        <v>0.17391304347826086</v>
      </c>
      <c r="AA16" s="68">
        <f>IFERROR(SUMIF(Geral!$M$5:$M$1003,$A16,Geral!CR$5:CR$1003)/COUNTIF(Geral!$M$5:$M$1003,$A16),0)</f>
        <v>4.4463768115942026E-3</v>
      </c>
      <c r="AB16" s="68">
        <f>IFERROR(SUMIF(Geral!$M$5:$M$1003,$A16,Geral!CS$5:CS$1003)/COUNTIF(Geral!$M$5:$M$1003,$A16),0)</f>
        <v>0</v>
      </c>
      <c r="AC16" s="68">
        <f>IFERROR(SUMIF(Geral!$M$5:$M$1003,$A16,Geral!CT$5:CT$1003)/COUNTIF(Geral!$M$5:$M$1003,$A16),0)</f>
        <v>8.6956521739130436E-3</v>
      </c>
      <c r="AD16" s="68">
        <f>IFERROR(SUMIF(Geral!$M$5:$M$1003,$A16,Geral!CU$5:CU$1003)/COUNTIF(Geral!$M$5:$M$1003,$A16),0)</f>
        <v>8.6956521739130436E-3</v>
      </c>
      <c r="AE16" s="68">
        <f>IFERROR(SUMIF(Geral!$M$5:$M$1003,$A16,Geral!CV$5:CV$1003)/COUNTIF(Geral!$M$5:$M$1003,$A16),0)</f>
        <v>8.6956521739130436E-3</v>
      </c>
      <c r="AF16" s="68">
        <f>IFERROR(SUMIF(Geral!$M$5:$M$1003,$A16,Geral!CW$5:CW$1003)/COUNTIF(Geral!$M$5:$M$1003,$A16),0)</f>
        <v>1.739130434782609E-3</v>
      </c>
    </row>
    <row r="17" spans="1:32" x14ac:dyDescent="0.25">
      <c r="A17" t="s">
        <v>1083</v>
      </c>
      <c r="B17" t="s">
        <v>1419</v>
      </c>
      <c r="C17" s="48">
        <v>20.699999999999989</v>
      </c>
      <c r="D17" s="47">
        <f>SUMIF(Geral!$M$5:$M$997,$A17,Geral!T$5:T$997)</f>
        <v>1690</v>
      </c>
      <c r="E17" s="47">
        <f>SUMIF(Geral!$M$5:$M$997,$A17,Geral!U$5:U$997)</f>
        <v>1943.5</v>
      </c>
      <c r="F17" s="47">
        <f>SUMIF(Geral!$M$5:$M$997,$A17,Geral!V$5:V$997)</f>
        <v>2197</v>
      </c>
      <c r="G17" s="47">
        <f>SUMIF(Geral!$M$5:$M$997,$A17,Geral!W$5:W$997)</f>
        <v>2197</v>
      </c>
      <c r="H17" s="47">
        <f>SUMIF(Geral!$M$5:$M$997,$A17,Geral!X$5:X$997)</f>
        <v>1216.8</v>
      </c>
      <c r="I17" s="47">
        <f>SUMIF(Geral!$M$5:$M$997,$A17,Geral!Y$5:Y$997)</f>
        <v>3887</v>
      </c>
      <c r="J17" s="47">
        <f>SUMIF(Geral!$M$5:$M$997,$A17,Geral!Z$5:Z$997)</f>
        <v>3887</v>
      </c>
      <c r="K17" s="47">
        <f>SUMIF(Geral!$M$5:$M$997,$A17,Geral!AA$5:AA$997)</f>
        <v>5103.8</v>
      </c>
      <c r="L17" s="47">
        <f>SUMIF(Geral!$M$5:$M$997,$A17,Geral!AB$5:AB$997)</f>
        <v>5103.8</v>
      </c>
      <c r="M17" s="47">
        <f t="shared" si="2"/>
        <v>187.77777777777789</v>
      </c>
      <c r="N17" s="47">
        <f t="shared" si="3"/>
        <v>187.77777777777789</v>
      </c>
      <c r="O17" s="47">
        <f t="shared" si="4"/>
        <v>246.5603864734301</v>
      </c>
      <c r="P17" s="47">
        <f t="shared" si="5"/>
        <v>246.5603864734301</v>
      </c>
      <c r="Q17" s="71"/>
      <c r="V17" s="68">
        <f>IFERROR(SUMIF(Geral!$M$5:$M$1003,$A17,Geral!CM$5:CM$1003)/COUNTIF(Geral!$M$5:$M$1003,$A17),0)</f>
        <v>4.3478260869565218E-3</v>
      </c>
      <c r="W17" s="68">
        <f>IFERROR(SUMIF(Geral!$M$5:$M$1003,$A17,Geral!CN$5:CN$1003)/COUNTIF(Geral!$M$5:$M$1003,$A17),0)</f>
        <v>1.0869565217391306E-2</v>
      </c>
      <c r="X17" s="68">
        <f>IFERROR(SUMIF(Geral!$M$5:$M$1003,$A17,Geral!CO$5:CO$1003)/COUNTIF(Geral!$M$5:$M$1003,$A17),0)</f>
        <v>0</v>
      </c>
      <c r="Y17" s="68">
        <f>IFERROR(SUMIF(Geral!$M$5:$M$1003,$A17,Geral!CP$5:CP$1003)/COUNTIF(Geral!$M$5:$M$1003,$A17),0)</f>
        <v>2.0869565217391306E-2</v>
      </c>
      <c r="Z17" s="68">
        <f>IFERROR(SUMIF(Geral!$M$5:$M$1003,$A17,Geral!CQ$5:CQ$1003)/COUNTIF(Geral!$M$5:$M$1003,$A17),0)</f>
        <v>0.17391304347826089</v>
      </c>
      <c r="AA17" s="68">
        <f>IFERROR(SUMIF(Geral!$M$5:$M$1003,$A17,Geral!CR$5:CR$1003)/COUNTIF(Geral!$M$5:$M$1003,$A17),0)</f>
        <v>1.7497392797314419E-3</v>
      </c>
      <c r="AB17" s="68">
        <f>IFERROR(SUMIF(Geral!$M$5:$M$1003,$A17,Geral!CS$5:CS$1003)/COUNTIF(Geral!$M$5:$M$1003,$A17),0)</f>
        <v>0</v>
      </c>
      <c r="AC17" s="68">
        <f>IFERROR(SUMIF(Geral!$M$5:$M$1003,$A17,Geral!CT$5:CT$1003)/COUNTIF(Geral!$M$5:$M$1003,$A17),0)</f>
        <v>8.6956521739130436E-3</v>
      </c>
      <c r="AD17" s="68">
        <f>IFERROR(SUMIF(Geral!$M$5:$M$1003,$A17,Geral!CU$5:CU$1003)/COUNTIF(Geral!$M$5:$M$1003,$A17),0)</f>
        <v>8.6956521739130436E-3</v>
      </c>
      <c r="AE17" s="68">
        <f>IFERROR(SUMIF(Geral!$M$5:$M$1003,$A17,Geral!CV$5:CV$1003)/COUNTIF(Geral!$M$5:$M$1003,$A17),0)</f>
        <v>8.6956521739130436E-3</v>
      </c>
      <c r="AF17" s="68">
        <f>IFERROR(SUMIF(Geral!$M$5:$M$1003,$A17,Geral!CW$5:CW$1003)/COUNTIF(Geral!$M$5:$M$1003,$A17),0)</f>
        <v>1.7391304347826088E-3</v>
      </c>
    </row>
    <row r="18" spans="1:32" x14ac:dyDescent="0.25">
      <c r="A18" t="s">
        <v>1084</v>
      </c>
      <c r="B18" t="s">
        <v>1419</v>
      </c>
      <c r="C18" s="48">
        <v>16.5</v>
      </c>
      <c r="D18" s="47">
        <f>SUMIF(Geral!$M$5:$M$997,$A18,Geral!T$5:T$997)</f>
        <v>760</v>
      </c>
      <c r="E18" s="47">
        <f>SUMIF(Geral!$M$5:$M$997,$A18,Geral!U$5:U$997)</f>
        <v>874</v>
      </c>
      <c r="F18" s="47">
        <f>SUMIF(Geral!$M$5:$M$997,$A18,Geral!V$5:V$997)</f>
        <v>988</v>
      </c>
      <c r="G18" s="47">
        <f>SUMIF(Geral!$M$5:$M$997,$A18,Geral!W$5:W$997)</f>
        <v>988</v>
      </c>
      <c r="H18" s="47">
        <f>SUMIF(Geral!$M$5:$M$997,$A18,Geral!X$5:X$997)</f>
        <v>547.20000000000005</v>
      </c>
      <c r="I18" s="47">
        <f>SUMIF(Geral!$M$5:$M$997,$A18,Geral!Y$5:Y$997)</f>
        <v>1748</v>
      </c>
      <c r="J18" s="47">
        <f>SUMIF(Geral!$M$5:$M$997,$A18,Geral!Z$5:Z$997)</f>
        <v>1748</v>
      </c>
      <c r="K18" s="47">
        <f>SUMIF(Geral!$M$5:$M$997,$A18,Geral!AA$5:AA$997)</f>
        <v>2295.1999999999998</v>
      </c>
      <c r="L18" s="47">
        <f>SUMIF(Geral!$M$5:$M$997,$A18,Geral!AB$5:AB$997)</f>
        <v>2295.1999999999998</v>
      </c>
      <c r="M18" s="47">
        <f t="shared" si="2"/>
        <v>105.93939393939394</v>
      </c>
      <c r="N18" s="47">
        <f t="shared" si="3"/>
        <v>105.93939393939394</v>
      </c>
      <c r="O18" s="47">
        <f t="shared" si="4"/>
        <v>139.10303030303029</v>
      </c>
      <c r="P18" s="47">
        <f t="shared" si="5"/>
        <v>139.10303030303029</v>
      </c>
      <c r="Q18" s="71"/>
      <c r="V18" s="68">
        <f>IFERROR(SUMIF(Geral!$M$5:$M$1003,$A18,Geral!CM$5:CM$1003)/COUNTIF(Geral!$M$5:$M$1003,$A18),0)</f>
        <v>4.3478260869565218E-3</v>
      </c>
      <c r="W18" s="68">
        <f>IFERROR(SUMIF(Geral!$M$5:$M$1003,$A18,Geral!CN$5:CN$1003)/COUNTIF(Geral!$M$5:$M$1003,$A18),0)</f>
        <v>1.0869565217391304E-2</v>
      </c>
      <c r="X18" s="68">
        <f>IFERROR(SUMIF(Geral!$M$5:$M$1003,$A18,Geral!CO$5:CO$1003)/COUNTIF(Geral!$M$5:$M$1003,$A18),0)</f>
        <v>0</v>
      </c>
      <c r="Y18" s="68">
        <f>IFERROR(SUMIF(Geral!$M$5:$M$1003,$A18,Geral!CP$5:CP$1003)/COUNTIF(Geral!$M$5:$M$1003,$A18),0)</f>
        <v>2.0869565217391306E-2</v>
      </c>
      <c r="Z18" s="68">
        <f>IFERROR(SUMIF(Geral!$M$5:$M$1003,$A18,Geral!CQ$5:CQ$1003)/COUNTIF(Geral!$M$5:$M$1003,$A18),0)</f>
        <v>0.17391304347826086</v>
      </c>
      <c r="AA18" s="68">
        <f>IFERROR(SUMIF(Geral!$M$5:$M$1003,$A18,Geral!CR$5:CR$1003)/COUNTIF(Geral!$M$5:$M$1003,$A18),0)</f>
        <v>8.9244851258581234E-4</v>
      </c>
      <c r="AB18" s="68">
        <f>IFERROR(SUMIF(Geral!$M$5:$M$1003,$A18,Geral!CS$5:CS$1003)/COUNTIF(Geral!$M$5:$M$1003,$A18),0)</f>
        <v>0</v>
      </c>
      <c r="AC18" s="68">
        <f>IFERROR(SUMIF(Geral!$M$5:$M$1003,$A18,Geral!CT$5:CT$1003)/COUNTIF(Geral!$M$5:$M$1003,$A18),0)</f>
        <v>8.6956521739130436E-3</v>
      </c>
      <c r="AD18" s="68">
        <f>IFERROR(SUMIF(Geral!$M$5:$M$1003,$A18,Geral!CU$5:CU$1003)/COUNTIF(Geral!$M$5:$M$1003,$A18),0)</f>
        <v>8.6956521739130436E-3</v>
      </c>
      <c r="AE18" s="68">
        <f>IFERROR(SUMIF(Geral!$M$5:$M$1003,$A18,Geral!CV$5:CV$1003)/COUNTIF(Geral!$M$5:$M$1003,$A18),0)</f>
        <v>8.6956521739130436E-3</v>
      </c>
      <c r="AF18" s="68">
        <f>IFERROR(SUMIF(Geral!$M$5:$M$1003,$A18,Geral!CW$5:CW$1003)/COUNTIF(Geral!$M$5:$M$1003,$A18),0)</f>
        <v>1.739130434782609E-3</v>
      </c>
    </row>
    <row r="19" spans="1:32" x14ac:dyDescent="0.25">
      <c r="A19" t="s">
        <v>1085</v>
      </c>
      <c r="B19" t="s">
        <v>1419</v>
      </c>
      <c r="C19" s="48">
        <v>1.1999999999999886</v>
      </c>
      <c r="D19" s="47">
        <f>SUMIF(Geral!$M$5:$M$997,$A19,Geral!T$5:T$997)</f>
        <v>90</v>
      </c>
      <c r="E19" s="47">
        <f>SUMIF(Geral!$M$5:$M$997,$A19,Geral!U$5:U$997)</f>
        <v>90</v>
      </c>
      <c r="F19" s="47">
        <f>SUMIF(Geral!$M$5:$M$997,$A19,Geral!V$5:V$997)</f>
        <v>54</v>
      </c>
      <c r="G19" s="47">
        <f>SUMIF(Geral!$M$5:$M$997,$A19,Geral!W$5:W$997)</f>
        <v>32.400000000000006</v>
      </c>
      <c r="H19" s="47">
        <f>SUMIF(Geral!$M$5:$M$997,$A19,Geral!X$5:X$997)</f>
        <v>21.6</v>
      </c>
      <c r="I19" s="47">
        <f>SUMIF(Geral!$M$5:$M$997,$A19,Geral!Y$5:Y$997)</f>
        <v>144</v>
      </c>
      <c r="J19" s="47">
        <f>SUMIF(Geral!$M$5:$M$997,$A19,Geral!Z$5:Z$997)</f>
        <v>122.4</v>
      </c>
      <c r="K19" s="47">
        <f>SUMIF(Geral!$M$5:$M$997,$A19,Geral!AA$5:AA$997)</f>
        <v>165.6</v>
      </c>
      <c r="L19" s="47">
        <f>SUMIF(Geral!$M$5:$M$997,$A19,Geral!AB$5:AB$997)</f>
        <v>144</v>
      </c>
      <c r="M19" s="47">
        <f t="shared" si="2"/>
        <v>120.00000000000114</v>
      </c>
      <c r="N19" s="47">
        <f t="shared" si="3"/>
        <v>102.00000000000097</v>
      </c>
      <c r="O19" s="47">
        <f t="shared" si="4"/>
        <v>138.00000000000131</v>
      </c>
      <c r="P19" s="47">
        <f t="shared" si="5"/>
        <v>120.00000000000114</v>
      </c>
      <c r="Q19" s="71"/>
      <c r="V19" s="68">
        <f>IFERROR(SUMIF(Geral!$M$5:$M$1003,$A19,Geral!CM$5:CM$1003)/COUNTIF(Geral!$M$5:$M$1003,$A19),0)</f>
        <v>3.3333333333333333E-2</v>
      </c>
      <c r="W19" s="68">
        <f>IFERROR(SUMIF(Geral!$M$5:$M$1003,$A19,Geral!CN$5:CN$1003)/COUNTIF(Geral!$M$5:$M$1003,$A19),0)</f>
        <v>0.05</v>
      </c>
      <c r="X19" s="68">
        <f>IFERROR(SUMIF(Geral!$M$5:$M$1003,$A19,Geral!CO$5:CO$1003)/COUNTIF(Geral!$M$5:$M$1003,$A19),0)</f>
        <v>0</v>
      </c>
      <c r="Y19" s="68">
        <f>IFERROR(SUMIF(Geral!$M$5:$M$1003,$A19,Geral!CP$5:CP$1003)/COUNTIF(Geral!$M$5:$M$1003,$A19),0)</f>
        <v>0.15999999999999998</v>
      </c>
      <c r="Z19" s="68">
        <f>IFERROR(SUMIF(Geral!$M$5:$M$1003,$A19,Geral!CQ$5:CQ$1003)/COUNTIF(Geral!$M$5:$M$1003,$A19),0)</f>
        <v>0.2</v>
      </c>
      <c r="AA19" s="68">
        <f>IFERROR(SUMIF(Geral!$M$5:$M$1003,$A19,Geral!CR$5:CR$1003)/COUNTIF(Geral!$M$5:$M$1003,$A19),0)</f>
        <v>8.6666666666666663E-3</v>
      </c>
      <c r="AB19" s="68">
        <f>IFERROR(SUMIF(Geral!$M$5:$M$1003,$A19,Geral!CS$5:CS$1003)/COUNTIF(Geral!$M$5:$M$1003,$A19),0)</f>
        <v>0</v>
      </c>
      <c r="AC19" s="68">
        <f>IFERROR(SUMIF(Geral!$M$5:$M$1003,$A19,Geral!CT$5:CT$1003)/COUNTIF(Geral!$M$5:$M$1003,$A19),0)</f>
        <v>0</v>
      </c>
      <c r="AD19" s="68">
        <f>IFERROR(SUMIF(Geral!$M$5:$M$1003,$A19,Geral!CU$5:CU$1003)/COUNTIF(Geral!$M$5:$M$1003,$A19),0)</f>
        <v>0.01</v>
      </c>
      <c r="AE19" s="68">
        <f>IFERROR(SUMIF(Geral!$M$5:$M$1003,$A19,Geral!CV$5:CV$1003)/COUNTIF(Geral!$M$5:$M$1003,$A19),0)</f>
        <v>3.3333333333333333E-2</v>
      </c>
      <c r="AF19" s="68">
        <f>IFERROR(SUMIF(Geral!$M$5:$M$1003,$A19,Geral!CW$5:CW$1003)/COUNTIF(Geral!$M$5:$M$1003,$A19),0)</f>
        <v>2E-3</v>
      </c>
    </row>
    <row r="20" spans="1:32" x14ac:dyDescent="0.25">
      <c r="A20" t="s">
        <v>1086</v>
      </c>
      <c r="B20" t="s">
        <v>1419</v>
      </c>
      <c r="C20" s="48">
        <v>30.700000000000045</v>
      </c>
      <c r="D20" s="47">
        <f>SUMIF(Geral!$M$5:$M$997,$A20,Geral!T$5:T$997)</f>
        <v>6978</v>
      </c>
      <c r="E20" s="47">
        <f>SUMIF(Geral!$M$5:$M$997,$A20,Geral!U$5:U$997)</f>
        <v>7233</v>
      </c>
      <c r="F20" s="47">
        <f>SUMIF(Geral!$M$5:$M$997,$A20,Geral!V$5:V$997)</f>
        <v>7488</v>
      </c>
      <c r="G20" s="47">
        <f>SUMIF(Geral!$M$5:$M$997,$A20,Geral!W$5:W$997)</f>
        <v>7488</v>
      </c>
      <c r="H20" s="47">
        <f>SUMIF(Geral!$M$5:$M$997,$A20,Geral!X$5:X$997)</f>
        <v>4147.2</v>
      </c>
      <c r="I20" s="47">
        <f>SUMIF(Geral!$M$5:$M$997,$A20,Geral!Y$5:Y$997)</f>
        <v>14466</v>
      </c>
      <c r="J20" s="47">
        <f>SUMIF(Geral!$M$5:$M$997,$A20,Geral!Z$5:Z$997)</f>
        <v>14466</v>
      </c>
      <c r="K20" s="47">
        <f>SUMIF(Geral!$M$5:$M$997,$A20,Geral!AA$5:AA$997)</f>
        <v>18613.2</v>
      </c>
      <c r="L20" s="47">
        <f>SUMIF(Geral!$M$5:$M$997,$A20,Geral!AB$5:AB$997)</f>
        <v>18613.2</v>
      </c>
      <c r="M20" s="47">
        <f t="shared" si="2"/>
        <v>471.20521172638365</v>
      </c>
      <c r="N20" s="47">
        <f t="shared" si="3"/>
        <v>471.20521172638365</v>
      </c>
      <c r="O20" s="47">
        <f t="shared" si="4"/>
        <v>606.2931596091197</v>
      </c>
      <c r="P20" s="47">
        <f t="shared" si="5"/>
        <v>606.2931596091197</v>
      </c>
      <c r="Q20" s="71"/>
      <c r="V20" s="68">
        <f>IFERROR(SUMIF(Geral!$M$5:$M$1003,$A20,Geral!CM$5:CM$1003)/COUNTIF(Geral!$M$5:$M$1003,$A20),0)</f>
        <v>4.1471571906354513E-3</v>
      </c>
      <c r="W20" s="68">
        <f>IFERROR(SUMIF(Geral!$M$5:$M$1003,$A20,Geral!CN$5:CN$1003)/COUNTIF(Geral!$M$5:$M$1003,$A20),0)</f>
        <v>1.0367892976588629E-2</v>
      </c>
      <c r="X20" s="68">
        <f>IFERROR(SUMIF(Geral!$M$5:$M$1003,$A20,Geral!CO$5:CO$1003)/COUNTIF(Geral!$M$5:$M$1003,$A20),0)</f>
        <v>0</v>
      </c>
      <c r="Y20" s="68">
        <f>IFERROR(SUMIF(Geral!$M$5:$M$1003,$A20,Geral!CP$5:CP$1003)/COUNTIF(Geral!$M$5:$M$1003,$A20),0)</f>
        <v>1.9906354515050167E-2</v>
      </c>
      <c r="Z20" s="68">
        <f>IFERROR(SUMIF(Geral!$M$5:$M$1003,$A20,Geral!CQ$5:CQ$1003)/COUNTIF(Geral!$M$5:$M$1003,$A20),0)</f>
        <v>0.18434782608695652</v>
      </c>
      <c r="AA20" s="68">
        <f>IFERROR(SUMIF(Geral!$M$5:$M$1003,$A20,Geral!CR$5:CR$1003)/COUNTIF(Geral!$M$5:$M$1003,$A20),0)</f>
        <v>9.9326448212843721E-4</v>
      </c>
      <c r="AB20" s="68">
        <f>IFERROR(SUMIF(Geral!$M$5:$M$1003,$A20,Geral!CS$5:CS$1003)/COUNTIF(Geral!$M$5:$M$1003,$A20),0)</f>
        <v>0</v>
      </c>
      <c r="AC20" s="68">
        <f>IFERROR(SUMIF(Geral!$M$5:$M$1003,$A20,Geral!CT$5:CT$1003)/COUNTIF(Geral!$M$5:$M$1003,$A20),0)</f>
        <v>8.2943143812709026E-3</v>
      </c>
      <c r="AD20" s="68">
        <f>IFERROR(SUMIF(Geral!$M$5:$M$1003,$A20,Geral!CU$5:CU$1003)/COUNTIF(Geral!$M$5:$M$1003,$A20),0)</f>
        <v>9.2173913043478266E-3</v>
      </c>
      <c r="AE20" s="68">
        <f>IFERROR(SUMIF(Geral!$M$5:$M$1003,$A20,Geral!CV$5:CV$1003)/COUNTIF(Geral!$M$5:$M$1003,$A20),0)</f>
        <v>8.2943143812709026E-3</v>
      </c>
      <c r="AF20" s="68">
        <f>IFERROR(SUMIF(Geral!$M$5:$M$1003,$A20,Geral!CW$5:CW$1003)/COUNTIF(Geral!$M$5:$M$1003,$A20),0)</f>
        <v>1.8434782608695653E-3</v>
      </c>
    </row>
    <row r="21" spans="1:32" x14ac:dyDescent="0.25">
      <c r="A21" t="s">
        <v>1087</v>
      </c>
      <c r="B21" t="s">
        <v>1419</v>
      </c>
      <c r="C21" s="48">
        <v>26.899999999999977</v>
      </c>
      <c r="D21" s="47">
        <f>SUMIF(Geral!$M$5:$M$997,$A21,Geral!T$5:T$997)</f>
        <v>1521.6</v>
      </c>
      <c r="E21" s="47">
        <f>SUMIF(Geral!$M$5:$M$997,$A21,Geral!U$5:U$997)</f>
        <v>1740.6</v>
      </c>
      <c r="F21" s="47">
        <f>SUMIF(Geral!$M$5:$M$997,$A21,Geral!V$5:V$997)</f>
        <v>1937.6</v>
      </c>
      <c r="G21" s="47">
        <f>SUMIF(Geral!$M$5:$M$997,$A21,Geral!W$5:W$997)</f>
        <v>1921.76</v>
      </c>
      <c r="H21" s="47">
        <f>SUMIF(Geral!$M$5:$M$997,$A21,Geral!X$5:X$997)</f>
        <v>1067.04</v>
      </c>
      <c r="I21" s="47">
        <f>SUMIF(Geral!$M$5:$M$997,$A21,Geral!Y$5:Y$997)</f>
        <v>3459.2</v>
      </c>
      <c r="J21" s="47">
        <f>SUMIF(Geral!$M$5:$M$997,$A21,Geral!Z$5:Z$997)</f>
        <v>3443.36</v>
      </c>
      <c r="K21" s="47">
        <f>SUMIF(Geral!$M$5:$M$997,$A21,Geral!AA$5:AA$997)</f>
        <v>4526.24</v>
      </c>
      <c r="L21" s="47">
        <f>SUMIF(Geral!$M$5:$M$997,$A21,Geral!AB$5:AB$997)</f>
        <v>4510.3999999999996</v>
      </c>
      <c r="M21" s="47">
        <f t="shared" si="2"/>
        <v>128.59479553903356</v>
      </c>
      <c r="N21" s="47">
        <f t="shared" si="3"/>
        <v>128.00594795539044</v>
      </c>
      <c r="O21" s="47">
        <f t="shared" si="4"/>
        <v>168.26171003717485</v>
      </c>
      <c r="P21" s="47">
        <f t="shared" si="5"/>
        <v>167.67286245353174</v>
      </c>
      <c r="Q21" s="71"/>
      <c r="V21" s="68">
        <f>IFERROR(SUMIF(Geral!$M$5:$M$1003,$A21,Geral!CM$5:CM$1003)/COUNTIF(Geral!$M$5:$M$1003,$A21),0)</f>
        <v>1.8050065876152835E-2</v>
      </c>
      <c r="W21" s="68">
        <f>IFERROR(SUMIF(Geral!$M$5:$M$1003,$A21,Geral!CN$5:CN$1003)/COUNTIF(Geral!$M$5:$M$1003,$A21),0)</f>
        <v>2.391304347826087E-2</v>
      </c>
      <c r="X21" s="68">
        <f>IFERROR(SUMIF(Geral!$M$5:$M$1003,$A21,Geral!CO$5:CO$1003)/COUNTIF(Geral!$M$5:$M$1003,$A21),0)</f>
        <v>0</v>
      </c>
      <c r="Y21" s="68">
        <f>IFERROR(SUMIF(Geral!$M$5:$M$1003,$A21,Geral!CP$5:CP$1003)/COUNTIF(Geral!$M$5:$M$1003,$A21),0)</f>
        <v>8.6640316205533585E-2</v>
      </c>
      <c r="Z21" s="68">
        <f>IFERROR(SUMIF(Geral!$M$5:$M$1003,$A21,Geral!CQ$5:CQ$1003)/COUNTIF(Geral!$M$5:$M$1003,$A21),0)</f>
        <v>0.18260869565217389</v>
      </c>
      <c r="AA21" s="68">
        <f>IFERROR(SUMIF(Geral!$M$5:$M$1003,$A21,Geral!CR$5:CR$1003)/COUNTIF(Geral!$M$5:$M$1003,$A21),0)</f>
        <v>4.8431151116573104E-3</v>
      </c>
      <c r="AB21" s="68">
        <f>IFERROR(SUMIF(Geral!$M$5:$M$1003,$A21,Geral!CS$5:CS$1003)/COUNTIF(Geral!$M$5:$M$1003,$A21),0)</f>
        <v>0</v>
      </c>
      <c r="AC21" s="68">
        <f>IFERROR(SUMIF(Geral!$M$5:$M$1003,$A21,Geral!CT$5:CT$1003)/COUNTIF(Geral!$M$5:$M$1003,$A21),0)</f>
        <v>5.7971014492753624E-3</v>
      </c>
      <c r="AD21" s="68">
        <f>IFERROR(SUMIF(Geral!$M$5:$M$1003,$A21,Geral!CU$5:CU$1003)/COUNTIF(Geral!$M$5:$M$1003,$A21),0)</f>
        <v>9.1304347826086946E-3</v>
      </c>
      <c r="AE21" s="68">
        <f>IFERROR(SUMIF(Geral!$M$5:$M$1003,$A21,Geral!CV$5:CV$1003)/COUNTIF(Geral!$M$5:$M$1003,$A21),0)</f>
        <v>2.0948616600790514E-2</v>
      </c>
      <c r="AF21" s="68">
        <f>IFERROR(SUMIF(Geral!$M$5:$M$1003,$A21,Geral!CW$5:CW$1003)/COUNTIF(Geral!$M$5:$M$1003,$A21),0)</f>
        <v>1.8260869565217394E-3</v>
      </c>
    </row>
    <row r="22" spans="1:32" x14ac:dyDescent="0.25">
      <c r="A22" t="s">
        <v>1088</v>
      </c>
      <c r="B22" t="s">
        <v>1419</v>
      </c>
      <c r="C22" s="48">
        <v>15.800000000000011</v>
      </c>
      <c r="D22" s="47">
        <f>SUMIF(Geral!$M$5:$M$997,$A22,Geral!T$5:T$997)</f>
        <v>900</v>
      </c>
      <c r="E22" s="47">
        <f>SUMIF(Geral!$M$5:$M$997,$A22,Geral!U$5:U$997)</f>
        <v>1035</v>
      </c>
      <c r="F22" s="47">
        <f>SUMIF(Geral!$M$5:$M$997,$A22,Geral!V$5:V$997)</f>
        <v>1170</v>
      </c>
      <c r="G22" s="47">
        <f>SUMIF(Geral!$M$5:$M$997,$A22,Geral!W$5:W$997)</f>
        <v>1170</v>
      </c>
      <c r="H22" s="47">
        <f>SUMIF(Geral!$M$5:$M$997,$A22,Geral!X$5:X$997)</f>
        <v>648</v>
      </c>
      <c r="I22" s="47">
        <f>SUMIF(Geral!$M$5:$M$997,$A22,Geral!Y$5:Y$997)</f>
        <v>2070</v>
      </c>
      <c r="J22" s="47">
        <f>SUMIF(Geral!$M$5:$M$997,$A22,Geral!Z$5:Z$997)</f>
        <v>2070</v>
      </c>
      <c r="K22" s="47">
        <f>SUMIF(Geral!$M$5:$M$997,$A22,Geral!AA$5:AA$997)</f>
        <v>2718</v>
      </c>
      <c r="L22" s="47">
        <f>SUMIF(Geral!$M$5:$M$997,$A22,Geral!AB$5:AB$997)</f>
        <v>2718</v>
      </c>
      <c r="M22" s="47">
        <f t="shared" si="2"/>
        <v>131.01265822784799</v>
      </c>
      <c r="N22" s="47">
        <f t="shared" si="3"/>
        <v>131.01265822784799</v>
      </c>
      <c r="O22" s="47">
        <f t="shared" si="4"/>
        <v>172.02531645569607</v>
      </c>
      <c r="P22" s="47">
        <f t="shared" si="5"/>
        <v>172.02531645569607</v>
      </c>
      <c r="Q22" s="71"/>
      <c r="V22" s="68">
        <f>IFERROR(SUMIF(Geral!$M$5:$M$1003,$A22,Geral!CM$5:CM$1003)/COUNTIF(Geral!$M$5:$M$1003,$A22),0)</f>
        <v>4.3478260869565218E-3</v>
      </c>
      <c r="W22" s="68">
        <f>IFERROR(SUMIF(Geral!$M$5:$M$1003,$A22,Geral!CN$5:CN$1003)/COUNTIF(Geral!$M$5:$M$1003,$A22),0)</f>
        <v>1.0869565217391304E-2</v>
      </c>
      <c r="X22" s="68">
        <f>IFERROR(SUMIF(Geral!$M$5:$M$1003,$A22,Geral!CO$5:CO$1003)/COUNTIF(Geral!$M$5:$M$1003,$A22),0)</f>
        <v>0</v>
      </c>
      <c r="Y22" s="68">
        <f>IFERROR(SUMIF(Geral!$M$5:$M$1003,$A22,Geral!CP$5:CP$1003)/COUNTIF(Geral!$M$5:$M$1003,$A22),0)</f>
        <v>2.0869565217391303E-2</v>
      </c>
      <c r="Z22" s="68">
        <f>IFERROR(SUMIF(Geral!$M$5:$M$1003,$A22,Geral!CQ$5:CQ$1003)/COUNTIF(Geral!$M$5:$M$1003,$A22),0)</f>
        <v>0.17391304347826086</v>
      </c>
      <c r="AA22" s="68">
        <f>IFERROR(SUMIF(Geral!$M$5:$M$1003,$A22,Geral!CR$5:CR$1003)/COUNTIF(Geral!$M$5:$M$1003,$A22),0)</f>
        <v>7.5362318840579718E-4</v>
      </c>
      <c r="AB22" s="68">
        <f>IFERROR(SUMIF(Geral!$M$5:$M$1003,$A22,Geral!CS$5:CS$1003)/COUNTIF(Geral!$M$5:$M$1003,$A22),0)</f>
        <v>0</v>
      </c>
      <c r="AC22" s="68">
        <f>IFERROR(SUMIF(Geral!$M$5:$M$1003,$A22,Geral!CT$5:CT$1003)/COUNTIF(Geral!$M$5:$M$1003,$A22),0)</f>
        <v>8.6956521739130436E-3</v>
      </c>
      <c r="AD22" s="68">
        <f>IFERROR(SUMIF(Geral!$M$5:$M$1003,$A22,Geral!CU$5:CU$1003)/COUNTIF(Geral!$M$5:$M$1003,$A22),0)</f>
        <v>8.6956521739130436E-3</v>
      </c>
      <c r="AE22" s="68">
        <f>IFERROR(SUMIF(Geral!$M$5:$M$1003,$A22,Geral!CV$5:CV$1003)/COUNTIF(Geral!$M$5:$M$1003,$A22),0)</f>
        <v>8.6956521739130436E-3</v>
      </c>
      <c r="AF22" s="68">
        <f>IFERROR(SUMIF(Geral!$M$5:$M$1003,$A22,Geral!CW$5:CW$1003)/COUNTIF(Geral!$M$5:$M$1003,$A22),0)</f>
        <v>1.7391304347826088E-3</v>
      </c>
    </row>
    <row r="23" spans="1:32" x14ac:dyDescent="0.25">
      <c r="A23" t="s">
        <v>1089</v>
      </c>
      <c r="B23" t="s">
        <v>1419</v>
      </c>
      <c r="C23" s="48">
        <v>4.6999999999999886</v>
      </c>
      <c r="D23" s="47">
        <f>SUMIF(Geral!$M$5:$M$997,$A23,Geral!T$5:T$997)</f>
        <v>140</v>
      </c>
      <c r="E23" s="47">
        <f>SUMIF(Geral!$M$5:$M$997,$A23,Geral!U$5:U$997)</f>
        <v>140</v>
      </c>
      <c r="F23" s="47">
        <f>SUMIF(Geral!$M$5:$M$997,$A23,Geral!V$5:V$997)</f>
        <v>36</v>
      </c>
      <c r="G23" s="47">
        <f>SUMIF(Geral!$M$5:$M$997,$A23,Geral!W$5:W$997)</f>
        <v>21.6</v>
      </c>
      <c r="H23" s="47">
        <f>SUMIF(Geral!$M$5:$M$997,$A23,Geral!X$5:X$997)</f>
        <v>14.4</v>
      </c>
      <c r="I23" s="47">
        <f>SUMIF(Geral!$M$5:$M$997,$A23,Geral!Y$5:Y$997)</f>
        <v>176</v>
      </c>
      <c r="J23" s="47">
        <f>SUMIF(Geral!$M$5:$M$997,$A23,Geral!Z$5:Z$997)</f>
        <v>161.6</v>
      </c>
      <c r="K23" s="47">
        <f>SUMIF(Geral!$M$5:$M$997,$A23,Geral!AA$5:AA$997)</f>
        <v>190.4</v>
      </c>
      <c r="L23" s="47">
        <f>SUMIF(Geral!$M$5:$M$997,$A23,Geral!AB$5:AB$997)</f>
        <v>176</v>
      </c>
      <c r="M23" s="47">
        <f t="shared" si="2"/>
        <v>37.446808510638391</v>
      </c>
      <c r="N23" s="47">
        <f t="shared" si="3"/>
        <v>34.382978723404335</v>
      </c>
      <c r="O23" s="47">
        <f t="shared" si="4"/>
        <v>40.51063829787244</v>
      </c>
      <c r="P23" s="47">
        <f t="shared" si="5"/>
        <v>37.446808510638391</v>
      </c>
      <c r="Q23" s="71"/>
      <c r="V23" s="68">
        <f>IFERROR(SUMIF(Geral!$M$5:$M$1003,$A23,Geral!CM$5:CM$1003)/COUNTIF(Geral!$M$5:$M$1003,$A23),0)</f>
        <v>0.05</v>
      </c>
      <c r="W23" s="68">
        <f>IFERROR(SUMIF(Geral!$M$5:$M$1003,$A23,Geral!CN$5:CN$1003)/COUNTIF(Geral!$M$5:$M$1003,$A23),0)</f>
        <v>0.05</v>
      </c>
      <c r="X23" s="68">
        <f>IFERROR(SUMIF(Geral!$M$5:$M$1003,$A23,Geral!CO$5:CO$1003)/COUNTIF(Geral!$M$5:$M$1003,$A23),0)</f>
        <v>0</v>
      </c>
      <c r="Y23" s="68">
        <f>IFERROR(SUMIF(Geral!$M$5:$M$1003,$A23,Geral!CP$5:CP$1003)/COUNTIF(Geral!$M$5:$M$1003,$A23),0)</f>
        <v>0.24000000000000002</v>
      </c>
      <c r="Z23" s="68">
        <f>IFERROR(SUMIF(Geral!$M$5:$M$1003,$A23,Geral!CQ$5:CQ$1003)/COUNTIF(Geral!$M$5:$M$1003,$A23),0)</f>
        <v>0.2</v>
      </c>
      <c r="AA23" s="68">
        <f>IFERROR(SUMIF(Geral!$M$5:$M$1003,$A23,Geral!CR$5:CR$1003)/COUNTIF(Geral!$M$5:$M$1003,$A23),0)</f>
        <v>5.5714285714285718E-3</v>
      </c>
      <c r="AB23" s="68">
        <f>IFERROR(SUMIF(Geral!$M$5:$M$1003,$A23,Geral!CS$5:CS$1003)/COUNTIF(Geral!$M$5:$M$1003,$A23),0)</f>
        <v>0</v>
      </c>
      <c r="AC23" s="68">
        <f>IFERROR(SUMIF(Geral!$M$5:$M$1003,$A23,Geral!CT$5:CT$1003)/COUNTIF(Geral!$M$5:$M$1003,$A23),0)</f>
        <v>0</v>
      </c>
      <c r="AD23" s="68">
        <f>IFERROR(SUMIF(Geral!$M$5:$M$1003,$A23,Geral!CU$5:CU$1003)/COUNTIF(Geral!$M$5:$M$1003,$A23),0)</f>
        <v>0.01</v>
      </c>
      <c r="AE23" s="68">
        <f>IFERROR(SUMIF(Geral!$M$5:$M$1003,$A23,Geral!CV$5:CV$1003)/COUNTIF(Geral!$M$5:$M$1003,$A23),0)</f>
        <v>0.05</v>
      </c>
      <c r="AF23" s="68">
        <f>IFERROR(SUMIF(Geral!$M$5:$M$1003,$A23,Geral!CW$5:CW$1003)/COUNTIF(Geral!$M$5:$M$1003,$A23),0)</f>
        <v>2E-3</v>
      </c>
    </row>
    <row r="24" spans="1:32" x14ac:dyDescent="0.25">
      <c r="A24" t="s">
        <v>1090</v>
      </c>
      <c r="B24" t="s">
        <v>1419</v>
      </c>
      <c r="C24" s="48">
        <v>1.6000000000000227</v>
      </c>
      <c r="D24" s="47">
        <f>SUMIF(Geral!$M$5:$M$997,$A24,Geral!T$5:T$997)</f>
        <v>3000</v>
      </c>
      <c r="E24" s="47">
        <f>SUMIF(Geral!$M$5:$M$997,$A24,Geral!U$5:U$997)</f>
        <v>3450</v>
      </c>
      <c r="F24" s="47">
        <f>SUMIF(Geral!$M$5:$M$997,$A24,Geral!V$5:V$997)</f>
        <v>3900</v>
      </c>
      <c r="G24" s="47">
        <f>SUMIF(Geral!$M$5:$M$997,$A24,Geral!W$5:W$997)</f>
        <v>3900</v>
      </c>
      <c r="H24" s="47">
        <f>SUMIF(Geral!$M$5:$M$997,$A24,Geral!X$5:X$997)</f>
        <v>2160</v>
      </c>
      <c r="I24" s="47">
        <f>SUMIF(Geral!$M$5:$M$997,$A24,Geral!Y$5:Y$997)</f>
        <v>6900</v>
      </c>
      <c r="J24" s="47">
        <f>SUMIF(Geral!$M$5:$M$997,$A24,Geral!Z$5:Z$997)</f>
        <v>6900</v>
      </c>
      <c r="K24" s="47">
        <f>SUMIF(Geral!$M$5:$M$997,$A24,Geral!AA$5:AA$997)</f>
        <v>9060</v>
      </c>
      <c r="L24" s="47">
        <f>SUMIF(Geral!$M$5:$M$997,$A24,Geral!AB$5:AB$997)</f>
        <v>9060</v>
      </c>
      <c r="M24" s="47">
        <f t="shared" si="2"/>
        <v>4312.4999999999391</v>
      </c>
      <c r="N24" s="47">
        <f t="shared" si="3"/>
        <v>4312.4999999999391</v>
      </c>
      <c r="O24" s="47">
        <f t="shared" si="4"/>
        <v>5662.49999999992</v>
      </c>
      <c r="P24" s="47">
        <f t="shared" si="5"/>
        <v>5662.49999999992</v>
      </c>
      <c r="Q24" s="71"/>
      <c r="V24" s="68">
        <f>IFERROR(SUMIF(Geral!$M$5:$M$1003,$A24,Geral!CM$5:CM$1003)/COUNTIF(Geral!$M$5:$M$1003,$A24),0)</f>
        <v>4.3478260869565218E-3</v>
      </c>
      <c r="W24" s="68">
        <f>IFERROR(SUMIF(Geral!$M$5:$M$1003,$A24,Geral!CN$5:CN$1003)/COUNTIF(Geral!$M$5:$M$1003,$A24),0)</f>
        <v>1.0869565217391304E-2</v>
      </c>
      <c r="X24" s="68">
        <f>IFERROR(SUMIF(Geral!$M$5:$M$1003,$A24,Geral!CO$5:CO$1003)/COUNTIF(Geral!$M$5:$M$1003,$A24),0)</f>
        <v>0</v>
      </c>
      <c r="Y24" s="68">
        <f>IFERROR(SUMIF(Geral!$M$5:$M$1003,$A24,Geral!CP$5:CP$1003)/COUNTIF(Geral!$M$5:$M$1003,$A24),0)</f>
        <v>2.0869565217391306E-2</v>
      </c>
      <c r="Z24" s="68">
        <f>IFERROR(SUMIF(Geral!$M$5:$M$1003,$A24,Geral!CQ$5:CQ$1003)/COUNTIF(Geral!$M$5:$M$1003,$A24),0)</f>
        <v>0.17391304347826086</v>
      </c>
      <c r="AA24" s="68">
        <f>IFERROR(SUMIF(Geral!$M$5:$M$1003,$A24,Geral!CR$5:CR$1003)/COUNTIF(Geral!$M$5:$M$1003,$A24),0)</f>
        <v>2.2608695652173914E-4</v>
      </c>
      <c r="AB24" s="68">
        <f>IFERROR(SUMIF(Geral!$M$5:$M$1003,$A24,Geral!CS$5:CS$1003)/COUNTIF(Geral!$M$5:$M$1003,$A24),0)</f>
        <v>0</v>
      </c>
      <c r="AC24" s="68">
        <f>IFERROR(SUMIF(Geral!$M$5:$M$1003,$A24,Geral!CT$5:CT$1003)/COUNTIF(Geral!$M$5:$M$1003,$A24),0)</f>
        <v>8.6956521739130436E-3</v>
      </c>
      <c r="AD24" s="68">
        <f>IFERROR(SUMIF(Geral!$M$5:$M$1003,$A24,Geral!CU$5:CU$1003)/COUNTIF(Geral!$M$5:$M$1003,$A24),0)</f>
        <v>8.6956521739130436E-3</v>
      </c>
      <c r="AE24" s="68">
        <f>IFERROR(SUMIF(Geral!$M$5:$M$1003,$A24,Geral!CV$5:CV$1003)/COUNTIF(Geral!$M$5:$M$1003,$A24),0)</f>
        <v>8.6956521739130436E-3</v>
      </c>
      <c r="AF24" s="68">
        <f>IFERROR(SUMIF(Geral!$M$5:$M$1003,$A24,Geral!CW$5:CW$1003)/COUNTIF(Geral!$M$5:$M$1003,$A24),0)</f>
        <v>1.7391304347826088E-3</v>
      </c>
    </row>
    <row r="25" spans="1:32" x14ac:dyDescent="0.25">
      <c r="A25" t="s">
        <v>1091</v>
      </c>
      <c r="B25" t="s">
        <v>1419</v>
      </c>
      <c r="C25" s="48">
        <v>1.3999999999999773</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1092</v>
      </c>
      <c r="B26" t="s">
        <v>1419</v>
      </c>
      <c r="C26" s="48">
        <v>22.600000000000023</v>
      </c>
      <c r="D26" s="47">
        <f>SUMIF(Geral!$M$5:$M$997,$A26,Geral!T$5:T$997)</f>
        <v>760</v>
      </c>
      <c r="E26" s="47">
        <f>SUMIF(Geral!$M$5:$M$997,$A26,Geral!U$5:U$997)</f>
        <v>874</v>
      </c>
      <c r="F26" s="47">
        <f>SUMIF(Geral!$M$5:$M$997,$A26,Geral!V$5:V$997)</f>
        <v>988</v>
      </c>
      <c r="G26" s="47">
        <f>SUMIF(Geral!$M$5:$M$997,$A26,Geral!W$5:W$997)</f>
        <v>988</v>
      </c>
      <c r="H26" s="47">
        <f>SUMIF(Geral!$M$5:$M$997,$A26,Geral!X$5:X$997)</f>
        <v>547.20000000000005</v>
      </c>
      <c r="I26" s="47">
        <f>SUMIF(Geral!$M$5:$M$997,$A26,Geral!Y$5:Y$997)</f>
        <v>1748</v>
      </c>
      <c r="J26" s="47">
        <f>SUMIF(Geral!$M$5:$M$997,$A26,Geral!Z$5:Z$997)</f>
        <v>1748</v>
      </c>
      <c r="K26" s="47">
        <f>SUMIF(Geral!$M$5:$M$997,$A26,Geral!AA$5:AA$997)</f>
        <v>2295.1999999999998</v>
      </c>
      <c r="L26" s="47">
        <f>SUMIF(Geral!$M$5:$M$997,$A26,Geral!AB$5:AB$997)</f>
        <v>2295.1999999999998</v>
      </c>
      <c r="M26" s="47">
        <f t="shared" si="2"/>
        <v>77.345132743362754</v>
      </c>
      <c r="N26" s="47">
        <f t="shared" si="3"/>
        <v>77.345132743362754</v>
      </c>
      <c r="O26" s="47">
        <f t="shared" si="4"/>
        <v>101.55752212389369</v>
      </c>
      <c r="P26" s="47">
        <f t="shared" si="5"/>
        <v>101.55752212389369</v>
      </c>
      <c r="Q26" s="71"/>
      <c r="V26" s="68">
        <f>IFERROR(SUMIF(Geral!$M$5:$M$1003,$A26,Geral!CM$5:CM$1003)/COUNTIF(Geral!$M$5:$M$1003,$A26),0)</f>
        <v>4.3478260869565218E-3</v>
      </c>
      <c r="W26" s="68">
        <f>IFERROR(SUMIF(Geral!$M$5:$M$1003,$A26,Geral!CN$5:CN$1003)/COUNTIF(Geral!$M$5:$M$1003,$A26),0)</f>
        <v>1.0869565217391304E-2</v>
      </c>
      <c r="X26" s="68">
        <f>IFERROR(SUMIF(Geral!$M$5:$M$1003,$A26,Geral!CO$5:CO$1003)/COUNTIF(Geral!$M$5:$M$1003,$A26),0)</f>
        <v>0</v>
      </c>
      <c r="Y26" s="68">
        <f>IFERROR(SUMIF(Geral!$M$5:$M$1003,$A26,Geral!CP$5:CP$1003)/COUNTIF(Geral!$M$5:$M$1003,$A26),0)</f>
        <v>2.0869565217391306E-2</v>
      </c>
      <c r="Z26" s="68">
        <f>IFERROR(SUMIF(Geral!$M$5:$M$1003,$A26,Geral!CQ$5:CQ$1003)/COUNTIF(Geral!$M$5:$M$1003,$A26),0)</f>
        <v>0.17391304347826086</v>
      </c>
      <c r="AA26" s="68">
        <f>IFERROR(SUMIF(Geral!$M$5:$M$1003,$A26,Geral!CR$5:CR$1003)/COUNTIF(Geral!$M$5:$M$1003,$A26),0)</f>
        <v>8.9244851258581234E-4</v>
      </c>
      <c r="AB26" s="68">
        <f>IFERROR(SUMIF(Geral!$M$5:$M$1003,$A26,Geral!CS$5:CS$1003)/COUNTIF(Geral!$M$5:$M$1003,$A26),0)</f>
        <v>0</v>
      </c>
      <c r="AC26" s="68">
        <f>IFERROR(SUMIF(Geral!$M$5:$M$1003,$A26,Geral!CT$5:CT$1003)/COUNTIF(Geral!$M$5:$M$1003,$A26),0)</f>
        <v>8.6956521739130436E-3</v>
      </c>
      <c r="AD26" s="68">
        <f>IFERROR(SUMIF(Geral!$M$5:$M$1003,$A26,Geral!CU$5:CU$1003)/COUNTIF(Geral!$M$5:$M$1003,$A26),0)</f>
        <v>8.6956521739130436E-3</v>
      </c>
      <c r="AE26" s="68">
        <f>IFERROR(SUMIF(Geral!$M$5:$M$1003,$A26,Geral!CV$5:CV$1003)/COUNTIF(Geral!$M$5:$M$1003,$A26),0)</f>
        <v>8.6956521739130436E-3</v>
      </c>
      <c r="AF26" s="68">
        <f>IFERROR(SUMIF(Geral!$M$5:$M$1003,$A26,Geral!CW$5:CW$1003)/COUNTIF(Geral!$M$5:$M$1003,$A26),0)</f>
        <v>1.739130434782609E-3</v>
      </c>
    </row>
    <row r="27" spans="1:32" x14ac:dyDescent="0.25">
      <c r="A27" t="s">
        <v>1093</v>
      </c>
      <c r="B27" t="s">
        <v>1419</v>
      </c>
      <c r="C27" s="48">
        <v>5.0999999999999659</v>
      </c>
      <c r="D27" s="47">
        <f>SUMIF(Geral!$M$5:$M$997,$A27,Geral!T$5:T$997)</f>
        <v>0</v>
      </c>
      <c r="E27" s="47">
        <f>SUMIF(Geral!$M$5:$M$997,$A27,Geral!U$5:U$997)</f>
        <v>0</v>
      </c>
      <c r="F27" s="47">
        <f>SUMIF(Geral!$M$5:$M$997,$A27,Geral!V$5:V$997)</f>
        <v>0</v>
      </c>
      <c r="G27" s="47">
        <f>SUMIF(Geral!$M$5:$M$997,$A27,Geral!W$5:W$997)</f>
        <v>0</v>
      </c>
      <c r="H27" s="47">
        <f>SUMIF(Geral!$M$5:$M$997,$A27,Geral!X$5:X$997)</f>
        <v>0</v>
      </c>
      <c r="I27" s="47">
        <f>SUMIF(Geral!$M$5:$M$997,$A27,Geral!Y$5:Y$997)</f>
        <v>0</v>
      </c>
      <c r="J27" s="47">
        <f>SUMIF(Geral!$M$5:$M$997,$A27,Geral!Z$5:Z$997)</f>
        <v>0</v>
      </c>
      <c r="K27" s="47">
        <f>SUMIF(Geral!$M$5:$M$997,$A27,Geral!AA$5:AA$997)</f>
        <v>0</v>
      </c>
      <c r="L27" s="47">
        <f>SUMIF(Geral!$M$5:$M$997,$A27,Geral!AB$5:AB$997)</f>
        <v>0</v>
      </c>
      <c r="M27" s="47">
        <f t="shared" si="2"/>
        <v>0</v>
      </c>
      <c r="N27" s="47">
        <f t="shared" si="3"/>
        <v>0</v>
      </c>
      <c r="O27" s="47">
        <f t="shared" si="4"/>
        <v>0</v>
      </c>
      <c r="P27" s="47">
        <f t="shared" si="5"/>
        <v>0</v>
      </c>
      <c r="Q27" s="71"/>
      <c r="V27" s="68">
        <f>IFERROR(SUMIF(Geral!$M$5:$M$1003,$A27,Geral!CM$5:CM$1003)/COUNTIF(Geral!$M$5:$M$1003,$A27),0)</f>
        <v>0</v>
      </c>
      <c r="W27" s="68">
        <f>IFERROR(SUMIF(Geral!$M$5:$M$1003,$A27,Geral!CN$5:CN$1003)/COUNTIF(Geral!$M$5:$M$1003,$A27),0)</f>
        <v>0</v>
      </c>
      <c r="X27" s="68">
        <f>IFERROR(SUMIF(Geral!$M$5:$M$1003,$A27,Geral!CO$5:CO$1003)/COUNTIF(Geral!$M$5:$M$1003,$A27),0)</f>
        <v>0</v>
      </c>
      <c r="Y27" s="68">
        <f>IFERROR(SUMIF(Geral!$M$5:$M$1003,$A27,Geral!CP$5:CP$1003)/COUNTIF(Geral!$M$5:$M$1003,$A27),0)</f>
        <v>0</v>
      </c>
      <c r="Z27" s="68">
        <f>IFERROR(SUMIF(Geral!$M$5:$M$1003,$A27,Geral!CQ$5:CQ$1003)/COUNTIF(Geral!$M$5:$M$1003,$A27),0)</f>
        <v>0</v>
      </c>
      <c r="AA27" s="68">
        <f>IFERROR(SUMIF(Geral!$M$5:$M$1003,$A27,Geral!CR$5:CR$1003)/COUNTIF(Geral!$M$5:$M$1003,$A27),0)</f>
        <v>0</v>
      </c>
      <c r="AB27" s="68">
        <f>IFERROR(SUMIF(Geral!$M$5:$M$1003,$A27,Geral!CS$5:CS$1003)/COUNTIF(Geral!$M$5:$M$1003,$A27),0)</f>
        <v>0</v>
      </c>
      <c r="AC27" s="68">
        <f>IFERROR(SUMIF(Geral!$M$5:$M$1003,$A27,Geral!CT$5:CT$1003)/COUNTIF(Geral!$M$5:$M$1003,$A27),0)</f>
        <v>0</v>
      </c>
      <c r="AD27" s="68">
        <f>IFERROR(SUMIF(Geral!$M$5:$M$1003,$A27,Geral!CU$5:CU$1003)/COUNTIF(Geral!$M$5:$M$1003,$A27),0)</f>
        <v>0</v>
      </c>
      <c r="AE27" s="68">
        <f>IFERROR(SUMIF(Geral!$M$5:$M$1003,$A27,Geral!CV$5:CV$1003)/COUNTIF(Geral!$M$5:$M$1003,$A27),0)</f>
        <v>0</v>
      </c>
      <c r="AF27" s="68">
        <f>IFERROR(SUMIF(Geral!$M$5:$M$1003,$A27,Geral!CW$5:CW$1003)/COUNTIF(Geral!$M$5:$M$1003,$A27),0)</f>
        <v>0</v>
      </c>
    </row>
    <row r="28" spans="1:32" x14ac:dyDescent="0.25">
      <c r="A28" t="s">
        <v>1094</v>
      </c>
      <c r="B28" t="s">
        <v>1419</v>
      </c>
      <c r="C28" s="48">
        <v>6.6999999999999886</v>
      </c>
      <c r="D28" s="47">
        <f>SUMIF(Geral!$M$5:$M$997,$A28,Geral!T$5:T$997)</f>
        <v>0</v>
      </c>
      <c r="E28" s="47">
        <f>SUMIF(Geral!$M$5:$M$997,$A28,Geral!U$5:U$997)</f>
        <v>0</v>
      </c>
      <c r="F28" s="47">
        <f>SUMIF(Geral!$M$5:$M$997,$A28,Geral!V$5:V$997)</f>
        <v>0</v>
      </c>
      <c r="G28" s="47">
        <f>SUMIF(Geral!$M$5:$M$997,$A28,Geral!W$5:W$997)</f>
        <v>0</v>
      </c>
      <c r="H28" s="47">
        <f>SUMIF(Geral!$M$5:$M$997,$A28,Geral!X$5:X$997)</f>
        <v>0</v>
      </c>
      <c r="I28" s="47">
        <f>SUMIF(Geral!$M$5:$M$997,$A28,Geral!Y$5:Y$997)</f>
        <v>0</v>
      </c>
      <c r="J28" s="47">
        <f>SUMIF(Geral!$M$5:$M$997,$A28,Geral!Z$5:Z$997)</f>
        <v>0</v>
      </c>
      <c r="K28" s="47">
        <f>SUMIF(Geral!$M$5:$M$997,$A28,Geral!AA$5:AA$997)</f>
        <v>0</v>
      </c>
      <c r="L28" s="47">
        <f>SUMIF(Geral!$M$5:$M$997,$A28,Geral!AB$5:AB$997)</f>
        <v>0</v>
      </c>
      <c r="M28" s="47">
        <f t="shared" si="2"/>
        <v>0</v>
      </c>
      <c r="N28" s="47">
        <f t="shared" si="3"/>
        <v>0</v>
      </c>
      <c r="O28" s="47">
        <f t="shared" si="4"/>
        <v>0</v>
      </c>
      <c r="P28" s="47">
        <f t="shared" si="5"/>
        <v>0</v>
      </c>
      <c r="Q28" s="71"/>
      <c r="V28" s="68">
        <f>IFERROR(SUMIF(Geral!$M$5:$M$1003,$A28,Geral!CM$5:CM$1003)/COUNTIF(Geral!$M$5:$M$1003,$A28),0)</f>
        <v>0</v>
      </c>
      <c r="W28" s="68">
        <f>IFERROR(SUMIF(Geral!$M$5:$M$1003,$A28,Geral!CN$5:CN$1003)/COUNTIF(Geral!$M$5:$M$1003,$A28),0)</f>
        <v>0</v>
      </c>
      <c r="X28" s="68">
        <f>IFERROR(SUMIF(Geral!$M$5:$M$1003,$A28,Geral!CO$5:CO$1003)/COUNTIF(Geral!$M$5:$M$1003,$A28),0)</f>
        <v>0</v>
      </c>
      <c r="Y28" s="68">
        <f>IFERROR(SUMIF(Geral!$M$5:$M$1003,$A28,Geral!CP$5:CP$1003)/COUNTIF(Geral!$M$5:$M$1003,$A28),0)</f>
        <v>0</v>
      </c>
      <c r="Z28" s="68">
        <f>IFERROR(SUMIF(Geral!$M$5:$M$1003,$A28,Geral!CQ$5:CQ$1003)/COUNTIF(Geral!$M$5:$M$1003,$A28),0)</f>
        <v>0</v>
      </c>
      <c r="AA28" s="68">
        <f>IFERROR(SUMIF(Geral!$M$5:$M$1003,$A28,Geral!CR$5:CR$1003)/COUNTIF(Geral!$M$5:$M$1003,$A28),0)</f>
        <v>0</v>
      </c>
      <c r="AB28" s="68">
        <f>IFERROR(SUMIF(Geral!$M$5:$M$1003,$A28,Geral!CS$5:CS$1003)/COUNTIF(Geral!$M$5:$M$1003,$A28),0)</f>
        <v>0</v>
      </c>
      <c r="AC28" s="68">
        <f>IFERROR(SUMIF(Geral!$M$5:$M$1003,$A28,Geral!CT$5:CT$1003)/COUNTIF(Geral!$M$5:$M$1003,$A28),0)</f>
        <v>0</v>
      </c>
      <c r="AD28" s="68">
        <f>IFERROR(SUMIF(Geral!$M$5:$M$1003,$A28,Geral!CU$5:CU$1003)/COUNTIF(Geral!$M$5:$M$1003,$A28),0)</f>
        <v>0</v>
      </c>
      <c r="AE28" s="68">
        <f>IFERROR(SUMIF(Geral!$M$5:$M$1003,$A28,Geral!CV$5:CV$1003)/COUNTIF(Geral!$M$5:$M$1003,$A28),0)</f>
        <v>0</v>
      </c>
      <c r="AF28" s="68">
        <f>IFERROR(SUMIF(Geral!$M$5:$M$1003,$A28,Geral!CW$5:CW$1003)/COUNTIF(Geral!$M$5:$M$1003,$A28),0)</f>
        <v>0</v>
      </c>
    </row>
    <row r="29" spans="1:32" x14ac:dyDescent="0.25">
      <c r="A29" t="s">
        <v>1095</v>
      </c>
      <c r="B29" t="s">
        <v>1419</v>
      </c>
      <c r="C29" s="48">
        <v>9.2000000000000455</v>
      </c>
      <c r="D29" s="47">
        <f>SUMIF(Geral!$M$5:$M$997,$A29,Geral!T$5:T$997)</f>
        <v>1300</v>
      </c>
      <c r="E29" s="47">
        <f>SUMIF(Geral!$M$5:$M$997,$A29,Geral!U$5:U$997)</f>
        <v>1495</v>
      </c>
      <c r="F29" s="47">
        <f>SUMIF(Geral!$M$5:$M$997,$A29,Geral!V$5:V$997)</f>
        <v>1690</v>
      </c>
      <c r="G29" s="47">
        <f>SUMIF(Geral!$M$5:$M$997,$A29,Geral!W$5:W$997)</f>
        <v>1690</v>
      </c>
      <c r="H29" s="47">
        <f>SUMIF(Geral!$M$5:$M$997,$A29,Geral!X$5:X$997)</f>
        <v>936</v>
      </c>
      <c r="I29" s="47">
        <f>SUMIF(Geral!$M$5:$M$997,$A29,Geral!Y$5:Y$997)</f>
        <v>2990</v>
      </c>
      <c r="J29" s="47">
        <f>SUMIF(Geral!$M$5:$M$997,$A29,Geral!Z$5:Z$997)</f>
        <v>2990</v>
      </c>
      <c r="K29" s="47">
        <f>SUMIF(Geral!$M$5:$M$997,$A29,Geral!AA$5:AA$997)</f>
        <v>3926</v>
      </c>
      <c r="L29" s="47">
        <f>SUMIF(Geral!$M$5:$M$997,$A29,Geral!AB$5:AB$997)</f>
        <v>3926</v>
      </c>
      <c r="M29" s="47">
        <f t="shared" si="2"/>
        <v>324.99999999999841</v>
      </c>
      <c r="N29" s="47">
        <f t="shared" si="3"/>
        <v>324.99999999999841</v>
      </c>
      <c r="O29" s="47">
        <f t="shared" si="4"/>
        <v>426.73913043478052</v>
      </c>
      <c r="P29" s="47">
        <f t="shared" si="5"/>
        <v>426.73913043478052</v>
      </c>
      <c r="Q29" s="71"/>
      <c r="V29" s="68">
        <f>IFERROR(SUMIF(Geral!$M$5:$M$1003,$A29,Geral!CM$5:CM$1003)/COUNTIF(Geral!$M$5:$M$1003,$A29),0)</f>
        <v>4.3478260869565218E-3</v>
      </c>
      <c r="W29" s="68">
        <f>IFERROR(SUMIF(Geral!$M$5:$M$1003,$A29,Geral!CN$5:CN$1003)/COUNTIF(Geral!$M$5:$M$1003,$A29),0)</f>
        <v>1.0869565217391304E-2</v>
      </c>
      <c r="X29" s="68">
        <f>IFERROR(SUMIF(Geral!$M$5:$M$1003,$A29,Geral!CO$5:CO$1003)/COUNTIF(Geral!$M$5:$M$1003,$A29),0)</f>
        <v>0</v>
      </c>
      <c r="Y29" s="68">
        <f>IFERROR(SUMIF(Geral!$M$5:$M$1003,$A29,Geral!CP$5:CP$1003)/COUNTIF(Geral!$M$5:$M$1003,$A29),0)</f>
        <v>2.0869565217391306E-2</v>
      </c>
      <c r="Z29" s="68">
        <f>IFERROR(SUMIF(Geral!$M$5:$M$1003,$A29,Geral!CQ$5:CQ$1003)/COUNTIF(Geral!$M$5:$M$1003,$A29),0)</f>
        <v>0.17391304347826086</v>
      </c>
      <c r="AA29" s="68">
        <f>IFERROR(SUMIF(Geral!$M$5:$M$1003,$A29,Geral!CR$5:CR$1003)/COUNTIF(Geral!$M$5:$M$1003,$A29),0)</f>
        <v>1.4695652173913045E-3</v>
      </c>
      <c r="AB29" s="68">
        <f>IFERROR(SUMIF(Geral!$M$5:$M$1003,$A29,Geral!CS$5:CS$1003)/COUNTIF(Geral!$M$5:$M$1003,$A29),0)</f>
        <v>0</v>
      </c>
      <c r="AC29" s="68">
        <f>IFERROR(SUMIF(Geral!$M$5:$M$1003,$A29,Geral!CT$5:CT$1003)/COUNTIF(Geral!$M$5:$M$1003,$A29),0)</f>
        <v>8.6956521739130436E-3</v>
      </c>
      <c r="AD29" s="68">
        <f>IFERROR(SUMIF(Geral!$M$5:$M$1003,$A29,Geral!CU$5:CU$1003)/COUNTIF(Geral!$M$5:$M$1003,$A29),0)</f>
        <v>8.6956521739130436E-3</v>
      </c>
      <c r="AE29" s="68">
        <f>IFERROR(SUMIF(Geral!$M$5:$M$1003,$A29,Geral!CV$5:CV$1003)/COUNTIF(Geral!$M$5:$M$1003,$A29),0)</f>
        <v>8.6956521739130436E-3</v>
      </c>
      <c r="AF29" s="68">
        <f>IFERROR(SUMIF(Geral!$M$5:$M$1003,$A29,Geral!CW$5:CW$1003)/COUNTIF(Geral!$M$5:$M$1003,$A29),0)</f>
        <v>1.739130434782609E-3</v>
      </c>
    </row>
    <row r="30" spans="1:32" x14ac:dyDescent="0.25">
      <c r="A30" t="s">
        <v>1096</v>
      </c>
      <c r="B30" t="s">
        <v>1419</v>
      </c>
      <c r="C30" s="48">
        <v>17.099999999999966</v>
      </c>
      <c r="D30" s="47">
        <f>SUMIF(Geral!$M$5:$M$997,$A30,Geral!T$5:T$997)</f>
        <v>1955.5</v>
      </c>
      <c r="E30" s="47">
        <f>SUMIF(Geral!$M$5:$M$997,$A30,Geral!U$5:U$997)</f>
        <v>2069.5</v>
      </c>
      <c r="F30" s="47">
        <f>SUMIF(Geral!$M$5:$M$997,$A30,Geral!V$5:V$997)</f>
        <v>1627</v>
      </c>
      <c r="G30" s="47">
        <f>SUMIF(Geral!$M$5:$M$997,$A30,Geral!W$5:W$997)</f>
        <v>1371.3999999999999</v>
      </c>
      <c r="H30" s="47">
        <f>SUMIF(Geral!$M$5:$M$997,$A30,Geral!X$5:X$997)</f>
        <v>802.80000000000007</v>
      </c>
      <c r="I30" s="47">
        <f>SUMIF(Geral!$M$5:$M$997,$A30,Geral!Y$5:Y$997)</f>
        <v>3582.5</v>
      </c>
      <c r="J30" s="47">
        <f>SUMIF(Geral!$M$5:$M$997,$A30,Geral!Z$5:Z$997)</f>
        <v>3326.8999999999996</v>
      </c>
      <c r="K30" s="47">
        <f>SUMIF(Geral!$M$5:$M$997,$A30,Geral!AA$5:AA$997)</f>
        <v>4385.3</v>
      </c>
      <c r="L30" s="47">
        <f>SUMIF(Geral!$M$5:$M$997,$A30,Geral!AB$5:AB$997)</f>
        <v>4129.7</v>
      </c>
      <c r="M30" s="47">
        <f t="shared" si="2"/>
        <v>209.5029239766086</v>
      </c>
      <c r="N30" s="47">
        <f t="shared" si="3"/>
        <v>194.55555555555591</v>
      </c>
      <c r="O30" s="47">
        <f t="shared" si="4"/>
        <v>256.45029239766131</v>
      </c>
      <c r="P30" s="47">
        <f t="shared" si="5"/>
        <v>241.50292397660866</v>
      </c>
      <c r="Q30" s="71"/>
      <c r="V30" s="68">
        <f>IFERROR(SUMIF(Geral!$M$5:$M$1003,$A30,Geral!CM$5:CM$1003)/COUNTIF(Geral!$M$5:$M$1003,$A30),0)</f>
        <v>3.8675609004008632E-3</v>
      </c>
      <c r="W30" s="68">
        <f>IFERROR(SUMIF(Geral!$M$5:$M$1003,$A30,Geral!CN$5:CN$1003)/COUNTIF(Geral!$M$5:$M$1003,$A30),0)</f>
        <v>9.6689022510021583E-3</v>
      </c>
      <c r="X30" s="68">
        <f>IFERROR(SUMIF(Geral!$M$5:$M$1003,$A30,Geral!CO$5:CO$1003)/COUNTIF(Geral!$M$5:$M$1003,$A30),0)</f>
        <v>0</v>
      </c>
      <c r="Y30" s="68">
        <f>IFERROR(SUMIF(Geral!$M$5:$M$1003,$A30,Geral!CP$5:CP$1003)/COUNTIF(Geral!$M$5:$M$1003,$A30),0)</f>
        <v>1.8564292321924147E-2</v>
      </c>
      <c r="Z30" s="68">
        <f>IFERROR(SUMIF(Geral!$M$5:$M$1003,$A30,Geral!CQ$5:CQ$1003)/COUNTIF(Geral!$M$5:$M$1003,$A30),0)</f>
        <v>0.18434782608695655</v>
      </c>
      <c r="AA30" s="68">
        <f>IFERROR(SUMIF(Geral!$M$5:$M$1003,$A30,Geral!CR$5:CR$1003)/COUNTIF(Geral!$M$5:$M$1003,$A30),0)</f>
        <v>2.4189659246088477E-3</v>
      </c>
      <c r="AB30" s="68">
        <f>IFERROR(SUMIF(Geral!$M$5:$M$1003,$A30,Geral!CS$5:CS$1003)/COUNTIF(Geral!$M$5:$M$1003,$A30),0)</f>
        <v>0</v>
      </c>
      <c r="AC30" s="68">
        <f>IFERROR(SUMIF(Geral!$M$5:$M$1003,$A30,Geral!CT$5:CT$1003)/COUNTIF(Geral!$M$5:$M$1003,$A30),0)</f>
        <v>7.7351218008017263E-3</v>
      </c>
      <c r="AD30" s="68">
        <f>IFERROR(SUMIF(Geral!$M$5:$M$1003,$A30,Geral!CU$5:CU$1003)/COUNTIF(Geral!$M$5:$M$1003,$A30),0)</f>
        <v>9.2173913043478266E-3</v>
      </c>
      <c r="AE30" s="68">
        <f>IFERROR(SUMIF(Geral!$M$5:$M$1003,$A30,Geral!CV$5:CV$1003)/COUNTIF(Geral!$M$5:$M$1003,$A30),0)</f>
        <v>7.7351218008017263E-3</v>
      </c>
      <c r="AF30" s="68">
        <f>IFERROR(SUMIF(Geral!$M$5:$M$1003,$A30,Geral!CW$5:CW$1003)/COUNTIF(Geral!$M$5:$M$1003,$A30),0)</f>
        <v>1.8434782608695653E-3</v>
      </c>
    </row>
    <row r="31" spans="1:32" x14ac:dyDescent="0.25">
      <c r="A31" t="s">
        <v>1097</v>
      </c>
      <c r="B31" t="s">
        <v>1419</v>
      </c>
      <c r="C31" s="48">
        <v>4.9000000000000341</v>
      </c>
      <c r="D31" s="47">
        <f>SUMIF(Geral!$M$5:$M$997,$A31,Geral!T$5:T$997)</f>
        <v>564</v>
      </c>
      <c r="E31" s="47">
        <f>SUMIF(Geral!$M$5:$M$997,$A31,Geral!U$5:U$997)</f>
        <v>619</v>
      </c>
      <c r="F31" s="47">
        <f>SUMIF(Geral!$M$5:$M$997,$A31,Geral!V$5:V$997)</f>
        <v>372</v>
      </c>
      <c r="G31" s="47">
        <f>SUMIF(Geral!$M$5:$M$997,$A31,Geral!W$5:W$997)</f>
        <v>285.60000000000002</v>
      </c>
      <c r="H31" s="47">
        <f>SUMIF(Geral!$M$5:$M$997,$A31,Geral!X$5:X$997)</f>
        <v>172.8</v>
      </c>
      <c r="I31" s="47">
        <f>SUMIF(Geral!$M$5:$M$997,$A31,Geral!Y$5:Y$997)</f>
        <v>973</v>
      </c>
      <c r="J31" s="47">
        <f>SUMIF(Geral!$M$5:$M$997,$A31,Geral!Z$5:Z$997)</f>
        <v>886.6</v>
      </c>
      <c r="K31" s="47">
        <f>SUMIF(Geral!$M$5:$M$997,$A31,Geral!AA$5:AA$997)</f>
        <v>1145.8</v>
      </c>
      <c r="L31" s="47">
        <f>SUMIF(Geral!$M$5:$M$997,$A31,Geral!AB$5:AB$997)</f>
        <v>1059.4000000000001</v>
      </c>
      <c r="M31" s="47">
        <f t="shared" si="2"/>
        <v>198.57142857142719</v>
      </c>
      <c r="N31" s="47">
        <f t="shared" si="3"/>
        <v>180.93877551020282</v>
      </c>
      <c r="O31" s="47">
        <f t="shared" si="4"/>
        <v>233.83673469387591</v>
      </c>
      <c r="P31" s="47">
        <f t="shared" si="5"/>
        <v>216.20408163265157</v>
      </c>
      <c r="Q31" s="71"/>
      <c r="V31" s="68">
        <f>IFERROR(SUMIF(Geral!$M$5:$M$1003,$A31,Geral!CM$5:CM$1003)/COUNTIF(Geral!$M$5:$M$1003,$A31),0)</f>
        <v>4.0969899665551845E-3</v>
      </c>
      <c r="W31" s="68">
        <f>IFERROR(SUMIF(Geral!$M$5:$M$1003,$A31,Geral!CN$5:CN$1003)/COUNTIF(Geral!$M$5:$M$1003,$A31),0)</f>
        <v>1.024247491638796E-2</v>
      </c>
      <c r="X31" s="68">
        <f>IFERROR(SUMIF(Geral!$M$5:$M$1003,$A31,Geral!CO$5:CO$1003)/COUNTIF(Geral!$M$5:$M$1003,$A31),0)</f>
        <v>0</v>
      </c>
      <c r="Y31" s="68">
        <f>IFERROR(SUMIF(Geral!$M$5:$M$1003,$A31,Geral!CP$5:CP$1003)/COUNTIF(Geral!$M$5:$M$1003,$A31),0)</f>
        <v>1.9665551839464883E-2</v>
      </c>
      <c r="Z31" s="68">
        <f>IFERROR(SUMIF(Geral!$M$5:$M$1003,$A31,Geral!CQ$5:CQ$1003)/COUNTIF(Geral!$M$5:$M$1003,$A31),0)</f>
        <v>0.17926421404682275</v>
      </c>
      <c r="AA31" s="68">
        <f>IFERROR(SUMIF(Geral!$M$5:$M$1003,$A31,Geral!CR$5:CR$1003)/COUNTIF(Geral!$M$5:$M$1003,$A31),0)</f>
        <v>3.63689776733255E-3</v>
      </c>
      <c r="AB31" s="68">
        <f>IFERROR(SUMIF(Geral!$M$5:$M$1003,$A31,Geral!CS$5:CS$1003)/COUNTIF(Geral!$M$5:$M$1003,$A31),0)</f>
        <v>0</v>
      </c>
      <c r="AC31" s="68">
        <f>IFERROR(SUMIF(Geral!$M$5:$M$1003,$A31,Geral!CT$5:CT$1003)/COUNTIF(Geral!$M$5:$M$1003,$A31),0)</f>
        <v>8.193979933110369E-3</v>
      </c>
      <c r="AD31" s="68">
        <f>IFERROR(SUMIF(Geral!$M$5:$M$1003,$A31,Geral!CU$5:CU$1003)/COUNTIF(Geral!$M$5:$M$1003,$A31),0)</f>
        <v>8.9632107023411393E-3</v>
      </c>
      <c r="AE31" s="68">
        <f>IFERROR(SUMIF(Geral!$M$5:$M$1003,$A31,Geral!CV$5:CV$1003)/COUNTIF(Geral!$M$5:$M$1003,$A31),0)</f>
        <v>8.193979933110369E-3</v>
      </c>
      <c r="AF31" s="68">
        <f>IFERROR(SUMIF(Geral!$M$5:$M$1003,$A31,Geral!CW$5:CW$1003)/COUNTIF(Geral!$M$5:$M$1003,$A31),0)</f>
        <v>1.7926421404682277E-3</v>
      </c>
    </row>
    <row r="32" spans="1:32" x14ac:dyDescent="0.25">
      <c r="A32" t="s">
        <v>1098</v>
      </c>
      <c r="B32" t="s">
        <v>1419</v>
      </c>
      <c r="C32" s="48">
        <v>12.600000000000023</v>
      </c>
      <c r="D32" s="47">
        <f>SUMIF(Geral!$M$5:$M$997,$A32,Geral!T$5:T$997)</f>
        <v>1740</v>
      </c>
      <c r="E32" s="47">
        <f>SUMIF(Geral!$M$5:$M$997,$A32,Geral!U$5:U$997)</f>
        <v>2187</v>
      </c>
      <c r="F32" s="47">
        <f>SUMIF(Geral!$M$5:$M$997,$A32,Geral!V$5:V$997)</f>
        <v>2262</v>
      </c>
      <c r="G32" s="47">
        <f>SUMIF(Geral!$M$5:$M$997,$A32,Geral!W$5:W$997)</f>
        <v>2262</v>
      </c>
      <c r="H32" s="47">
        <f>SUMIF(Geral!$M$5:$M$997,$A32,Geral!X$5:X$997)</f>
        <v>1252.8000000000002</v>
      </c>
      <c r="I32" s="47">
        <f>SUMIF(Geral!$M$5:$M$997,$A32,Geral!Y$5:Y$997)</f>
        <v>4374</v>
      </c>
      <c r="J32" s="47">
        <f>SUMIF(Geral!$M$5:$M$997,$A32,Geral!Z$5:Z$997)</f>
        <v>4374</v>
      </c>
      <c r="K32" s="47">
        <f>SUMIF(Geral!$M$5:$M$997,$A32,Geral!AA$5:AA$997)</f>
        <v>5626.8</v>
      </c>
      <c r="L32" s="47">
        <f>SUMIF(Geral!$M$5:$M$997,$A32,Geral!AB$5:AB$997)</f>
        <v>5626.8</v>
      </c>
      <c r="M32" s="47">
        <f t="shared" si="2"/>
        <v>347.14285714285654</v>
      </c>
      <c r="N32" s="47">
        <f t="shared" si="3"/>
        <v>347.14285714285654</v>
      </c>
      <c r="O32" s="47">
        <f t="shared" si="4"/>
        <v>446.57142857142776</v>
      </c>
      <c r="P32" s="47">
        <f t="shared" si="5"/>
        <v>446.57142857142776</v>
      </c>
      <c r="Q32" s="71"/>
      <c r="V32" s="68">
        <f>IFERROR(SUMIF(Geral!$M$5:$M$1003,$A32,Geral!CM$5:CM$1003)/COUNTIF(Geral!$M$5:$M$1003,$A32),0)</f>
        <v>4.1471571906354513E-3</v>
      </c>
      <c r="W32" s="68">
        <f>IFERROR(SUMIF(Geral!$M$5:$M$1003,$A32,Geral!CN$5:CN$1003)/COUNTIF(Geral!$M$5:$M$1003,$A32),0)</f>
        <v>1.0367892976588629E-2</v>
      </c>
      <c r="X32" s="68">
        <f>IFERROR(SUMIF(Geral!$M$5:$M$1003,$A32,Geral!CO$5:CO$1003)/COUNTIF(Geral!$M$5:$M$1003,$A32),0)</f>
        <v>0</v>
      </c>
      <c r="Y32" s="68">
        <f>IFERROR(SUMIF(Geral!$M$5:$M$1003,$A32,Geral!CP$5:CP$1003)/COUNTIF(Geral!$M$5:$M$1003,$A32),0)</f>
        <v>1.9906354515050167E-2</v>
      </c>
      <c r="Z32" s="68">
        <f>IFERROR(SUMIF(Geral!$M$5:$M$1003,$A32,Geral!CQ$5:CQ$1003)/COUNTIF(Geral!$M$5:$M$1003,$A32),0)</f>
        <v>0.16588628762541807</v>
      </c>
      <c r="AA32" s="68">
        <f>IFERROR(SUMIF(Geral!$M$5:$M$1003,$A32,Geral!CR$5:CR$1003)/COUNTIF(Geral!$M$5:$M$1003,$A32),0)</f>
        <v>4.0581350834016953E-3</v>
      </c>
      <c r="AB32" s="68">
        <f>IFERROR(SUMIF(Geral!$M$5:$M$1003,$A32,Geral!CS$5:CS$1003)/COUNTIF(Geral!$M$5:$M$1003,$A32),0)</f>
        <v>0</v>
      </c>
      <c r="AC32" s="68">
        <f>IFERROR(SUMIF(Geral!$M$5:$M$1003,$A32,Geral!CT$5:CT$1003)/COUNTIF(Geral!$M$5:$M$1003,$A32),0)</f>
        <v>8.2943143812709026E-3</v>
      </c>
      <c r="AD32" s="68">
        <f>IFERROR(SUMIF(Geral!$M$5:$M$1003,$A32,Geral!CU$5:CU$1003)/COUNTIF(Geral!$M$5:$M$1003,$A32),0)</f>
        <v>8.2943143812709026E-3</v>
      </c>
      <c r="AE32" s="68">
        <f>IFERROR(SUMIF(Geral!$M$5:$M$1003,$A32,Geral!CV$5:CV$1003)/COUNTIF(Geral!$M$5:$M$1003,$A32),0)</f>
        <v>8.2943143812709026E-3</v>
      </c>
      <c r="AF32" s="68">
        <f>IFERROR(SUMIF(Geral!$M$5:$M$1003,$A32,Geral!CW$5:CW$1003)/COUNTIF(Geral!$M$5:$M$1003,$A32),0)</f>
        <v>1.6588628762541813E-3</v>
      </c>
    </row>
    <row r="33" spans="1:32" x14ac:dyDescent="0.25">
      <c r="A33" t="s">
        <v>1099</v>
      </c>
      <c r="B33" t="s">
        <v>1419</v>
      </c>
      <c r="C33" s="48">
        <v>15.799999999999955</v>
      </c>
      <c r="D33" s="47">
        <f>SUMIF(Geral!$M$5:$M$997,$A33,Geral!T$5:T$997)</f>
        <v>500</v>
      </c>
      <c r="E33" s="47">
        <f>SUMIF(Geral!$M$5:$M$997,$A33,Geral!U$5:U$997)</f>
        <v>575</v>
      </c>
      <c r="F33" s="47">
        <f>SUMIF(Geral!$M$5:$M$997,$A33,Geral!V$5:V$997)</f>
        <v>650</v>
      </c>
      <c r="G33" s="47">
        <f>SUMIF(Geral!$M$5:$M$997,$A33,Geral!W$5:W$997)</f>
        <v>650</v>
      </c>
      <c r="H33" s="47">
        <f>SUMIF(Geral!$M$5:$M$997,$A33,Geral!X$5:X$997)</f>
        <v>360</v>
      </c>
      <c r="I33" s="47">
        <f>SUMIF(Geral!$M$5:$M$997,$A33,Geral!Y$5:Y$997)</f>
        <v>1150</v>
      </c>
      <c r="J33" s="47">
        <f>SUMIF(Geral!$M$5:$M$997,$A33,Geral!Z$5:Z$997)</f>
        <v>1150</v>
      </c>
      <c r="K33" s="47">
        <f>SUMIF(Geral!$M$5:$M$997,$A33,Geral!AA$5:AA$997)</f>
        <v>1510</v>
      </c>
      <c r="L33" s="47">
        <f>SUMIF(Geral!$M$5:$M$997,$A33,Geral!AB$5:AB$997)</f>
        <v>1510</v>
      </c>
      <c r="M33" s="47">
        <f t="shared" si="2"/>
        <v>72.784810126582485</v>
      </c>
      <c r="N33" s="47">
        <f t="shared" si="3"/>
        <v>72.784810126582485</v>
      </c>
      <c r="O33" s="47">
        <f t="shared" si="4"/>
        <v>95.569620253164828</v>
      </c>
      <c r="P33" s="47">
        <f t="shared" si="5"/>
        <v>95.569620253164828</v>
      </c>
      <c r="Q33" s="71"/>
      <c r="V33" s="68">
        <f>IFERROR(SUMIF(Geral!$M$5:$M$1003,$A33,Geral!CM$5:CM$1003)/COUNTIF(Geral!$M$5:$M$1003,$A33),0)</f>
        <v>4.3478260869565218E-3</v>
      </c>
      <c r="W33" s="68">
        <f>IFERROR(SUMIF(Geral!$M$5:$M$1003,$A33,Geral!CN$5:CN$1003)/COUNTIF(Geral!$M$5:$M$1003,$A33),0)</f>
        <v>1.0869565217391304E-2</v>
      </c>
      <c r="X33" s="68">
        <f>IFERROR(SUMIF(Geral!$M$5:$M$1003,$A33,Geral!CO$5:CO$1003)/COUNTIF(Geral!$M$5:$M$1003,$A33),0)</f>
        <v>0</v>
      </c>
      <c r="Y33" s="68">
        <f>IFERROR(SUMIF(Geral!$M$5:$M$1003,$A33,Geral!CP$5:CP$1003)/COUNTIF(Geral!$M$5:$M$1003,$A33),0)</f>
        <v>2.0869565217391303E-2</v>
      </c>
      <c r="Z33" s="68">
        <f>IFERROR(SUMIF(Geral!$M$5:$M$1003,$A33,Geral!CQ$5:CQ$1003)/COUNTIF(Geral!$M$5:$M$1003,$A33),0)</f>
        <v>0.17391304347826086</v>
      </c>
      <c r="AA33" s="68">
        <f>IFERROR(SUMIF(Geral!$M$5:$M$1003,$A33,Geral!CR$5:CR$1003)/COUNTIF(Geral!$M$5:$M$1003,$A33),0)</f>
        <v>4.2391304347826082E-3</v>
      </c>
      <c r="AB33" s="68">
        <f>IFERROR(SUMIF(Geral!$M$5:$M$1003,$A33,Geral!CS$5:CS$1003)/COUNTIF(Geral!$M$5:$M$1003,$A33),0)</f>
        <v>0</v>
      </c>
      <c r="AC33" s="68">
        <f>IFERROR(SUMIF(Geral!$M$5:$M$1003,$A33,Geral!CT$5:CT$1003)/COUNTIF(Geral!$M$5:$M$1003,$A33),0)</f>
        <v>8.6956521739130436E-3</v>
      </c>
      <c r="AD33" s="68">
        <f>IFERROR(SUMIF(Geral!$M$5:$M$1003,$A33,Geral!CU$5:CU$1003)/COUNTIF(Geral!$M$5:$M$1003,$A33),0)</f>
        <v>8.6956521739130436E-3</v>
      </c>
      <c r="AE33" s="68">
        <f>IFERROR(SUMIF(Geral!$M$5:$M$1003,$A33,Geral!CV$5:CV$1003)/COUNTIF(Geral!$M$5:$M$1003,$A33),0)</f>
        <v>8.6956521739130436E-3</v>
      </c>
      <c r="AF33" s="68">
        <f>IFERROR(SUMIF(Geral!$M$5:$M$1003,$A33,Geral!CW$5:CW$1003)/COUNTIF(Geral!$M$5:$M$1003,$A33),0)</f>
        <v>1.7391304347826088E-3</v>
      </c>
    </row>
    <row r="34" spans="1:32" x14ac:dyDescent="0.25">
      <c r="A34" t="s">
        <v>1100</v>
      </c>
      <c r="B34" t="s">
        <v>1419</v>
      </c>
      <c r="C34" s="48">
        <v>19</v>
      </c>
      <c r="D34" s="47">
        <f>SUMIF(Geral!$M$5:$M$997,$A34,Geral!T$5:T$997)</f>
        <v>636</v>
      </c>
      <c r="E34" s="47">
        <f>SUMIF(Geral!$M$5:$M$997,$A34,Geral!U$5:U$997)</f>
        <v>759</v>
      </c>
      <c r="F34" s="47">
        <f>SUMIF(Geral!$M$5:$M$997,$A34,Geral!V$5:V$997)</f>
        <v>858</v>
      </c>
      <c r="G34" s="47">
        <f>SUMIF(Geral!$M$5:$M$997,$A34,Geral!W$5:W$997)</f>
        <v>858</v>
      </c>
      <c r="H34" s="47">
        <f>SUMIF(Geral!$M$5:$M$997,$A34,Geral!X$5:X$997)</f>
        <v>475.2</v>
      </c>
      <c r="I34" s="47">
        <f>SUMIF(Geral!$M$5:$M$997,$A34,Geral!Y$5:Y$997)</f>
        <v>1518</v>
      </c>
      <c r="J34" s="47">
        <f>SUMIF(Geral!$M$5:$M$997,$A34,Geral!Z$5:Z$997)</f>
        <v>1518</v>
      </c>
      <c r="K34" s="47">
        <f>SUMIF(Geral!$M$5:$M$997,$A34,Geral!AA$5:AA$997)</f>
        <v>1993.2</v>
      </c>
      <c r="L34" s="47">
        <f>SUMIF(Geral!$M$5:$M$997,$A34,Geral!AB$5:AB$997)</f>
        <v>1993.2</v>
      </c>
      <c r="M34" s="47">
        <f t="shared" si="2"/>
        <v>79.89473684210526</v>
      </c>
      <c r="N34" s="47">
        <f t="shared" si="3"/>
        <v>79.89473684210526</v>
      </c>
      <c r="O34" s="47">
        <f t="shared" si="4"/>
        <v>104.90526315789474</v>
      </c>
      <c r="P34" s="47">
        <f t="shared" si="5"/>
        <v>104.90526315789474</v>
      </c>
      <c r="Q34" s="71"/>
      <c r="V34" s="68">
        <f>IFERROR(SUMIF(Geral!$M$5:$M$1003,$A34,Geral!CM$5:CM$1003)/COUNTIF(Geral!$M$5:$M$1003,$A34),0)</f>
        <v>4.3478260869565218E-3</v>
      </c>
      <c r="W34" s="68">
        <f>IFERROR(SUMIF(Geral!$M$5:$M$1003,$A34,Geral!CN$5:CN$1003)/COUNTIF(Geral!$M$5:$M$1003,$A34),0)</f>
        <v>1.0869565217391304E-2</v>
      </c>
      <c r="X34" s="68">
        <f>IFERROR(SUMIF(Geral!$M$5:$M$1003,$A34,Geral!CO$5:CO$1003)/COUNTIF(Geral!$M$5:$M$1003,$A34),0)</f>
        <v>0</v>
      </c>
      <c r="Y34" s="68">
        <f>IFERROR(SUMIF(Geral!$M$5:$M$1003,$A34,Geral!CP$5:CP$1003)/COUNTIF(Geral!$M$5:$M$1003,$A34),0)</f>
        <v>2.0869565217391306E-2</v>
      </c>
      <c r="Z34" s="68">
        <f>IFERROR(SUMIF(Geral!$M$5:$M$1003,$A34,Geral!CQ$5:CQ$1003)/COUNTIF(Geral!$M$5:$M$1003,$A34),0)</f>
        <v>0.16927536231884058</v>
      </c>
      <c r="AA34" s="68">
        <f>IFERROR(SUMIF(Geral!$M$5:$M$1003,$A34,Geral!CR$5:CR$1003)/COUNTIF(Geral!$M$5:$M$1003,$A34),0)</f>
        <v>5.2753623188405803E-3</v>
      </c>
      <c r="AB34" s="68">
        <f>IFERROR(SUMIF(Geral!$M$5:$M$1003,$A34,Geral!CS$5:CS$1003)/COUNTIF(Geral!$M$5:$M$1003,$A34),0)</f>
        <v>0</v>
      </c>
      <c r="AC34" s="68">
        <f>IFERROR(SUMIF(Geral!$M$5:$M$1003,$A34,Geral!CT$5:CT$1003)/COUNTIF(Geral!$M$5:$M$1003,$A34),0)</f>
        <v>8.6956521739130436E-3</v>
      </c>
      <c r="AD34" s="68">
        <f>IFERROR(SUMIF(Geral!$M$5:$M$1003,$A34,Geral!CU$5:CU$1003)/COUNTIF(Geral!$M$5:$M$1003,$A34),0)</f>
        <v>8.4637681159420303E-3</v>
      </c>
      <c r="AE34" s="68">
        <f>IFERROR(SUMIF(Geral!$M$5:$M$1003,$A34,Geral!CV$5:CV$1003)/COUNTIF(Geral!$M$5:$M$1003,$A34),0)</f>
        <v>8.6956521739130436E-3</v>
      </c>
      <c r="AF34" s="68">
        <f>IFERROR(SUMIF(Geral!$M$5:$M$1003,$A34,Geral!CW$5:CW$1003)/COUNTIF(Geral!$M$5:$M$1003,$A34),0)</f>
        <v>1.692753623188406E-3</v>
      </c>
    </row>
    <row r="35" spans="1:32" x14ac:dyDescent="0.25">
      <c r="A35" t="s">
        <v>1101</v>
      </c>
      <c r="B35" t="s">
        <v>1419</v>
      </c>
      <c r="C35" s="48">
        <v>7.1000000000000227</v>
      </c>
      <c r="D35" s="47">
        <f>SUMIF(Geral!$M$5:$M$997,$A35,Geral!T$5:T$997)</f>
        <v>700</v>
      </c>
      <c r="E35" s="47">
        <f>SUMIF(Geral!$M$5:$M$997,$A35,Geral!U$5:U$997)</f>
        <v>805</v>
      </c>
      <c r="F35" s="47">
        <f>SUMIF(Geral!$M$5:$M$997,$A35,Geral!V$5:V$997)</f>
        <v>910</v>
      </c>
      <c r="G35" s="47">
        <f>SUMIF(Geral!$M$5:$M$997,$A35,Geral!W$5:W$997)</f>
        <v>910</v>
      </c>
      <c r="H35" s="47">
        <f>SUMIF(Geral!$M$5:$M$997,$A35,Geral!X$5:X$997)</f>
        <v>504</v>
      </c>
      <c r="I35" s="47">
        <f>SUMIF(Geral!$M$5:$M$997,$A35,Geral!Y$5:Y$997)</f>
        <v>1610</v>
      </c>
      <c r="J35" s="47">
        <f>SUMIF(Geral!$M$5:$M$997,$A35,Geral!Z$5:Z$997)</f>
        <v>1610</v>
      </c>
      <c r="K35" s="47">
        <f>SUMIF(Geral!$M$5:$M$997,$A35,Geral!AA$5:AA$997)</f>
        <v>2114</v>
      </c>
      <c r="L35" s="47">
        <f>SUMIF(Geral!$M$5:$M$997,$A35,Geral!AB$5:AB$997)</f>
        <v>2114</v>
      </c>
      <c r="M35" s="47">
        <f t="shared" si="2"/>
        <v>226.76056338028096</v>
      </c>
      <c r="N35" s="47">
        <f t="shared" si="3"/>
        <v>226.76056338028096</v>
      </c>
      <c r="O35" s="47">
        <f t="shared" si="4"/>
        <v>297.74647887323846</v>
      </c>
      <c r="P35" s="47">
        <f t="shared" si="5"/>
        <v>297.74647887323846</v>
      </c>
      <c r="Q35" s="71"/>
      <c r="V35" s="68">
        <f>IFERROR(SUMIF(Geral!$M$5:$M$1003,$A35,Geral!CM$5:CM$1003)/COUNTIF(Geral!$M$5:$M$1003,$A35),0)</f>
        <v>4.3478260869565218E-3</v>
      </c>
      <c r="W35" s="68">
        <f>IFERROR(SUMIF(Geral!$M$5:$M$1003,$A35,Geral!CN$5:CN$1003)/COUNTIF(Geral!$M$5:$M$1003,$A35),0)</f>
        <v>1.0869565217391304E-2</v>
      </c>
      <c r="X35" s="68">
        <f>IFERROR(SUMIF(Geral!$M$5:$M$1003,$A35,Geral!CO$5:CO$1003)/COUNTIF(Geral!$M$5:$M$1003,$A35),0)</f>
        <v>0</v>
      </c>
      <c r="Y35" s="68">
        <f>IFERROR(SUMIF(Geral!$M$5:$M$1003,$A35,Geral!CP$5:CP$1003)/COUNTIF(Geral!$M$5:$M$1003,$A35),0)</f>
        <v>2.0869565217391306E-2</v>
      </c>
      <c r="Z35" s="68">
        <f>IFERROR(SUMIF(Geral!$M$5:$M$1003,$A35,Geral!CQ$5:CQ$1003)/COUNTIF(Geral!$M$5:$M$1003,$A35),0)</f>
        <v>0.17391304347826086</v>
      </c>
      <c r="AA35" s="68">
        <f>IFERROR(SUMIF(Geral!$M$5:$M$1003,$A35,Geral!CR$5:CR$1003)/COUNTIF(Geral!$M$5:$M$1003,$A35),0)</f>
        <v>9.6894409937888198E-4</v>
      </c>
      <c r="AB35" s="68">
        <f>IFERROR(SUMIF(Geral!$M$5:$M$1003,$A35,Geral!CS$5:CS$1003)/COUNTIF(Geral!$M$5:$M$1003,$A35),0)</f>
        <v>0</v>
      </c>
      <c r="AC35" s="68">
        <f>IFERROR(SUMIF(Geral!$M$5:$M$1003,$A35,Geral!CT$5:CT$1003)/COUNTIF(Geral!$M$5:$M$1003,$A35),0)</f>
        <v>8.6956521739130436E-3</v>
      </c>
      <c r="AD35" s="68">
        <f>IFERROR(SUMIF(Geral!$M$5:$M$1003,$A35,Geral!CU$5:CU$1003)/COUNTIF(Geral!$M$5:$M$1003,$A35),0)</f>
        <v>8.6956521739130436E-3</v>
      </c>
      <c r="AE35" s="68">
        <f>IFERROR(SUMIF(Geral!$M$5:$M$1003,$A35,Geral!CV$5:CV$1003)/COUNTIF(Geral!$M$5:$M$1003,$A35),0)</f>
        <v>8.6956521739130436E-3</v>
      </c>
      <c r="AF35" s="68">
        <f>IFERROR(SUMIF(Geral!$M$5:$M$1003,$A35,Geral!CW$5:CW$1003)/COUNTIF(Geral!$M$5:$M$1003,$A35),0)</f>
        <v>1.7391304347826088E-3</v>
      </c>
    </row>
    <row r="36" spans="1:32" x14ac:dyDescent="0.25">
      <c r="A36" t="s">
        <v>1102</v>
      </c>
      <c r="B36" t="s">
        <v>1419</v>
      </c>
      <c r="C36" s="48">
        <v>17.299999999999955</v>
      </c>
      <c r="D36" s="47">
        <f>SUMIF(Geral!$M$5:$M$997,$A36,Geral!T$5:T$997)</f>
        <v>360</v>
      </c>
      <c r="E36" s="47">
        <f>SUMIF(Geral!$M$5:$M$997,$A36,Geral!U$5:U$997)</f>
        <v>414</v>
      </c>
      <c r="F36" s="47">
        <f>SUMIF(Geral!$M$5:$M$997,$A36,Geral!V$5:V$997)</f>
        <v>468</v>
      </c>
      <c r="G36" s="47">
        <f>SUMIF(Geral!$M$5:$M$997,$A36,Geral!W$5:W$997)</f>
        <v>468</v>
      </c>
      <c r="H36" s="47">
        <f>SUMIF(Geral!$M$5:$M$997,$A36,Geral!X$5:X$997)</f>
        <v>259.2</v>
      </c>
      <c r="I36" s="47">
        <f>SUMIF(Geral!$M$5:$M$997,$A36,Geral!Y$5:Y$997)</f>
        <v>828</v>
      </c>
      <c r="J36" s="47">
        <f>SUMIF(Geral!$M$5:$M$997,$A36,Geral!Z$5:Z$997)</f>
        <v>828</v>
      </c>
      <c r="K36" s="47">
        <f>SUMIF(Geral!$M$5:$M$997,$A36,Geral!AA$5:AA$997)</f>
        <v>1087.2</v>
      </c>
      <c r="L36" s="47">
        <f>SUMIF(Geral!$M$5:$M$997,$A36,Geral!AB$5:AB$997)</f>
        <v>1087.2</v>
      </c>
      <c r="M36" s="47">
        <f t="shared" si="2"/>
        <v>47.861271676300703</v>
      </c>
      <c r="N36" s="47">
        <f t="shared" si="3"/>
        <v>47.861271676300703</v>
      </c>
      <c r="O36" s="47">
        <f t="shared" si="4"/>
        <v>62.843930635838319</v>
      </c>
      <c r="P36" s="47">
        <f t="shared" si="5"/>
        <v>62.843930635838319</v>
      </c>
      <c r="Q36" s="71"/>
      <c r="V36" s="68">
        <f>IFERROR(SUMIF(Geral!$M$5:$M$1003,$A36,Geral!CM$5:CM$1003)/COUNTIF(Geral!$M$5:$M$1003,$A36),0)</f>
        <v>4.3478260869565218E-3</v>
      </c>
      <c r="W36" s="68">
        <f>IFERROR(SUMIF(Geral!$M$5:$M$1003,$A36,Geral!CN$5:CN$1003)/COUNTIF(Geral!$M$5:$M$1003,$A36),0)</f>
        <v>1.0869565217391304E-2</v>
      </c>
      <c r="X36" s="68">
        <f>IFERROR(SUMIF(Geral!$M$5:$M$1003,$A36,Geral!CO$5:CO$1003)/COUNTIF(Geral!$M$5:$M$1003,$A36),0)</f>
        <v>0</v>
      </c>
      <c r="Y36" s="68">
        <f>IFERROR(SUMIF(Geral!$M$5:$M$1003,$A36,Geral!CP$5:CP$1003)/COUNTIF(Geral!$M$5:$M$1003,$A36),0)</f>
        <v>2.0869565217391306E-2</v>
      </c>
      <c r="Z36" s="68">
        <f>IFERROR(SUMIF(Geral!$M$5:$M$1003,$A36,Geral!CQ$5:CQ$1003)/COUNTIF(Geral!$M$5:$M$1003,$A36),0)</f>
        <v>0.17391304347826086</v>
      </c>
      <c r="AA36" s="68">
        <f>IFERROR(SUMIF(Geral!$M$5:$M$1003,$A36,Geral!CR$5:CR$1003)/COUNTIF(Geral!$M$5:$M$1003,$A36),0)</f>
        <v>1.8840579710144927E-3</v>
      </c>
      <c r="AB36" s="68">
        <f>IFERROR(SUMIF(Geral!$M$5:$M$1003,$A36,Geral!CS$5:CS$1003)/COUNTIF(Geral!$M$5:$M$1003,$A36),0)</f>
        <v>0</v>
      </c>
      <c r="AC36" s="68">
        <f>IFERROR(SUMIF(Geral!$M$5:$M$1003,$A36,Geral!CT$5:CT$1003)/COUNTIF(Geral!$M$5:$M$1003,$A36),0)</f>
        <v>8.6956521739130436E-3</v>
      </c>
      <c r="AD36" s="68">
        <f>IFERROR(SUMIF(Geral!$M$5:$M$1003,$A36,Geral!CU$5:CU$1003)/COUNTIF(Geral!$M$5:$M$1003,$A36),0)</f>
        <v>8.6956521739130436E-3</v>
      </c>
      <c r="AE36" s="68">
        <f>IFERROR(SUMIF(Geral!$M$5:$M$1003,$A36,Geral!CV$5:CV$1003)/COUNTIF(Geral!$M$5:$M$1003,$A36),0)</f>
        <v>8.6956521739130436E-3</v>
      </c>
      <c r="AF36" s="68">
        <f>IFERROR(SUMIF(Geral!$M$5:$M$1003,$A36,Geral!CW$5:CW$1003)/COUNTIF(Geral!$M$5:$M$1003,$A36),0)</f>
        <v>1.739130434782609E-3</v>
      </c>
    </row>
    <row r="37" spans="1:32" x14ac:dyDescent="0.25">
      <c r="A37" t="s">
        <v>1103</v>
      </c>
      <c r="B37" t="s">
        <v>1419</v>
      </c>
      <c r="C37" s="48">
        <v>6.3000000000000682</v>
      </c>
      <c r="D37" s="47">
        <f>SUMIF(Geral!$M$5:$M$997,$A37,Geral!T$5:T$997)</f>
        <v>0</v>
      </c>
      <c r="E37" s="47">
        <f>SUMIF(Geral!$M$5:$M$997,$A37,Geral!U$5:U$997)</f>
        <v>0</v>
      </c>
      <c r="F37" s="47">
        <f>SUMIF(Geral!$M$5:$M$997,$A37,Geral!V$5:V$997)</f>
        <v>0</v>
      </c>
      <c r="G37" s="47">
        <f>SUMIF(Geral!$M$5:$M$997,$A37,Geral!W$5:W$997)</f>
        <v>0</v>
      </c>
      <c r="H37" s="47">
        <f>SUMIF(Geral!$M$5:$M$997,$A37,Geral!X$5:X$997)</f>
        <v>0</v>
      </c>
      <c r="I37" s="47">
        <f>SUMIF(Geral!$M$5:$M$997,$A37,Geral!Y$5:Y$997)</f>
        <v>0</v>
      </c>
      <c r="J37" s="47">
        <f>SUMIF(Geral!$M$5:$M$997,$A37,Geral!Z$5:Z$997)</f>
        <v>0</v>
      </c>
      <c r="K37" s="47">
        <f>SUMIF(Geral!$M$5:$M$997,$A37,Geral!AA$5:AA$997)</f>
        <v>0</v>
      </c>
      <c r="L37" s="47">
        <f>SUMIF(Geral!$M$5:$M$997,$A37,Geral!AB$5:AB$997)</f>
        <v>0</v>
      </c>
      <c r="M37" s="47">
        <f t="shared" si="2"/>
        <v>0</v>
      </c>
      <c r="N37" s="47">
        <f t="shared" si="3"/>
        <v>0</v>
      </c>
      <c r="O37" s="47">
        <f t="shared" si="4"/>
        <v>0</v>
      </c>
      <c r="P37" s="47">
        <f t="shared" si="5"/>
        <v>0</v>
      </c>
      <c r="Q37" s="71"/>
      <c r="V37" s="68">
        <f>IFERROR(SUMIF(Geral!$M$5:$M$1003,$A37,Geral!CM$5:CM$1003)/COUNTIF(Geral!$M$5:$M$1003,$A37),0)</f>
        <v>0</v>
      </c>
      <c r="W37" s="68">
        <f>IFERROR(SUMIF(Geral!$M$5:$M$1003,$A37,Geral!CN$5:CN$1003)/COUNTIF(Geral!$M$5:$M$1003,$A37),0)</f>
        <v>0</v>
      </c>
      <c r="X37" s="68">
        <f>IFERROR(SUMIF(Geral!$M$5:$M$1003,$A37,Geral!CO$5:CO$1003)/COUNTIF(Geral!$M$5:$M$1003,$A37),0)</f>
        <v>0</v>
      </c>
      <c r="Y37" s="68">
        <f>IFERROR(SUMIF(Geral!$M$5:$M$1003,$A37,Geral!CP$5:CP$1003)/COUNTIF(Geral!$M$5:$M$1003,$A37),0)</f>
        <v>0</v>
      </c>
      <c r="Z37" s="68">
        <f>IFERROR(SUMIF(Geral!$M$5:$M$1003,$A37,Geral!CQ$5:CQ$1003)/COUNTIF(Geral!$M$5:$M$1003,$A37),0)</f>
        <v>0</v>
      </c>
      <c r="AA37" s="68">
        <f>IFERROR(SUMIF(Geral!$M$5:$M$1003,$A37,Geral!CR$5:CR$1003)/COUNTIF(Geral!$M$5:$M$1003,$A37),0)</f>
        <v>0</v>
      </c>
      <c r="AB37" s="68">
        <f>IFERROR(SUMIF(Geral!$M$5:$M$1003,$A37,Geral!CS$5:CS$1003)/COUNTIF(Geral!$M$5:$M$1003,$A37),0)</f>
        <v>0</v>
      </c>
      <c r="AC37" s="68">
        <f>IFERROR(SUMIF(Geral!$M$5:$M$1003,$A37,Geral!CT$5:CT$1003)/COUNTIF(Geral!$M$5:$M$1003,$A37),0)</f>
        <v>0</v>
      </c>
      <c r="AD37" s="68">
        <f>IFERROR(SUMIF(Geral!$M$5:$M$1003,$A37,Geral!CU$5:CU$1003)/COUNTIF(Geral!$M$5:$M$1003,$A37),0)</f>
        <v>0</v>
      </c>
      <c r="AE37" s="68">
        <f>IFERROR(SUMIF(Geral!$M$5:$M$1003,$A37,Geral!CV$5:CV$1003)/COUNTIF(Geral!$M$5:$M$1003,$A37),0)</f>
        <v>0</v>
      </c>
      <c r="AF37" s="68">
        <f>IFERROR(SUMIF(Geral!$M$5:$M$1003,$A37,Geral!CW$5:CW$1003)/COUNTIF(Geral!$M$5:$M$1003,$A37),0)</f>
        <v>0</v>
      </c>
    </row>
    <row r="38" spans="1:32" x14ac:dyDescent="0.25">
      <c r="A38" t="s">
        <v>1104</v>
      </c>
      <c r="B38" t="s">
        <v>1419</v>
      </c>
      <c r="C38" s="48">
        <v>7.3999999999999773</v>
      </c>
      <c r="D38" s="47">
        <f>SUMIF(Geral!$M$5:$M$997,$A38,Geral!T$5:T$997)</f>
        <v>500</v>
      </c>
      <c r="E38" s="47">
        <f>SUMIF(Geral!$M$5:$M$997,$A38,Geral!U$5:U$997)</f>
        <v>575</v>
      </c>
      <c r="F38" s="47">
        <f>SUMIF(Geral!$M$5:$M$997,$A38,Geral!V$5:V$997)</f>
        <v>650</v>
      </c>
      <c r="G38" s="47">
        <f>SUMIF(Geral!$M$5:$M$997,$A38,Geral!W$5:W$997)</f>
        <v>650</v>
      </c>
      <c r="H38" s="47">
        <f>SUMIF(Geral!$M$5:$M$997,$A38,Geral!X$5:X$997)</f>
        <v>360</v>
      </c>
      <c r="I38" s="47">
        <f>SUMIF(Geral!$M$5:$M$997,$A38,Geral!Y$5:Y$997)</f>
        <v>1150</v>
      </c>
      <c r="J38" s="47">
        <f>SUMIF(Geral!$M$5:$M$997,$A38,Geral!Z$5:Z$997)</f>
        <v>1150</v>
      </c>
      <c r="K38" s="47">
        <f>SUMIF(Geral!$M$5:$M$997,$A38,Geral!AA$5:AA$997)</f>
        <v>1510</v>
      </c>
      <c r="L38" s="47">
        <f>SUMIF(Geral!$M$5:$M$997,$A38,Geral!AB$5:AB$997)</f>
        <v>1510</v>
      </c>
      <c r="M38" s="47">
        <f t="shared" si="2"/>
        <v>155.40540540540587</v>
      </c>
      <c r="N38" s="47">
        <f t="shared" si="3"/>
        <v>155.40540540540587</v>
      </c>
      <c r="O38" s="47">
        <f t="shared" si="4"/>
        <v>204.05405405405469</v>
      </c>
      <c r="P38" s="47">
        <f t="shared" si="5"/>
        <v>204.05405405405469</v>
      </c>
      <c r="Q38" s="71"/>
      <c r="V38" s="68">
        <f>IFERROR(SUMIF(Geral!$M$5:$M$1003,$A38,Geral!CM$5:CM$1003)/COUNTIF(Geral!$M$5:$M$1003,$A38),0)</f>
        <v>4.3478260869565218E-3</v>
      </c>
      <c r="W38" s="68">
        <f>IFERROR(SUMIF(Geral!$M$5:$M$1003,$A38,Geral!CN$5:CN$1003)/COUNTIF(Geral!$M$5:$M$1003,$A38),0)</f>
        <v>1.0869565217391304E-2</v>
      </c>
      <c r="X38" s="68">
        <f>IFERROR(SUMIF(Geral!$M$5:$M$1003,$A38,Geral!CO$5:CO$1003)/COUNTIF(Geral!$M$5:$M$1003,$A38),0)</f>
        <v>0</v>
      </c>
      <c r="Y38" s="68">
        <f>IFERROR(SUMIF(Geral!$M$5:$M$1003,$A38,Geral!CP$5:CP$1003)/COUNTIF(Geral!$M$5:$M$1003,$A38),0)</f>
        <v>2.0869565217391303E-2</v>
      </c>
      <c r="Z38" s="68">
        <f>IFERROR(SUMIF(Geral!$M$5:$M$1003,$A38,Geral!CQ$5:CQ$1003)/COUNTIF(Geral!$M$5:$M$1003,$A38),0)</f>
        <v>0.17391304347826086</v>
      </c>
      <c r="AA38" s="68">
        <f>IFERROR(SUMIF(Geral!$M$5:$M$1003,$A38,Geral!CR$5:CR$1003)/COUNTIF(Geral!$M$5:$M$1003,$A38),0)</f>
        <v>5.6521739130434784E-3</v>
      </c>
      <c r="AB38" s="68">
        <f>IFERROR(SUMIF(Geral!$M$5:$M$1003,$A38,Geral!CS$5:CS$1003)/COUNTIF(Geral!$M$5:$M$1003,$A38),0)</f>
        <v>0</v>
      </c>
      <c r="AC38" s="68">
        <f>IFERROR(SUMIF(Geral!$M$5:$M$1003,$A38,Geral!CT$5:CT$1003)/COUNTIF(Geral!$M$5:$M$1003,$A38),0)</f>
        <v>8.6956521739130436E-3</v>
      </c>
      <c r="AD38" s="68">
        <f>IFERROR(SUMIF(Geral!$M$5:$M$1003,$A38,Geral!CU$5:CU$1003)/COUNTIF(Geral!$M$5:$M$1003,$A38),0)</f>
        <v>8.6956521739130436E-3</v>
      </c>
      <c r="AE38" s="68">
        <f>IFERROR(SUMIF(Geral!$M$5:$M$1003,$A38,Geral!CV$5:CV$1003)/COUNTIF(Geral!$M$5:$M$1003,$A38),0)</f>
        <v>8.6956521739130436E-3</v>
      </c>
      <c r="AF38" s="68">
        <f>IFERROR(SUMIF(Geral!$M$5:$M$1003,$A38,Geral!CW$5:CW$1003)/COUNTIF(Geral!$M$5:$M$1003,$A38),0)</f>
        <v>1.7391304347826088E-3</v>
      </c>
    </row>
    <row r="39" spans="1:32" x14ac:dyDescent="0.25">
      <c r="A39" t="s">
        <v>1105</v>
      </c>
      <c r="B39" t="s">
        <v>1419</v>
      </c>
      <c r="C39" s="48">
        <v>36.699999999999932</v>
      </c>
      <c r="D39" s="47">
        <f>SUMIF(Geral!$M$5:$M$997,$A39,Geral!T$5:T$997)</f>
        <v>3200</v>
      </c>
      <c r="E39" s="47">
        <f>SUMIF(Geral!$M$5:$M$997,$A39,Geral!U$5:U$997)</f>
        <v>3680</v>
      </c>
      <c r="F39" s="47">
        <f>SUMIF(Geral!$M$5:$M$997,$A39,Geral!V$5:V$997)</f>
        <v>4160</v>
      </c>
      <c r="G39" s="47">
        <f>SUMIF(Geral!$M$5:$M$997,$A39,Geral!W$5:W$997)</f>
        <v>4160</v>
      </c>
      <c r="H39" s="47">
        <f>SUMIF(Geral!$M$5:$M$997,$A39,Geral!X$5:X$997)</f>
        <v>2304</v>
      </c>
      <c r="I39" s="47">
        <f>SUMIF(Geral!$M$5:$M$997,$A39,Geral!Y$5:Y$997)</f>
        <v>7360</v>
      </c>
      <c r="J39" s="47">
        <f>SUMIF(Geral!$M$5:$M$997,$A39,Geral!Z$5:Z$997)</f>
        <v>7360</v>
      </c>
      <c r="K39" s="47">
        <f>SUMIF(Geral!$M$5:$M$997,$A39,Geral!AA$5:AA$997)</f>
        <v>9664</v>
      </c>
      <c r="L39" s="47">
        <f>SUMIF(Geral!$M$5:$M$997,$A39,Geral!AB$5:AB$997)</f>
        <v>9664</v>
      </c>
      <c r="M39" s="47">
        <f t="shared" si="2"/>
        <v>200.54495912806576</v>
      </c>
      <c r="N39" s="47">
        <f t="shared" si="3"/>
        <v>200.54495912806576</v>
      </c>
      <c r="O39" s="47">
        <f t="shared" si="4"/>
        <v>263.32425068119937</v>
      </c>
      <c r="P39" s="47">
        <f t="shared" si="5"/>
        <v>263.32425068119937</v>
      </c>
      <c r="Q39" s="71"/>
      <c r="V39" s="68">
        <f>IFERROR(SUMIF(Geral!$M$5:$M$1003,$A39,Geral!CM$5:CM$1003)/COUNTIF(Geral!$M$5:$M$1003,$A39),0)</f>
        <v>4.3478260869565218E-3</v>
      </c>
      <c r="W39" s="68">
        <f>IFERROR(SUMIF(Geral!$M$5:$M$1003,$A39,Geral!CN$5:CN$1003)/COUNTIF(Geral!$M$5:$M$1003,$A39),0)</f>
        <v>1.0869565217391304E-2</v>
      </c>
      <c r="X39" s="68">
        <f>IFERROR(SUMIF(Geral!$M$5:$M$1003,$A39,Geral!CO$5:CO$1003)/COUNTIF(Geral!$M$5:$M$1003,$A39),0)</f>
        <v>0</v>
      </c>
      <c r="Y39" s="68">
        <f>IFERROR(SUMIF(Geral!$M$5:$M$1003,$A39,Geral!CP$5:CP$1003)/COUNTIF(Geral!$M$5:$M$1003,$A39),0)</f>
        <v>2.0869565217391303E-2</v>
      </c>
      <c r="Z39" s="68">
        <f>IFERROR(SUMIF(Geral!$M$5:$M$1003,$A39,Geral!CQ$5:CQ$1003)/COUNTIF(Geral!$M$5:$M$1003,$A39),0)</f>
        <v>0.17391304347826086</v>
      </c>
      <c r="AA39" s="68">
        <f>IFERROR(SUMIF(Geral!$M$5:$M$1003,$A39,Geral!CR$5:CR$1003)/COUNTIF(Geral!$M$5:$M$1003,$A39),0)</f>
        <v>2.1195652173913043E-4</v>
      </c>
      <c r="AB39" s="68">
        <f>IFERROR(SUMIF(Geral!$M$5:$M$1003,$A39,Geral!CS$5:CS$1003)/COUNTIF(Geral!$M$5:$M$1003,$A39),0)</f>
        <v>0</v>
      </c>
      <c r="AC39" s="68">
        <f>IFERROR(SUMIF(Geral!$M$5:$M$1003,$A39,Geral!CT$5:CT$1003)/COUNTIF(Geral!$M$5:$M$1003,$A39),0)</f>
        <v>8.6956521739130436E-3</v>
      </c>
      <c r="AD39" s="68">
        <f>IFERROR(SUMIF(Geral!$M$5:$M$1003,$A39,Geral!CU$5:CU$1003)/COUNTIF(Geral!$M$5:$M$1003,$A39),0)</f>
        <v>8.6956521739130436E-3</v>
      </c>
      <c r="AE39" s="68">
        <f>IFERROR(SUMIF(Geral!$M$5:$M$1003,$A39,Geral!CV$5:CV$1003)/COUNTIF(Geral!$M$5:$M$1003,$A39),0)</f>
        <v>8.6956521739130436E-3</v>
      </c>
      <c r="AF39" s="68">
        <f>IFERROR(SUMIF(Geral!$M$5:$M$1003,$A39,Geral!CW$5:CW$1003)/COUNTIF(Geral!$M$5:$M$1003,$A39),0)</f>
        <v>1.7391304347826088E-3</v>
      </c>
    </row>
    <row r="40" spans="1:32" x14ac:dyDescent="0.25">
      <c r="A40" t="s">
        <v>1106</v>
      </c>
      <c r="B40" t="s">
        <v>1419</v>
      </c>
      <c r="C40" s="48">
        <v>13.900000000000091</v>
      </c>
      <c r="D40" s="47">
        <f>SUMIF(Geral!$M$5:$M$997,$A40,Geral!T$5:T$997)</f>
        <v>0</v>
      </c>
      <c r="E40" s="47">
        <f>SUMIF(Geral!$M$5:$M$997,$A40,Geral!U$5:U$997)</f>
        <v>0</v>
      </c>
      <c r="F40" s="47">
        <f>SUMIF(Geral!$M$5:$M$997,$A40,Geral!V$5:V$997)</f>
        <v>0</v>
      </c>
      <c r="G40" s="47">
        <f>SUMIF(Geral!$M$5:$M$997,$A40,Geral!W$5:W$997)</f>
        <v>0</v>
      </c>
      <c r="H40" s="47">
        <f>SUMIF(Geral!$M$5:$M$997,$A40,Geral!X$5:X$997)</f>
        <v>0</v>
      </c>
      <c r="I40" s="47">
        <f>SUMIF(Geral!$M$5:$M$997,$A40,Geral!Y$5:Y$997)</f>
        <v>0</v>
      </c>
      <c r="J40" s="47">
        <f>SUMIF(Geral!$M$5:$M$997,$A40,Geral!Z$5:Z$997)</f>
        <v>0</v>
      </c>
      <c r="K40" s="47">
        <f>SUMIF(Geral!$M$5:$M$997,$A40,Geral!AA$5:AA$997)</f>
        <v>0</v>
      </c>
      <c r="L40" s="47">
        <f>SUMIF(Geral!$M$5:$M$997,$A40,Geral!AB$5:AB$997)</f>
        <v>0</v>
      </c>
      <c r="M40" s="47">
        <f t="shared" si="2"/>
        <v>0</v>
      </c>
      <c r="N40" s="47">
        <f t="shared" si="3"/>
        <v>0</v>
      </c>
      <c r="O40" s="47">
        <f t="shared" si="4"/>
        <v>0</v>
      </c>
      <c r="P40" s="47">
        <f t="shared" si="5"/>
        <v>0</v>
      </c>
      <c r="Q40" s="71"/>
      <c r="V40" s="68">
        <f>IFERROR(SUMIF(Geral!$M$5:$M$1003,$A40,Geral!CM$5:CM$1003)/COUNTIF(Geral!$M$5:$M$1003,$A40),0)</f>
        <v>0</v>
      </c>
      <c r="W40" s="68">
        <f>IFERROR(SUMIF(Geral!$M$5:$M$1003,$A40,Geral!CN$5:CN$1003)/COUNTIF(Geral!$M$5:$M$1003,$A40),0)</f>
        <v>0</v>
      </c>
      <c r="X40" s="68">
        <f>IFERROR(SUMIF(Geral!$M$5:$M$1003,$A40,Geral!CO$5:CO$1003)/COUNTIF(Geral!$M$5:$M$1003,$A40),0)</f>
        <v>0</v>
      </c>
      <c r="Y40" s="68">
        <f>IFERROR(SUMIF(Geral!$M$5:$M$1003,$A40,Geral!CP$5:CP$1003)/COUNTIF(Geral!$M$5:$M$1003,$A40),0)</f>
        <v>0</v>
      </c>
      <c r="Z40" s="68">
        <f>IFERROR(SUMIF(Geral!$M$5:$M$1003,$A40,Geral!CQ$5:CQ$1003)/COUNTIF(Geral!$M$5:$M$1003,$A40),0)</f>
        <v>0</v>
      </c>
      <c r="AA40" s="68">
        <f>IFERROR(SUMIF(Geral!$M$5:$M$1003,$A40,Geral!CR$5:CR$1003)/COUNTIF(Geral!$M$5:$M$1003,$A40),0)</f>
        <v>0</v>
      </c>
      <c r="AB40" s="68">
        <f>IFERROR(SUMIF(Geral!$M$5:$M$1003,$A40,Geral!CS$5:CS$1003)/COUNTIF(Geral!$M$5:$M$1003,$A40),0)</f>
        <v>0</v>
      </c>
      <c r="AC40" s="68">
        <f>IFERROR(SUMIF(Geral!$M$5:$M$1003,$A40,Geral!CT$5:CT$1003)/COUNTIF(Geral!$M$5:$M$1003,$A40),0)</f>
        <v>0</v>
      </c>
      <c r="AD40" s="68">
        <f>IFERROR(SUMIF(Geral!$M$5:$M$1003,$A40,Geral!CU$5:CU$1003)/COUNTIF(Geral!$M$5:$M$1003,$A40),0)</f>
        <v>0</v>
      </c>
      <c r="AE40" s="68">
        <f>IFERROR(SUMIF(Geral!$M$5:$M$1003,$A40,Geral!CV$5:CV$1003)/COUNTIF(Geral!$M$5:$M$1003,$A40),0)</f>
        <v>0</v>
      </c>
      <c r="AF40" s="68">
        <f>IFERROR(SUMIF(Geral!$M$5:$M$1003,$A40,Geral!CW$5:CW$1003)/COUNTIF(Geral!$M$5:$M$1003,$A40),0)</f>
        <v>0</v>
      </c>
    </row>
    <row r="41" spans="1:32" x14ac:dyDescent="0.25">
      <c r="A41" t="s">
        <v>1107</v>
      </c>
      <c r="B41" t="s">
        <v>1419</v>
      </c>
      <c r="C41" s="48">
        <v>16.599999999999909</v>
      </c>
      <c r="D41" s="47">
        <f>SUMIF(Geral!$M$5:$M$997,$A41,Geral!T$5:T$997)</f>
        <v>5310</v>
      </c>
      <c r="E41" s="47">
        <f>SUMIF(Geral!$M$5:$M$997,$A41,Geral!U$5:U$997)</f>
        <v>6106.5</v>
      </c>
      <c r="F41" s="47">
        <f>SUMIF(Geral!$M$5:$M$997,$A41,Geral!V$5:V$997)</f>
        <v>6903</v>
      </c>
      <c r="G41" s="47">
        <f>SUMIF(Geral!$M$5:$M$997,$A41,Geral!W$5:W$997)</f>
        <v>6903</v>
      </c>
      <c r="H41" s="47">
        <f>SUMIF(Geral!$M$5:$M$997,$A41,Geral!X$5:X$997)</f>
        <v>3823.2000000000003</v>
      </c>
      <c r="I41" s="47">
        <f>SUMIF(Geral!$M$5:$M$997,$A41,Geral!Y$5:Y$997)</f>
        <v>12213</v>
      </c>
      <c r="J41" s="47">
        <f>SUMIF(Geral!$M$5:$M$997,$A41,Geral!Z$5:Z$997)</f>
        <v>12213</v>
      </c>
      <c r="K41" s="47">
        <f>SUMIF(Geral!$M$5:$M$997,$A41,Geral!AA$5:AA$997)</f>
        <v>16036.2</v>
      </c>
      <c r="L41" s="47">
        <f>SUMIF(Geral!$M$5:$M$997,$A41,Geral!AB$5:AB$997)</f>
        <v>16036.2</v>
      </c>
      <c r="M41" s="47">
        <f t="shared" si="2"/>
        <v>735.72289156626914</v>
      </c>
      <c r="N41" s="47">
        <f t="shared" si="3"/>
        <v>735.72289156626914</v>
      </c>
      <c r="O41" s="47">
        <f t="shared" si="4"/>
        <v>966.03614457831861</v>
      </c>
      <c r="P41" s="47">
        <f t="shared" si="5"/>
        <v>966.03614457831861</v>
      </c>
      <c r="Q41" s="71"/>
      <c r="V41" s="68">
        <f>IFERROR(SUMIF(Geral!$M$5:$M$1003,$A41,Geral!CM$5:CM$1003)/COUNTIF(Geral!$M$5:$M$1003,$A41),0)</f>
        <v>4.3478260869565218E-3</v>
      </c>
      <c r="W41" s="68">
        <f>IFERROR(SUMIF(Geral!$M$5:$M$1003,$A41,Geral!CN$5:CN$1003)/COUNTIF(Geral!$M$5:$M$1003,$A41),0)</f>
        <v>1.0869565217391304E-2</v>
      </c>
      <c r="X41" s="68">
        <f>IFERROR(SUMIF(Geral!$M$5:$M$1003,$A41,Geral!CO$5:CO$1003)/COUNTIF(Geral!$M$5:$M$1003,$A41),0)</f>
        <v>0</v>
      </c>
      <c r="Y41" s="68">
        <f>IFERROR(SUMIF(Geral!$M$5:$M$1003,$A41,Geral!CP$5:CP$1003)/COUNTIF(Geral!$M$5:$M$1003,$A41),0)</f>
        <v>2.0869565217391306E-2</v>
      </c>
      <c r="Z41" s="68">
        <f>IFERROR(SUMIF(Geral!$M$5:$M$1003,$A41,Geral!CQ$5:CQ$1003)/COUNTIF(Geral!$M$5:$M$1003,$A41),0)</f>
        <v>0.17391304347826086</v>
      </c>
      <c r="AA41" s="68">
        <f>IFERROR(SUMIF(Geral!$M$5:$M$1003,$A41,Geral!CR$5:CR$1003)/COUNTIF(Geral!$M$5:$M$1003,$A41),0)</f>
        <v>4.6116572858681251E-3</v>
      </c>
      <c r="AB41" s="68">
        <f>IFERROR(SUMIF(Geral!$M$5:$M$1003,$A41,Geral!CS$5:CS$1003)/COUNTIF(Geral!$M$5:$M$1003,$A41),0)</f>
        <v>0</v>
      </c>
      <c r="AC41" s="68">
        <f>IFERROR(SUMIF(Geral!$M$5:$M$1003,$A41,Geral!CT$5:CT$1003)/COUNTIF(Geral!$M$5:$M$1003,$A41),0)</f>
        <v>8.6956521739130436E-3</v>
      </c>
      <c r="AD41" s="68">
        <f>IFERROR(SUMIF(Geral!$M$5:$M$1003,$A41,Geral!CU$5:CU$1003)/COUNTIF(Geral!$M$5:$M$1003,$A41),0)</f>
        <v>8.6956521739130436E-3</v>
      </c>
      <c r="AE41" s="68">
        <f>IFERROR(SUMIF(Geral!$M$5:$M$1003,$A41,Geral!CV$5:CV$1003)/COUNTIF(Geral!$M$5:$M$1003,$A41),0)</f>
        <v>8.6956521739130436E-3</v>
      </c>
      <c r="AF41" s="68">
        <f>IFERROR(SUMIF(Geral!$M$5:$M$1003,$A41,Geral!CW$5:CW$1003)/COUNTIF(Geral!$M$5:$M$1003,$A41),0)</f>
        <v>1.7391304347826088E-3</v>
      </c>
    </row>
    <row r="42" spans="1:32" x14ac:dyDescent="0.25">
      <c r="A42" t="s">
        <v>1108</v>
      </c>
      <c r="B42" t="s">
        <v>1419</v>
      </c>
      <c r="C42" s="48">
        <v>14.700000000000045</v>
      </c>
      <c r="D42" s="47">
        <f>SUMIF(Geral!$M$5:$M$997,$A42,Geral!T$5:T$997)</f>
        <v>0</v>
      </c>
      <c r="E42" s="47">
        <f>SUMIF(Geral!$M$5:$M$997,$A42,Geral!U$5:U$997)</f>
        <v>0</v>
      </c>
      <c r="F42" s="47">
        <f>SUMIF(Geral!$M$5:$M$997,$A42,Geral!V$5:V$997)</f>
        <v>0</v>
      </c>
      <c r="G42" s="47">
        <f>SUMIF(Geral!$M$5:$M$997,$A42,Geral!W$5:W$997)</f>
        <v>0</v>
      </c>
      <c r="H42" s="47">
        <f>SUMIF(Geral!$M$5:$M$997,$A42,Geral!X$5:X$997)</f>
        <v>0</v>
      </c>
      <c r="I42" s="47">
        <f>SUMIF(Geral!$M$5:$M$997,$A42,Geral!Y$5:Y$997)</f>
        <v>0</v>
      </c>
      <c r="J42" s="47">
        <f>SUMIF(Geral!$M$5:$M$997,$A42,Geral!Z$5:Z$997)</f>
        <v>0</v>
      </c>
      <c r="K42" s="47">
        <f>SUMIF(Geral!$M$5:$M$997,$A42,Geral!AA$5:AA$997)</f>
        <v>0</v>
      </c>
      <c r="L42" s="47">
        <f>SUMIF(Geral!$M$5:$M$997,$A42,Geral!AB$5:AB$997)</f>
        <v>0</v>
      </c>
      <c r="M42" s="47">
        <f t="shared" si="2"/>
        <v>0</v>
      </c>
      <c r="N42" s="47">
        <f t="shared" si="3"/>
        <v>0</v>
      </c>
      <c r="O42" s="47">
        <f t="shared" si="4"/>
        <v>0</v>
      </c>
      <c r="P42" s="47">
        <f t="shared" si="5"/>
        <v>0</v>
      </c>
      <c r="Q42" s="71"/>
      <c r="V42" s="68">
        <f>IFERROR(SUMIF(Geral!$M$5:$M$1003,$A42,Geral!CM$5:CM$1003)/COUNTIF(Geral!$M$5:$M$1003,$A42),0)</f>
        <v>0</v>
      </c>
      <c r="W42" s="68">
        <f>IFERROR(SUMIF(Geral!$M$5:$M$1003,$A42,Geral!CN$5:CN$1003)/COUNTIF(Geral!$M$5:$M$1003,$A42),0)</f>
        <v>0</v>
      </c>
      <c r="X42" s="68">
        <f>IFERROR(SUMIF(Geral!$M$5:$M$1003,$A42,Geral!CO$5:CO$1003)/COUNTIF(Geral!$M$5:$M$1003,$A42),0)</f>
        <v>0</v>
      </c>
      <c r="Y42" s="68">
        <f>IFERROR(SUMIF(Geral!$M$5:$M$1003,$A42,Geral!CP$5:CP$1003)/COUNTIF(Geral!$M$5:$M$1003,$A42),0)</f>
        <v>0</v>
      </c>
      <c r="Z42" s="68">
        <f>IFERROR(SUMIF(Geral!$M$5:$M$1003,$A42,Geral!CQ$5:CQ$1003)/COUNTIF(Geral!$M$5:$M$1003,$A42),0)</f>
        <v>0</v>
      </c>
      <c r="AA42" s="68">
        <f>IFERROR(SUMIF(Geral!$M$5:$M$1003,$A42,Geral!CR$5:CR$1003)/COUNTIF(Geral!$M$5:$M$1003,$A42),0)</f>
        <v>0</v>
      </c>
      <c r="AB42" s="68">
        <f>IFERROR(SUMIF(Geral!$M$5:$M$1003,$A42,Geral!CS$5:CS$1003)/COUNTIF(Geral!$M$5:$M$1003,$A42),0)</f>
        <v>0</v>
      </c>
      <c r="AC42" s="68">
        <f>IFERROR(SUMIF(Geral!$M$5:$M$1003,$A42,Geral!CT$5:CT$1003)/COUNTIF(Geral!$M$5:$M$1003,$A42),0)</f>
        <v>0</v>
      </c>
      <c r="AD42" s="68">
        <f>IFERROR(SUMIF(Geral!$M$5:$M$1003,$A42,Geral!CU$5:CU$1003)/COUNTIF(Geral!$M$5:$M$1003,$A42),0)</f>
        <v>0</v>
      </c>
      <c r="AE42" s="68">
        <f>IFERROR(SUMIF(Geral!$M$5:$M$1003,$A42,Geral!CV$5:CV$1003)/COUNTIF(Geral!$M$5:$M$1003,$A42),0)</f>
        <v>0</v>
      </c>
      <c r="AF42" s="68">
        <f>IFERROR(SUMIF(Geral!$M$5:$M$1003,$A42,Geral!CW$5:CW$1003)/COUNTIF(Geral!$M$5:$M$1003,$A42),0)</f>
        <v>0</v>
      </c>
    </row>
    <row r="43" spans="1:32" x14ac:dyDescent="0.25">
      <c r="A43" t="s">
        <v>1109</v>
      </c>
      <c r="B43" t="s">
        <v>1419</v>
      </c>
      <c r="C43" s="48">
        <v>22.899999999999977</v>
      </c>
      <c r="D43" s="47">
        <f>SUMIF(Geral!$M$5:$M$997,$A43,Geral!T$5:T$997)</f>
        <v>600</v>
      </c>
      <c r="E43" s="47">
        <f>SUMIF(Geral!$M$5:$M$997,$A43,Geral!U$5:U$997)</f>
        <v>690</v>
      </c>
      <c r="F43" s="47">
        <f>SUMIF(Geral!$M$5:$M$997,$A43,Geral!V$5:V$997)</f>
        <v>780</v>
      </c>
      <c r="G43" s="47">
        <f>SUMIF(Geral!$M$5:$M$997,$A43,Geral!W$5:W$997)</f>
        <v>780</v>
      </c>
      <c r="H43" s="47">
        <f>SUMIF(Geral!$M$5:$M$997,$A43,Geral!X$5:X$997)</f>
        <v>432</v>
      </c>
      <c r="I43" s="47">
        <f>SUMIF(Geral!$M$5:$M$997,$A43,Geral!Y$5:Y$997)</f>
        <v>1380</v>
      </c>
      <c r="J43" s="47">
        <f>SUMIF(Geral!$M$5:$M$997,$A43,Geral!Z$5:Z$997)</f>
        <v>1380</v>
      </c>
      <c r="K43" s="47">
        <f>SUMIF(Geral!$M$5:$M$997,$A43,Geral!AA$5:AA$997)</f>
        <v>1812</v>
      </c>
      <c r="L43" s="47">
        <f>SUMIF(Geral!$M$5:$M$997,$A43,Geral!AB$5:AB$997)</f>
        <v>1812</v>
      </c>
      <c r="M43" s="47">
        <f t="shared" si="2"/>
        <v>60.262008733624512</v>
      </c>
      <c r="N43" s="47">
        <f t="shared" si="3"/>
        <v>60.262008733624512</v>
      </c>
      <c r="O43" s="47">
        <f t="shared" si="4"/>
        <v>79.12663755458523</v>
      </c>
      <c r="P43" s="47">
        <f t="shared" si="5"/>
        <v>79.12663755458523</v>
      </c>
      <c r="Q43" s="71"/>
      <c r="V43" s="68">
        <f>IFERROR(SUMIF(Geral!$M$5:$M$1003,$A43,Geral!CM$5:CM$1003)/COUNTIF(Geral!$M$5:$M$1003,$A43),0)</f>
        <v>4.3478260869565218E-3</v>
      </c>
      <c r="W43" s="68">
        <f>IFERROR(SUMIF(Geral!$M$5:$M$1003,$A43,Geral!CN$5:CN$1003)/COUNTIF(Geral!$M$5:$M$1003,$A43),0)</f>
        <v>1.0869565217391304E-2</v>
      </c>
      <c r="X43" s="68">
        <f>IFERROR(SUMIF(Geral!$M$5:$M$1003,$A43,Geral!CO$5:CO$1003)/COUNTIF(Geral!$M$5:$M$1003,$A43),0)</f>
        <v>0</v>
      </c>
      <c r="Y43" s="68">
        <f>IFERROR(SUMIF(Geral!$M$5:$M$1003,$A43,Geral!CP$5:CP$1003)/COUNTIF(Geral!$M$5:$M$1003,$A43),0)</f>
        <v>2.0869565217391303E-2</v>
      </c>
      <c r="Z43" s="68">
        <f>IFERROR(SUMIF(Geral!$M$5:$M$1003,$A43,Geral!CQ$5:CQ$1003)/COUNTIF(Geral!$M$5:$M$1003,$A43),0)</f>
        <v>0.17391304347826086</v>
      </c>
      <c r="AA43" s="68">
        <f>IFERROR(SUMIF(Geral!$M$5:$M$1003,$A43,Geral!CR$5:CR$1003)/COUNTIF(Geral!$M$5:$M$1003,$A43),0)</f>
        <v>1.1304347826086958E-3</v>
      </c>
      <c r="AB43" s="68">
        <f>IFERROR(SUMIF(Geral!$M$5:$M$1003,$A43,Geral!CS$5:CS$1003)/COUNTIF(Geral!$M$5:$M$1003,$A43),0)</f>
        <v>0</v>
      </c>
      <c r="AC43" s="68">
        <f>IFERROR(SUMIF(Geral!$M$5:$M$1003,$A43,Geral!CT$5:CT$1003)/COUNTIF(Geral!$M$5:$M$1003,$A43),0)</f>
        <v>8.6956521739130436E-3</v>
      </c>
      <c r="AD43" s="68">
        <f>IFERROR(SUMIF(Geral!$M$5:$M$1003,$A43,Geral!CU$5:CU$1003)/COUNTIF(Geral!$M$5:$M$1003,$A43),0)</f>
        <v>8.6956521739130436E-3</v>
      </c>
      <c r="AE43" s="68">
        <f>IFERROR(SUMIF(Geral!$M$5:$M$1003,$A43,Geral!CV$5:CV$1003)/COUNTIF(Geral!$M$5:$M$1003,$A43),0)</f>
        <v>8.6956521739130436E-3</v>
      </c>
      <c r="AF43" s="68">
        <f>IFERROR(SUMIF(Geral!$M$5:$M$1003,$A43,Geral!CW$5:CW$1003)/COUNTIF(Geral!$M$5:$M$1003,$A43),0)</f>
        <v>1.739130434782609E-3</v>
      </c>
    </row>
    <row r="44" spans="1:32" x14ac:dyDescent="0.25">
      <c r="A44" t="s">
        <v>1110</v>
      </c>
      <c r="B44" t="s">
        <v>1419</v>
      </c>
      <c r="C44" s="48">
        <v>14.899999999999977</v>
      </c>
      <c r="D44" s="47">
        <f>SUMIF(Geral!$M$5:$M$997,$A44,Geral!T$5:T$997)</f>
        <v>900</v>
      </c>
      <c r="E44" s="47">
        <f>SUMIF(Geral!$M$5:$M$997,$A44,Geral!U$5:U$997)</f>
        <v>1035</v>
      </c>
      <c r="F44" s="47">
        <f>SUMIF(Geral!$M$5:$M$997,$A44,Geral!V$5:V$997)</f>
        <v>1170</v>
      </c>
      <c r="G44" s="47">
        <f>SUMIF(Geral!$M$5:$M$997,$A44,Geral!W$5:W$997)</f>
        <v>1170</v>
      </c>
      <c r="H44" s="47">
        <f>SUMIF(Geral!$M$5:$M$997,$A44,Geral!X$5:X$997)</f>
        <v>648</v>
      </c>
      <c r="I44" s="47">
        <f>SUMIF(Geral!$M$5:$M$997,$A44,Geral!Y$5:Y$997)</f>
        <v>2070</v>
      </c>
      <c r="J44" s="47">
        <f>SUMIF(Geral!$M$5:$M$997,$A44,Geral!Z$5:Z$997)</f>
        <v>2070</v>
      </c>
      <c r="K44" s="47">
        <f>SUMIF(Geral!$M$5:$M$997,$A44,Geral!AA$5:AA$997)</f>
        <v>2718</v>
      </c>
      <c r="L44" s="47">
        <f>SUMIF(Geral!$M$5:$M$997,$A44,Geral!AB$5:AB$997)</f>
        <v>2718</v>
      </c>
      <c r="M44" s="47">
        <f t="shared" si="2"/>
        <v>138.92617449664451</v>
      </c>
      <c r="N44" s="47">
        <f t="shared" si="3"/>
        <v>138.92617449664451</v>
      </c>
      <c r="O44" s="47">
        <f t="shared" si="4"/>
        <v>182.41610738255062</v>
      </c>
      <c r="P44" s="47">
        <f t="shared" si="5"/>
        <v>182.41610738255062</v>
      </c>
      <c r="Q44" s="71"/>
      <c r="V44" s="68">
        <f>IFERROR(SUMIF(Geral!$M$5:$M$1003,$A44,Geral!CM$5:CM$1003)/COUNTIF(Geral!$M$5:$M$1003,$A44),0)</f>
        <v>4.3478260869565218E-3</v>
      </c>
      <c r="W44" s="68">
        <f>IFERROR(SUMIF(Geral!$M$5:$M$1003,$A44,Geral!CN$5:CN$1003)/COUNTIF(Geral!$M$5:$M$1003,$A44),0)</f>
        <v>1.0869565217391304E-2</v>
      </c>
      <c r="X44" s="68">
        <f>IFERROR(SUMIF(Geral!$M$5:$M$1003,$A44,Geral!CO$5:CO$1003)/COUNTIF(Geral!$M$5:$M$1003,$A44),0)</f>
        <v>0</v>
      </c>
      <c r="Y44" s="68">
        <f>IFERROR(SUMIF(Geral!$M$5:$M$1003,$A44,Geral!CP$5:CP$1003)/COUNTIF(Geral!$M$5:$M$1003,$A44),0)</f>
        <v>2.0869565217391303E-2</v>
      </c>
      <c r="Z44" s="68">
        <f>IFERROR(SUMIF(Geral!$M$5:$M$1003,$A44,Geral!CQ$5:CQ$1003)/COUNTIF(Geral!$M$5:$M$1003,$A44),0)</f>
        <v>0.17391304347826086</v>
      </c>
      <c r="AA44" s="68">
        <f>IFERROR(SUMIF(Geral!$M$5:$M$1003,$A44,Geral!CR$5:CR$1003)/COUNTIF(Geral!$M$5:$M$1003,$A44),0)</f>
        <v>7.5362318840579718E-4</v>
      </c>
      <c r="AB44" s="68">
        <f>IFERROR(SUMIF(Geral!$M$5:$M$1003,$A44,Geral!CS$5:CS$1003)/COUNTIF(Geral!$M$5:$M$1003,$A44),0)</f>
        <v>0</v>
      </c>
      <c r="AC44" s="68">
        <f>IFERROR(SUMIF(Geral!$M$5:$M$1003,$A44,Geral!CT$5:CT$1003)/COUNTIF(Geral!$M$5:$M$1003,$A44),0)</f>
        <v>8.6956521739130436E-3</v>
      </c>
      <c r="AD44" s="68">
        <f>IFERROR(SUMIF(Geral!$M$5:$M$1003,$A44,Geral!CU$5:CU$1003)/COUNTIF(Geral!$M$5:$M$1003,$A44),0)</f>
        <v>8.6956521739130436E-3</v>
      </c>
      <c r="AE44" s="68">
        <f>IFERROR(SUMIF(Geral!$M$5:$M$1003,$A44,Geral!CV$5:CV$1003)/COUNTIF(Geral!$M$5:$M$1003,$A44),0)</f>
        <v>8.6956521739130436E-3</v>
      </c>
      <c r="AF44" s="68">
        <f>IFERROR(SUMIF(Geral!$M$5:$M$1003,$A44,Geral!CW$5:CW$1003)/COUNTIF(Geral!$M$5:$M$1003,$A44),0)</f>
        <v>1.7391304347826088E-3</v>
      </c>
    </row>
    <row r="45" spans="1:32" x14ac:dyDescent="0.25">
      <c r="A45" t="s">
        <v>1111</v>
      </c>
      <c r="B45" t="s">
        <v>1417</v>
      </c>
      <c r="C45" s="48">
        <v>27.200000000000045</v>
      </c>
      <c r="D45" s="47">
        <f>SUMIF(Geral!$M$5:$M$997,$A45,Geral!T$5:T$997)</f>
        <v>820</v>
      </c>
      <c r="E45" s="47">
        <f>SUMIF(Geral!$M$5:$M$997,$A45,Geral!U$5:U$997)</f>
        <v>943</v>
      </c>
      <c r="F45" s="47">
        <f>SUMIF(Geral!$M$5:$M$997,$A45,Geral!V$5:V$997)</f>
        <v>0</v>
      </c>
      <c r="G45" s="47">
        <f>SUMIF(Geral!$M$5:$M$997,$A45,Geral!W$5:W$997)</f>
        <v>0</v>
      </c>
      <c r="H45" s="47">
        <f>SUMIF(Geral!$M$5:$M$997,$A45,Geral!X$5:X$997)</f>
        <v>590.4</v>
      </c>
      <c r="I45" s="47">
        <f>SUMIF(Geral!$M$5:$M$997,$A45,Geral!Y$5:Y$997)</f>
        <v>1886</v>
      </c>
      <c r="J45" s="47">
        <f>SUMIF(Geral!$M$5:$M$997,$A45,Geral!Z$5:Z$997)</f>
        <v>1886</v>
      </c>
      <c r="K45" s="47">
        <f>SUMIF(Geral!$M$5:$M$997,$A45,Geral!AA$5:AA$997)</f>
        <v>2476.4</v>
      </c>
      <c r="L45" s="47">
        <f>SUMIF(Geral!$M$5:$M$997,$A45,Geral!AB$5:AB$997)</f>
        <v>2476.4</v>
      </c>
      <c r="M45" s="47">
        <f t="shared" si="2"/>
        <v>69.338235294117524</v>
      </c>
      <c r="N45" s="47">
        <f t="shared" si="3"/>
        <v>69.338235294117524</v>
      </c>
      <c r="O45" s="47">
        <f t="shared" si="4"/>
        <v>91.04411764705867</v>
      </c>
      <c r="P45" s="47">
        <f t="shared" si="5"/>
        <v>91.04411764705867</v>
      </c>
      <c r="Q45" s="71"/>
      <c r="V45" s="68">
        <f>IFERROR(SUMIF(Geral!$M$5:$M$1003,$A45,Geral!CM$5:CM$1003)/COUNTIF(Geral!$M$5:$M$1003,$A45),0)</f>
        <v>4.3478260869565227E-3</v>
      </c>
      <c r="W45" s="68">
        <f>IFERROR(SUMIF(Geral!$M$5:$M$1003,$A45,Geral!CN$5:CN$1003)/COUNTIF(Geral!$M$5:$M$1003,$A45),0)</f>
        <v>1.0869565217391304E-2</v>
      </c>
      <c r="X45" s="68">
        <f>IFERROR(SUMIF(Geral!$M$5:$M$1003,$A45,Geral!CO$5:CO$1003)/COUNTIF(Geral!$M$5:$M$1003,$A45),0)</f>
        <v>0</v>
      </c>
      <c r="Y45" s="68">
        <f>IFERROR(SUMIF(Geral!$M$5:$M$1003,$A45,Geral!CP$5:CP$1003)/COUNTIF(Geral!$M$5:$M$1003,$A45),0)</f>
        <v>2.0869565217391306E-2</v>
      </c>
      <c r="Z45" s="68">
        <f>IFERROR(SUMIF(Geral!$M$5:$M$1003,$A45,Geral!CQ$5:CQ$1003)/COUNTIF(Geral!$M$5:$M$1003,$A45),0)</f>
        <v>0.17391304347826086</v>
      </c>
      <c r="AA45" s="68">
        <f>IFERROR(SUMIF(Geral!$M$5:$M$1003,$A45,Geral!CR$5:CR$1003)/COUNTIF(Geral!$M$5:$M$1003,$A45),0)</f>
        <v>3.3105590062111803E-3</v>
      </c>
      <c r="AB45" s="68">
        <f>IFERROR(SUMIF(Geral!$M$5:$M$1003,$A45,Geral!CS$5:CS$1003)/COUNTIF(Geral!$M$5:$M$1003,$A45),0)</f>
        <v>0</v>
      </c>
      <c r="AC45" s="68">
        <f>IFERROR(SUMIF(Geral!$M$5:$M$1003,$A45,Geral!CT$5:CT$1003)/COUNTIF(Geral!$M$5:$M$1003,$A45),0)</f>
        <v>8.6956521739130453E-3</v>
      </c>
      <c r="AD45" s="68">
        <f>IFERROR(SUMIF(Geral!$M$5:$M$1003,$A45,Geral!CU$5:CU$1003)/COUNTIF(Geral!$M$5:$M$1003,$A45),0)</f>
        <v>8.6956521739130453E-3</v>
      </c>
      <c r="AE45" s="68">
        <f>IFERROR(SUMIF(Geral!$M$5:$M$1003,$A45,Geral!CV$5:CV$1003)/COUNTIF(Geral!$M$5:$M$1003,$A45),0)</f>
        <v>8.6956521739130453E-3</v>
      </c>
      <c r="AF45" s="68">
        <f>IFERROR(SUMIF(Geral!$M$5:$M$1003,$A45,Geral!CW$5:CW$1003)/COUNTIF(Geral!$M$5:$M$1003,$A45),0)</f>
        <v>1.739130434782609E-3</v>
      </c>
    </row>
    <row r="46" spans="1:32" x14ac:dyDescent="0.25">
      <c r="A46" t="s">
        <v>1112</v>
      </c>
      <c r="B46" t="s">
        <v>1417</v>
      </c>
      <c r="C46" s="48">
        <v>48.5</v>
      </c>
      <c r="D46" s="47">
        <f>SUMIF(Geral!$M$5:$M$997,$A46,Geral!T$5:T$997)</f>
        <v>860</v>
      </c>
      <c r="E46" s="47">
        <f>SUMIF(Geral!$M$5:$M$997,$A46,Geral!U$5:U$997)</f>
        <v>989</v>
      </c>
      <c r="F46" s="47">
        <f>SUMIF(Geral!$M$5:$M$997,$A46,Geral!V$5:V$997)</f>
        <v>0</v>
      </c>
      <c r="G46" s="47">
        <f>SUMIF(Geral!$M$5:$M$997,$A46,Geral!W$5:W$997)</f>
        <v>0</v>
      </c>
      <c r="H46" s="47">
        <f>SUMIF(Geral!$M$5:$M$997,$A46,Geral!X$5:X$997)</f>
        <v>619.20000000000005</v>
      </c>
      <c r="I46" s="47">
        <f>SUMIF(Geral!$M$5:$M$997,$A46,Geral!Y$5:Y$997)</f>
        <v>1978</v>
      </c>
      <c r="J46" s="47">
        <f>SUMIF(Geral!$M$5:$M$997,$A46,Geral!Z$5:Z$997)</f>
        <v>1978</v>
      </c>
      <c r="K46" s="47">
        <f>SUMIF(Geral!$M$5:$M$997,$A46,Geral!AA$5:AA$997)</f>
        <v>2597.1999999999998</v>
      </c>
      <c r="L46" s="47">
        <f>SUMIF(Geral!$M$5:$M$997,$A46,Geral!AB$5:AB$997)</f>
        <v>2597.1999999999998</v>
      </c>
      <c r="M46" s="47">
        <f t="shared" si="2"/>
        <v>40.783505154639172</v>
      </c>
      <c r="N46" s="47">
        <f t="shared" si="3"/>
        <v>40.783505154639172</v>
      </c>
      <c r="O46" s="47">
        <f t="shared" si="4"/>
        <v>53.55051546391752</v>
      </c>
      <c r="P46" s="47">
        <f t="shared" si="5"/>
        <v>53.55051546391752</v>
      </c>
      <c r="Q46" s="71"/>
      <c r="V46" s="68">
        <f>IFERROR(SUMIF(Geral!$M$5:$M$1003,$A46,Geral!CM$5:CM$1003)/COUNTIF(Geral!$M$5:$M$1003,$A46),0)</f>
        <v>4.3478260869565218E-3</v>
      </c>
      <c r="W46" s="68">
        <f>IFERROR(SUMIF(Geral!$M$5:$M$1003,$A46,Geral!CN$5:CN$1003)/COUNTIF(Geral!$M$5:$M$1003,$A46),0)</f>
        <v>1.0869565217391304E-2</v>
      </c>
      <c r="X46" s="68">
        <f>IFERROR(SUMIF(Geral!$M$5:$M$1003,$A46,Geral!CO$5:CO$1003)/COUNTIF(Geral!$M$5:$M$1003,$A46),0)</f>
        <v>0</v>
      </c>
      <c r="Y46" s="68">
        <f>IFERROR(SUMIF(Geral!$M$5:$M$1003,$A46,Geral!CP$5:CP$1003)/COUNTIF(Geral!$M$5:$M$1003,$A46),0)</f>
        <v>2.0869565217391306E-2</v>
      </c>
      <c r="Z46" s="68">
        <f>IFERROR(SUMIF(Geral!$M$5:$M$1003,$A46,Geral!CQ$5:CQ$1003)/COUNTIF(Geral!$M$5:$M$1003,$A46),0)</f>
        <v>0.17391304347826086</v>
      </c>
      <c r="AA46" s="68">
        <f>IFERROR(SUMIF(Geral!$M$5:$M$1003,$A46,Geral!CR$5:CR$1003)/COUNTIF(Geral!$M$5:$M$1003,$A46),0)</f>
        <v>2.6040372670807456E-3</v>
      </c>
      <c r="AB46" s="68">
        <f>IFERROR(SUMIF(Geral!$M$5:$M$1003,$A46,Geral!CS$5:CS$1003)/COUNTIF(Geral!$M$5:$M$1003,$A46),0)</f>
        <v>0</v>
      </c>
      <c r="AC46" s="68">
        <f>IFERROR(SUMIF(Geral!$M$5:$M$1003,$A46,Geral!CT$5:CT$1003)/COUNTIF(Geral!$M$5:$M$1003,$A46),0)</f>
        <v>8.6956521739130436E-3</v>
      </c>
      <c r="AD46" s="68">
        <f>IFERROR(SUMIF(Geral!$M$5:$M$1003,$A46,Geral!CU$5:CU$1003)/COUNTIF(Geral!$M$5:$M$1003,$A46),0)</f>
        <v>8.6956521739130436E-3</v>
      </c>
      <c r="AE46" s="68">
        <f>IFERROR(SUMIF(Geral!$M$5:$M$1003,$A46,Geral!CV$5:CV$1003)/COUNTIF(Geral!$M$5:$M$1003,$A46),0)</f>
        <v>8.6956521739130436E-3</v>
      </c>
      <c r="AF46" s="68">
        <f>IFERROR(SUMIF(Geral!$M$5:$M$1003,$A46,Geral!CW$5:CW$1003)/COUNTIF(Geral!$M$5:$M$1003,$A46),0)</f>
        <v>1.739130434782609E-3</v>
      </c>
    </row>
    <row r="47" spans="1:32" x14ac:dyDescent="0.25">
      <c r="A47" t="s">
        <v>1113</v>
      </c>
      <c r="B47" t="s">
        <v>1417</v>
      </c>
      <c r="C47" s="48">
        <v>15</v>
      </c>
      <c r="D47" s="47">
        <f>SUMIF(Geral!$M$5:$M$997,$A47,Geral!T$5:T$997)</f>
        <v>200</v>
      </c>
      <c r="E47" s="47">
        <f>SUMIF(Geral!$M$5:$M$997,$A47,Geral!U$5:U$997)</f>
        <v>230</v>
      </c>
      <c r="F47" s="47">
        <f>SUMIF(Geral!$M$5:$M$997,$A47,Geral!V$5:V$997)</f>
        <v>0</v>
      </c>
      <c r="G47" s="47">
        <f>SUMIF(Geral!$M$5:$M$997,$A47,Geral!W$5:W$997)</f>
        <v>0</v>
      </c>
      <c r="H47" s="47">
        <f>SUMIF(Geral!$M$5:$M$997,$A47,Geral!X$5:X$997)</f>
        <v>144</v>
      </c>
      <c r="I47" s="47">
        <f>SUMIF(Geral!$M$5:$M$997,$A47,Geral!Y$5:Y$997)</f>
        <v>460</v>
      </c>
      <c r="J47" s="47">
        <f>SUMIF(Geral!$M$5:$M$997,$A47,Geral!Z$5:Z$997)</f>
        <v>460</v>
      </c>
      <c r="K47" s="47">
        <f>SUMIF(Geral!$M$5:$M$997,$A47,Geral!AA$5:AA$997)</f>
        <v>604</v>
      </c>
      <c r="L47" s="47">
        <f>SUMIF(Geral!$M$5:$M$997,$A47,Geral!AB$5:AB$997)</f>
        <v>604</v>
      </c>
      <c r="M47" s="47">
        <f t="shared" si="2"/>
        <v>30.666666666666668</v>
      </c>
      <c r="N47" s="47">
        <f t="shared" si="3"/>
        <v>30.666666666666668</v>
      </c>
      <c r="O47" s="47">
        <f t="shared" si="4"/>
        <v>40.266666666666666</v>
      </c>
      <c r="P47" s="47">
        <f t="shared" si="5"/>
        <v>40.266666666666666</v>
      </c>
      <c r="Q47" s="71"/>
      <c r="V47" s="68">
        <f>IFERROR(SUMIF(Geral!$M$5:$M$1003,$A47,Geral!CM$5:CM$1003)/COUNTIF(Geral!$M$5:$M$1003,$A47),0)</f>
        <v>4.3478260869565218E-3</v>
      </c>
      <c r="W47" s="68">
        <f>IFERROR(SUMIF(Geral!$M$5:$M$1003,$A47,Geral!CN$5:CN$1003)/COUNTIF(Geral!$M$5:$M$1003,$A47),0)</f>
        <v>1.0869565217391304E-2</v>
      </c>
      <c r="X47" s="68">
        <f>IFERROR(SUMIF(Geral!$M$5:$M$1003,$A47,Geral!CO$5:CO$1003)/COUNTIF(Geral!$M$5:$M$1003,$A47),0)</f>
        <v>0</v>
      </c>
      <c r="Y47" s="68">
        <f>IFERROR(SUMIF(Geral!$M$5:$M$1003,$A47,Geral!CP$5:CP$1003)/COUNTIF(Geral!$M$5:$M$1003,$A47),0)</f>
        <v>2.0869565217391303E-2</v>
      </c>
      <c r="Z47" s="68">
        <f>IFERROR(SUMIF(Geral!$M$5:$M$1003,$A47,Geral!CQ$5:CQ$1003)/COUNTIF(Geral!$M$5:$M$1003,$A47),0)</f>
        <v>0.17391304347826086</v>
      </c>
      <c r="AA47" s="68">
        <f>IFERROR(SUMIF(Geral!$M$5:$M$1003,$A47,Geral!CR$5:CR$1003)/COUNTIF(Geral!$M$5:$M$1003,$A47),0)</f>
        <v>3.3913043478260869E-3</v>
      </c>
      <c r="AB47" s="68">
        <f>IFERROR(SUMIF(Geral!$M$5:$M$1003,$A47,Geral!CS$5:CS$1003)/COUNTIF(Geral!$M$5:$M$1003,$A47),0)</f>
        <v>0</v>
      </c>
      <c r="AC47" s="68">
        <f>IFERROR(SUMIF(Geral!$M$5:$M$1003,$A47,Geral!CT$5:CT$1003)/COUNTIF(Geral!$M$5:$M$1003,$A47),0)</f>
        <v>8.6956521739130436E-3</v>
      </c>
      <c r="AD47" s="68">
        <f>IFERROR(SUMIF(Geral!$M$5:$M$1003,$A47,Geral!CU$5:CU$1003)/COUNTIF(Geral!$M$5:$M$1003,$A47),0)</f>
        <v>8.6956521739130436E-3</v>
      </c>
      <c r="AE47" s="68">
        <f>IFERROR(SUMIF(Geral!$M$5:$M$1003,$A47,Geral!CV$5:CV$1003)/COUNTIF(Geral!$M$5:$M$1003,$A47),0)</f>
        <v>8.6956521739130436E-3</v>
      </c>
      <c r="AF47" s="68">
        <f>IFERROR(SUMIF(Geral!$M$5:$M$1003,$A47,Geral!CW$5:CW$1003)/COUNTIF(Geral!$M$5:$M$1003,$A47),0)</f>
        <v>1.7391304347826088E-3</v>
      </c>
    </row>
    <row r="48" spans="1:32" x14ac:dyDescent="0.25">
      <c r="A48" t="s">
        <v>1114</v>
      </c>
      <c r="B48" t="s">
        <v>1417</v>
      </c>
      <c r="C48" s="48">
        <v>4.7000000000000455</v>
      </c>
      <c r="D48" s="47">
        <f>SUMIF(Geral!$M$5:$M$997,$A48,Geral!T$5:T$997)</f>
        <v>3450</v>
      </c>
      <c r="E48" s="47">
        <f>SUMIF(Geral!$M$5:$M$997,$A48,Geral!U$5:U$997)</f>
        <v>4485</v>
      </c>
      <c r="F48" s="47">
        <f>SUMIF(Geral!$M$5:$M$997,$A48,Geral!V$5:V$997)</f>
        <v>0</v>
      </c>
      <c r="G48" s="47">
        <f>SUMIF(Geral!$M$5:$M$997,$A48,Geral!W$5:W$997)</f>
        <v>0</v>
      </c>
      <c r="H48" s="47">
        <f>SUMIF(Geral!$M$5:$M$997,$A48,Geral!X$5:X$997)</f>
        <v>2484</v>
      </c>
      <c r="I48" s="47">
        <f>SUMIF(Geral!$M$5:$M$997,$A48,Geral!Y$5:Y$997)</f>
        <v>8970</v>
      </c>
      <c r="J48" s="47">
        <f>SUMIF(Geral!$M$5:$M$997,$A48,Geral!Z$5:Z$997)</f>
        <v>8970</v>
      </c>
      <c r="K48" s="47">
        <f>SUMIF(Geral!$M$5:$M$997,$A48,Geral!AA$5:AA$997)</f>
        <v>11454</v>
      </c>
      <c r="L48" s="47">
        <f>SUMIF(Geral!$M$5:$M$997,$A48,Geral!AB$5:AB$997)</f>
        <v>11454</v>
      </c>
      <c r="M48" s="47">
        <f t="shared" si="2"/>
        <v>1908.5106382978538</v>
      </c>
      <c r="N48" s="47">
        <f t="shared" si="3"/>
        <v>1908.5106382978538</v>
      </c>
      <c r="O48" s="47">
        <f t="shared" si="4"/>
        <v>2437.0212765957212</v>
      </c>
      <c r="P48" s="47">
        <f t="shared" si="5"/>
        <v>2437.0212765957212</v>
      </c>
      <c r="Q48" s="71"/>
      <c r="V48" s="68">
        <f>IFERROR(SUMIF(Geral!$M$5:$M$1003,$A48,Geral!CM$5:CM$1003)/COUNTIF(Geral!$M$5:$M$1003,$A48),0)</f>
        <v>3.8461538461538464E-3</v>
      </c>
      <c r="W48" s="68">
        <f>IFERROR(SUMIF(Geral!$M$5:$M$1003,$A48,Geral!CN$5:CN$1003)/COUNTIF(Geral!$M$5:$M$1003,$A48),0)</f>
        <v>9.6153846153846159E-3</v>
      </c>
      <c r="X48" s="68">
        <f>IFERROR(SUMIF(Geral!$M$5:$M$1003,$A48,Geral!CO$5:CO$1003)/COUNTIF(Geral!$M$5:$M$1003,$A48),0)</f>
        <v>0</v>
      </c>
      <c r="Y48" s="68">
        <f>IFERROR(SUMIF(Geral!$M$5:$M$1003,$A48,Geral!CP$5:CP$1003)/COUNTIF(Geral!$M$5:$M$1003,$A48),0)</f>
        <v>1.846153846153846E-2</v>
      </c>
      <c r="Z48" s="68">
        <f>IFERROR(SUMIF(Geral!$M$5:$M$1003,$A48,Geral!CQ$5:CQ$1003)/COUNTIF(Geral!$M$5:$M$1003,$A48),0)</f>
        <v>0.15384615384615385</v>
      </c>
      <c r="AA48" s="68">
        <f>IFERROR(SUMIF(Geral!$M$5:$M$1003,$A48,Geral!CR$5:CR$1003)/COUNTIF(Geral!$M$5:$M$1003,$A48),0)</f>
        <v>1.7391304347826088E-4</v>
      </c>
      <c r="AB48" s="68">
        <f>IFERROR(SUMIF(Geral!$M$5:$M$1003,$A48,Geral!CS$5:CS$1003)/COUNTIF(Geral!$M$5:$M$1003,$A48),0)</f>
        <v>0</v>
      </c>
      <c r="AC48" s="68">
        <f>IFERROR(SUMIF(Geral!$M$5:$M$1003,$A48,Geral!CT$5:CT$1003)/COUNTIF(Geral!$M$5:$M$1003,$A48),0)</f>
        <v>7.6923076923076927E-3</v>
      </c>
      <c r="AD48" s="68">
        <f>IFERROR(SUMIF(Geral!$M$5:$M$1003,$A48,Geral!CU$5:CU$1003)/COUNTIF(Geral!$M$5:$M$1003,$A48),0)</f>
        <v>7.6923076923076927E-3</v>
      </c>
      <c r="AE48" s="68">
        <f>IFERROR(SUMIF(Geral!$M$5:$M$1003,$A48,Geral!CV$5:CV$1003)/COUNTIF(Geral!$M$5:$M$1003,$A48),0)</f>
        <v>7.6923076923076927E-3</v>
      </c>
      <c r="AF48" s="68">
        <f>IFERROR(SUMIF(Geral!$M$5:$M$1003,$A48,Geral!CW$5:CW$1003)/COUNTIF(Geral!$M$5:$M$1003,$A48),0)</f>
        <v>1.5384615384615385E-3</v>
      </c>
    </row>
    <row r="49" spans="1:32" x14ac:dyDescent="0.25">
      <c r="A49" t="s">
        <v>1115</v>
      </c>
      <c r="B49" t="s">
        <v>1417</v>
      </c>
      <c r="C49" s="48">
        <v>61.799999999999955</v>
      </c>
      <c r="D49" s="47">
        <f>SUMIF(Geral!$M$5:$M$997,$A49,Geral!T$5:T$997)</f>
        <v>2220</v>
      </c>
      <c r="E49" s="47">
        <f>SUMIF(Geral!$M$5:$M$997,$A49,Geral!U$5:U$997)</f>
        <v>2553</v>
      </c>
      <c r="F49" s="47">
        <f>SUMIF(Geral!$M$5:$M$997,$A49,Geral!V$5:V$997)</f>
        <v>0</v>
      </c>
      <c r="G49" s="47">
        <f>SUMIF(Geral!$M$5:$M$997,$A49,Geral!W$5:W$997)</f>
        <v>0</v>
      </c>
      <c r="H49" s="47">
        <f>SUMIF(Geral!$M$5:$M$997,$A49,Geral!X$5:X$997)</f>
        <v>1598.4</v>
      </c>
      <c r="I49" s="47">
        <f>SUMIF(Geral!$M$5:$M$997,$A49,Geral!Y$5:Y$997)</f>
        <v>5106</v>
      </c>
      <c r="J49" s="47">
        <f>SUMIF(Geral!$M$5:$M$997,$A49,Geral!Z$5:Z$997)</f>
        <v>5106</v>
      </c>
      <c r="K49" s="47">
        <f>SUMIF(Geral!$M$5:$M$997,$A49,Geral!AA$5:AA$997)</f>
        <v>6704.4</v>
      </c>
      <c r="L49" s="47">
        <f>SUMIF(Geral!$M$5:$M$997,$A49,Geral!AB$5:AB$997)</f>
        <v>6704.4</v>
      </c>
      <c r="M49" s="47">
        <f t="shared" si="2"/>
        <v>82.621359223301027</v>
      </c>
      <c r="N49" s="47">
        <f t="shared" si="3"/>
        <v>82.621359223301027</v>
      </c>
      <c r="O49" s="47">
        <f t="shared" si="4"/>
        <v>108.48543689320395</v>
      </c>
      <c r="P49" s="47">
        <f t="shared" si="5"/>
        <v>108.48543689320395</v>
      </c>
      <c r="Q49" s="71"/>
      <c r="V49" s="68">
        <f>IFERROR(SUMIF(Geral!$M$5:$M$1003,$A49,Geral!CM$5:CM$1003)/COUNTIF(Geral!$M$5:$M$1003,$A49),0)</f>
        <v>4.3478260869565227E-3</v>
      </c>
      <c r="W49" s="68">
        <f>IFERROR(SUMIF(Geral!$M$5:$M$1003,$A49,Geral!CN$5:CN$1003)/COUNTIF(Geral!$M$5:$M$1003,$A49),0)</f>
        <v>1.0869565217391304E-2</v>
      </c>
      <c r="X49" s="68">
        <f>IFERROR(SUMIF(Geral!$M$5:$M$1003,$A49,Geral!CO$5:CO$1003)/COUNTIF(Geral!$M$5:$M$1003,$A49),0)</f>
        <v>0</v>
      </c>
      <c r="Y49" s="68">
        <f>IFERROR(SUMIF(Geral!$M$5:$M$1003,$A49,Geral!CP$5:CP$1003)/COUNTIF(Geral!$M$5:$M$1003,$A49),0)</f>
        <v>2.0869565217391306E-2</v>
      </c>
      <c r="Z49" s="68">
        <f>IFERROR(SUMIF(Geral!$M$5:$M$1003,$A49,Geral!CQ$5:CQ$1003)/COUNTIF(Geral!$M$5:$M$1003,$A49),0)</f>
        <v>0.17391304347826086</v>
      </c>
      <c r="AA49" s="68">
        <f>IFERROR(SUMIF(Geral!$M$5:$M$1003,$A49,Geral!CR$5:CR$1003)/COUNTIF(Geral!$M$5:$M$1003,$A49),0)</f>
        <v>6.2948960302457472E-4</v>
      </c>
      <c r="AB49" s="68">
        <f>IFERROR(SUMIF(Geral!$M$5:$M$1003,$A49,Geral!CS$5:CS$1003)/COUNTIF(Geral!$M$5:$M$1003,$A49),0)</f>
        <v>0</v>
      </c>
      <c r="AC49" s="68">
        <f>IFERROR(SUMIF(Geral!$M$5:$M$1003,$A49,Geral!CT$5:CT$1003)/COUNTIF(Geral!$M$5:$M$1003,$A49),0)</f>
        <v>8.6956521739130453E-3</v>
      </c>
      <c r="AD49" s="68">
        <f>IFERROR(SUMIF(Geral!$M$5:$M$1003,$A49,Geral!CU$5:CU$1003)/COUNTIF(Geral!$M$5:$M$1003,$A49),0)</f>
        <v>8.6956521739130453E-3</v>
      </c>
      <c r="AE49" s="68">
        <f>IFERROR(SUMIF(Geral!$M$5:$M$1003,$A49,Geral!CV$5:CV$1003)/COUNTIF(Geral!$M$5:$M$1003,$A49),0)</f>
        <v>8.6956521739130453E-3</v>
      </c>
      <c r="AF49" s="68">
        <f>IFERROR(SUMIF(Geral!$M$5:$M$1003,$A49,Geral!CW$5:CW$1003)/COUNTIF(Geral!$M$5:$M$1003,$A49),0)</f>
        <v>1.739130434782609E-3</v>
      </c>
    </row>
    <row r="50" spans="1:32" x14ac:dyDescent="0.25">
      <c r="A50" t="s">
        <v>1116</v>
      </c>
      <c r="B50" t="s">
        <v>1417</v>
      </c>
      <c r="C50" s="48">
        <v>44.899999999999977</v>
      </c>
      <c r="D50" s="47">
        <f>SUMIF(Geral!$M$5:$M$997,$A50,Geral!T$5:T$997)</f>
        <v>1980</v>
      </c>
      <c r="E50" s="47">
        <f>SUMIF(Geral!$M$5:$M$997,$A50,Geral!U$5:U$997)</f>
        <v>2277</v>
      </c>
      <c r="F50" s="47">
        <f>SUMIF(Geral!$M$5:$M$997,$A50,Geral!V$5:V$997)</f>
        <v>0</v>
      </c>
      <c r="G50" s="47">
        <f>SUMIF(Geral!$M$5:$M$997,$A50,Geral!W$5:W$997)</f>
        <v>0</v>
      </c>
      <c r="H50" s="47">
        <f>SUMIF(Geral!$M$5:$M$997,$A50,Geral!X$5:X$997)</f>
        <v>1425.6</v>
      </c>
      <c r="I50" s="47">
        <f>SUMIF(Geral!$M$5:$M$997,$A50,Geral!Y$5:Y$997)</f>
        <v>4554</v>
      </c>
      <c r="J50" s="47">
        <f>SUMIF(Geral!$M$5:$M$997,$A50,Geral!Z$5:Z$997)</f>
        <v>4554</v>
      </c>
      <c r="K50" s="47">
        <f>SUMIF(Geral!$M$5:$M$997,$A50,Geral!AA$5:AA$997)</f>
        <v>5979.6</v>
      </c>
      <c r="L50" s="47">
        <f>SUMIF(Geral!$M$5:$M$997,$A50,Geral!AB$5:AB$997)</f>
        <v>5979.6</v>
      </c>
      <c r="M50" s="47">
        <f t="shared" si="2"/>
        <v>101.42538975501118</v>
      </c>
      <c r="N50" s="47">
        <f t="shared" si="3"/>
        <v>101.42538975501118</v>
      </c>
      <c r="O50" s="47">
        <f t="shared" si="4"/>
        <v>133.17594654788425</v>
      </c>
      <c r="P50" s="47">
        <f t="shared" si="5"/>
        <v>133.17594654788425</v>
      </c>
      <c r="Q50" s="71"/>
      <c r="V50" s="68">
        <f>IFERROR(SUMIF(Geral!$M$5:$M$1003,$A50,Geral!CM$5:CM$1003)/COUNTIF(Geral!$M$5:$M$1003,$A50),0)</f>
        <v>4.3478260869565218E-3</v>
      </c>
      <c r="W50" s="68">
        <f>IFERROR(SUMIF(Geral!$M$5:$M$1003,$A50,Geral!CN$5:CN$1003)/COUNTIF(Geral!$M$5:$M$1003,$A50),0)</f>
        <v>1.0869565217391304E-2</v>
      </c>
      <c r="X50" s="68">
        <f>IFERROR(SUMIF(Geral!$M$5:$M$1003,$A50,Geral!CO$5:CO$1003)/COUNTIF(Geral!$M$5:$M$1003,$A50),0)</f>
        <v>0</v>
      </c>
      <c r="Y50" s="68">
        <f>IFERROR(SUMIF(Geral!$M$5:$M$1003,$A50,Geral!CP$5:CP$1003)/COUNTIF(Geral!$M$5:$M$1003,$A50),0)</f>
        <v>2.0869565217391306E-2</v>
      </c>
      <c r="Z50" s="68">
        <f>IFERROR(SUMIF(Geral!$M$5:$M$1003,$A50,Geral!CQ$5:CQ$1003)/COUNTIF(Geral!$M$5:$M$1003,$A50),0)</f>
        <v>0.17391304347826086</v>
      </c>
      <c r="AA50" s="68">
        <f>IFERROR(SUMIF(Geral!$M$5:$M$1003,$A50,Geral!CR$5:CR$1003)/COUNTIF(Geral!$M$5:$M$1003,$A50),0)</f>
        <v>6.9713274591939921E-4</v>
      </c>
      <c r="AB50" s="68">
        <f>IFERROR(SUMIF(Geral!$M$5:$M$1003,$A50,Geral!CS$5:CS$1003)/COUNTIF(Geral!$M$5:$M$1003,$A50),0)</f>
        <v>0</v>
      </c>
      <c r="AC50" s="68">
        <f>IFERROR(SUMIF(Geral!$M$5:$M$1003,$A50,Geral!CT$5:CT$1003)/COUNTIF(Geral!$M$5:$M$1003,$A50),0)</f>
        <v>8.6956521739130436E-3</v>
      </c>
      <c r="AD50" s="68">
        <f>IFERROR(SUMIF(Geral!$M$5:$M$1003,$A50,Geral!CU$5:CU$1003)/COUNTIF(Geral!$M$5:$M$1003,$A50),0)</f>
        <v>8.6956521739130453E-3</v>
      </c>
      <c r="AE50" s="68">
        <f>IFERROR(SUMIF(Geral!$M$5:$M$1003,$A50,Geral!CV$5:CV$1003)/COUNTIF(Geral!$M$5:$M$1003,$A50),0)</f>
        <v>8.6956521739130436E-3</v>
      </c>
      <c r="AF50" s="68">
        <f>IFERROR(SUMIF(Geral!$M$5:$M$1003,$A50,Geral!CW$5:CW$1003)/COUNTIF(Geral!$M$5:$M$1003,$A50),0)</f>
        <v>1.739130434782609E-3</v>
      </c>
    </row>
    <row r="51" spans="1:32" x14ac:dyDescent="0.25">
      <c r="A51" t="s">
        <v>1117</v>
      </c>
      <c r="B51" t="s">
        <v>1417</v>
      </c>
      <c r="C51" s="48">
        <v>18.899999999999977</v>
      </c>
      <c r="D51" s="47">
        <f>SUMIF(Geral!$M$5:$M$997,$A51,Geral!T$5:T$997)</f>
        <v>0</v>
      </c>
      <c r="E51" s="47">
        <f>SUMIF(Geral!$M$5:$M$997,$A51,Geral!U$5:U$997)</f>
        <v>0</v>
      </c>
      <c r="F51" s="47">
        <f>SUMIF(Geral!$M$5:$M$997,$A51,Geral!V$5:V$997)</f>
        <v>0</v>
      </c>
      <c r="G51" s="47">
        <f>SUMIF(Geral!$M$5:$M$997,$A51,Geral!W$5:W$997)</f>
        <v>0</v>
      </c>
      <c r="H51" s="47">
        <f>SUMIF(Geral!$M$5:$M$997,$A51,Geral!X$5:X$997)</f>
        <v>0</v>
      </c>
      <c r="I51" s="47">
        <f>SUMIF(Geral!$M$5:$M$997,$A51,Geral!Y$5:Y$997)</f>
        <v>0</v>
      </c>
      <c r="J51" s="47">
        <f>SUMIF(Geral!$M$5:$M$997,$A51,Geral!Z$5:Z$997)</f>
        <v>0</v>
      </c>
      <c r="K51" s="47">
        <f>SUMIF(Geral!$M$5:$M$997,$A51,Geral!AA$5:AA$997)</f>
        <v>0</v>
      </c>
      <c r="L51" s="47">
        <f>SUMIF(Geral!$M$5:$M$997,$A51,Geral!AB$5:AB$997)</f>
        <v>0</v>
      </c>
      <c r="M51" s="47">
        <f t="shared" si="2"/>
        <v>0</v>
      </c>
      <c r="N51" s="47">
        <f t="shared" si="3"/>
        <v>0</v>
      </c>
      <c r="O51" s="47">
        <f t="shared" si="4"/>
        <v>0</v>
      </c>
      <c r="P51" s="47">
        <f t="shared" si="5"/>
        <v>0</v>
      </c>
      <c r="Q51" s="71"/>
      <c r="V51" s="68">
        <f>IFERROR(SUMIF(Geral!$M$5:$M$1003,$A51,Geral!CM$5:CM$1003)/COUNTIF(Geral!$M$5:$M$1003,$A51),0)</f>
        <v>0</v>
      </c>
      <c r="W51" s="68">
        <f>IFERROR(SUMIF(Geral!$M$5:$M$1003,$A51,Geral!CN$5:CN$1003)/COUNTIF(Geral!$M$5:$M$1003,$A51),0)</f>
        <v>0</v>
      </c>
      <c r="X51" s="68">
        <f>IFERROR(SUMIF(Geral!$M$5:$M$1003,$A51,Geral!CO$5:CO$1003)/COUNTIF(Geral!$M$5:$M$1003,$A51),0)</f>
        <v>0</v>
      </c>
      <c r="Y51" s="68">
        <f>IFERROR(SUMIF(Geral!$M$5:$M$1003,$A51,Geral!CP$5:CP$1003)/COUNTIF(Geral!$M$5:$M$1003,$A51),0)</f>
        <v>0</v>
      </c>
      <c r="Z51" s="68">
        <f>IFERROR(SUMIF(Geral!$M$5:$M$1003,$A51,Geral!CQ$5:CQ$1003)/COUNTIF(Geral!$M$5:$M$1003,$A51),0)</f>
        <v>0</v>
      </c>
      <c r="AA51" s="68">
        <f>IFERROR(SUMIF(Geral!$M$5:$M$1003,$A51,Geral!CR$5:CR$1003)/COUNTIF(Geral!$M$5:$M$1003,$A51),0)</f>
        <v>0</v>
      </c>
      <c r="AB51" s="68">
        <f>IFERROR(SUMIF(Geral!$M$5:$M$1003,$A51,Geral!CS$5:CS$1003)/COUNTIF(Geral!$M$5:$M$1003,$A51),0)</f>
        <v>0</v>
      </c>
      <c r="AC51" s="68">
        <f>IFERROR(SUMIF(Geral!$M$5:$M$1003,$A51,Geral!CT$5:CT$1003)/COUNTIF(Geral!$M$5:$M$1003,$A51),0)</f>
        <v>0</v>
      </c>
      <c r="AD51" s="68">
        <f>IFERROR(SUMIF(Geral!$M$5:$M$1003,$A51,Geral!CU$5:CU$1003)/COUNTIF(Geral!$M$5:$M$1003,$A51),0)</f>
        <v>0</v>
      </c>
      <c r="AE51" s="68">
        <f>IFERROR(SUMIF(Geral!$M$5:$M$1003,$A51,Geral!CV$5:CV$1003)/COUNTIF(Geral!$M$5:$M$1003,$A51),0)</f>
        <v>0</v>
      </c>
      <c r="AF51" s="68">
        <f>IFERROR(SUMIF(Geral!$M$5:$M$1003,$A51,Geral!CW$5:CW$1003)/COUNTIF(Geral!$M$5:$M$1003,$A51),0)</f>
        <v>0</v>
      </c>
    </row>
  </sheetData>
  <mergeCells count="8">
    <mergeCell ref="M1:P1"/>
    <mergeCell ref="C1:C2"/>
    <mergeCell ref="B1:B2"/>
    <mergeCell ref="A1:A2"/>
    <mergeCell ref="F1:H1"/>
    <mergeCell ref="I1:L1"/>
    <mergeCell ref="E1:E2"/>
    <mergeCell ref="D1:D2"/>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L1" workbookViewId="0">
      <selection activeCell="T4" sqref="T4"/>
    </sheetView>
  </sheetViews>
  <sheetFormatPr defaultRowHeight="15" x14ac:dyDescent="0.25"/>
  <cols>
    <col min="1" max="3" width="12.7109375" customWidth="1"/>
    <col min="4" max="16" width="14.85546875" customWidth="1"/>
    <col min="18" max="18" width="32" customWidth="1"/>
    <col min="19" max="20" width="13.42578125" customWidth="1"/>
    <col min="21" max="25" width="9.140625" customWidth="1"/>
  </cols>
  <sheetData>
    <row r="1" spans="1:44" x14ac:dyDescent="0.25">
      <c r="A1" s="135" t="s">
        <v>1018</v>
      </c>
      <c r="B1" s="135" t="s">
        <v>1418</v>
      </c>
      <c r="C1" s="133" t="s">
        <v>1415</v>
      </c>
      <c r="D1" s="133" t="s">
        <v>1508</v>
      </c>
      <c r="E1" s="133" t="s">
        <v>1513</v>
      </c>
      <c r="F1" s="137" t="s">
        <v>1507</v>
      </c>
      <c r="G1" s="137"/>
      <c r="H1" s="137"/>
      <c r="I1" s="138" t="s">
        <v>1512</v>
      </c>
      <c r="J1" s="138"/>
      <c r="K1" s="138"/>
      <c r="L1" s="138"/>
      <c r="M1" s="132" t="s">
        <v>1519</v>
      </c>
      <c r="N1" s="132"/>
      <c r="O1" s="132"/>
      <c r="P1" s="132"/>
      <c r="V1" s="76"/>
      <c r="W1" s="76"/>
      <c r="X1" s="76"/>
      <c r="Y1" s="76"/>
      <c r="Z1" s="76"/>
      <c r="AA1" s="77" t="s">
        <v>1521</v>
      </c>
      <c r="AB1" s="78"/>
      <c r="AC1" s="78"/>
      <c r="AD1" s="76"/>
      <c r="AE1" s="76"/>
      <c r="AF1" s="76"/>
      <c r="AH1" s="76"/>
      <c r="AI1" s="76"/>
      <c r="AJ1" s="76"/>
      <c r="AK1" s="76"/>
      <c r="AL1" s="76"/>
      <c r="AM1" s="77" t="s">
        <v>1522</v>
      </c>
      <c r="AN1" s="78"/>
      <c r="AO1" s="78"/>
      <c r="AP1" s="76"/>
      <c r="AQ1" s="76"/>
      <c r="AR1" s="76"/>
    </row>
    <row r="2" spans="1:44" ht="30" x14ac:dyDescent="0.25">
      <c r="A2" s="136"/>
      <c r="B2" s="136"/>
      <c r="C2" s="134"/>
      <c r="D2" s="134"/>
      <c r="E2" s="134"/>
      <c r="F2" s="58" t="s">
        <v>1423</v>
      </c>
      <c r="G2" s="58" t="s">
        <v>1509</v>
      </c>
      <c r="H2" s="58" t="s">
        <v>1422</v>
      </c>
      <c r="I2" s="74" t="s">
        <v>1514</v>
      </c>
      <c r="J2" s="74" t="s">
        <v>1509</v>
      </c>
      <c r="K2" s="74" t="s">
        <v>1516</v>
      </c>
      <c r="L2" s="74" t="s">
        <v>1515</v>
      </c>
      <c r="M2" s="75" t="s">
        <v>1514</v>
      </c>
      <c r="N2" s="75" t="s">
        <v>1509</v>
      </c>
      <c r="O2" s="75" t="s">
        <v>1516</v>
      </c>
      <c r="P2" s="75" t="s">
        <v>1515</v>
      </c>
      <c r="V2" s="79" t="s">
        <v>1530</v>
      </c>
      <c r="W2" s="80" t="s">
        <v>1531</v>
      </c>
      <c r="X2" s="80" t="s">
        <v>1532</v>
      </c>
      <c r="Y2" s="80" t="s">
        <v>1533</v>
      </c>
      <c r="Z2" s="80" t="s">
        <v>1534</v>
      </c>
      <c r="AA2" s="80" t="s">
        <v>1535</v>
      </c>
      <c r="AB2" s="80" t="s">
        <v>1536</v>
      </c>
      <c r="AC2" s="80" t="s">
        <v>1537</v>
      </c>
      <c r="AD2" s="80" t="s">
        <v>1538</v>
      </c>
      <c r="AE2" s="80" t="s">
        <v>1539</v>
      </c>
      <c r="AF2" s="80" t="s">
        <v>1540</v>
      </c>
      <c r="AH2" s="79" t="s">
        <v>1530</v>
      </c>
      <c r="AI2" s="80" t="s">
        <v>1531</v>
      </c>
      <c r="AJ2" s="80" t="s">
        <v>1532</v>
      </c>
      <c r="AK2" s="80" t="s">
        <v>1533</v>
      </c>
      <c r="AL2" s="80" t="s">
        <v>1534</v>
      </c>
      <c r="AM2" s="80" t="s">
        <v>1535</v>
      </c>
      <c r="AN2" s="80" t="s">
        <v>1536</v>
      </c>
      <c r="AO2" s="80" t="s">
        <v>1537</v>
      </c>
      <c r="AP2" s="80" t="s">
        <v>1538</v>
      </c>
      <c r="AQ2" s="80" t="s">
        <v>1539</v>
      </c>
      <c r="AR2" s="80" t="s">
        <v>1540</v>
      </c>
    </row>
    <row r="3" spans="1:44" x14ac:dyDescent="0.25">
      <c r="A3" t="s">
        <v>1120</v>
      </c>
      <c r="B3" t="s">
        <v>1419</v>
      </c>
      <c r="C3" s="48">
        <v>10.199999999999999</v>
      </c>
      <c r="D3" s="47">
        <f>SUMIF(Geral!$M$5:$M$997,$A3,Geral!T$5:T$997)</f>
        <v>480</v>
      </c>
      <c r="E3" s="47">
        <f>SUMIF(Geral!$M$5:$M$997,$A3,Geral!U$5:U$997)</f>
        <v>480</v>
      </c>
      <c r="F3" s="47">
        <f>SUMIF(Geral!$M$5:$M$997,$A3,Geral!V$5:V$997)</f>
        <v>180</v>
      </c>
      <c r="G3" s="47">
        <f>SUMIF(Geral!$M$5:$M$997,$A3,Geral!W$5:W$997)</f>
        <v>108</v>
      </c>
      <c r="H3" s="47">
        <f>SUMIF(Geral!$M$5:$M$997,$A3,Geral!X$5:X$997)</f>
        <v>72</v>
      </c>
      <c r="I3" s="47">
        <f>SUMIF(Geral!$M$5:$M$997,$A3,Geral!Y$5:Y$997)</f>
        <v>660</v>
      </c>
      <c r="J3" s="47">
        <f>SUMIF(Geral!$M$5:$M$997,$A3,Geral!Z$5:Z$997)</f>
        <v>588</v>
      </c>
      <c r="K3" s="47">
        <f>SUMIF(Geral!$M$5:$M$997,$A3,Geral!AA$5:AA$997)</f>
        <v>732</v>
      </c>
      <c r="L3" s="47">
        <f>SUMIF(Geral!$M$5:$M$997,$A3,Geral!AB$5:AB$997)</f>
        <v>660</v>
      </c>
      <c r="M3" s="47">
        <f>I3/$C3</f>
        <v>64.705882352941174</v>
      </c>
      <c r="N3" s="47">
        <f t="shared" ref="N3:P3" si="0">J3/$C3</f>
        <v>57.647058823529413</v>
      </c>
      <c r="O3" s="47">
        <f t="shared" si="0"/>
        <v>71.764705882352942</v>
      </c>
      <c r="P3" s="47">
        <f t="shared" si="0"/>
        <v>64.705882352941174</v>
      </c>
      <c r="S3" s="58" t="s">
        <v>1424</v>
      </c>
      <c r="T3" s="58" t="s">
        <v>1416</v>
      </c>
      <c r="V3" s="68">
        <f>IFERROR(SUMIF(Geral!$M$5:$M$1003,$A3,Geral!CM$5:CM$1003)/COUNTIF(Geral!$M$5:$M$1003,$A3),0)</f>
        <v>5.000000000000001E-3</v>
      </c>
      <c r="W3" s="68">
        <f>IFERROR(SUMIF(Geral!$M$5:$M$1003,$A3,Geral!CN$5:CN$1003)/COUNTIF(Geral!$M$5:$M$1003,$A3),0)</f>
        <v>1.2500000000000002E-2</v>
      </c>
      <c r="X3" s="68">
        <f>IFERROR(SUMIF(Geral!$M$5:$M$1003,$A3,Geral!CO$5:CO$1003)/COUNTIF(Geral!$M$5:$M$1003,$A3),0)</f>
        <v>0</v>
      </c>
      <c r="Y3" s="68">
        <f>IFERROR(SUMIF(Geral!$M$5:$M$1003,$A3,Geral!CP$5:CP$1003)/COUNTIF(Geral!$M$5:$M$1003,$A3),0)</f>
        <v>2.4000000000000004E-2</v>
      </c>
      <c r="Z3" s="68">
        <f>IFERROR(SUMIF(Geral!$M$5:$M$1003,$A3,Geral!CQ$5:CQ$1003)/COUNTIF(Geral!$M$5:$M$1003,$A3),0)</f>
        <v>0.20000000000000004</v>
      </c>
      <c r="AA3" s="68">
        <f>IFERROR(SUMIF(Geral!$M$5:$M$1003,$A3,Geral!CR$5:CR$1003)/COUNTIF(Geral!$M$5:$M$1003,$A3),0)</f>
        <v>1.6250000000000001E-3</v>
      </c>
      <c r="AB3" s="68">
        <f>IFERROR(SUMIF(Geral!$M$5:$M$1003,$A3,Geral!CS$5:CS$1003)/COUNTIF(Geral!$M$5:$M$1003,$A3),0)</f>
        <v>0</v>
      </c>
      <c r="AC3" s="68">
        <f>IFERROR(SUMIF(Geral!$M$5:$M$1003,$A3,Geral!CT$5:CT$1003)/COUNTIF(Geral!$M$5:$M$1003,$A3),0)</f>
        <v>1.0000000000000002E-2</v>
      </c>
      <c r="AD3" s="68">
        <f>IFERROR(SUMIF(Geral!$M$5:$M$1003,$A3,Geral!CU$5:CU$1003)/COUNTIF(Geral!$M$5:$M$1003,$A3),0)</f>
        <v>1.0000000000000002E-2</v>
      </c>
      <c r="AE3" s="68">
        <f>IFERROR(SUMIF(Geral!$M$5:$M$1003,$A3,Geral!CV$5:CV$1003)/COUNTIF(Geral!$M$5:$M$1003,$A3),0)</f>
        <v>1.0000000000000002E-2</v>
      </c>
      <c r="AF3" s="68">
        <f>IFERROR(SUMIF(Geral!$M$5:$M$1003,$A3,Geral!CW$5:CW$1003)/COUNTIF(Geral!$M$5:$M$1003,$A3),0)</f>
        <v>2.0000000000000005E-3</v>
      </c>
      <c r="AH3" s="82">
        <f>IFERROR(SUMIF(V3:V100,"&gt;0",V3:V100)/COUNTIF(V3:V100,"&gt;0"),0)</f>
        <v>5.9967111625897664E-3</v>
      </c>
      <c r="AI3" s="82">
        <f t="shared" ref="AI3:AR3" si="1">IFERROR(SUMIF(W3:W100,"&gt;0",W3:W100)/COUNTIF(W3:W100,"&gt;0"),0)</f>
        <v>1.3456690187176171E-2</v>
      </c>
      <c r="AJ3" s="82">
        <f t="shared" si="1"/>
        <v>0</v>
      </c>
      <c r="AK3" s="82">
        <f t="shared" si="1"/>
        <v>2.8784213580430883E-2</v>
      </c>
      <c r="AL3" s="82">
        <f t="shared" si="1"/>
        <v>0.20000000000000007</v>
      </c>
      <c r="AM3" s="82">
        <f t="shared" si="1"/>
        <v>2.6798786511392472E-3</v>
      </c>
      <c r="AN3" s="82">
        <f t="shared" si="1"/>
        <v>0</v>
      </c>
      <c r="AO3" s="82">
        <f t="shared" si="1"/>
        <v>1.0239036360267254E-2</v>
      </c>
      <c r="AP3" s="82">
        <f t="shared" si="1"/>
        <v>1.0000000000000004E-2</v>
      </c>
      <c r="AQ3" s="82">
        <f t="shared" si="1"/>
        <v>1.1116229342723393E-2</v>
      </c>
      <c r="AR3" s="82">
        <f t="shared" si="1"/>
        <v>2.0000000000000009E-3</v>
      </c>
    </row>
    <row r="4" spans="1:44" x14ac:dyDescent="0.25">
      <c r="A4" t="s">
        <v>1121</v>
      </c>
      <c r="B4" t="s">
        <v>1419</v>
      </c>
      <c r="C4" s="48">
        <v>5.1000000000000014</v>
      </c>
      <c r="D4" s="47">
        <f>SUMIF(Geral!$M$5:$M$997,$A4,Geral!T$5:T$997)</f>
        <v>0</v>
      </c>
      <c r="E4" s="47">
        <f>SUMIF(Geral!$M$5:$M$997,$A4,Geral!U$5:U$997)</f>
        <v>0</v>
      </c>
      <c r="F4" s="47">
        <f>SUMIF(Geral!$M$5:$M$997,$A4,Geral!V$5:V$997)</f>
        <v>0</v>
      </c>
      <c r="G4" s="47">
        <f>SUMIF(Geral!$M$5:$M$997,$A4,Geral!W$5:W$997)</f>
        <v>0</v>
      </c>
      <c r="H4" s="47">
        <f>SUMIF(Geral!$M$5:$M$997,$A4,Geral!X$5:X$997)</f>
        <v>0</v>
      </c>
      <c r="I4" s="47">
        <f>SUMIF(Geral!$M$5:$M$997,$A4,Geral!Y$5:Y$997)</f>
        <v>0</v>
      </c>
      <c r="J4" s="47">
        <f>SUMIF(Geral!$M$5:$M$997,$A4,Geral!Z$5:Z$997)</f>
        <v>0</v>
      </c>
      <c r="K4" s="47">
        <f>SUMIF(Geral!$M$5:$M$997,$A4,Geral!AA$5:AA$997)</f>
        <v>0</v>
      </c>
      <c r="L4" s="47">
        <f>SUMIF(Geral!$M$5:$M$997,$A4,Geral!AB$5:AB$997)</f>
        <v>0</v>
      </c>
      <c r="M4" s="47">
        <f t="shared" ref="M4:M29" si="2">I4/$C4</f>
        <v>0</v>
      </c>
      <c r="N4" s="47">
        <f t="shared" ref="N4:N29" si="3">J4/$C4</f>
        <v>0</v>
      </c>
      <c r="O4" s="47">
        <f t="shared" ref="O4:O29" si="4">K4/$C4</f>
        <v>0</v>
      </c>
      <c r="P4" s="47">
        <f t="shared" ref="P4:P29" si="5">L4/$C4</f>
        <v>0</v>
      </c>
      <c r="Q4" s="71"/>
      <c r="R4" s="58" t="s">
        <v>1423</v>
      </c>
      <c r="S4" s="49">
        <f>SUM($F$3:$F$200)</f>
        <v>10997</v>
      </c>
      <c r="T4" s="51">
        <f>S4/SUMIF($B$3:$B$51,"PAV",$C$3:$C$51)</f>
        <v>55.992871690427698</v>
      </c>
      <c r="V4" s="68">
        <f>IFERROR(SUMIF(Geral!$M$5:$M$1003,$A4,Geral!CM$5:CM$1003)/COUNTIF(Geral!$M$5:$M$1003,$A4),0)</f>
        <v>0</v>
      </c>
      <c r="W4" s="68">
        <f>IFERROR(SUMIF(Geral!$M$5:$M$1003,$A4,Geral!CN$5:CN$1003)/COUNTIF(Geral!$M$5:$M$1003,$A4),0)</f>
        <v>0</v>
      </c>
      <c r="X4" s="68">
        <f>IFERROR(SUMIF(Geral!$M$5:$M$1003,$A4,Geral!CO$5:CO$1003)/COUNTIF(Geral!$M$5:$M$1003,$A4),0)</f>
        <v>0</v>
      </c>
      <c r="Y4" s="68">
        <f>IFERROR(SUMIF(Geral!$M$5:$M$1003,$A4,Geral!CP$5:CP$1003)/COUNTIF(Geral!$M$5:$M$1003,$A4),0)</f>
        <v>0</v>
      </c>
      <c r="Z4" s="68">
        <f>IFERROR(SUMIF(Geral!$M$5:$M$1003,$A4,Geral!CQ$5:CQ$1003)/COUNTIF(Geral!$M$5:$M$1003,$A4),0)</f>
        <v>0</v>
      </c>
      <c r="AA4" s="68">
        <f>IFERROR(SUMIF(Geral!$M$5:$M$1003,$A4,Geral!CR$5:CR$1003)/COUNTIF(Geral!$M$5:$M$1003,$A4),0)</f>
        <v>0</v>
      </c>
      <c r="AB4" s="68">
        <f>IFERROR(SUMIF(Geral!$M$5:$M$1003,$A4,Geral!CS$5:CS$1003)/COUNTIF(Geral!$M$5:$M$1003,$A4),0)</f>
        <v>0</v>
      </c>
      <c r="AC4" s="68">
        <f>IFERROR(SUMIF(Geral!$M$5:$M$1003,$A4,Geral!CT$5:CT$1003)/COUNTIF(Geral!$M$5:$M$1003,$A4),0)</f>
        <v>0</v>
      </c>
      <c r="AD4" s="68">
        <f>IFERROR(SUMIF(Geral!$M$5:$M$1003,$A4,Geral!CU$5:CU$1003)/COUNTIF(Geral!$M$5:$M$1003,$A4),0)</f>
        <v>0</v>
      </c>
      <c r="AE4" s="68">
        <f>IFERROR(SUMIF(Geral!$M$5:$M$1003,$A4,Geral!CV$5:CV$1003)/COUNTIF(Geral!$M$5:$M$1003,$A4),0)</f>
        <v>0</v>
      </c>
      <c r="AF4" s="68">
        <f>IFERROR(SUMIF(Geral!$M$5:$M$1003,$A4,Geral!CW$5:CW$1003)/COUNTIF(Geral!$M$5:$M$1003,$A4),0)</f>
        <v>0</v>
      </c>
    </row>
    <row r="5" spans="1:44" x14ac:dyDescent="0.25">
      <c r="A5" t="s">
        <v>1122</v>
      </c>
      <c r="B5" t="s">
        <v>1419</v>
      </c>
      <c r="C5" s="48">
        <v>13.7</v>
      </c>
      <c r="D5" s="47">
        <f>SUMIF(Geral!$M$5:$M$997,$A5,Geral!T$5:T$997)</f>
        <v>600</v>
      </c>
      <c r="E5" s="47">
        <f>SUMIF(Geral!$M$5:$M$997,$A5,Geral!U$5:U$997)</f>
        <v>600</v>
      </c>
      <c r="F5" s="47">
        <f>SUMIF(Geral!$M$5:$M$997,$A5,Geral!V$5:V$997)</f>
        <v>780</v>
      </c>
      <c r="G5" s="47">
        <f>SUMIF(Geral!$M$5:$M$997,$A5,Geral!W$5:W$997)</f>
        <v>780</v>
      </c>
      <c r="H5" s="47">
        <f>SUMIF(Geral!$M$5:$M$997,$A5,Geral!X$5:X$997)</f>
        <v>432</v>
      </c>
      <c r="I5" s="47">
        <f>SUMIF(Geral!$M$5:$M$997,$A5,Geral!Y$5:Y$997)</f>
        <v>1200</v>
      </c>
      <c r="J5" s="47">
        <f>SUMIF(Geral!$M$5:$M$997,$A5,Geral!Z$5:Z$997)</f>
        <v>1200</v>
      </c>
      <c r="K5" s="47">
        <f>SUMIF(Geral!$M$5:$M$997,$A5,Geral!AA$5:AA$997)</f>
        <v>1632</v>
      </c>
      <c r="L5" s="47">
        <f>SUMIF(Geral!$M$5:$M$997,$A5,Geral!AB$5:AB$997)</f>
        <v>1632</v>
      </c>
      <c r="M5" s="47">
        <f t="shared" si="2"/>
        <v>87.591240875912419</v>
      </c>
      <c r="N5" s="47">
        <f t="shared" si="3"/>
        <v>87.591240875912419</v>
      </c>
      <c r="O5" s="47">
        <f t="shared" si="4"/>
        <v>119.12408759124088</v>
      </c>
      <c r="P5" s="47">
        <f t="shared" si="5"/>
        <v>119.12408759124088</v>
      </c>
      <c r="Q5" s="71"/>
      <c r="R5" s="58" t="s">
        <v>1421</v>
      </c>
      <c r="S5" s="49">
        <f>SUM($G$3:$G$200)</f>
        <v>10914.2</v>
      </c>
      <c r="T5" s="51">
        <f>S5/SUMIF($B$3:$B$51,"PAV",$C$3:$C$51)</f>
        <v>55.571283095723018</v>
      </c>
      <c r="V5" s="68">
        <f>IFERROR(SUMIF(Geral!$M$5:$M$1003,$A5,Geral!CM$5:CM$1003)/COUNTIF(Geral!$M$5:$M$1003,$A5),0)</f>
        <v>5.0000000000000001E-3</v>
      </c>
      <c r="W5" s="68">
        <f>IFERROR(SUMIF(Geral!$M$5:$M$1003,$A5,Geral!CN$5:CN$1003)/COUNTIF(Geral!$M$5:$M$1003,$A5),0)</f>
        <v>1.2500000000000001E-2</v>
      </c>
      <c r="X5" s="68">
        <f>IFERROR(SUMIF(Geral!$M$5:$M$1003,$A5,Geral!CO$5:CO$1003)/COUNTIF(Geral!$M$5:$M$1003,$A5),0)</f>
        <v>0</v>
      </c>
      <c r="Y5" s="68">
        <f>IFERROR(SUMIF(Geral!$M$5:$M$1003,$A5,Geral!CP$5:CP$1003)/COUNTIF(Geral!$M$5:$M$1003,$A5),0)</f>
        <v>2.3999999999999997E-2</v>
      </c>
      <c r="Z5" s="68">
        <f>IFERROR(SUMIF(Geral!$M$5:$M$1003,$A5,Geral!CQ$5:CQ$1003)/COUNTIF(Geral!$M$5:$M$1003,$A5),0)</f>
        <v>0.2</v>
      </c>
      <c r="AA5" s="68">
        <f>IFERROR(SUMIF(Geral!$M$5:$M$1003,$A5,Geral!CR$5:CR$1003)/COUNTIF(Geral!$M$5:$M$1003,$A5),0)</f>
        <v>1.2999999999999999E-3</v>
      </c>
      <c r="AB5" s="68">
        <f>IFERROR(SUMIF(Geral!$M$5:$M$1003,$A5,Geral!CS$5:CS$1003)/COUNTIF(Geral!$M$5:$M$1003,$A5),0)</f>
        <v>0</v>
      </c>
      <c r="AC5" s="68">
        <f>IFERROR(SUMIF(Geral!$M$5:$M$1003,$A5,Geral!CT$5:CT$1003)/COUNTIF(Geral!$M$5:$M$1003,$A5),0)</f>
        <v>0.01</v>
      </c>
      <c r="AD5" s="68">
        <f>IFERROR(SUMIF(Geral!$M$5:$M$1003,$A5,Geral!CU$5:CU$1003)/COUNTIF(Geral!$M$5:$M$1003,$A5),0)</f>
        <v>0.01</v>
      </c>
      <c r="AE5" s="68">
        <f>IFERROR(SUMIF(Geral!$M$5:$M$1003,$A5,Geral!CV$5:CV$1003)/COUNTIF(Geral!$M$5:$M$1003,$A5),0)</f>
        <v>0.01</v>
      </c>
      <c r="AF5" s="68">
        <f>IFERROR(SUMIF(Geral!$M$5:$M$1003,$A5,Geral!CW$5:CW$1003)/COUNTIF(Geral!$M$5:$M$1003,$A5),0)</f>
        <v>2.0000000000000005E-3</v>
      </c>
    </row>
    <row r="6" spans="1:44" x14ac:dyDescent="0.25">
      <c r="A6" t="s">
        <v>1123</v>
      </c>
      <c r="B6" t="s">
        <v>1419</v>
      </c>
      <c r="C6" s="48">
        <v>7.3999999999999986</v>
      </c>
      <c r="D6" s="47">
        <f>SUMIF(Geral!$M$5:$M$997,$A6,Geral!T$5:T$997)</f>
        <v>480</v>
      </c>
      <c r="E6" s="47">
        <f>SUMIF(Geral!$M$5:$M$997,$A6,Geral!U$5:U$997)</f>
        <v>480</v>
      </c>
      <c r="F6" s="47">
        <f>SUMIF(Geral!$M$5:$M$997,$A6,Geral!V$5:V$997)</f>
        <v>624</v>
      </c>
      <c r="G6" s="47">
        <f>SUMIF(Geral!$M$5:$M$997,$A6,Geral!W$5:W$997)</f>
        <v>624</v>
      </c>
      <c r="H6" s="47">
        <f>SUMIF(Geral!$M$5:$M$997,$A6,Geral!X$5:X$997)</f>
        <v>345.6</v>
      </c>
      <c r="I6" s="47">
        <f>SUMIF(Geral!$M$5:$M$997,$A6,Geral!Y$5:Y$997)</f>
        <v>960</v>
      </c>
      <c r="J6" s="47">
        <f>SUMIF(Geral!$M$5:$M$997,$A6,Geral!Z$5:Z$997)</f>
        <v>960</v>
      </c>
      <c r="K6" s="47">
        <f>SUMIF(Geral!$M$5:$M$997,$A6,Geral!AA$5:AA$997)</f>
        <v>1305.5999999999999</v>
      </c>
      <c r="L6" s="47">
        <f>SUMIF(Geral!$M$5:$M$997,$A6,Geral!AB$5:AB$997)</f>
        <v>1305.5999999999999</v>
      </c>
      <c r="M6" s="47">
        <f t="shared" si="2"/>
        <v>129.72972972972974</v>
      </c>
      <c r="N6" s="47">
        <f t="shared" si="3"/>
        <v>129.72972972972974</v>
      </c>
      <c r="O6" s="47">
        <f t="shared" si="4"/>
        <v>176.43243243243245</v>
      </c>
      <c r="P6" s="47">
        <f t="shared" si="5"/>
        <v>176.43243243243245</v>
      </c>
      <c r="Q6" s="71"/>
      <c r="R6" s="58" t="s">
        <v>1422</v>
      </c>
      <c r="S6" s="49">
        <f>SUM($H$3:$H$200)</f>
        <v>13705.2</v>
      </c>
      <c r="T6" s="51">
        <f t="shared" ref="T6" si="6">S6/SUM($C$3:$C$51)</f>
        <v>36.362960997612106</v>
      </c>
      <c r="V6" s="68">
        <f>IFERROR(SUMIF(Geral!$M$5:$M$1003,$A6,Geral!CM$5:CM$1003)/COUNTIF(Geral!$M$5:$M$1003,$A6),0)</f>
        <v>5.000000000000001E-3</v>
      </c>
      <c r="W6" s="68">
        <f>IFERROR(SUMIF(Geral!$M$5:$M$1003,$A6,Geral!CN$5:CN$1003)/COUNTIF(Geral!$M$5:$M$1003,$A6),0)</f>
        <v>1.2500000000000002E-2</v>
      </c>
      <c r="X6" s="68">
        <f>IFERROR(SUMIF(Geral!$M$5:$M$1003,$A6,Geral!CO$5:CO$1003)/COUNTIF(Geral!$M$5:$M$1003,$A6),0)</f>
        <v>0</v>
      </c>
      <c r="Y6" s="68">
        <f>IFERROR(SUMIF(Geral!$M$5:$M$1003,$A6,Geral!CP$5:CP$1003)/COUNTIF(Geral!$M$5:$M$1003,$A6),0)</f>
        <v>2.4000000000000004E-2</v>
      </c>
      <c r="Z6" s="68">
        <f>IFERROR(SUMIF(Geral!$M$5:$M$1003,$A6,Geral!CQ$5:CQ$1003)/COUNTIF(Geral!$M$5:$M$1003,$A6),0)</f>
        <v>0.20000000000000004</v>
      </c>
      <c r="AA6" s="68">
        <f>IFERROR(SUMIF(Geral!$M$5:$M$1003,$A6,Geral!CR$5:CR$1003)/COUNTIF(Geral!$M$5:$M$1003,$A6),0)</f>
        <v>1.6250000000000001E-3</v>
      </c>
      <c r="AB6" s="68">
        <f>IFERROR(SUMIF(Geral!$M$5:$M$1003,$A6,Geral!CS$5:CS$1003)/COUNTIF(Geral!$M$5:$M$1003,$A6),0)</f>
        <v>0</v>
      </c>
      <c r="AC6" s="68">
        <f>IFERROR(SUMIF(Geral!$M$5:$M$1003,$A6,Geral!CT$5:CT$1003)/COUNTIF(Geral!$M$5:$M$1003,$A6),0)</f>
        <v>1.0000000000000002E-2</v>
      </c>
      <c r="AD6" s="68">
        <f>IFERROR(SUMIF(Geral!$M$5:$M$1003,$A6,Geral!CU$5:CU$1003)/COUNTIF(Geral!$M$5:$M$1003,$A6),0)</f>
        <v>1.0000000000000002E-2</v>
      </c>
      <c r="AE6" s="68">
        <f>IFERROR(SUMIF(Geral!$M$5:$M$1003,$A6,Geral!CV$5:CV$1003)/COUNTIF(Geral!$M$5:$M$1003,$A6),0)</f>
        <v>1.0000000000000002E-2</v>
      </c>
      <c r="AF6" s="68">
        <f>IFERROR(SUMIF(Geral!$M$5:$M$1003,$A6,Geral!CW$5:CW$1003)/COUNTIF(Geral!$M$5:$M$1003,$A6),0)</f>
        <v>2.0000000000000005E-3</v>
      </c>
    </row>
    <row r="7" spans="1:44" x14ac:dyDescent="0.25">
      <c r="A7" t="s">
        <v>1124</v>
      </c>
      <c r="B7" t="s">
        <v>1419</v>
      </c>
      <c r="C7" s="48">
        <v>14.399999999999999</v>
      </c>
      <c r="D7" s="47">
        <f>SUMIF(Geral!$M$5:$M$997,$A7,Geral!T$5:T$997)</f>
        <v>293.39999999999998</v>
      </c>
      <c r="E7" s="47">
        <f>SUMIF(Geral!$M$5:$M$997,$A7,Geral!U$5:U$997)</f>
        <v>293.39999999999998</v>
      </c>
      <c r="F7" s="47">
        <f>SUMIF(Geral!$M$5:$M$997,$A7,Geral!V$5:V$997)</f>
        <v>442</v>
      </c>
      <c r="G7" s="47">
        <f>SUMIF(Geral!$M$5:$M$997,$A7,Geral!W$5:W$997)</f>
        <v>442</v>
      </c>
      <c r="H7" s="47">
        <f>SUMIF(Geral!$M$5:$M$997,$A7,Geral!X$5:X$997)</f>
        <v>244.8</v>
      </c>
      <c r="I7" s="47">
        <f>SUMIF(Geral!$M$5:$M$997,$A7,Geral!Y$5:Y$997)</f>
        <v>586.79999999999995</v>
      </c>
      <c r="J7" s="47">
        <f>SUMIF(Geral!$M$5:$M$997,$A7,Geral!Z$5:Z$997)</f>
        <v>586.79999999999995</v>
      </c>
      <c r="K7" s="47">
        <f>SUMIF(Geral!$M$5:$M$997,$A7,Geral!AA$5:AA$997)</f>
        <v>831.59999999999991</v>
      </c>
      <c r="L7" s="47">
        <f>SUMIF(Geral!$M$5:$M$997,$A7,Geral!AB$5:AB$997)</f>
        <v>831.59999999999991</v>
      </c>
      <c r="M7" s="47">
        <f t="shared" si="2"/>
        <v>40.75</v>
      </c>
      <c r="N7" s="47">
        <f t="shared" si="3"/>
        <v>40.75</v>
      </c>
      <c r="O7" s="47">
        <f t="shared" si="4"/>
        <v>57.75</v>
      </c>
      <c r="P7" s="47">
        <f t="shared" si="5"/>
        <v>57.75</v>
      </c>
      <c r="Q7" s="71"/>
      <c r="V7" s="68">
        <f>IFERROR(SUMIF(Geral!$M$5:$M$1003,$A7,Geral!CM$5:CM$1003)/COUNTIF(Geral!$M$5:$M$1003,$A7),0)</f>
        <v>5.7898259705488619E-3</v>
      </c>
      <c r="W7" s="68">
        <f>IFERROR(SUMIF(Geral!$M$5:$M$1003,$A7,Geral!CN$5:CN$1003)/COUNTIF(Geral!$M$5:$M$1003,$A7),0)</f>
        <v>1.4474564926372155E-2</v>
      </c>
      <c r="X7" s="68">
        <f>IFERROR(SUMIF(Geral!$M$5:$M$1003,$A7,Geral!CO$5:CO$1003)/COUNTIF(Geral!$M$5:$M$1003,$A7),0)</f>
        <v>0</v>
      </c>
      <c r="Y7" s="68">
        <f>IFERROR(SUMIF(Geral!$M$5:$M$1003,$A7,Geral!CP$5:CP$1003)/COUNTIF(Geral!$M$5:$M$1003,$A7),0)</f>
        <v>2.7791164658634536E-2</v>
      </c>
      <c r="Z7" s="68">
        <f>IFERROR(SUMIF(Geral!$M$5:$M$1003,$A7,Geral!CQ$5:CQ$1003)/COUNTIF(Geral!$M$5:$M$1003,$A7),0)</f>
        <v>0.2</v>
      </c>
      <c r="AA7" s="68">
        <f>IFERROR(SUMIF(Geral!$M$5:$M$1003,$A7,Geral!CR$5:CR$1003)/COUNTIF(Geral!$M$5:$M$1003,$A7),0)</f>
        <v>5.3187751004016067E-3</v>
      </c>
      <c r="AB7" s="68">
        <f>IFERROR(SUMIF(Geral!$M$5:$M$1003,$A7,Geral!CS$5:CS$1003)/COUNTIF(Geral!$M$5:$M$1003,$A7),0)</f>
        <v>0</v>
      </c>
      <c r="AC7" s="68">
        <f>IFERROR(SUMIF(Geral!$M$5:$M$1003,$A7,Geral!CT$5:CT$1003)/COUNTIF(Geral!$M$5:$M$1003,$A7),0)</f>
        <v>1.1579651941097724E-2</v>
      </c>
      <c r="AD7" s="68">
        <f>IFERROR(SUMIF(Geral!$M$5:$M$1003,$A7,Geral!CU$5:CU$1003)/COUNTIF(Geral!$M$5:$M$1003,$A7),0)</f>
        <v>1.0000000000000002E-2</v>
      </c>
      <c r="AE7" s="68">
        <f>IFERROR(SUMIF(Geral!$M$5:$M$1003,$A7,Geral!CV$5:CV$1003)/COUNTIF(Geral!$M$5:$M$1003,$A7),0)</f>
        <v>1.1579651941097724E-2</v>
      </c>
      <c r="AF7" s="68">
        <f>IFERROR(SUMIF(Geral!$M$5:$M$1003,$A7,Geral!CW$5:CW$1003)/COUNTIF(Geral!$M$5:$M$1003,$A7),0)</f>
        <v>2E-3</v>
      </c>
    </row>
    <row r="8" spans="1:44" x14ac:dyDescent="0.25">
      <c r="A8" t="s">
        <v>1125</v>
      </c>
      <c r="B8" t="s">
        <v>1419</v>
      </c>
      <c r="C8" s="48">
        <v>17</v>
      </c>
      <c r="D8" s="47">
        <f>SUMIF(Geral!$M$5:$M$997,$A8,Geral!T$5:T$997)</f>
        <v>0</v>
      </c>
      <c r="E8" s="47">
        <f>SUMIF(Geral!$M$5:$M$997,$A8,Geral!U$5:U$997)</f>
        <v>0</v>
      </c>
      <c r="F8" s="47">
        <f>SUMIF(Geral!$M$5:$M$997,$A8,Geral!V$5:V$997)</f>
        <v>0</v>
      </c>
      <c r="G8" s="47">
        <f>SUMIF(Geral!$M$5:$M$997,$A8,Geral!W$5:W$997)</f>
        <v>0</v>
      </c>
      <c r="H8" s="47">
        <f>SUMIF(Geral!$M$5:$M$997,$A8,Geral!X$5:X$997)</f>
        <v>0</v>
      </c>
      <c r="I8" s="47">
        <f>SUMIF(Geral!$M$5:$M$997,$A8,Geral!Y$5:Y$997)</f>
        <v>0</v>
      </c>
      <c r="J8" s="47">
        <f>SUMIF(Geral!$M$5:$M$997,$A8,Geral!Z$5:Z$997)</f>
        <v>0</v>
      </c>
      <c r="K8" s="47">
        <f>SUMIF(Geral!$M$5:$M$997,$A8,Geral!AA$5:AA$997)</f>
        <v>0</v>
      </c>
      <c r="L8" s="47">
        <f>SUMIF(Geral!$M$5:$M$997,$A8,Geral!AB$5:AB$997)</f>
        <v>0</v>
      </c>
      <c r="M8" s="47">
        <f t="shared" si="2"/>
        <v>0</v>
      </c>
      <c r="N8" s="47">
        <f t="shared" si="3"/>
        <v>0</v>
      </c>
      <c r="O8" s="47">
        <f t="shared" si="4"/>
        <v>0</v>
      </c>
      <c r="P8" s="47">
        <f t="shared" si="5"/>
        <v>0</v>
      </c>
      <c r="Q8" s="71"/>
      <c r="S8" s="74" t="s">
        <v>1517</v>
      </c>
      <c r="T8" s="74" t="s">
        <v>1416</v>
      </c>
      <c r="V8" s="68">
        <f>IFERROR(SUMIF(Geral!$M$5:$M$1003,$A8,Geral!CM$5:CM$1003)/COUNTIF(Geral!$M$5:$M$1003,$A8),0)</f>
        <v>0</v>
      </c>
      <c r="W8" s="68">
        <f>IFERROR(SUMIF(Geral!$M$5:$M$1003,$A8,Geral!CN$5:CN$1003)/COUNTIF(Geral!$M$5:$M$1003,$A8),0)</f>
        <v>0</v>
      </c>
      <c r="X8" s="68">
        <f>IFERROR(SUMIF(Geral!$M$5:$M$1003,$A8,Geral!CO$5:CO$1003)/COUNTIF(Geral!$M$5:$M$1003,$A8),0)</f>
        <v>0</v>
      </c>
      <c r="Y8" s="68">
        <f>IFERROR(SUMIF(Geral!$M$5:$M$1003,$A8,Geral!CP$5:CP$1003)/COUNTIF(Geral!$M$5:$M$1003,$A8),0)</f>
        <v>0</v>
      </c>
      <c r="Z8" s="68">
        <f>IFERROR(SUMIF(Geral!$M$5:$M$1003,$A8,Geral!CQ$5:CQ$1003)/COUNTIF(Geral!$M$5:$M$1003,$A8),0)</f>
        <v>0</v>
      </c>
      <c r="AA8" s="68">
        <f>IFERROR(SUMIF(Geral!$M$5:$M$1003,$A8,Geral!CR$5:CR$1003)/COUNTIF(Geral!$M$5:$M$1003,$A8),0)</f>
        <v>0</v>
      </c>
      <c r="AB8" s="68">
        <f>IFERROR(SUMIF(Geral!$M$5:$M$1003,$A8,Geral!CS$5:CS$1003)/COUNTIF(Geral!$M$5:$M$1003,$A8),0)</f>
        <v>0</v>
      </c>
      <c r="AC8" s="68">
        <f>IFERROR(SUMIF(Geral!$M$5:$M$1003,$A8,Geral!CT$5:CT$1003)/COUNTIF(Geral!$M$5:$M$1003,$A8),0)</f>
        <v>0</v>
      </c>
      <c r="AD8" s="68">
        <f>IFERROR(SUMIF(Geral!$M$5:$M$1003,$A8,Geral!CU$5:CU$1003)/COUNTIF(Geral!$M$5:$M$1003,$A8),0)</f>
        <v>0</v>
      </c>
      <c r="AE8" s="68">
        <f>IFERROR(SUMIF(Geral!$M$5:$M$1003,$A8,Geral!CV$5:CV$1003)/COUNTIF(Geral!$M$5:$M$1003,$A8),0)</f>
        <v>0</v>
      </c>
      <c r="AF8" s="68">
        <f>IFERROR(SUMIF(Geral!$M$5:$M$1003,$A8,Geral!CW$5:CW$1003)/COUNTIF(Geral!$M$5:$M$1003,$A8),0)</f>
        <v>0</v>
      </c>
    </row>
    <row r="9" spans="1:44" x14ac:dyDescent="0.25">
      <c r="A9" t="s">
        <v>1126</v>
      </c>
      <c r="B9" t="s">
        <v>1419</v>
      </c>
      <c r="C9" s="48">
        <v>4.4000000000000057</v>
      </c>
      <c r="D9" s="47">
        <f>SUMIF(Geral!$M$5:$M$997,$A9,Geral!T$5:T$997)</f>
        <v>0</v>
      </c>
      <c r="E9" s="47">
        <f>SUMIF(Geral!$M$5:$M$997,$A9,Geral!U$5:U$997)</f>
        <v>0</v>
      </c>
      <c r="F9" s="47">
        <f>SUMIF(Geral!$M$5:$M$997,$A9,Geral!V$5:V$997)</f>
        <v>0</v>
      </c>
      <c r="G9" s="47">
        <f>SUMIF(Geral!$M$5:$M$997,$A9,Geral!W$5:W$997)</f>
        <v>0</v>
      </c>
      <c r="H9" s="47">
        <f>SUMIF(Geral!$M$5:$M$997,$A9,Geral!X$5:X$997)</f>
        <v>0</v>
      </c>
      <c r="I9" s="47">
        <f>SUMIF(Geral!$M$5:$M$997,$A9,Geral!Y$5:Y$997)</f>
        <v>0</v>
      </c>
      <c r="J9" s="47">
        <f>SUMIF(Geral!$M$5:$M$997,$A9,Geral!Z$5:Z$997)</f>
        <v>0</v>
      </c>
      <c r="K9" s="47">
        <f>SUMIF(Geral!$M$5:$M$997,$A9,Geral!AA$5:AA$997)</f>
        <v>0</v>
      </c>
      <c r="L9" s="47">
        <f>SUMIF(Geral!$M$5:$M$997,$A9,Geral!AB$5:AB$997)</f>
        <v>0</v>
      </c>
      <c r="M9" s="47">
        <f t="shared" si="2"/>
        <v>0</v>
      </c>
      <c r="N9" s="47">
        <f t="shared" si="3"/>
        <v>0</v>
      </c>
      <c r="O9" s="47">
        <f t="shared" si="4"/>
        <v>0</v>
      </c>
      <c r="P9" s="47">
        <f t="shared" si="5"/>
        <v>0</v>
      </c>
      <c r="Q9" s="71"/>
      <c r="R9" s="74" t="s">
        <v>1423</v>
      </c>
      <c r="S9" s="49">
        <f>SUM($I$3:$I$200)</f>
        <v>37571.1</v>
      </c>
      <c r="T9" s="51">
        <f>S9/SUM($C$3:$C$51)</f>
        <v>99.684531706022824</v>
      </c>
      <c r="V9" s="68">
        <f>IFERROR(SUMIF(Geral!$M$5:$M$1003,$A9,Geral!CM$5:CM$1003)/COUNTIF(Geral!$M$5:$M$1003,$A9),0)</f>
        <v>0</v>
      </c>
      <c r="W9" s="68">
        <f>IFERROR(SUMIF(Geral!$M$5:$M$1003,$A9,Geral!CN$5:CN$1003)/COUNTIF(Geral!$M$5:$M$1003,$A9),0)</f>
        <v>0</v>
      </c>
      <c r="X9" s="68">
        <f>IFERROR(SUMIF(Geral!$M$5:$M$1003,$A9,Geral!CO$5:CO$1003)/COUNTIF(Geral!$M$5:$M$1003,$A9),0)</f>
        <v>0</v>
      </c>
      <c r="Y9" s="68">
        <f>IFERROR(SUMIF(Geral!$M$5:$M$1003,$A9,Geral!CP$5:CP$1003)/COUNTIF(Geral!$M$5:$M$1003,$A9),0)</f>
        <v>0</v>
      </c>
      <c r="Z9" s="68">
        <f>IFERROR(SUMIF(Geral!$M$5:$M$1003,$A9,Geral!CQ$5:CQ$1003)/COUNTIF(Geral!$M$5:$M$1003,$A9),0)</f>
        <v>0</v>
      </c>
      <c r="AA9" s="68">
        <f>IFERROR(SUMIF(Geral!$M$5:$M$1003,$A9,Geral!CR$5:CR$1003)/COUNTIF(Geral!$M$5:$M$1003,$A9),0)</f>
        <v>0</v>
      </c>
      <c r="AB9" s="68">
        <f>IFERROR(SUMIF(Geral!$M$5:$M$1003,$A9,Geral!CS$5:CS$1003)/COUNTIF(Geral!$M$5:$M$1003,$A9),0)</f>
        <v>0</v>
      </c>
      <c r="AC9" s="68">
        <f>IFERROR(SUMIF(Geral!$M$5:$M$1003,$A9,Geral!CT$5:CT$1003)/COUNTIF(Geral!$M$5:$M$1003,$A9),0)</f>
        <v>0</v>
      </c>
      <c r="AD9" s="68">
        <f>IFERROR(SUMIF(Geral!$M$5:$M$1003,$A9,Geral!CU$5:CU$1003)/COUNTIF(Geral!$M$5:$M$1003,$A9),0)</f>
        <v>0</v>
      </c>
      <c r="AE9" s="68">
        <f>IFERROR(SUMIF(Geral!$M$5:$M$1003,$A9,Geral!CV$5:CV$1003)/COUNTIF(Geral!$M$5:$M$1003,$A9),0)</f>
        <v>0</v>
      </c>
      <c r="AF9" s="68">
        <f>IFERROR(SUMIF(Geral!$M$5:$M$1003,$A9,Geral!CW$5:CW$1003)/COUNTIF(Geral!$M$5:$M$1003,$A9),0)</f>
        <v>0</v>
      </c>
    </row>
    <row r="10" spans="1:44" x14ac:dyDescent="0.25">
      <c r="A10" t="s">
        <v>1127</v>
      </c>
      <c r="B10" t="s">
        <v>1419</v>
      </c>
      <c r="C10" s="48">
        <v>23.799999999999997</v>
      </c>
      <c r="D10" s="47">
        <f>SUMIF(Geral!$M$5:$M$997,$A10,Geral!T$5:T$997)</f>
        <v>1201.6000000000001</v>
      </c>
      <c r="E10" s="47">
        <f>SUMIF(Geral!$M$5:$M$997,$A10,Geral!U$5:U$997)</f>
        <v>1201.6000000000001</v>
      </c>
      <c r="F10" s="47">
        <f>SUMIF(Geral!$M$5:$M$997,$A10,Geral!V$5:V$997)</f>
        <v>1730</v>
      </c>
      <c r="G10" s="47">
        <f>SUMIF(Geral!$M$5:$M$997,$A10,Geral!W$5:W$997)</f>
        <v>1719.2</v>
      </c>
      <c r="H10" s="47">
        <f>SUMIF(Geral!$M$5:$M$997,$A10,Geral!X$5:X$997)</f>
        <v>954</v>
      </c>
      <c r="I10" s="47">
        <f>SUMIF(Geral!$M$5:$M$997,$A10,Geral!Y$5:Y$997)</f>
        <v>2407.7000000000003</v>
      </c>
      <c r="J10" s="47">
        <f>SUMIF(Geral!$M$5:$M$997,$A10,Geral!Z$5:Z$997)</f>
        <v>2396.9000000000005</v>
      </c>
      <c r="K10" s="47">
        <f>SUMIF(Geral!$M$5:$M$997,$A10,Geral!AA$5:AA$997)</f>
        <v>3361.7</v>
      </c>
      <c r="L10" s="47">
        <f>SUMIF(Geral!$M$5:$M$997,$A10,Geral!AB$5:AB$997)</f>
        <v>3350.9</v>
      </c>
      <c r="M10" s="47">
        <f t="shared" si="2"/>
        <v>101.16386554621852</v>
      </c>
      <c r="N10" s="47">
        <f t="shared" si="3"/>
        <v>100.71008403361348</v>
      </c>
      <c r="O10" s="47">
        <f t="shared" si="4"/>
        <v>141.24789915966389</v>
      </c>
      <c r="P10" s="47">
        <f t="shared" si="5"/>
        <v>140.79411764705884</v>
      </c>
      <c r="Q10" s="71"/>
      <c r="R10" s="74" t="s">
        <v>1421</v>
      </c>
      <c r="S10" s="49">
        <f>SUM($J$3:$J$200)</f>
        <v>37488.300000000003</v>
      </c>
      <c r="T10" s="51">
        <f t="shared" ref="T10:T12" si="7">S10/SUM($C$3:$C$51)</f>
        <v>99.464844786415512</v>
      </c>
      <c r="V10" s="68">
        <f>IFERROR(SUMIF(Geral!$M$5:$M$1003,$A10,Geral!CM$5:CM$1003)/COUNTIF(Geral!$M$5:$M$1003,$A10),0)</f>
        <v>2.0928714859437751E-2</v>
      </c>
      <c r="W10" s="68">
        <f>IFERROR(SUMIF(Geral!$M$5:$M$1003,$A10,Geral!CN$5:CN$1003)/COUNTIF(Geral!$M$5:$M$1003,$A10),0)</f>
        <v>2.3155120481927711E-2</v>
      </c>
      <c r="X10" s="68">
        <f>IFERROR(SUMIF(Geral!$M$5:$M$1003,$A10,Geral!CO$5:CO$1003)/COUNTIF(Geral!$M$5:$M$1003,$A10),0)</f>
        <v>0</v>
      </c>
      <c r="Y10" s="68">
        <f>IFERROR(SUMIF(Geral!$M$5:$M$1003,$A10,Geral!CP$5:CP$1003)/COUNTIF(Geral!$M$5:$M$1003,$A10),0)</f>
        <v>0.1004578313253012</v>
      </c>
      <c r="Z10" s="68">
        <f>IFERROR(SUMIF(Geral!$M$5:$M$1003,$A10,Geral!CQ$5:CQ$1003)/COUNTIF(Geral!$M$5:$M$1003,$A10),0)</f>
        <v>0.2</v>
      </c>
      <c r="AA10" s="68">
        <f>IFERROR(SUMIF(Geral!$M$5:$M$1003,$A10,Geral!CR$5:CR$1003)/COUNTIF(Geral!$M$5:$M$1003,$A10),0)</f>
        <v>1.0265148601702752E-2</v>
      </c>
      <c r="AB10" s="68">
        <f>IFERROR(SUMIF(Geral!$M$5:$M$1003,$A10,Geral!CS$5:CS$1003)/COUNTIF(Geral!$M$5:$M$1003,$A10),0)</f>
        <v>0</v>
      </c>
      <c r="AC10" s="68">
        <f>IFERROR(SUMIF(Geral!$M$5:$M$1003,$A10,Geral!CT$5:CT$1003)/COUNTIF(Geral!$M$5:$M$1003,$A10),0)</f>
        <v>8.5240963855421677E-3</v>
      </c>
      <c r="AD10" s="68">
        <f>IFERROR(SUMIF(Geral!$M$5:$M$1003,$A10,Geral!CU$5:CU$1003)/COUNTIF(Geral!$M$5:$M$1003,$A10),0)</f>
        <v>1.0000000000000002E-2</v>
      </c>
      <c r="AE10" s="68">
        <f>IFERROR(SUMIF(Geral!$M$5:$M$1003,$A10,Geral!CV$5:CV$1003)/COUNTIF(Geral!$M$5:$M$1003,$A10),0)</f>
        <v>2.5190763052208832E-2</v>
      </c>
      <c r="AF10" s="68">
        <f>IFERROR(SUMIF(Geral!$M$5:$M$1003,$A10,Geral!CW$5:CW$1003)/COUNTIF(Geral!$M$5:$M$1003,$A10),0)</f>
        <v>2E-3</v>
      </c>
    </row>
    <row r="11" spans="1:44" x14ac:dyDescent="0.25">
      <c r="A11" t="s">
        <v>1128</v>
      </c>
      <c r="B11" t="s">
        <v>1419</v>
      </c>
      <c r="C11" s="48">
        <v>20.400000000000006</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1518</v>
      </c>
      <c r="S11" s="49">
        <f>SUM($K$3:$K$200)</f>
        <v>51276.3</v>
      </c>
      <c r="T11" s="51">
        <f t="shared" si="7"/>
        <v>136.04749270363493</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1129</v>
      </c>
      <c r="B12" t="s">
        <v>1419</v>
      </c>
      <c r="C12" s="48">
        <v>5</v>
      </c>
      <c r="D12" s="47">
        <f>SUMIF(Geral!$M$5:$M$997,$A12,Geral!T$5:T$997)</f>
        <v>1510</v>
      </c>
      <c r="E12" s="47">
        <f>SUMIF(Geral!$M$5:$M$997,$A12,Geral!U$5:U$997)</f>
        <v>1510</v>
      </c>
      <c r="F12" s="47">
        <f>SUMIF(Geral!$M$5:$M$997,$A12,Geral!V$5:V$997)</f>
        <v>1963</v>
      </c>
      <c r="G12" s="47">
        <f>SUMIF(Geral!$M$5:$M$997,$A12,Geral!W$5:W$997)</f>
        <v>1963</v>
      </c>
      <c r="H12" s="47">
        <f>SUMIF(Geral!$M$5:$M$997,$A12,Geral!X$5:X$997)</f>
        <v>1087.2</v>
      </c>
      <c r="I12" s="47">
        <f>SUMIF(Geral!$M$5:$M$997,$A12,Geral!Y$5:Y$997)</f>
        <v>3020</v>
      </c>
      <c r="J12" s="47">
        <f>SUMIF(Geral!$M$5:$M$997,$A12,Geral!Z$5:Z$997)</f>
        <v>3020</v>
      </c>
      <c r="K12" s="47">
        <f>SUMIF(Geral!$M$5:$M$997,$A12,Geral!AA$5:AA$997)</f>
        <v>4107.2</v>
      </c>
      <c r="L12" s="47">
        <f>SUMIF(Geral!$M$5:$M$997,$A12,Geral!AB$5:AB$997)</f>
        <v>4107.2</v>
      </c>
      <c r="M12" s="47">
        <f t="shared" si="2"/>
        <v>604</v>
      </c>
      <c r="N12" s="47">
        <f t="shared" si="3"/>
        <v>604</v>
      </c>
      <c r="O12" s="47">
        <f t="shared" si="4"/>
        <v>821.43999999999994</v>
      </c>
      <c r="P12" s="47">
        <f t="shared" si="5"/>
        <v>821.43999999999994</v>
      </c>
      <c r="Q12" s="71"/>
      <c r="R12" s="74" t="s">
        <v>1515</v>
      </c>
      <c r="S12" s="49">
        <f>SUM($L$3:$L$200)</f>
        <v>51193.5</v>
      </c>
      <c r="T12" s="51">
        <f t="shared" si="7"/>
        <v>135.82780578402759</v>
      </c>
      <c r="V12" s="68">
        <f>IFERROR(SUMIF(Geral!$M$5:$M$1003,$A12,Geral!CM$5:CM$1003)/COUNTIF(Geral!$M$5:$M$1003,$A12),0)</f>
        <v>5.0000000000000001E-3</v>
      </c>
      <c r="W12" s="68">
        <f>IFERROR(SUMIF(Geral!$M$5:$M$1003,$A12,Geral!CN$5:CN$1003)/COUNTIF(Geral!$M$5:$M$1003,$A12),0)</f>
        <v>1.2500000000000001E-2</v>
      </c>
      <c r="X12" s="68">
        <f>IFERROR(SUMIF(Geral!$M$5:$M$1003,$A12,Geral!CO$5:CO$1003)/COUNTIF(Geral!$M$5:$M$1003,$A12),0)</f>
        <v>0</v>
      </c>
      <c r="Y12" s="68">
        <f>IFERROR(SUMIF(Geral!$M$5:$M$1003,$A12,Geral!CP$5:CP$1003)/COUNTIF(Geral!$M$5:$M$1003,$A12),0)</f>
        <v>2.4E-2</v>
      </c>
      <c r="Z12" s="68">
        <f>IFERROR(SUMIF(Geral!$M$5:$M$1003,$A12,Geral!CQ$5:CQ$1003)/COUNTIF(Geral!$M$5:$M$1003,$A12),0)</f>
        <v>0.2</v>
      </c>
      <c r="AA12" s="68">
        <f>IFERROR(SUMIF(Geral!$M$5:$M$1003,$A12,Geral!CR$5:CR$1003)/COUNTIF(Geral!$M$5:$M$1003,$A12),0)</f>
        <v>5.1655629139072854E-4</v>
      </c>
      <c r="AB12" s="68">
        <f>IFERROR(SUMIF(Geral!$M$5:$M$1003,$A12,Geral!CS$5:CS$1003)/COUNTIF(Geral!$M$5:$M$1003,$A12),0)</f>
        <v>0</v>
      </c>
      <c r="AC12" s="68">
        <f>IFERROR(SUMIF(Geral!$M$5:$M$1003,$A12,Geral!CT$5:CT$1003)/COUNTIF(Geral!$M$5:$M$1003,$A12),0)</f>
        <v>0.01</v>
      </c>
      <c r="AD12" s="68">
        <f>IFERROR(SUMIF(Geral!$M$5:$M$1003,$A12,Geral!CU$5:CU$1003)/COUNTIF(Geral!$M$5:$M$1003,$A12),0)</f>
        <v>0.01</v>
      </c>
      <c r="AE12" s="68">
        <f>IFERROR(SUMIF(Geral!$M$5:$M$1003,$A12,Geral!CV$5:CV$1003)/COUNTIF(Geral!$M$5:$M$1003,$A12),0)</f>
        <v>0.01</v>
      </c>
      <c r="AF12" s="68">
        <f>IFERROR(SUMIF(Geral!$M$5:$M$1003,$A12,Geral!CW$5:CW$1003)/COUNTIF(Geral!$M$5:$M$1003,$A12),0)</f>
        <v>2.0000000000000005E-3</v>
      </c>
    </row>
    <row r="13" spans="1:44" x14ac:dyDescent="0.25">
      <c r="A13" t="s">
        <v>1130</v>
      </c>
      <c r="B13" t="s">
        <v>1419</v>
      </c>
      <c r="C13" s="48">
        <v>26.5</v>
      </c>
      <c r="D13" s="47">
        <f>SUMIF(Geral!$M$5:$M$997,$A13,Geral!T$5:T$997)</f>
        <v>2400</v>
      </c>
      <c r="E13" s="47">
        <f>SUMIF(Geral!$M$5:$M$997,$A13,Geral!U$5:U$997)</f>
        <v>2400</v>
      </c>
      <c r="F13" s="47">
        <f>SUMIF(Geral!$M$5:$M$997,$A13,Geral!V$5:V$997)</f>
        <v>3120</v>
      </c>
      <c r="G13" s="47">
        <f>SUMIF(Geral!$M$5:$M$997,$A13,Geral!W$5:W$997)</f>
        <v>3120</v>
      </c>
      <c r="H13" s="47">
        <f>SUMIF(Geral!$M$5:$M$997,$A13,Geral!X$5:X$997)</f>
        <v>1728</v>
      </c>
      <c r="I13" s="47">
        <f>SUMIF(Geral!$M$5:$M$997,$A13,Geral!Y$5:Y$997)</f>
        <v>4800</v>
      </c>
      <c r="J13" s="47">
        <f>SUMIF(Geral!$M$5:$M$997,$A13,Geral!Z$5:Z$997)</f>
        <v>4800</v>
      </c>
      <c r="K13" s="47">
        <f>SUMIF(Geral!$M$5:$M$997,$A13,Geral!AA$5:AA$997)</f>
        <v>6528</v>
      </c>
      <c r="L13" s="47">
        <f>SUMIF(Geral!$M$5:$M$997,$A13,Geral!AB$5:AB$997)</f>
        <v>6528</v>
      </c>
      <c r="M13" s="47">
        <f t="shared" si="2"/>
        <v>181.1320754716981</v>
      </c>
      <c r="N13" s="47">
        <f t="shared" si="3"/>
        <v>181.1320754716981</v>
      </c>
      <c r="O13" s="47">
        <f t="shared" si="4"/>
        <v>246.33962264150944</v>
      </c>
      <c r="P13" s="47">
        <f t="shared" si="5"/>
        <v>246.33962264150944</v>
      </c>
      <c r="Q13" s="71"/>
      <c r="V13" s="68">
        <f>IFERROR(SUMIF(Geral!$M$5:$M$1003,$A13,Geral!CM$5:CM$1003)/COUNTIF(Geral!$M$5:$M$1003,$A13),0)</f>
        <v>5.0000000000000001E-3</v>
      </c>
      <c r="W13" s="68">
        <f>IFERROR(SUMIF(Geral!$M$5:$M$1003,$A13,Geral!CN$5:CN$1003)/COUNTIF(Geral!$M$5:$M$1003,$A13),0)</f>
        <v>1.2500000000000001E-2</v>
      </c>
      <c r="X13" s="68">
        <f>IFERROR(SUMIF(Geral!$M$5:$M$1003,$A13,Geral!CO$5:CO$1003)/COUNTIF(Geral!$M$5:$M$1003,$A13),0)</f>
        <v>0</v>
      </c>
      <c r="Y13" s="68">
        <f>IFERROR(SUMIF(Geral!$M$5:$M$1003,$A13,Geral!CP$5:CP$1003)/COUNTIF(Geral!$M$5:$M$1003,$A13),0)</f>
        <v>2.4E-2</v>
      </c>
      <c r="Z13" s="68">
        <f>IFERROR(SUMIF(Geral!$M$5:$M$1003,$A13,Geral!CQ$5:CQ$1003)/COUNTIF(Geral!$M$5:$M$1003,$A13),0)</f>
        <v>0.2</v>
      </c>
      <c r="AA13" s="68">
        <f>IFERROR(SUMIF(Geral!$M$5:$M$1003,$A13,Geral!CR$5:CR$1003)/COUNTIF(Geral!$M$5:$M$1003,$A13),0)</f>
        <v>9.8526315789473689E-4</v>
      </c>
      <c r="AB13" s="68">
        <f>IFERROR(SUMIF(Geral!$M$5:$M$1003,$A13,Geral!CS$5:CS$1003)/COUNTIF(Geral!$M$5:$M$1003,$A13),0)</f>
        <v>0</v>
      </c>
      <c r="AC13" s="68">
        <f>IFERROR(SUMIF(Geral!$M$5:$M$1003,$A13,Geral!CT$5:CT$1003)/COUNTIF(Geral!$M$5:$M$1003,$A13),0)</f>
        <v>0.01</v>
      </c>
      <c r="AD13" s="68">
        <f>IFERROR(SUMIF(Geral!$M$5:$M$1003,$A13,Geral!CU$5:CU$1003)/COUNTIF(Geral!$M$5:$M$1003,$A13),0)</f>
        <v>0.01</v>
      </c>
      <c r="AE13" s="68">
        <f>IFERROR(SUMIF(Geral!$M$5:$M$1003,$A13,Geral!CV$5:CV$1003)/COUNTIF(Geral!$M$5:$M$1003,$A13),0)</f>
        <v>0.01</v>
      </c>
      <c r="AF13" s="68">
        <f>IFERROR(SUMIF(Geral!$M$5:$M$1003,$A13,Geral!CW$5:CW$1003)/COUNTIF(Geral!$M$5:$M$1003,$A13),0)</f>
        <v>2E-3</v>
      </c>
    </row>
    <row r="14" spans="1:44" x14ac:dyDescent="0.25">
      <c r="A14" t="s">
        <v>1131</v>
      </c>
      <c r="B14" t="s">
        <v>1419</v>
      </c>
      <c r="C14" s="48">
        <v>24.299999999999983</v>
      </c>
      <c r="D14" s="47">
        <f>SUMIF(Geral!$M$5:$M$997,$A14,Geral!T$5:T$997)</f>
        <v>1120</v>
      </c>
      <c r="E14" s="47">
        <f>SUMIF(Geral!$M$5:$M$997,$A14,Geral!U$5:U$997)</f>
        <v>1120</v>
      </c>
      <c r="F14" s="47">
        <f>SUMIF(Geral!$M$5:$M$997,$A14,Geral!V$5:V$997)</f>
        <v>1300</v>
      </c>
      <c r="G14" s="47">
        <f>SUMIF(Geral!$M$5:$M$997,$A14,Geral!W$5:W$997)</f>
        <v>1300</v>
      </c>
      <c r="H14" s="47">
        <f>SUMIF(Geral!$M$5:$M$997,$A14,Geral!X$5:X$997)</f>
        <v>720</v>
      </c>
      <c r="I14" s="47">
        <f>SUMIF(Geral!$M$5:$M$997,$A14,Geral!Y$5:Y$997)</f>
        <v>2240</v>
      </c>
      <c r="J14" s="47">
        <f>SUMIF(Geral!$M$5:$M$997,$A14,Geral!Z$5:Z$997)</f>
        <v>2240</v>
      </c>
      <c r="K14" s="47">
        <f>SUMIF(Geral!$M$5:$M$997,$A14,Geral!AA$5:AA$997)</f>
        <v>2960</v>
      </c>
      <c r="L14" s="47">
        <f>SUMIF(Geral!$M$5:$M$997,$A14,Geral!AB$5:AB$997)</f>
        <v>2960</v>
      </c>
      <c r="M14" s="47">
        <f t="shared" si="2"/>
        <v>92.1810699588478</v>
      </c>
      <c r="N14" s="47">
        <f t="shared" si="3"/>
        <v>92.1810699588478</v>
      </c>
      <c r="O14" s="47">
        <f t="shared" si="4"/>
        <v>121.81069958847745</v>
      </c>
      <c r="P14" s="47">
        <f t="shared" si="5"/>
        <v>121.81069958847745</v>
      </c>
      <c r="Q14" s="71"/>
      <c r="V14" s="68">
        <f>IFERROR(SUMIF(Geral!$M$5:$M$1003,$A14,Geral!CM$5:CM$1003)/COUNTIF(Geral!$M$5:$M$1003,$A14),0)</f>
        <v>4.5833333333333334E-3</v>
      </c>
      <c r="W14" s="68">
        <f>IFERROR(SUMIF(Geral!$M$5:$M$1003,$A14,Geral!CN$5:CN$1003)/COUNTIF(Geral!$M$5:$M$1003,$A14),0)</f>
        <v>1.1458333333333334E-2</v>
      </c>
      <c r="X14" s="68">
        <f>IFERROR(SUMIF(Geral!$M$5:$M$1003,$A14,Geral!CO$5:CO$1003)/COUNTIF(Geral!$M$5:$M$1003,$A14),0)</f>
        <v>0</v>
      </c>
      <c r="Y14" s="68">
        <f>IFERROR(SUMIF(Geral!$M$5:$M$1003,$A14,Geral!CP$5:CP$1003)/COUNTIF(Geral!$M$5:$M$1003,$A14),0)</f>
        <v>2.1999999999999999E-2</v>
      </c>
      <c r="Z14" s="68">
        <f>IFERROR(SUMIF(Geral!$M$5:$M$1003,$A14,Geral!CQ$5:CQ$1003)/COUNTIF(Geral!$M$5:$M$1003,$A14),0)</f>
        <v>0.2</v>
      </c>
      <c r="AA14" s="68">
        <f>IFERROR(SUMIF(Geral!$M$5:$M$1003,$A14,Geral!CR$5:CR$1003)/COUNTIF(Geral!$M$5:$M$1003,$A14),0)</f>
        <v>1.5166666666666666E-3</v>
      </c>
      <c r="AB14" s="68">
        <f>IFERROR(SUMIF(Geral!$M$5:$M$1003,$A14,Geral!CS$5:CS$1003)/COUNTIF(Geral!$M$5:$M$1003,$A14),0)</f>
        <v>0</v>
      </c>
      <c r="AC14" s="68">
        <f>IFERROR(SUMIF(Geral!$M$5:$M$1003,$A14,Geral!CT$5:CT$1003)/COUNTIF(Geral!$M$5:$M$1003,$A14),0)</f>
        <v>9.1666666666666667E-3</v>
      </c>
      <c r="AD14" s="68">
        <f>IFERROR(SUMIF(Geral!$M$5:$M$1003,$A14,Geral!CU$5:CU$1003)/COUNTIF(Geral!$M$5:$M$1003,$A14),0)</f>
        <v>0.01</v>
      </c>
      <c r="AE14" s="68">
        <f>IFERROR(SUMIF(Geral!$M$5:$M$1003,$A14,Geral!CV$5:CV$1003)/COUNTIF(Geral!$M$5:$M$1003,$A14),0)</f>
        <v>9.1666666666666667E-3</v>
      </c>
      <c r="AF14" s="68">
        <f>IFERROR(SUMIF(Geral!$M$5:$M$1003,$A14,Geral!CW$5:CW$1003)/COUNTIF(Geral!$M$5:$M$1003,$A14),0)</f>
        <v>2E-3</v>
      </c>
    </row>
    <row r="15" spans="1:44" x14ac:dyDescent="0.25">
      <c r="A15" t="s">
        <v>1132</v>
      </c>
      <c r="B15" t="s">
        <v>1419</v>
      </c>
      <c r="C15" s="48">
        <v>13.100000000000023</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1133</v>
      </c>
      <c r="B16" t="s">
        <v>1419</v>
      </c>
      <c r="C16" s="48">
        <v>11.099999999999994</v>
      </c>
      <c r="D16" s="47">
        <f>SUMIF(Geral!$M$5:$M$997,$A16,Geral!T$5:T$997)</f>
        <v>660</v>
      </c>
      <c r="E16" s="47">
        <f>SUMIF(Geral!$M$5:$M$997,$A16,Geral!U$5:U$997)</f>
        <v>660</v>
      </c>
      <c r="F16" s="47">
        <f>SUMIF(Geral!$M$5:$M$997,$A16,Geral!V$5:V$997)</f>
        <v>858</v>
      </c>
      <c r="G16" s="47">
        <f>SUMIF(Geral!$M$5:$M$997,$A16,Geral!W$5:W$997)</f>
        <v>858</v>
      </c>
      <c r="H16" s="47">
        <f>SUMIF(Geral!$M$5:$M$997,$A16,Geral!X$5:X$997)</f>
        <v>475.2</v>
      </c>
      <c r="I16" s="47">
        <f>SUMIF(Geral!$M$5:$M$997,$A16,Geral!Y$5:Y$997)</f>
        <v>1320</v>
      </c>
      <c r="J16" s="47">
        <f>SUMIF(Geral!$M$5:$M$997,$A16,Geral!Z$5:Z$997)</f>
        <v>1320</v>
      </c>
      <c r="K16" s="47">
        <f>SUMIF(Geral!$M$5:$M$997,$A16,Geral!AA$5:AA$997)</f>
        <v>1795.2</v>
      </c>
      <c r="L16" s="47">
        <f>SUMIF(Geral!$M$5:$M$997,$A16,Geral!AB$5:AB$997)</f>
        <v>1795.2</v>
      </c>
      <c r="M16" s="47">
        <f t="shared" si="2"/>
        <v>118.91891891891898</v>
      </c>
      <c r="N16" s="47">
        <f t="shared" si="3"/>
        <v>118.91891891891898</v>
      </c>
      <c r="O16" s="47">
        <f t="shared" si="4"/>
        <v>161.72972972972983</v>
      </c>
      <c r="P16" s="47">
        <f t="shared" si="5"/>
        <v>161.72972972972983</v>
      </c>
      <c r="Q16" s="71"/>
      <c r="V16" s="68">
        <f>IFERROR(SUMIF(Geral!$M$5:$M$1003,$A16,Geral!CM$5:CM$1003)/COUNTIF(Geral!$M$5:$M$1003,$A16),0)</f>
        <v>5.0000000000000001E-3</v>
      </c>
      <c r="W16" s="68">
        <f>IFERROR(SUMIF(Geral!$M$5:$M$1003,$A16,Geral!CN$5:CN$1003)/COUNTIF(Geral!$M$5:$M$1003,$A16),0)</f>
        <v>1.2500000000000001E-2</v>
      </c>
      <c r="X16" s="68">
        <f>IFERROR(SUMIF(Geral!$M$5:$M$1003,$A16,Geral!CO$5:CO$1003)/COUNTIF(Geral!$M$5:$M$1003,$A16),0)</f>
        <v>0</v>
      </c>
      <c r="Y16" s="68">
        <f>IFERROR(SUMIF(Geral!$M$5:$M$1003,$A16,Geral!CP$5:CP$1003)/COUNTIF(Geral!$M$5:$M$1003,$A16),0)</f>
        <v>2.4E-2</v>
      </c>
      <c r="Z16" s="68">
        <f>IFERROR(SUMIF(Geral!$M$5:$M$1003,$A16,Geral!CQ$5:CQ$1003)/COUNTIF(Geral!$M$5:$M$1003,$A16),0)</f>
        <v>0.2</v>
      </c>
      <c r="AA16" s="68">
        <f>IFERROR(SUMIF(Geral!$M$5:$M$1003,$A16,Geral!CR$5:CR$1003)/COUNTIF(Geral!$M$5:$M$1003,$A16),0)</f>
        <v>1.1818181818181819E-3</v>
      </c>
      <c r="AB16" s="68">
        <f>IFERROR(SUMIF(Geral!$M$5:$M$1003,$A16,Geral!CS$5:CS$1003)/COUNTIF(Geral!$M$5:$M$1003,$A16),0)</f>
        <v>0</v>
      </c>
      <c r="AC16" s="68">
        <f>IFERROR(SUMIF(Geral!$M$5:$M$1003,$A16,Geral!CT$5:CT$1003)/COUNTIF(Geral!$M$5:$M$1003,$A16),0)</f>
        <v>0.01</v>
      </c>
      <c r="AD16" s="68">
        <f>IFERROR(SUMIF(Geral!$M$5:$M$1003,$A16,Geral!CU$5:CU$1003)/COUNTIF(Geral!$M$5:$M$1003,$A16),0)</f>
        <v>0.01</v>
      </c>
      <c r="AE16" s="68">
        <f>IFERROR(SUMIF(Geral!$M$5:$M$1003,$A16,Geral!CV$5:CV$1003)/COUNTIF(Geral!$M$5:$M$1003,$A16),0)</f>
        <v>0.01</v>
      </c>
      <c r="AF16" s="68">
        <f>IFERROR(SUMIF(Geral!$M$5:$M$1003,$A16,Geral!CW$5:CW$1003)/COUNTIF(Geral!$M$5:$M$1003,$A16),0)</f>
        <v>2.0000000000000005E-3</v>
      </c>
    </row>
    <row r="17" spans="1:32" x14ac:dyDescent="0.25">
      <c r="A17" t="s">
        <v>1134</v>
      </c>
      <c r="B17" t="s">
        <v>1417</v>
      </c>
      <c r="C17" s="48">
        <v>24.499999999999996</v>
      </c>
      <c r="D17" s="47">
        <f>SUMIF(Geral!$M$5:$M$997,$A17,Geral!T$5:T$997)</f>
        <v>1104.9000000000001</v>
      </c>
      <c r="E17" s="47">
        <f>SUMIF(Geral!$M$5:$M$997,$A17,Geral!U$5:U$997)</f>
        <v>1104.9000000000001</v>
      </c>
      <c r="F17" s="47">
        <f>SUMIF(Geral!$M$5:$M$997,$A17,Geral!V$5:V$997)</f>
        <v>0</v>
      </c>
      <c r="G17" s="47">
        <f>SUMIF(Geral!$M$5:$M$997,$A17,Geral!W$5:W$997)</f>
        <v>0</v>
      </c>
      <c r="H17" s="47">
        <f>SUMIF(Geral!$M$5:$M$997,$A17,Geral!X$5:X$997)</f>
        <v>943.2</v>
      </c>
      <c r="I17" s="47">
        <f>SUMIF(Geral!$M$5:$M$997,$A17,Geral!Y$5:Y$997)</f>
        <v>2209.8000000000002</v>
      </c>
      <c r="J17" s="47">
        <f>SUMIF(Geral!$M$5:$M$997,$A17,Geral!Z$5:Z$997)</f>
        <v>2209.8000000000002</v>
      </c>
      <c r="K17" s="47">
        <f>SUMIF(Geral!$M$5:$M$997,$A17,Geral!AA$5:AA$997)</f>
        <v>3153</v>
      </c>
      <c r="L17" s="47">
        <f>SUMIF(Geral!$M$5:$M$997,$A17,Geral!AB$5:AB$997)</f>
        <v>3153</v>
      </c>
      <c r="M17" s="47">
        <f t="shared" si="2"/>
        <v>90.195918367346962</v>
      </c>
      <c r="N17" s="47">
        <f t="shared" si="3"/>
        <v>90.195918367346962</v>
      </c>
      <c r="O17" s="47">
        <f t="shared" si="4"/>
        <v>128.69387755102042</v>
      </c>
      <c r="P17" s="47">
        <f t="shared" si="5"/>
        <v>128.69387755102042</v>
      </c>
      <c r="Q17" s="71"/>
      <c r="V17" s="68">
        <f>IFERROR(SUMIF(Geral!$M$5:$M$1003,$A17,Geral!CM$5:CM$1003)/COUNTIF(Geral!$M$5:$M$1003,$A17),0)</f>
        <v>5.9290382819794582E-3</v>
      </c>
      <c r="W17" s="68">
        <f>IFERROR(SUMIF(Geral!$M$5:$M$1003,$A17,Geral!CN$5:CN$1003)/COUNTIF(Geral!$M$5:$M$1003,$A17),0)</f>
        <v>1.4822595704948644E-2</v>
      </c>
      <c r="X17" s="68">
        <f>IFERROR(SUMIF(Geral!$M$5:$M$1003,$A17,Geral!CO$5:CO$1003)/COUNTIF(Geral!$M$5:$M$1003,$A17),0)</f>
        <v>0</v>
      </c>
      <c r="Y17" s="68">
        <f>IFERROR(SUMIF(Geral!$M$5:$M$1003,$A17,Geral!CP$5:CP$1003)/COUNTIF(Geral!$M$5:$M$1003,$A17),0)</f>
        <v>2.8459383753501401E-2</v>
      </c>
      <c r="Z17" s="68">
        <f>IFERROR(SUMIF(Geral!$M$5:$M$1003,$A17,Geral!CQ$5:CQ$1003)/COUNTIF(Geral!$M$5:$M$1003,$A17),0)</f>
        <v>0.20000000000000004</v>
      </c>
      <c r="AA17" s="68">
        <f>IFERROR(SUMIF(Geral!$M$5:$M$1003,$A17,Geral!CR$5:CR$1003)/COUNTIF(Geral!$M$5:$M$1003,$A17),0)</f>
        <v>2.6963330786860199E-3</v>
      </c>
      <c r="AB17" s="68">
        <f>IFERROR(SUMIF(Geral!$M$5:$M$1003,$A17,Geral!CS$5:CS$1003)/COUNTIF(Geral!$M$5:$M$1003,$A17),0)</f>
        <v>0</v>
      </c>
      <c r="AC17" s="68">
        <f>IFERROR(SUMIF(Geral!$M$5:$M$1003,$A17,Geral!CT$5:CT$1003)/COUNTIF(Geral!$M$5:$M$1003,$A17),0)</f>
        <v>1.1858076563958916E-2</v>
      </c>
      <c r="AD17" s="68">
        <f>IFERROR(SUMIF(Geral!$M$5:$M$1003,$A17,Geral!CU$5:CU$1003)/COUNTIF(Geral!$M$5:$M$1003,$A17),0)</f>
        <v>1.0000000000000002E-2</v>
      </c>
      <c r="AE17" s="68">
        <f>IFERROR(SUMIF(Geral!$M$5:$M$1003,$A17,Geral!CV$5:CV$1003)/COUNTIF(Geral!$M$5:$M$1003,$A17),0)</f>
        <v>1.1858076563958916E-2</v>
      </c>
      <c r="AF17" s="68">
        <f>IFERROR(SUMIF(Geral!$M$5:$M$1003,$A17,Geral!CW$5:CW$1003)/COUNTIF(Geral!$M$5:$M$1003,$A17),0)</f>
        <v>2.0000000000000005E-3</v>
      </c>
    </row>
    <row r="18" spans="1:32" x14ac:dyDescent="0.25">
      <c r="A18" t="s">
        <v>1135</v>
      </c>
      <c r="B18" t="s">
        <v>1417</v>
      </c>
      <c r="C18" s="48">
        <v>3.3000000000000043</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1136</v>
      </c>
      <c r="B19" t="s">
        <v>1417</v>
      </c>
      <c r="C19" s="48">
        <v>12.5</v>
      </c>
      <c r="D19" s="47">
        <f>SUMIF(Geral!$M$5:$M$997,$A19,Geral!T$5:T$997)</f>
        <v>710</v>
      </c>
      <c r="E19" s="47">
        <f>SUMIF(Geral!$M$5:$M$997,$A19,Geral!U$5:U$997)</f>
        <v>710</v>
      </c>
      <c r="F19" s="47">
        <f>SUMIF(Geral!$M$5:$M$997,$A19,Geral!V$5:V$997)</f>
        <v>0</v>
      </c>
      <c r="G19" s="47">
        <f>SUMIF(Geral!$M$5:$M$997,$A19,Geral!W$5:W$997)</f>
        <v>0</v>
      </c>
      <c r="H19" s="47">
        <f>SUMIF(Geral!$M$5:$M$997,$A19,Geral!X$5:X$997)</f>
        <v>532.79999999999995</v>
      </c>
      <c r="I19" s="47">
        <f>SUMIF(Geral!$M$5:$M$997,$A19,Geral!Y$5:Y$997)</f>
        <v>1420</v>
      </c>
      <c r="J19" s="47">
        <f>SUMIF(Geral!$M$5:$M$997,$A19,Geral!Z$5:Z$997)</f>
        <v>1420</v>
      </c>
      <c r="K19" s="47">
        <f>SUMIF(Geral!$M$5:$M$997,$A19,Geral!AA$5:AA$997)</f>
        <v>1952.8</v>
      </c>
      <c r="L19" s="47">
        <f>SUMIF(Geral!$M$5:$M$997,$A19,Geral!AB$5:AB$997)</f>
        <v>1952.8</v>
      </c>
      <c r="M19" s="47">
        <f t="shared" si="2"/>
        <v>113.6</v>
      </c>
      <c r="N19" s="47">
        <f t="shared" si="3"/>
        <v>113.6</v>
      </c>
      <c r="O19" s="47">
        <f t="shared" si="4"/>
        <v>156.22399999999999</v>
      </c>
      <c r="P19" s="47">
        <f t="shared" si="5"/>
        <v>156.22399999999999</v>
      </c>
      <c r="Q19" s="71"/>
      <c r="V19" s="68">
        <f>IFERROR(SUMIF(Geral!$M$5:$M$1003,$A19,Geral!CM$5:CM$1003)/COUNTIF(Geral!$M$5:$M$1003,$A19),0)</f>
        <v>5.4411764705882357E-3</v>
      </c>
      <c r="W19" s="68">
        <f>IFERROR(SUMIF(Geral!$M$5:$M$1003,$A19,Geral!CN$5:CN$1003)/COUNTIF(Geral!$M$5:$M$1003,$A19),0)</f>
        <v>1.3602941176470588E-2</v>
      </c>
      <c r="X19" s="68">
        <f>IFERROR(SUMIF(Geral!$M$5:$M$1003,$A19,Geral!CO$5:CO$1003)/COUNTIF(Geral!$M$5:$M$1003,$A19),0)</f>
        <v>0</v>
      </c>
      <c r="Y19" s="68">
        <f>IFERROR(SUMIF(Geral!$M$5:$M$1003,$A19,Geral!CP$5:CP$1003)/COUNTIF(Geral!$M$5:$M$1003,$A19),0)</f>
        <v>2.611764705882353E-2</v>
      </c>
      <c r="Z19" s="68">
        <f>IFERROR(SUMIF(Geral!$M$5:$M$1003,$A19,Geral!CQ$5:CQ$1003)/COUNTIF(Geral!$M$5:$M$1003,$A19),0)</f>
        <v>0.2</v>
      </c>
      <c r="AA19" s="68">
        <f>IFERROR(SUMIF(Geral!$M$5:$M$1003,$A19,Geral!CR$5:CR$1003)/COUNTIF(Geral!$M$5:$M$1003,$A19),0)</f>
        <v>3.0163398692810458E-3</v>
      </c>
      <c r="AB19" s="68">
        <f>IFERROR(SUMIF(Geral!$M$5:$M$1003,$A19,Geral!CS$5:CS$1003)/COUNTIF(Geral!$M$5:$M$1003,$A19),0)</f>
        <v>0</v>
      </c>
      <c r="AC19" s="68">
        <f>IFERROR(SUMIF(Geral!$M$5:$M$1003,$A19,Geral!CT$5:CT$1003)/COUNTIF(Geral!$M$5:$M$1003,$A19),0)</f>
        <v>1.0882352941176471E-2</v>
      </c>
      <c r="AD19" s="68">
        <f>IFERROR(SUMIF(Geral!$M$5:$M$1003,$A19,Geral!CU$5:CU$1003)/COUNTIF(Geral!$M$5:$M$1003,$A19),0)</f>
        <v>0.01</v>
      </c>
      <c r="AE19" s="68">
        <f>IFERROR(SUMIF(Geral!$M$5:$M$1003,$A19,Geral!CV$5:CV$1003)/COUNTIF(Geral!$M$5:$M$1003,$A19),0)</f>
        <v>1.0882352941176471E-2</v>
      </c>
      <c r="AF19" s="68">
        <f>IFERROR(SUMIF(Geral!$M$5:$M$1003,$A19,Geral!CW$5:CW$1003)/COUNTIF(Geral!$M$5:$M$1003,$A19),0)</f>
        <v>2E-3</v>
      </c>
    </row>
    <row r="20" spans="1:32" x14ac:dyDescent="0.25">
      <c r="A20" t="s">
        <v>1137</v>
      </c>
      <c r="B20" t="s">
        <v>1417</v>
      </c>
      <c r="C20" s="48">
        <v>30.9</v>
      </c>
      <c r="D20" s="47">
        <f>SUMIF(Geral!$M$5:$M$997,$A20,Geral!T$5:T$997)</f>
        <v>1114</v>
      </c>
      <c r="E20" s="47">
        <f>SUMIF(Geral!$M$5:$M$997,$A20,Geral!U$5:U$997)</f>
        <v>1114</v>
      </c>
      <c r="F20" s="47">
        <f>SUMIF(Geral!$M$5:$M$997,$A20,Geral!V$5:V$997)</f>
        <v>0</v>
      </c>
      <c r="G20" s="47">
        <f>SUMIF(Geral!$M$5:$M$997,$A20,Geral!W$5:W$997)</f>
        <v>0</v>
      </c>
      <c r="H20" s="47">
        <f>SUMIF(Geral!$M$5:$M$997,$A20,Geral!X$5:X$997)</f>
        <v>849.6</v>
      </c>
      <c r="I20" s="47">
        <f>SUMIF(Geral!$M$5:$M$997,$A20,Geral!Y$5:Y$997)</f>
        <v>2228</v>
      </c>
      <c r="J20" s="47">
        <f>SUMIF(Geral!$M$5:$M$997,$A20,Geral!Z$5:Z$997)</f>
        <v>2228</v>
      </c>
      <c r="K20" s="47">
        <f>SUMIF(Geral!$M$5:$M$997,$A20,Geral!AA$5:AA$997)</f>
        <v>3077.6000000000004</v>
      </c>
      <c r="L20" s="47">
        <f>SUMIF(Geral!$M$5:$M$997,$A20,Geral!AB$5:AB$997)</f>
        <v>3077.6000000000004</v>
      </c>
      <c r="M20" s="47">
        <f t="shared" si="2"/>
        <v>72.103559870550171</v>
      </c>
      <c r="N20" s="47">
        <f t="shared" si="3"/>
        <v>72.103559870550171</v>
      </c>
      <c r="O20" s="47">
        <f t="shared" si="4"/>
        <v>99.598705501618142</v>
      </c>
      <c r="P20" s="47">
        <f t="shared" si="5"/>
        <v>99.598705501618142</v>
      </c>
      <c r="Q20" s="71"/>
      <c r="V20" s="68">
        <f>IFERROR(SUMIF(Geral!$M$5:$M$1003,$A20,Geral!CM$5:CM$1003)/COUNTIF(Geral!$M$5:$M$1003,$A20),0)</f>
        <v>4.9162168241115613E-3</v>
      </c>
      <c r="W20" s="68">
        <f>IFERROR(SUMIF(Geral!$M$5:$M$1003,$A20,Geral!CN$5:CN$1003)/COUNTIF(Geral!$M$5:$M$1003,$A20),0)</f>
        <v>1.2290542060278903E-2</v>
      </c>
      <c r="X20" s="68">
        <f>IFERROR(SUMIF(Geral!$M$5:$M$1003,$A20,Geral!CO$5:CO$1003)/COUNTIF(Geral!$M$5:$M$1003,$A20),0)</f>
        <v>0</v>
      </c>
      <c r="Y20" s="68">
        <f>IFERROR(SUMIF(Geral!$M$5:$M$1003,$A20,Geral!CP$5:CP$1003)/COUNTIF(Geral!$M$5:$M$1003,$A20),0)</f>
        <v>2.3597840755735493E-2</v>
      </c>
      <c r="Z20" s="68">
        <f>IFERROR(SUMIF(Geral!$M$5:$M$1003,$A20,Geral!CQ$5:CQ$1003)/COUNTIF(Geral!$M$5:$M$1003,$A20),0)</f>
        <v>0.2</v>
      </c>
      <c r="AA20" s="68">
        <f>IFERROR(SUMIF(Geral!$M$5:$M$1003,$A20,Geral!CR$5:CR$1003)/COUNTIF(Geral!$M$5:$M$1003,$A20),0)</f>
        <v>5.6225601883496627E-3</v>
      </c>
      <c r="AB20" s="68">
        <f>IFERROR(SUMIF(Geral!$M$5:$M$1003,$A20,Geral!CS$5:CS$1003)/COUNTIF(Geral!$M$5:$M$1003,$A20),0)</f>
        <v>0</v>
      </c>
      <c r="AC20" s="68">
        <f>IFERROR(SUMIF(Geral!$M$5:$M$1003,$A20,Geral!CT$5:CT$1003)/COUNTIF(Geral!$M$5:$M$1003,$A20),0)</f>
        <v>9.8324336482231225E-3</v>
      </c>
      <c r="AD20" s="68">
        <f>IFERROR(SUMIF(Geral!$M$5:$M$1003,$A20,Geral!CU$5:CU$1003)/COUNTIF(Geral!$M$5:$M$1003,$A20),0)</f>
        <v>0.01</v>
      </c>
      <c r="AE20" s="68">
        <f>IFERROR(SUMIF(Geral!$M$5:$M$1003,$A20,Geral!CV$5:CV$1003)/COUNTIF(Geral!$M$5:$M$1003,$A20),0)</f>
        <v>9.8324336482231225E-3</v>
      </c>
      <c r="AF20" s="68">
        <f>IFERROR(SUMIF(Geral!$M$5:$M$1003,$A20,Geral!CW$5:CW$1003)/COUNTIF(Geral!$M$5:$M$1003,$A20),0)</f>
        <v>2E-3</v>
      </c>
    </row>
    <row r="21" spans="1:32" x14ac:dyDescent="0.25">
      <c r="A21" t="s">
        <v>1138</v>
      </c>
      <c r="B21" t="s">
        <v>1417</v>
      </c>
      <c r="C21" s="48">
        <v>6.7000000000000028</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2"/>
        <v>0</v>
      </c>
      <c r="N21" s="47">
        <f t="shared" si="3"/>
        <v>0</v>
      </c>
      <c r="O21" s="47">
        <f t="shared" si="4"/>
        <v>0</v>
      </c>
      <c r="P21" s="47">
        <f t="shared" si="5"/>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1139</v>
      </c>
      <c r="B22" t="s">
        <v>1417</v>
      </c>
      <c r="C22" s="48">
        <v>1.2999999999999972</v>
      </c>
      <c r="D22" s="47">
        <f>SUMIF(Geral!$M$5:$M$997,$A22,Geral!T$5:T$997)</f>
        <v>168</v>
      </c>
      <c r="E22" s="47">
        <f>SUMIF(Geral!$M$5:$M$997,$A22,Geral!U$5:U$997)</f>
        <v>168</v>
      </c>
      <c r="F22" s="47">
        <f>SUMIF(Geral!$M$5:$M$997,$A22,Geral!V$5:V$997)</f>
        <v>0</v>
      </c>
      <c r="G22" s="47">
        <f>SUMIF(Geral!$M$5:$M$997,$A22,Geral!W$5:W$997)</f>
        <v>0</v>
      </c>
      <c r="H22" s="47">
        <f>SUMIF(Geral!$M$5:$M$997,$A22,Geral!X$5:X$997)</f>
        <v>144</v>
      </c>
      <c r="I22" s="47">
        <f>SUMIF(Geral!$M$5:$M$997,$A22,Geral!Y$5:Y$997)</f>
        <v>336</v>
      </c>
      <c r="J22" s="47">
        <f>SUMIF(Geral!$M$5:$M$997,$A22,Geral!Z$5:Z$997)</f>
        <v>336</v>
      </c>
      <c r="K22" s="47">
        <f>SUMIF(Geral!$M$5:$M$997,$A22,Geral!AA$5:AA$997)</f>
        <v>480</v>
      </c>
      <c r="L22" s="47">
        <f>SUMIF(Geral!$M$5:$M$997,$A22,Geral!AB$5:AB$997)</f>
        <v>480</v>
      </c>
      <c r="M22" s="47">
        <f t="shared" si="2"/>
        <v>258.46153846153902</v>
      </c>
      <c r="N22" s="47">
        <f t="shared" si="3"/>
        <v>258.46153846153902</v>
      </c>
      <c r="O22" s="47">
        <f t="shared" si="4"/>
        <v>369.23076923077002</v>
      </c>
      <c r="P22" s="47">
        <f t="shared" si="5"/>
        <v>369.23076923077002</v>
      </c>
      <c r="Q22" s="71"/>
      <c r="V22" s="68">
        <f>IFERROR(SUMIF(Geral!$M$5:$M$1003,$A22,Geral!CM$5:CM$1003)/COUNTIF(Geral!$M$5:$M$1003,$A22),0)</f>
        <v>5.9523809523809521E-3</v>
      </c>
      <c r="W22" s="68">
        <f>IFERROR(SUMIF(Geral!$M$5:$M$1003,$A22,Geral!CN$5:CN$1003)/COUNTIF(Geral!$M$5:$M$1003,$A22),0)</f>
        <v>1.488095238095238E-2</v>
      </c>
      <c r="X22" s="68">
        <f>IFERROR(SUMIF(Geral!$M$5:$M$1003,$A22,Geral!CO$5:CO$1003)/COUNTIF(Geral!$M$5:$M$1003,$A22),0)</f>
        <v>0</v>
      </c>
      <c r="Y22" s="68">
        <f>IFERROR(SUMIF(Geral!$M$5:$M$1003,$A22,Geral!CP$5:CP$1003)/COUNTIF(Geral!$M$5:$M$1003,$A22),0)</f>
        <v>2.8571428571428571E-2</v>
      </c>
      <c r="Z22" s="68">
        <f>IFERROR(SUMIF(Geral!$M$5:$M$1003,$A22,Geral!CQ$5:CQ$1003)/COUNTIF(Geral!$M$5:$M$1003,$A22),0)</f>
        <v>0.2</v>
      </c>
      <c r="AA22" s="68">
        <f>IFERROR(SUMIF(Geral!$M$5:$M$1003,$A22,Geral!CR$5:CR$1003)/COUNTIF(Geral!$M$5:$M$1003,$A22),0)</f>
        <v>4.642857142857143E-3</v>
      </c>
      <c r="AB22" s="68">
        <f>IFERROR(SUMIF(Geral!$M$5:$M$1003,$A22,Geral!CS$5:CS$1003)/COUNTIF(Geral!$M$5:$M$1003,$A22),0)</f>
        <v>0</v>
      </c>
      <c r="AC22" s="68">
        <f>IFERROR(SUMIF(Geral!$M$5:$M$1003,$A22,Geral!CT$5:CT$1003)/COUNTIF(Geral!$M$5:$M$1003,$A22),0)</f>
        <v>1.1904761904761904E-2</v>
      </c>
      <c r="AD22" s="68">
        <f>IFERROR(SUMIF(Geral!$M$5:$M$1003,$A22,Geral!CU$5:CU$1003)/COUNTIF(Geral!$M$5:$M$1003,$A22),0)</f>
        <v>0.01</v>
      </c>
      <c r="AE22" s="68">
        <f>IFERROR(SUMIF(Geral!$M$5:$M$1003,$A22,Geral!CV$5:CV$1003)/COUNTIF(Geral!$M$5:$M$1003,$A22),0)</f>
        <v>1.1904761904761904E-2</v>
      </c>
      <c r="AF22" s="68">
        <f>IFERROR(SUMIF(Geral!$M$5:$M$1003,$A22,Geral!CW$5:CW$1003)/COUNTIF(Geral!$M$5:$M$1003,$A22),0)</f>
        <v>2.0000000000000005E-3</v>
      </c>
    </row>
    <row r="23" spans="1:32" x14ac:dyDescent="0.25">
      <c r="A23" t="s">
        <v>1140</v>
      </c>
      <c r="B23" t="s">
        <v>1417</v>
      </c>
      <c r="C23" s="48">
        <v>9.4000000000000057</v>
      </c>
      <c r="D23" s="47">
        <f>SUMIF(Geral!$M$5:$M$997,$A23,Geral!T$5:T$997)</f>
        <v>1010.4000000000001</v>
      </c>
      <c r="E23" s="47">
        <f>SUMIF(Geral!$M$5:$M$997,$A23,Geral!U$5:U$997)</f>
        <v>1010.4000000000001</v>
      </c>
      <c r="F23" s="47">
        <f>SUMIF(Geral!$M$5:$M$997,$A23,Geral!V$5:V$997)</f>
        <v>0</v>
      </c>
      <c r="G23" s="47">
        <f>SUMIF(Geral!$M$5:$M$997,$A23,Geral!W$5:W$997)</f>
        <v>0</v>
      </c>
      <c r="H23" s="47">
        <f>SUMIF(Geral!$M$5:$M$997,$A23,Geral!X$5:X$997)</f>
        <v>792</v>
      </c>
      <c r="I23" s="47">
        <f>SUMIF(Geral!$M$5:$M$997,$A23,Geral!Y$5:Y$997)</f>
        <v>2020.8000000000002</v>
      </c>
      <c r="J23" s="47">
        <f>SUMIF(Geral!$M$5:$M$997,$A23,Geral!Z$5:Z$997)</f>
        <v>2020.8000000000002</v>
      </c>
      <c r="K23" s="47">
        <f>SUMIF(Geral!$M$5:$M$997,$A23,Geral!AA$5:AA$997)</f>
        <v>2812.8</v>
      </c>
      <c r="L23" s="47">
        <f>SUMIF(Geral!$M$5:$M$997,$A23,Geral!AB$5:AB$997)</f>
        <v>2812.8</v>
      </c>
      <c r="M23" s="47">
        <f t="shared" si="2"/>
        <v>214.97872340425522</v>
      </c>
      <c r="N23" s="47">
        <f t="shared" si="3"/>
        <v>214.97872340425522</v>
      </c>
      <c r="O23" s="47">
        <f t="shared" si="4"/>
        <v>299.23404255319133</v>
      </c>
      <c r="P23" s="47">
        <f t="shared" si="5"/>
        <v>299.23404255319133</v>
      </c>
      <c r="Q23" s="71"/>
      <c r="V23" s="68">
        <f>IFERROR(SUMIF(Geral!$M$5:$M$1003,$A23,Geral!CM$5:CM$1003)/COUNTIF(Geral!$M$5:$M$1003,$A23),0)</f>
        <v>5.4761904761904765E-3</v>
      </c>
      <c r="W23" s="68">
        <f>IFERROR(SUMIF(Geral!$M$5:$M$1003,$A23,Geral!CN$5:CN$1003)/COUNTIF(Geral!$M$5:$M$1003,$A23),0)</f>
        <v>1.369047619047619E-2</v>
      </c>
      <c r="X23" s="68">
        <f>IFERROR(SUMIF(Geral!$M$5:$M$1003,$A23,Geral!CO$5:CO$1003)/COUNTIF(Geral!$M$5:$M$1003,$A23),0)</f>
        <v>0</v>
      </c>
      <c r="Y23" s="68">
        <f>IFERROR(SUMIF(Geral!$M$5:$M$1003,$A23,Geral!CP$5:CP$1003)/COUNTIF(Geral!$M$5:$M$1003,$A23),0)</f>
        <v>2.6285714285714287E-2</v>
      </c>
      <c r="Z23" s="68">
        <f>IFERROR(SUMIF(Geral!$M$5:$M$1003,$A23,Geral!CQ$5:CQ$1003)/COUNTIF(Geral!$M$5:$M$1003,$A23),0)</f>
        <v>0.2</v>
      </c>
      <c r="AA23" s="68">
        <f>IFERROR(SUMIF(Geral!$M$5:$M$1003,$A23,Geral!CR$5:CR$1003)/COUNTIF(Geral!$M$5:$M$1003,$A23),0)</f>
        <v>1.5513038548752834E-3</v>
      </c>
      <c r="AB23" s="68">
        <f>IFERROR(SUMIF(Geral!$M$5:$M$1003,$A23,Geral!CS$5:CS$1003)/COUNTIF(Geral!$M$5:$M$1003,$A23),0)</f>
        <v>0</v>
      </c>
      <c r="AC23" s="68">
        <f>IFERROR(SUMIF(Geral!$M$5:$M$1003,$A23,Geral!CT$5:CT$1003)/COUNTIF(Geral!$M$5:$M$1003,$A23),0)</f>
        <v>1.0952380952380953E-2</v>
      </c>
      <c r="AD23" s="68">
        <f>IFERROR(SUMIF(Geral!$M$5:$M$1003,$A23,Geral!CU$5:CU$1003)/COUNTIF(Geral!$M$5:$M$1003,$A23),0)</f>
        <v>0.01</v>
      </c>
      <c r="AE23" s="68">
        <f>IFERROR(SUMIF(Geral!$M$5:$M$1003,$A23,Geral!CV$5:CV$1003)/COUNTIF(Geral!$M$5:$M$1003,$A23),0)</f>
        <v>1.0952380952380953E-2</v>
      </c>
      <c r="AF23" s="68">
        <f>IFERROR(SUMIF(Geral!$M$5:$M$1003,$A23,Geral!CW$5:CW$1003)/COUNTIF(Geral!$M$5:$M$1003,$A23),0)</f>
        <v>2E-3</v>
      </c>
    </row>
    <row r="24" spans="1:32" x14ac:dyDescent="0.25">
      <c r="A24" t="s">
        <v>1141</v>
      </c>
      <c r="B24" t="s">
        <v>1417</v>
      </c>
      <c r="C24" s="48">
        <v>10.899999999999991</v>
      </c>
      <c r="D24" s="47">
        <f>SUMIF(Geral!$M$5:$M$997,$A24,Geral!T$5:T$997)</f>
        <v>616</v>
      </c>
      <c r="E24" s="47">
        <f>SUMIF(Geral!$M$5:$M$997,$A24,Geral!U$5:U$997)</f>
        <v>616</v>
      </c>
      <c r="F24" s="47">
        <f>SUMIF(Geral!$M$5:$M$997,$A24,Geral!V$5:V$997)</f>
        <v>0</v>
      </c>
      <c r="G24" s="47">
        <f>SUMIF(Geral!$M$5:$M$997,$A24,Geral!W$5:W$997)</f>
        <v>0</v>
      </c>
      <c r="H24" s="47">
        <f>SUMIF(Geral!$M$5:$M$997,$A24,Geral!X$5:X$997)</f>
        <v>489.6</v>
      </c>
      <c r="I24" s="47">
        <f>SUMIF(Geral!$M$5:$M$997,$A24,Geral!Y$5:Y$997)</f>
        <v>1232</v>
      </c>
      <c r="J24" s="47">
        <f>SUMIF(Geral!$M$5:$M$997,$A24,Geral!Z$5:Z$997)</f>
        <v>1232</v>
      </c>
      <c r="K24" s="47">
        <f>SUMIF(Geral!$M$5:$M$997,$A24,Geral!AA$5:AA$997)</f>
        <v>1721.6</v>
      </c>
      <c r="L24" s="47">
        <f>SUMIF(Geral!$M$5:$M$997,$A24,Geral!AB$5:AB$997)</f>
        <v>1721.6</v>
      </c>
      <c r="M24" s="47">
        <f t="shared" si="2"/>
        <v>113.0275229357799</v>
      </c>
      <c r="N24" s="47">
        <f t="shared" si="3"/>
        <v>113.0275229357799</v>
      </c>
      <c r="O24" s="47">
        <f t="shared" si="4"/>
        <v>157.94495412844049</v>
      </c>
      <c r="P24" s="47">
        <f t="shared" si="5"/>
        <v>157.94495412844049</v>
      </c>
      <c r="Q24" s="71"/>
      <c r="V24" s="68">
        <f>IFERROR(SUMIF(Geral!$M$5:$M$1003,$A24,Geral!CM$5:CM$1003)/COUNTIF(Geral!$M$5:$M$1003,$A24),0)</f>
        <v>5.1587301587301586E-3</v>
      </c>
      <c r="W24" s="68">
        <f>IFERROR(SUMIF(Geral!$M$5:$M$1003,$A24,Geral!CN$5:CN$1003)/COUNTIF(Geral!$M$5:$M$1003,$A24),0)</f>
        <v>1.2896825396825398E-2</v>
      </c>
      <c r="X24" s="68">
        <f>IFERROR(SUMIF(Geral!$M$5:$M$1003,$A24,Geral!CO$5:CO$1003)/COUNTIF(Geral!$M$5:$M$1003,$A24),0)</f>
        <v>0</v>
      </c>
      <c r="Y24" s="68">
        <f>IFERROR(SUMIF(Geral!$M$5:$M$1003,$A24,Geral!CP$5:CP$1003)/COUNTIF(Geral!$M$5:$M$1003,$A24),0)</f>
        <v>2.4761904761904759E-2</v>
      </c>
      <c r="Z24" s="68">
        <f>IFERROR(SUMIF(Geral!$M$5:$M$1003,$A24,Geral!CQ$5:CQ$1003)/COUNTIF(Geral!$M$5:$M$1003,$A24),0)</f>
        <v>0.20000000000000004</v>
      </c>
      <c r="AA24" s="68">
        <f>IFERROR(SUMIF(Geral!$M$5:$M$1003,$A24,Geral!CR$5:CR$1003)/COUNTIF(Geral!$M$5:$M$1003,$A24),0)</f>
        <v>4.3849206349206348E-3</v>
      </c>
      <c r="AB24" s="68">
        <f>IFERROR(SUMIF(Geral!$M$5:$M$1003,$A24,Geral!CS$5:CS$1003)/COUNTIF(Geral!$M$5:$M$1003,$A24),0)</f>
        <v>0</v>
      </c>
      <c r="AC24" s="68">
        <f>IFERROR(SUMIF(Geral!$M$5:$M$1003,$A24,Geral!CT$5:CT$1003)/COUNTIF(Geral!$M$5:$M$1003,$A24),0)</f>
        <v>1.0317460317460317E-2</v>
      </c>
      <c r="AD24" s="68">
        <f>IFERROR(SUMIF(Geral!$M$5:$M$1003,$A24,Geral!CU$5:CU$1003)/COUNTIF(Geral!$M$5:$M$1003,$A24),0)</f>
        <v>1.0000000000000002E-2</v>
      </c>
      <c r="AE24" s="68">
        <f>IFERROR(SUMIF(Geral!$M$5:$M$1003,$A24,Geral!CV$5:CV$1003)/COUNTIF(Geral!$M$5:$M$1003,$A24),0)</f>
        <v>1.0317460317460317E-2</v>
      </c>
      <c r="AF24" s="68">
        <f>IFERROR(SUMIF(Geral!$M$5:$M$1003,$A24,Geral!CW$5:CW$1003)/COUNTIF(Geral!$M$5:$M$1003,$A24),0)</f>
        <v>2.0000000000000005E-3</v>
      </c>
    </row>
    <row r="25" spans="1:32" x14ac:dyDescent="0.25">
      <c r="A25" t="s">
        <v>1142</v>
      </c>
      <c r="B25" t="s">
        <v>1417</v>
      </c>
      <c r="C25" s="48">
        <v>5</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1143</v>
      </c>
      <c r="B26" t="s">
        <v>1417</v>
      </c>
      <c r="C26" s="48">
        <v>18.600000000000009</v>
      </c>
      <c r="D26" s="47">
        <f>SUMIF(Geral!$M$5:$M$997,$A26,Geral!T$5:T$997)</f>
        <v>400</v>
      </c>
      <c r="E26" s="47">
        <f>SUMIF(Geral!$M$5:$M$997,$A26,Geral!U$5:U$997)</f>
        <v>400</v>
      </c>
      <c r="F26" s="47">
        <f>SUMIF(Geral!$M$5:$M$997,$A26,Geral!V$5:V$997)</f>
        <v>0</v>
      </c>
      <c r="G26" s="47">
        <f>SUMIF(Geral!$M$5:$M$997,$A26,Geral!W$5:W$997)</f>
        <v>0</v>
      </c>
      <c r="H26" s="47">
        <f>SUMIF(Geral!$M$5:$M$997,$A26,Geral!X$5:X$997)</f>
        <v>288</v>
      </c>
      <c r="I26" s="47">
        <f>SUMIF(Geral!$M$5:$M$997,$A26,Geral!Y$5:Y$997)</f>
        <v>800</v>
      </c>
      <c r="J26" s="47">
        <f>SUMIF(Geral!$M$5:$M$997,$A26,Geral!Z$5:Z$997)</f>
        <v>800</v>
      </c>
      <c r="K26" s="47">
        <f>SUMIF(Geral!$M$5:$M$997,$A26,Geral!AA$5:AA$997)</f>
        <v>1088</v>
      </c>
      <c r="L26" s="47">
        <f>SUMIF(Geral!$M$5:$M$997,$A26,Geral!AB$5:AB$997)</f>
        <v>1088</v>
      </c>
      <c r="M26" s="47">
        <f t="shared" si="2"/>
        <v>43.010752688172026</v>
      </c>
      <c r="N26" s="47">
        <f t="shared" si="3"/>
        <v>43.010752688172026</v>
      </c>
      <c r="O26" s="47">
        <f t="shared" si="4"/>
        <v>58.494623655913955</v>
      </c>
      <c r="P26" s="47">
        <f t="shared" si="5"/>
        <v>58.494623655913955</v>
      </c>
      <c r="Q26" s="71"/>
      <c r="V26" s="68">
        <f>IFERROR(SUMIF(Geral!$M$5:$M$1003,$A26,Geral!CM$5:CM$1003)/COUNTIF(Geral!$M$5:$M$1003,$A26),0)</f>
        <v>5.0000000000000001E-3</v>
      </c>
      <c r="W26" s="68">
        <f>IFERROR(SUMIF(Geral!$M$5:$M$1003,$A26,Geral!CN$5:CN$1003)/COUNTIF(Geral!$M$5:$M$1003,$A26),0)</f>
        <v>1.2500000000000001E-2</v>
      </c>
      <c r="X26" s="68">
        <f>IFERROR(SUMIF(Geral!$M$5:$M$1003,$A26,Geral!CO$5:CO$1003)/COUNTIF(Geral!$M$5:$M$1003,$A26),0)</f>
        <v>0</v>
      </c>
      <c r="Y26" s="68">
        <f>IFERROR(SUMIF(Geral!$M$5:$M$1003,$A26,Geral!CP$5:CP$1003)/COUNTIF(Geral!$M$5:$M$1003,$A26),0)</f>
        <v>2.4E-2</v>
      </c>
      <c r="Z26" s="68">
        <f>IFERROR(SUMIF(Geral!$M$5:$M$1003,$A26,Geral!CQ$5:CQ$1003)/COUNTIF(Geral!$M$5:$M$1003,$A26),0)</f>
        <v>0.2</v>
      </c>
      <c r="AA26" s="68">
        <f>IFERROR(SUMIF(Geral!$M$5:$M$1003,$A26,Geral!CR$5:CR$1003)/COUNTIF(Geral!$M$5:$M$1003,$A26),0)</f>
        <v>1.9500000000000001E-3</v>
      </c>
      <c r="AB26" s="68">
        <f>IFERROR(SUMIF(Geral!$M$5:$M$1003,$A26,Geral!CS$5:CS$1003)/COUNTIF(Geral!$M$5:$M$1003,$A26),0)</f>
        <v>0</v>
      </c>
      <c r="AC26" s="68">
        <f>IFERROR(SUMIF(Geral!$M$5:$M$1003,$A26,Geral!CT$5:CT$1003)/COUNTIF(Geral!$M$5:$M$1003,$A26),0)</f>
        <v>0.01</v>
      </c>
      <c r="AD26" s="68">
        <f>IFERROR(SUMIF(Geral!$M$5:$M$1003,$A26,Geral!CU$5:CU$1003)/COUNTIF(Geral!$M$5:$M$1003,$A26),0)</f>
        <v>0.01</v>
      </c>
      <c r="AE26" s="68">
        <f>IFERROR(SUMIF(Geral!$M$5:$M$1003,$A26,Geral!CV$5:CV$1003)/COUNTIF(Geral!$M$5:$M$1003,$A26),0)</f>
        <v>0.01</v>
      </c>
      <c r="AF26" s="68">
        <f>IFERROR(SUMIF(Geral!$M$5:$M$1003,$A26,Geral!CW$5:CW$1003)/COUNTIF(Geral!$M$5:$M$1003,$A26),0)</f>
        <v>2E-3</v>
      </c>
    </row>
    <row r="27" spans="1:32" x14ac:dyDescent="0.25">
      <c r="A27" t="s">
        <v>1144</v>
      </c>
      <c r="B27" t="s">
        <v>1417</v>
      </c>
      <c r="C27" s="48">
        <v>27.299999999999983</v>
      </c>
      <c r="D27" s="47">
        <f>SUMIF(Geral!$M$5:$M$997,$A27,Geral!T$5:T$997)</f>
        <v>620</v>
      </c>
      <c r="E27" s="47">
        <f>SUMIF(Geral!$M$5:$M$997,$A27,Geral!U$5:U$997)</f>
        <v>620</v>
      </c>
      <c r="F27" s="47">
        <f>SUMIF(Geral!$M$5:$M$997,$A27,Geral!V$5:V$997)</f>
        <v>0</v>
      </c>
      <c r="G27" s="47">
        <f>SUMIF(Geral!$M$5:$M$997,$A27,Geral!W$5:W$997)</f>
        <v>0</v>
      </c>
      <c r="H27" s="47">
        <f>SUMIF(Geral!$M$5:$M$997,$A27,Geral!X$5:X$997)</f>
        <v>446.40000000000003</v>
      </c>
      <c r="I27" s="47">
        <f>SUMIF(Geral!$M$5:$M$997,$A27,Geral!Y$5:Y$997)</f>
        <v>1240</v>
      </c>
      <c r="J27" s="47">
        <f>SUMIF(Geral!$M$5:$M$997,$A27,Geral!Z$5:Z$997)</f>
        <v>1240</v>
      </c>
      <c r="K27" s="47">
        <f>SUMIF(Geral!$M$5:$M$997,$A27,Geral!AA$5:AA$997)</f>
        <v>1686.4</v>
      </c>
      <c r="L27" s="47">
        <f>SUMIF(Geral!$M$5:$M$997,$A27,Geral!AB$5:AB$997)</f>
        <v>1686.4</v>
      </c>
      <c r="M27" s="47">
        <f t="shared" si="2"/>
        <v>45.421245421245452</v>
      </c>
      <c r="N27" s="47">
        <f t="shared" si="3"/>
        <v>45.421245421245452</v>
      </c>
      <c r="O27" s="47">
        <f t="shared" si="4"/>
        <v>61.772893772893816</v>
      </c>
      <c r="P27" s="47">
        <f t="shared" si="5"/>
        <v>61.772893772893816</v>
      </c>
      <c r="Q27" s="71"/>
      <c r="V27" s="68">
        <f>IFERROR(SUMIF(Geral!$M$5:$M$1003,$A27,Geral!CM$5:CM$1003)/COUNTIF(Geral!$M$5:$M$1003,$A27),0)</f>
        <v>5.0000000000000001E-3</v>
      </c>
      <c r="W27" s="68">
        <f>IFERROR(SUMIF(Geral!$M$5:$M$1003,$A27,Geral!CN$5:CN$1003)/COUNTIF(Geral!$M$5:$M$1003,$A27),0)</f>
        <v>1.2500000000000001E-2</v>
      </c>
      <c r="X27" s="68">
        <f>IFERROR(SUMIF(Geral!$M$5:$M$1003,$A27,Geral!CO$5:CO$1003)/COUNTIF(Geral!$M$5:$M$1003,$A27),0)</f>
        <v>0</v>
      </c>
      <c r="Y27" s="68">
        <f>IFERROR(SUMIF(Geral!$M$5:$M$1003,$A27,Geral!CP$5:CP$1003)/COUNTIF(Geral!$M$5:$M$1003,$A27),0)</f>
        <v>2.3999999999999997E-2</v>
      </c>
      <c r="Z27" s="68">
        <f>IFERROR(SUMIF(Geral!$M$5:$M$1003,$A27,Geral!CQ$5:CQ$1003)/COUNTIF(Geral!$M$5:$M$1003,$A27),0)</f>
        <v>0.2</v>
      </c>
      <c r="AA27" s="68">
        <f>IFERROR(SUMIF(Geral!$M$5:$M$1003,$A27,Geral!CR$5:CR$1003)/COUNTIF(Geral!$M$5:$M$1003,$A27),0)</f>
        <v>1.2580645161290322E-3</v>
      </c>
      <c r="AB27" s="68">
        <f>IFERROR(SUMIF(Geral!$M$5:$M$1003,$A27,Geral!CS$5:CS$1003)/COUNTIF(Geral!$M$5:$M$1003,$A27),0)</f>
        <v>0</v>
      </c>
      <c r="AC27" s="68">
        <f>IFERROR(SUMIF(Geral!$M$5:$M$1003,$A27,Geral!CT$5:CT$1003)/COUNTIF(Geral!$M$5:$M$1003,$A27),0)</f>
        <v>0.01</v>
      </c>
      <c r="AD27" s="68">
        <f>IFERROR(SUMIF(Geral!$M$5:$M$1003,$A27,Geral!CU$5:CU$1003)/COUNTIF(Geral!$M$5:$M$1003,$A27),0)</f>
        <v>0.01</v>
      </c>
      <c r="AE27" s="68">
        <f>IFERROR(SUMIF(Geral!$M$5:$M$1003,$A27,Geral!CV$5:CV$1003)/COUNTIF(Geral!$M$5:$M$1003,$A27),0)</f>
        <v>0.01</v>
      </c>
      <c r="AF27" s="68">
        <f>IFERROR(SUMIF(Geral!$M$5:$M$1003,$A27,Geral!CW$5:CW$1003)/COUNTIF(Geral!$M$5:$M$1003,$A27),0)</f>
        <v>2.0000000000000005E-3</v>
      </c>
    </row>
    <row r="28" spans="1:32" x14ac:dyDescent="0.25">
      <c r="A28" t="s">
        <v>1145</v>
      </c>
      <c r="B28" t="s">
        <v>1417</v>
      </c>
      <c r="C28" s="48">
        <v>2.9000000000000057</v>
      </c>
      <c r="D28" s="47">
        <f>SUMIF(Geral!$M$5:$M$997,$A28,Geral!T$5:T$997)</f>
        <v>1155</v>
      </c>
      <c r="E28" s="47">
        <f>SUMIF(Geral!$M$5:$M$997,$A28,Geral!U$5:U$997)</f>
        <v>1155</v>
      </c>
      <c r="F28" s="47">
        <f>SUMIF(Geral!$M$5:$M$997,$A28,Geral!V$5:V$997)</f>
        <v>0</v>
      </c>
      <c r="G28" s="47">
        <f>SUMIF(Geral!$M$5:$M$997,$A28,Geral!W$5:W$997)</f>
        <v>0</v>
      </c>
      <c r="H28" s="47">
        <f>SUMIF(Geral!$M$5:$M$997,$A28,Geral!X$5:X$997)</f>
        <v>792</v>
      </c>
      <c r="I28" s="47">
        <f>SUMIF(Geral!$M$5:$M$997,$A28,Geral!Y$5:Y$997)</f>
        <v>2310</v>
      </c>
      <c r="J28" s="47">
        <f>SUMIF(Geral!$M$5:$M$997,$A28,Geral!Z$5:Z$997)</f>
        <v>2310</v>
      </c>
      <c r="K28" s="47">
        <f>SUMIF(Geral!$M$5:$M$997,$A28,Geral!AA$5:AA$997)</f>
        <v>3102</v>
      </c>
      <c r="L28" s="47">
        <f>SUMIF(Geral!$M$5:$M$997,$A28,Geral!AB$5:AB$997)</f>
        <v>3102</v>
      </c>
      <c r="M28" s="47">
        <f t="shared" si="2"/>
        <v>796.55172413792945</v>
      </c>
      <c r="N28" s="47">
        <f t="shared" si="3"/>
        <v>796.55172413792945</v>
      </c>
      <c r="O28" s="47">
        <f t="shared" si="4"/>
        <v>1069.655172413791</v>
      </c>
      <c r="P28" s="47">
        <f t="shared" si="5"/>
        <v>1069.655172413791</v>
      </c>
      <c r="Q28" s="71"/>
      <c r="V28" s="68">
        <f>IFERROR(SUMIF(Geral!$M$5:$M$1003,$A28,Geral!CM$5:CM$1003)/COUNTIF(Geral!$M$5:$M$1003,$A28),0)</f>
        <v>4.7619047619047623E-3</v>
      </c>
      <c r="W28" s="68">
        <f>IFERROR(SUMIF(Geral!$M$5:$M$1003,$A28,Geral!CN$5:CN$1003)/COUNTIF(Geral!$M$5:$M$1003,$A28),0)</f>
        <v>1.1904761904761904E-2</v>
      </c>
      <c r="X28" s="68">
        <f>IFERROR(SUMIF(Geral!$M$5:$M$1003,$A28,Geral!CO$5:CO$1003)/COUNTIF(Geral!$M$5:$M$1003,$A28),0)</f>
        <v>0</v>
      </c>
      <c r="Y28" s="68">
        <f>IFERROR(SUMIF(Geral!$M$5:$M$1003,$A28,Geral!CP$5:CP$1003)/COUNTIF(Geral!$M$5:$M$1003,$A28),0)</f>
        <v>2.2857142857142857E-2</v>
      </c>
      <c r="Z28" s="68">
        <f>IFERROR(SUMIF(Geral!$M$5:$M$1003,$A28,Geral!CQ$5:CQ$1003)/COUNTIF(Geral!$M$5:$M$1003,$A28),0)</f>
        <v>0.2</v>
      </c>
      <c r="AA28" s="68">
        <f>IFERROR(SUMIF(Geral!$M$5:$M$1003,$A28,Geral!CR$5:CR$1003)/COUNTIF(Geral!$M$5:$M$1003,$A28),0)</f>
        <v>6.7532467532467535E-4</v>
      </c>
      <c r="AB28" s="68">
        <f>IFERROR(SUMIF(Geral!$M$5:$M$1003,$A28,Geral!CS$5:CS$1003)/COUNTIF(Geral!$M$5:$M$1003,$A28),0)</f>
        <v>0</v>
      </c>
      <c r="AC28" s="68">
        <f>IFERROR(SUMIF(Geral!$M$5:$M$1003,$A28,Geral!CT$5:CT$1003)/COUNTIF(Geral!$M$5:$M$1003,$A28),0)</f>
        <v>9.5238095238095247E-3</v>
      </c>
      <c r="AD28" s="68">
        <f>IFERROR(SUMIF(Geral!$M$5:$M$1003,$A28,Geral!CU$5:CU$1003)/COUNTIF(Geral!$M$5:$M$1003,$A28),0)</f>
        <v>0.01</v>
      </c>
      <c r="AE28" s="68">
        <f>IFERROR(SUMIF(Geral!$M$5:$M$1003,$A28,Geral!CV$5:CV$1003)/COUNTIF(Geral!$M$5:$M$1003,$A28),0)</f>
        <v>9.5238095238095247E-3</v>
      </c>
      <c r="AF28" s="68">
        <f>IFERROR(SUMIF(Geral!$M$5:$M$1003,$A28,Geral!CW$5:CW$1003)/COUNTIF(Geral!$M$5:$M$1003,$A28),0)</f>
        <v>2E-3</v>
      </c>
    </row>
    <row r="29" spans="1:32" x14ac:dyDescent="0.25">
      <c r="A29" t="s">
        <v>1146</v>
      </c>
      <c r="B29" t="s">
        <v>1417</v>
      </c>
      <c r="C29" s="48">
        <v>27.200000000000017</v>
      </c>
      <c r="D29" s="47">
        <f>SUMIF(Geral!$M$5:$M$997,$A29,Geral!T$5:T$997)</f>
        <v>3290</v>
      </c>
      <c r="E29" s="47">
        <f>SUMIF(Geral!$M$5:$M$997,$A29,Geral!U$5:U$997)</f>
        <v>3290</v>
      </c>
      <c r="F29" s="47">
        <f>SUMIF(Geral!$M$5:$M$997,$A29,Geral!V$5:V$997)</f>
        <v>0</v>
      </c>
      <c r="G29" s="47">
        <f>SUMIF(Geral!$M$5:$M$997,$A29,Geral!W$5:W$997)</f>
        <v>0</v>
      </c>
      <c r="H29" s="47">
        <f>SUMIF(Geral!$M$5:$M$997,$A29,Geral!X$5:X$997)</f>
        <v>2368.8000000000002</v>
      </c>
      <c r="I29" s="47">
        <f>SUMIF(Geral!$M$5:$M$997,$A29,Geral!Y$5:Y$997)</f>
        <v>6580</v>
      </c>
      <c r="J29" s="47">
        <f>SUMIF(Geral!$M$5:$M$997,$A29,Geral!Z$5:Z$997)</f>
        <v>6580</v>
      </c>
      <c r="K29" s="47">
        <f>SUMIF(Geral!$M$5:$M$997,$A29,Geral!AA$5:AA$997)</f>
        <v>8948.7999999999993</v>
      </c>
      <c r="L29" s="47">
        <f>SUMIF(Geral!$M$5:$M$997,$A29,Geral!AB$5:AB$997)</f>
        <v>8948.7999999999993</v>
      </c>
      <c r="M29" s="47">
        <f t="shared" si="2"/>
        <v>241.91176470588221</v>
      </c>
      <c r="N29" s="47">
        <f t="shared" si="3"/>
        <v>241.91176470588221</v>
      </c>
      <c r="O29" s="47">
        <f t="shared" si="4"/>
        <v>328.99999999999977</v>
      </c>
      <c r="P29" s="47">
        <f t="shared" si="5"/>
        <v>328.99999999999977</v>
      </c>
      <c r="Q29" s="71"/>
      <c r="V29" s="68">
        <f>IFERROR(SUMIF(Geral!$M$5:$M$1003,$A29,Geral!CM$5:CM$1003)/COUNTIF(Geral!$M$5:$M$1003,$A29),0)</f>
        <v>5.0000000000000001E-3</v>
      </c>
      <c r="W29" s="68">
        <f>IFERROR(SUMIF(Geral!$M$5:$M$1003,$A29,Geral!CN$5:CN$1003)/COUNTIF(Geral!$M$5:$M$1003,$A29),0)</f>
        <v>1.2500000000000002E-2</v>
      </c>
      <c r="X29" s="68">
        <f>IFERROR(SUMIF(Geral!$M$5:$M$1003,$A29,Geral!CO$5:CO$1003)/COUNTIF(Geral!$M$5:$M$1003,$A29),0)</f>
        <v>0</v>
      </c>
      <c r="Y29" s="68">
        <f>IFERROR(SUMIF(Geral!$M$5:$M$1003,$A29,Geral!CP$5:CP$1003)/COUNTIF(Geral!$M$5:$M$1003,$A29),0)</f>
        <v>2.4000000000000004E-2</v>
      </c>
      <c r="Z29" s="68">
        <f>IFERROR(SUMIF(Geral!$M$5:$M$1003,$A29,Geral!CQ$5:CQ$1003)/COUNTIF(Geral!$M$5:$M$1003,$A29),0)</f>
        <v>0.20000000000000004</v>
      </c>
      <c r="AA29" s="68">
        <f>IFERROR(SUMIF(Geral!$M$5:$M$1003,$A29,Geral!CR$5:CR$1003)/COUNTIF(Geral!$M$5:$M$1003,$A29),0)</f>
        <v>7.8576241134751775E-4</v>
      </c>
      <c r="AB29" s="68">
        <f>IFERROR(SUMIF(Geral!$M$5:$M$1003,$A29,Geral!CS$5:CS$1003)/COUNTIF(Geral!$M$5:$M$1003,$A29),0)</f>
        <v>0</v>
      </c>
      <c r="AC29" s="68">
        <f>IFERROR(SUMIF(Geral!$M$5:$M$1003,$A29,Geral!CT$5:CT$1003)/COUNTIF(Geral!$M$5:$M$1003,$A29),0)</f>
        <v>0.01</v>
      </c>
      <c r="AD29" s="68">
        <f>IFERROR(SUMIF(Geral!$M$5:$M$1003,$A29,Geral!CU$5:CU$1003)/COUNTIF(Geral!$M$5:$M$1003,$A29),0)</f>
        <v>0.01</v>
      </c>
      <c r="AE29" s="68">
        <f>IFERROR(SUMIF(Geral!$M$5:$M$1003,$A29,Geral!CV$5:CV$1003)/COUNTIF(Geral!$M$5:$M$1003,$A29),0)</f>
        <v>0.01</v>
      </c>
      <c r="AF29" s="68">
        <f>IFERROR(SUMIF(Geral!$M$5:$M$1003,$A29,Geral!CW$5:CW$1003)/COUNTIF(Geral!$M$5:$M$1003,$A29),0)</f>
        <v>2E-3</v>
      </c>
    </row>
    <row r="30" spans="1:32" x14ac:dyDescent="0.25">
      <c r="C30" s="48"/>
      <c r="D30" s="47"/>
      <c r="E30" s="47"/>
      <c r="F30" s="47"/>
      <c r="G30" s="47"/>
      <c r="H30" s="47"/>
      <c r="I30" s="47"/>
      <c r="J30" s="47"/>
      <c r="K30" s="47"/>
      <c r="L30" s="47"/>
      <c r="M30" s="47"/>
      <c r="N30" s="47"/>
      <c r="O30" s="47"/>
      <c r="P30" s="47"/>
      <c r="Q30" s="71"/>
      <c r="V30" s="68"/>
      <c r="W30" s="68"/>
      <c r="X30" s="68"/>
      <c r="Y30" s="68"/>
      <c r="Z30" s="68"/>
      <c r="AA30" s="68"/>
      <c r="AB30" s="68"/>
      <c r="AC30" s="68"/>
      <c r="AD30" s="68"/>
      <c r="AE30" s="68"/>
      <c r="AF30" s="68"/>
    </row>
    <row r="31" spans="1:32" x14ac:dyDescent="0.25">
      <c r="C31" s="48"/>
      <c r="D31" s="47"/>
      <c r="E31" s="47"/>
      <c r="F31" s="47"/>
      <c r="G31" s="47"/>
      <c r="H31" s="47"/>
      <c r="I31" s="47"/>
      <c r="J31" s="47"/>
      <c r="K31" s="47"/>
      <c r="L31" s="47"/>
      <c r="M31" s="47"/>
      <c r="N31" s="47"/>
      <c r="O31" s="47"/>
      <c r="P31" s="47"/>
      <c r="Q31" s="71"/>
      <c r="V31" s="68"/>
      <c r="W31" s="68"/>
      <c r="X31" s="68"/>
      <c r="Y31" s="68"/>
      <c r="Z31" s="68"/>
      <c r="AA31" s="68"/>
      <c r="AB31" s="68"/>
      <c r="AC31" s="68"/>
      <c r="AD31" s="68"/>
      <c r="AE31" s="68"/>
      <c r="AF31" s="68"/>
    </row>
    <row r="32" spans="1:32" x14ac:dyDescent="0.25">
      <c r="C32" s="48"/>
      <c r="D32" s="47"/>
      <c r="E32" s="47"/>
      <c r="F32" s="47"/>
      <c r="G32" s="47"/>
      <c r="H32" s="47"/>
      <c r="I32" s="47"/>
      <c r="J32" s="47"/>
      <c r="K32" s="47"/>
      <c r="L32" s="47"/>
      <c r="M32" s="47"/>
      <c r="N32" s="47"/>
      <c r="O32" s="47"/>
      <c r="P32" s="47"/>
      <c r="Q32" s="71"/>
      <c r="V32" s="68"/>
      <c r="W32" s="68"/>
      <c r="X32" s="68"/>
      <c r="Y32" s="68"/>
      <c r="Z32" s="68"/>
      <c r="AA32" s="68"/>
      <c r="AB32" s="68"/>
      <c r="AC32" s="68"/>
      <c r="AD32" s="68"/>
      <c r="AE32" s="68"/>
      <c r="AF32" s="68"/>
    </row>
    <row r="33" spans="3:32" x14ac:dyDescent="0.25">
      <c r="C33" s="48"/>
      <c r="D33" s="47"/>
      <c r="E33" s="47"/>
      <c r="F33" s="47"/>
      <c r="G33" s="47"/>
      <c r="H33" s="47"/>
      <c r="I33" s="47"/>
      <c r="J33" s="47"/>
      <c r="K33" s="47"/>
      <c r="L33" s="47"/>
      <c r="M33" s="47"/>
      <c r="N33" s="47"/>
      <c r="O33" s="47"/>
      <c r="P33" s="47"/>
      <c r="Q33" s="71"/>
      <c r="V33" s="68"/>
      <c r="W33" s="68"/>
      <c r="X33" s="68"/>
      <c r="Y33" s="68"/>
      <c r="Z33" s="68"/>
      <c r="AA33" s="68"/>
      <c r="AB33" s="68"/>
      <c r="AC33" s="68"/>
      <c r="AD33" s="68"/>
      <c r="AE33" s="68"/>
      <c r="AF33" s="68"/>
    </row>
    <row r="34" spans="3:32" x14ac:dyDescent="0.25">
      <c r="C34" s="48"/>
      <c r="D34" s="47"/>
      <c r="E34" s="47"/>
      <c r="F34" s="47"/>
      <c r="G34" s="47"/>
      <c r="H34" s="47"/>
      <c r="I34" s="47"/>
      <c r="J34" s="47"/>
      <c r="K34" s="47"/>
      <c r="L34" s="47"/>
      <c r="M34" s="47"/>
      <c r="N34" s="47"/>
      <c r="O34" s="47"/>
      <c r="P34" s="47"/>
      <c r="Q34" s="71"/>
      <c r="V34" s="68"/>
      <c r="W34" s="68"/>
      <c r="X34" s="68"/>
      <c r="Y34" s="68"/>
      <c r="Z34" s="68"/>
      <c r="AA34" s="68"/>
      <c r="AB34" s="68"/>
      <c r="AC34" s="68"/>
      <c r="AD34" s="68"/>
      <c r="AE34" s="68"/>
      <c r="AF34" s="68"/>
    </row>
    <row r="35" spans="3:32" x14ac:dyDescent="0.25">
      <c r="C35" s="48"/>
      <c r="D35" s="47"/>
      <c r="E35" s="47"/>
      <c r="F35" s="47"/>
      <c r="G35" s="47"/>
      <c r="H35" s="47"/>
      <c r="I35" s="47"/>
      <c r="J35" s="47"/>
      <c r="K35" s="47"/>
      <c r="L35" s="47"/>
      <c r="M35" s="47"/>
      <c r="N35" s="47"/>
      <c r="O35" s="47"/>
      <c r="P35" s="47"/>
      <c r="Q35" s="71"/>
      <c r="V35" s="68"/>
      <c r="W35" s="68"/>
      <c r="X35" s="68"/>
      <c r="Y35" s="68"/>
      <c r="Z35" s="68"/>
      <c r="AA35" s="68"/>
      <c r="AB35" s="68"/>
      <c r="AC35" s="68"/>
      <c r="AD35" s="68"/>
      <c r="AE35" s="68"/>
      <c r="AF35" s="68"/>
    </row>
    <row r="36" spans="3:32" x14ac:dyDescent="0.25">
      <c r="C36" s="48"/>
      <c r="D36" s="47"/>
      <c r="E36" s="47"/>
      <c r="F36" s="47"/>
      <c r="G36" s="47"/>
      <c r="H36" s="47"/>
      <c r="I36" s="47"/>
      <c r="J36" s="47"/>
      <c r="K36" s="47"/>
      <c r="L36" s="47"/>
      <c r="M36" s="47"/>
      <c r="N36" s="47"/>
      <c r="O36" s="47"/>
      <c r="P36" s="47"/>
      <c r="Q36" s="71"/>
      <c r="V36" s="68"/>
      <c r="W36" s="68"/>
      <c r="X36" s="68"/>
      <c r="Y36" s="68"/>
      <c r="Z36" s="68"/>
      <c r="AA36" s="68"/>
      <c r="AB36" s="68"/>
      <c r="AC36" s="68"/>
      <c r="AD36" s="68"/>
      <c r="AE36" s="68"/>
      <c r="AF36" s="68"/>
    </row>
    <row r="37" spans="3:32" x14ac:dyDescent="0.25">
      <c r="C37" s="48"/>
      <c r="D37" s="47"/>
      <c r="E37" s="47"/>
      <c r="F37" s="47"/>
      <c r="G37" s="47"/>
      <c r="H37" s="47"/>
      <c r="I37" s="47"/>
      <c r="J37" s="47"/>
      <c r="K37" s="47"/>
      <c r="L37" s="47"/>
      <c r="M37" s="47"/>
      <c r="N37" s="47"/>
      <c r="O37" s="47"/>
      <c r="P37" s="47"/>
      <c r="Q37" s="71"/>
      <c r="V37" s="68"/>
      <c r="W37" s="68"/>
      <c r="X37" s="68"/>
      <c r="Y37" s="68"/>
      <c r="Z37" s="68"/>
      <c r="AA37" s="68"/>
      <c r="AB37" s="68"/>
      <c r="AC37" s="68"/>
      <c r="AD37" s="68"/>
      <c r="AE37" s="68"/>
      <c r="AF37" s="68"/>
    </row>
    <row r="38" spans="3:32" x14ac:dyDescent="0.25">
      <c r="C38" s="48"/>
      <c r="D38" s="47"/>
      <c r="E38" s="47"/>
      <c r="F38" s="47"/>
      <c r="G38" s="47"/>
      <c r="H38" s="47"/>
      <c r="I38" s="47"/>
      <c r="J38" s="47"/>
      <c r="K38" s="47"/>
      <c r="L38" s="47"/>
      <c r="M38" s="47"/>
      <c r="N38" s="47"/>
      <c r="O38" s="47"/>
      <c r="P38" s="47"/>
      <c r="Q38" s="71"/>
      <c r="V38" s="68"/>
      <c r="W38" s="68"/>
      <c r="X38" s="68"/>
      <c r="Y38" s="68"/>
      <c r="Z38" s="68"/>
      <c r="AA38" s="68"/>
      <c r="AB38" s="68"/>
      <c r="AC38" s="68"/>
      <c r="AD38" s="68"/>
      <c r="AE38" s="68"/>
      <c r="AF38" s="68"/>
    </row>
    <row r="39" spans="3:32" x14ac:dyDescent="0.25">
      <c r="C39" s="48"/>
      <c r="D39" s="47"/>
      <c r="E39" s="47"/>
      <c r="F39" s="47"/>
      <c r="G39" s="47"/>
      <c r="H39" s="47"/>
      <c r="I39" s="47"/>
      <c r="J39" s="47"/>
      <c r="K39" s="47"/>
      <c r="L39" s="47"/>
      <c r="M39" s="47"/>
      <c r="N39" s="47"/>
      <c r="O39" s="47"/>
      <c r="P39" s="47"/>
      <c r="Q39" s="71"/>
      <c r="V39" s="68"/>
      <c r="W39" s="68"/>
      <c r="X39" s="68"/>
      <c r="Y39" s="68"/>
      <c r="Z39" s="68"/>
      <c r="AA39" s="68"/>
      <c r="AB39" s="68"/>
      <c r="AC39" s="68"/>
      <c r="AD39" s="68"/>
      <c r="AE39" s="68"/>
      <c r="AF39" s="68"/>
    </row>
    <row r="40" spans="3:32" x14ac:dyDescent="0.25">
      <c r="C40" s="48"/>
      <c r="D40" s="47"/>
      <c r="E40" s="47"/>
      <c r="F40" s="47"/>
      <c r="G40" s="47"/>
      <c r="H40" s="47"/>
      <c r="I40" s="47"/>
      <c r="J40" s="47"/>
      <c r="K40" s="47"/>
      <c r="L40" s="47"/>
      <c r="M40" s="47"/>
      <c r="N40" s="47"/>
      <c r="O40" s="47"/>
      <c r="P40" s="47"/>
      <c r="Q40" s="71"/>
      <c r="V40" s="68"/>
      <c r="W40" s="68"/>
      <c r="X40" s="68"/>
      <c r="Y40" s="68"/>
      <c r="Z40" s="68"/>
      <c r="AA40" s="68"/>
      <c r="AB40" s="68"/>
      <c r="AC40" s="68"/>
      <c r="AD40" s="68"/>
      <c r="AE40" s="68"/>
      <c r="AF40" s="68"/>
    </row>
    <row r="41" spans="3:32" x14ac:dyDescent="0.25">
      <c r="C41" s="48"/>
      <c r="D41" s="47"/>
      <c r="E41" s="47"/>
      <c r="F41" s="47"/>
      <c r="G41" s="47"/>
      <c r="H41" s="47"/>
      <c r="I41" s="47"/>
      <c r="J41" s="47"/>
      <c r="K41" s="47"/>
      <c r="L41" s="47"/>
      <c r="M41" s="47"/>
      <c r="N41" s="47"/>
      <c r="O41" s="47"/>
      <c r="P41" s="47"/>
      <c r="Q41" s="71"/>
      <c r="V41" s="68"/>
      <c r="W41" s="68"/>
      <c r="X41" s="68"/>
      <c r="Y41" s="68"/>
      <c r="Z41" s="68"/>
      <c r="AA41" s="68"/>
      <c r="AB41" s="68"/>
      <c r="AC41" s="68"/>
      <c r="AD41" s="68"/>
      <c r="AE41" s="68"/>
      <c r="AF41" s="68"/>
    </row>
    <row r="42" spans="3:32" x14ac:dyDescent="0.25">
      <c r="C42" s="48"/>
      <c r="D42" s="47"/>
      <c r="E42" s="47"/>
      <c r="F42" s="47"/>
      <c r="G42" s="47"/>
      <c r="H42" s="47"/>
      <c r="I42" s="47"/>
      <c r="J42" s="47"/>
      <c r="K42" s="47"/>
      <c r="L42" s="47"/>
      <c r="M42" s="47"/>
      <c r="N42" s="47"/>
      <c r="O42" s="47"/>
      <c r="P42" s="47"/>
      <c r="Q42" s="71"/>
      <c r="V42" s="68"/>
      <c r="W42" s="68"/>
      <c r="X42" s="68"/>
      <c r="Y42" s="68"/>
      <c r="Z42" s="68"/>
      <c r="AA42" s="68"/>
      <c r="AB42" s="68"/>
      <c r="AC42" s="68"/>
      <c r="AD42" s="68"/>
      <c r="AE42" s="68"/>
      <c r="AF42" s="68"/>
    </row>
    <row r="43" spans="3:32" x14ac:dyDescent="0.25">
      <c r="C43" s="48"/>
      <c r="D43" s="47"/>
      <c r="E43" s="47"/>
      <c r="F43" s="47"/>
      <c r="G43" s="47"/>
      <c r="H43" s="47"/>
      <c r="I43" s="47"/>
      <c r="J43" s="47"/>
      <c r="K43" s="47"/>
      <c r="L43" s="47"/>
      <c r="M43" s="47"/>
      <c r="N43" s="47"/>
      <c r="O43" s="47"/>
      <c r="P43" s="47"/>
      <c r="Q43" s="71"/>
      <c r="V43" s="68"/>
      <c r="W43" s="68"/>
      <c r="X43" s="68"/>
      <c r="Y43" s="68"/>
      <c r="Z43" s="68"/>
      <c r="AA43" s="68"/>
      <c r="AB43" s="68"/>
      <c r="AC43" s="68"/>
      <c r="AD43" s="68"/>
      <c r="AE43" s="68"/>
      <c r="AF43" s="68"/>
    </row>
    <row r="44" spans="3:32" x14ac:dyDescent="0.25">
      <c r="C44" s="48"/>
      <c r="D44" s="47"/>
      <c r="E44" s="47"/>
      <c r="F44" s="47"/>
      <c r="G44" s="47"/>
      <c r="H44" s="47"/>
      <c r="I44" s="47"/>
      <c r="J44" s="47"/>
      <c r="K44" s="47"/>
      <c r="L44" s="47"/>
      <c r="M44" s="47"/>
      <c r="N44" s="47"/>
      <c r="O44" s="47"/>
      <c r="P44" s="47"/>
      <c r="Q44" s="71"/>
    </row>
    <row r="45" spans="3:32" x14ac:dyDescent="0.25">
      <c r="C45" s="48"/>
      <c r="D45" s="47"/>
      <c r="E45" s="47"/>
      <c r="F45" s="47"/>
      <c r="G45" s="47"/>
      <c r="H45" s="47"/>
      <c r="I45" s="47"/>
      <c r="J45" s="47"/>
      <c r="K45" s="47"/>
      <c r="L45" s="47"/>
      <c r="M45" s="47"/>
      <c r="N45" s="47"/>
      <c r="O45" s="47"/>
      <c r="P45" s="47"/>
      <c r="Q45" s="71"/>
    </row>
    <row r="46" spans="3:32" x14ac:dyDescent="0.25">
      <c r="C46" s="48"/>
      <c r="D46" s="47"/>
      <c r="E46" s="47"/>
      <c r="F46" s="47"/>
      <c r="G46" s="47"/>
      <c r="H46" s="47"/>
      <c r="I46" s="47"/>
      <c r="J46" s="47"/>
      <c r="K46" s="47"/>
      <c r="L46" s="47"/>
      <c r="M46" s="47"/>
      <c r="N46" s="47"/>
      <c r="O46" s="47"/>
      <c r="P46" s="47"/>
      <c r="Q46" s="71"/>
    </row>
    <row r="47" spans="3:32" x14ac:dyDescent="0.25">
      <c r="C47" s="48"/>
      <c r="D47" s="47"/>
      <c r="E47" s="47"/>
      <c r="F47" s="47"/>
      <c r="G47" s="47"/>
      <c r="H47" s="47"/>
      <c r="I47" s="47"/>
      <c r="J47" s="47"/>
      <c r="K47" s="47"/>
      <c r="L47" s="47"/>
      <c r="M47" s="47"/>
      <c r="N47" s="47"/>
      <c r="O47" s="47"/>
      <c r="P47" s="47"/>
      <c r="Q47" s="71"/>
    </row>
    <row r="48" spans="3:32" x14ac:dyDescent="0.25">
      <c r="C48" s="48"/>
      <c r="D48" s="47"/>
      <c r="E48" s="47"/>
      <c r="F48" s="47"/>
      <c r="G48" s="47"/>
      <c r="H48" s="47"/>
      <c r="I48" s="47"/>
      <c r="J48" s="47"/>
      <c r="K48" s="47"/>
      <c r="L48" s="47"/>
      <c r="M48" s="47"/>
      <c r="N48" s="47"/>
      <c r="O48" s="47"/>
      <c r="P48" s="47"/>
      <c r="Q48" s="71"/>
    </row>
    <row r="49" spans="3:17" x14ac:dyDescent="0.25">
      <c r="C49" s="48"/>
      <c r="D49" s="47"/>
      <c r="E49" s="47"/>
      <c r="F49" s="47"/>
      <c r="G49" s="47"/>
      <c r="H49" s="47"/>
      <c r="I49" s="47"/>
      <c r="J49" s="47"/>
      <c r="K49" s="47"/>
      <c r="L49" s="47"/>
      <c r="M49" s="47"/>
      <c r="N49" s="47"/>
      <c r="O49" s="47"/>
      <c r="P49" s="47"/>
      <c r="Q49" s="71"/>
    </row>
    <row r="50" spans="3:17" x14ac:dyDescent="0.25">
      <c r="C50" s="48"/>
      <c r="D50" s="47"/>
      <c r="E50" s="47"/>
      <c r="F50" s="47"/>
      <c r="G50" s="47"/>
      <c r="H50" s="47"/>
      <c r="I50" s="47"/>
      <c r="J50" s="47"/>
      <c r="K50" s="47"/>
      <c r="L50" s="47"/>
      <c r="M50" s="47"/>
      <c r="N50" s="47"/>
      <c r="O50" s="47"/>
      <c r="P50" s="47"/>
      <c r="Q50" s="71"/>
    </row>
    <row r="51" spans="3:17" x14ac:dyDescent="0.25">
      <c r="C51" s="48"/>
      <c r="D51" s="47"/>
      <c r="E51" s="47"/>
      <c r="F51" s="47"/>
      <c r="G51" s="47"/>
      <c r="H51" s="47"/>
      <c r="I51" s="47"/>
      <c r="J51" s="47"/>
      <c r="K51" s="47"/>
      <c r="L51" s="47"/>
      <c r="M51" s="47"/>
      <c r="N51" s="47"/>
      <c r="O51" s="47"/>
      <c r="P51" s="47"/>
      <c r="Q51" s="71"/>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workbookViewId="0">
      <selection activeCell="A3" sqref="A3"/>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35" t="s">
        <v>1018</v>
      </c>
      <c r="B1" s="135" t="s">
        <v>1418</v>
      </c>
      <c r="C1" s="133" t="s">
        <v>1415</v>
      </c>
      <c r="D1" s="133" t="s">
        <v>1508</v>
      </c>
      <c r="E1" s="133" t="s">
        <v>1513</v>
      </c>
      <c r="F1" s="137" t="s">
        <v>1507</v>
      </c>
      <c r="G1" s="137"/>
      <c r="H1" s="137"/>
      <c r="I1" s="138" t="s">
        <v>1512</v>
      </c>
      <c r="J1" s="138"/>
      <c r="K1" s="138"/>
      <c r="L1" s="138"/>
      <c r="M1" s="132" t="s">
        <v>1519</v>
      </c>
      <c r="N1" s="132"/>
      <c r="O1" s="132"/>
      <c r="P1" s="132"/>
      <c r="V1" s="76"/>
      <c r="W1" s="76"/>
      <c r="X1" s="76"/>
      <c r="Y1" s="76"/>
      <c r="Z1" s="76"/>
      <c r="AA1" s="77" t="s">
        <v>1521</v>
      </c>
      <c r="AB1" s="78"/>
      <c r="AC1" s="78"/>
      <c r="AD1" s="76"/>
      <c r="AE1" s="76"/>
      <c r="AF1" s="76"/>
      <c r="AH1" s="76"/>
      <c r="AI1" s="76"/>
      <c r="AJ1" s="76"/>
      <c r="AK1" s="76"/>
      <c r="AL1" s="76"/>
      <c r="AM1" s="77" t="s">
        <v>1522</v>
      </c>
      <c r="AN1" s="78"/>
      <c r="AO1" s="78"/>
      <c r="AP1" s="76"/>
      <c r="AQ1" s="76"/>
      <c r="AR1" s="76"/>
    </row>
    <row r="2" spans="1:44" ht="30" x14ac:dyDescent="0.25">
      <c r="A2" s="136"/>
      <c r="B2" s="136"/>
      <c r="C2" s="134"/>
      <c r="D2" s="134"/>
      <c r="E2" s="134"/>
      <c r="F2" s="58" t="s">
        <v>1423</v>
      </c>
      <c r="G2" s="58" t="s">
        <v>1509</v>
      </c>
      <c r="H2" s="58" t="s">
        <v>1422</v>
      </c>
      <c r="I2" s="74" t="s">
        <v>1514</v>
      </c>
      <c r="J2" s="74" t="s">
        <v>1509</v>
      </c>
      <c r="K2" s="74" t="s">
        <v>1516</v>
      </c>
      <c r="L2" s="74" t="s">
        <v>1515</v>
      </c>
      <c r="M2" s="75" t="s">
        <v>1514</v>
      </c>
      <c r="N2" s="75" t="s">
        <v>1509</v>
      </c>
      <c r="O2" s="75" t="s">
        <v>1516</v>
      </c>
      <c r="P2" s="75" t="s">
        <v>1515</v>
      </c>
      <c r="V2" s="79" t="s">
        <v>1530</v>
      </c>
      <c r="W2" s="80" t="s">
        <v>1531</v>
      </c>
      <c r="X2" s="80" t="s">
        <v>1532</v>
      </c>
      <c r="Y2" s="80" t="s">
        <v>1533</v>
      </c>
      <c r="Z2" s="80" t="s">
        <v>1534</v>
      </c>
      <c r="AA2" s="80" t="s">
        <v>1535</v>
      </c>
      <c r="AB2" s="80" t="s">
        <v>1536</v>
      </c>
      <c r="AC2" s="80" t="s">
        <v>1537</v>
      </c>
      <c r="AD2" s="80" t="s">
        <v>1538</v>
      </c>
      <c r="AE2" s="80" t="s">
        <v>1539</v>
      </c>
      <c r="AF2" s="80" t="s">
        <v>1540</v>
      </c>
      <c r="AH2" s="79" t="s">
        <v>1530</v>
      </c>
      <c r="AI2" s="80" t="s">
        <v>1531</v>
      </c>
      <c r="AJ2" s="80" t="s">
        <v>1532</v>
      </c>
      <c r="AK2" s="80" t="s">
        <v>1533</v>
      </c>
      <c r="AL2" s="80" t="s">
        <v>1534</v>
      </c>
      <c r="AM2" s="80" t="s">
        <v>1535</v>
      </c>
      <c r="AN2" s="80" t="s">
        <v>1536</v>
      </c>
      <c r="AO2" s="80" t="s">
        <v>1537</v>
      </c>
      <c r="AP2" s="80" t="s">
        <v>1538</v>
      </c>
      <c r="AQ2" s="80" t="s">
        <v>1539</v>
      </c>
      <c r="AR2" s="80" t="s">
        <v>1540</v>
      </c>
    </row>
    <row r="3" spans="1:44" x14ac:dyDescent="0.25">
      <c r="A3" t="s">
        <v>1147</v>
      </c>
      <c r="B3" t="s">
        <v>1419</v>
      </c>
      <c r="C3" s="48">
        <v>1</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8" t="s">
        <v>1424</v>
      </c>
      <c r="T3" s="58" t="s">
        <v>1416</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5.6179505422046631E-3</v>
      </c>
      <c r="AI3" s="82">
        <f t="shared" ref="AI3:AR3" si="1">IFERROR(SUMIF(W3:W100,"&gt;0",W3:W100)/COUNTIF(W3:W100,"&gt;0"),0)</f>
        <v>1.2933765244400543E-2</v>
      </c>
      <c r="AJ3" s="82">
        <f t="shared" si="1"/>
        <v>0</v>
      </c>
      <c r="AK3" s="82">
        <f t="shared" si="1"/>
        <v>2.6966162602582382E-2</v>
      </c>
      <c r="AL3" s="82">
        <f t="shared" si="1"/>
        <v>0.20000000000000007</v>
      </c>
      <c r="AM3" s="82">
        <f t="shared" si="1"/>
        <v>2.1404218936916498E-3</v>
      </c>
      <c r="AN3" s="82">
        <f t="shared" si="1"/>
        <v>0</v>
      </c>
      <c r="AO3" s="82">
        <f t="shared" si="1"/>
        <v>9.6556541708290797E-3</v>
      </c>
      <c r="AP3" s="82">
        <f t="shared" si="1"/>
        <v>1.0000000000000005E-2</v>
      </c>
      <c r="AQ3" s="82">
        <f t="shared" si="1"/>
        <v>1.0445777627619203E-2</v>
      </c>
      <c r="AR3" s="82">
        <f t="shared" si="1"/>
        <v>2.0000000000000013E-3</v>
      </c>
    </row>
    <row r="4" spans="1:44" x14ac:dyDescent="0.25">
      <c r="A4" t="s">
        <v>1148</v>
      </c>
      <c r="B4" t="s">
        <v>1420</v>
      </c>
      <c r="C4" s="48">
        <v>1.1000000000000227</v>
      </c>
      <c r="D4" s="47">
        <f>SUMIF(Geral!$M$5:$M$997,$A4,Geral!T$5:T$997)</f>
        <v>216</v>
      </c>
      <c r="E4" s="47">
        <f>SUMIF(Geral!$M$5:$M$997,$A4,Geral!U$5:U$997)</f>
        <v>216</v>
      </c>
      <c r="F4" s="47">
        <f>SUMIF(Geral!$M$5:$M$997,$A4,Geral!V$5:V$997)</f>
        <v>0</v>
      </c>
      <c r="G4" s="47">
        <f>SUMIF(Geral!$M$5:$M$997,$A4,Geral!W$5:W$997)</f>
        <v>0</v>
      </c>
      <c r="H4" s="47">
        <f>SUMIF(Geral!$M$5:$M$997,$A4,Geral!X$5:X$997)</f>
        <v>129.6</v>
      </c>
      <c r="I4" s="47">
        <f>SUMIF(Geral!$M$5:$M$997,$A4,Geral!Y$5:Y$997)</f>
        <v>432</v>
      </c>
      <c r="J4" s="47">
        <f>SUMIF(Geral!$M$5:$M$997,$A4,Geral!Z$5:Z$997)</f>
        <v>432</v>
      </c>
      <c r="K4" s="47">
        <f>SUMIF(Geral!$M$5:$M$997,$A4,Geral!AA$5:AA$997)</f>
        <v>561.6</v>
      </c>
      <c r="L4" s="47">
        <f>SUMIF(Geral!$M$5:$M$997,$A4,Geral!AB$5:AB$997)</f>
        <v>561.6</v>
      </c>
      <c r="M4" s="47">
        <f t="shared" ref="M4:M44" si="2">I4/$C4</f>
        <v>392.72727272726462</v>
      </c>
      <c r="N4" s="47">
        <f t="shared" ref="N4:N44" si="3">J4/$C4</f>
        <v>392.72727272726462</v>
      </c>
      <c r="O4" s="47">
        <f t="shared" ref="O4:O44" si="4">K4/$C4</f>
        <v>510.54545454544399</v>
      </c>
      <c r="P4" s="47">
        <f t="shared" ref="P4:P44" si="5">L4/$C4</f>
        <v>510.54545454544399</v>
      </c>
      <c r="Q4" s="71"/>
      <c r="R4" s="58" t="s">
        <v>1423</v>
      </c>
      <c r="S4" s="49">
        <f>SUM($F$3:$F$200)</f>
        <v>22716.3</v>
      </c>
      <c r="T4" s="51">
        <f>S4/SUMIF($B$3:$B$51,"PAV",$C$3:$C$51)</f>
        <v>28.887913932549974</v>
      </c>
      <c r="V4" s="68">
        <f>IFERROR(SUMIF(Geral!$M$5:$M$1003,$A4,Geral!CM$5:CM$1003)/COUNTIF(Geral!$M$5:$M$1003,$A4),0)</f>
        <v>4.1666666666666666E-3</v>
      </c>
      <c r="W4" s="68">
        <f>IFERROR(SUMIF(Geral!$M$5:$M$1003,$A4,Geral!CN$5:CN$1003)/COUNTIF(Geral!$M$5:$M$1003,$A4),0)</f>
        <v>1.0416666666666666E-2</v>
      </c>
      <c r="X4" s="68">
        <f>IFERROR(SUMIF(Geral!$M$5:$M$1003,$A4,Geral!CO$5:CO$1003)/COUNTIF(Geral!$M$5:$M$1003,$A4),0)</f>
        <v>0</v>
      </c>
      <c r="Y4" s="68">
        <f>IFERROR(SUMIF(Geral!$M$5:$M$1003,$A4,Geral!CP$5:CP$1003)/COUNTIF(Geral!$M$5:$M$1003,$A4),0)</f>
        <v>0.02</v>
      </c>
      <c r="Z4" s="68">
        <f>IFERROR(SUMIF(Geral!$M$5:$M$1003,$A4,Geral!CQ$5:CQ$1003)/COUNTIF(Geral!$M$5:$M$1003,$A4),0)</f>
        <v>0.2</v>
      </c>
      <c r="AA4" s="68">
        <f>IFERROR(SUMIF(Geral!$M$5:$M$1003,$A4,Geral!CR$5:CR$1003)/COUNTIF(Geral!$M$5:$M$1003,$A4),0)</f>
        <v>3.6111111111111114E-3</v>
      </c>
      <c r="AB4" s="68">
        <f>IFERROR(SUMIF(Geral!$M$5:$M$1003,$A4,Geral!CS$5:CS$1003)/COUNTIF(Geral!$M$5:$M$1003,$A4),0)</f>
        <v>0</v>
      </c>
      <c r="AC4" s="68">
        <f>IFERROR(SUMIF(Geral!$M$5:$M$1003,$A4,Geral!CT$5:CT$1003)/COUNTIF(Geral!$M$5:$M$1003,$A4),0)</f>
        <v>8.3333333333333332E-3</v>
      </c>
      <c r="AD4" s="68">
        <f>IFERROR(SUMIF(Geral!$M$5:$M$1003,$A4,Geral!CU$5:CU$1003)/COUNTIF(Geral!$M$5:$M$1003,$A4),0)</f>
        <v>0.01</v>
      </c>
      <c r="AE4" s="68">
        <f>IFERROR(SUMIF(Geral!$M$5:$M$1003,$A4,Geral!CV$5:CV$1003)/COUNTIF(Geral!$M$5:$M$1003,$A4),0)</f>
        <v>8.3333333333333332E-3</v>
      </c>
      <c r="AF4" s="68">
        <f>IFERROR(SUMIF(Geral!$M$5:$M$1003,$A4,Geral!CW$5:CW$1003)/COUNTIF(Geral!$M$5:$M$1003,$A4),0)</f>
        <v>2E-3</v>
      </c>
    </row>
    <row r="5" spans="1:44" x14ac:dyDescent="0.25">
      <c r="A5" t="s">
        <v>1149</v>
      </c>
      <c r="B5" t="s">
        <v>1419</v>
      </c>
      <c r="C5" s="48">
        <v>4.2999999999999545</v>
      </c>
      <c r="D5" s="47">
        <f>SUMIF(Geral!$M$5:$M$997,$A5,Geral!T$5:T$997)</f>
        <v>0</v>
      </c>
      <c r="E5" s="47">
        <f>SUMIF(Geral!$M$5:$M$997,$A5,Geral!U$5:U$997)</f>
        <v>0</v>
      </c>
      <c r="F5" s="47">
        <f>SUMIF(Geral!$M$5:$M$997,$A5,Geral!V$5:V$997)</f>
        <v>0</v>
      </c>
      <c r="G5" s="47">
        <f>SUMIF(Geral!$M$5:$M$997,$A5,Geral!W$5:W$997)</f>
        <v>0</v>
      </c>
      <c r="H5" s="47">
        <f>SUMIF(Geral!$M$5:$M$997,$A5,Geral!X$5:X$997)</f>
        <v>0</v>
      </c>
      <c r="I5" s="47">
        <f>SUMIF(Geral!$M$5:$M$997,$A5,Geral!Y$5:Y$997)</f>
        <v>0</v>
      </c>
      <c r="J5" s="47">
        <f>SUMIF(Geral!$M$5:$M$997,$A5,Geral!Z$5:Z$997)</f>
        <v>0</v>
      </c>
      <c r="K5" s="47">
        <f>SUMIF(Geral!$M$5:$M$997,$A5,Geral!AA$5:AA$997)</f>
        <v>0</v>
      </c>
      <c r="L5" s="47">
        <f>SUMIF(Geral!$M$5:$M$997,$A5,Geral!AB$5:AB$997)</f>
        <v>0</v>
      </c>
      <c r="M5" s="47">
        <f t="shared" si="2"/>
        <v>0</v>
      </c>
      <c r="N5" s="47">
        <f t="shared" si="3"/>
        <v>0</v>
      </c>
      <c r="O5" s="47">
        <f t="shared" si="4"/>
        <v>0</v>
      </c>
      <c r="P5" s="47">
        <f t="shared" si="5"/>
        <v>0</v>
      </c>
      <c r="Q5" s="71"/>
      <c r="R5" s="58" t="s">
        <v>1421</v>
      </c>
      <c r="S5" s="49">
        <f>SUM($G$3:$G$200)</f>
        <v>22551.420000000002</v>
      </c>
      <c r="T5" s="51">
        <f>S5/SUMIF($B$3:$B$51,"PAV",$C$3:$C$51)</f>
        <v>28.678238974515491</v>
      </c>
      <c r="V5" s="68">
        <f>IFERROR(SUMIF(Geral!$M$5:$M$1003,$A5,Geral!CM$5:CM$1003)/COUNTIF(Geral!$M$5:$M$1003,$A5),0)</f>
        <v>0</v>
      </c>
      <c r="W5" s="68">
        <f>IFERROR(SUMIF(Geral!$M$5:$M$1003,$A5,Geral!CN$5:CN$1003)/COUNTIF(Geral!$M$5:$M$1003,$A5),0)</f>
        <v>0</v>
      </c>
      <c r="X5" s="68">
        <f>IFERROR(SUMIF(Geral!$M$5:$M$1003,$A5,Geral!CO$5:CO$1003)/COUNTIF(Geral!$M$5:$M$1003,$A5),0)</f>
        <v>0</v>
      </c>
      <c r="Y5" s="68">
        <f>IFERROR(SUMIF(Geral!$M$5:$M$1003,$A5,Geral!CP$5:CP$1003)/COUNTIF(Geral!$M$5:$M$1003,$A5),0)</f>
        <v>0</v>
      </c>
      <c r="Z5" s="68">
        <f>IFERROR(SUMIF(Geral!$M$5:$M$1003,$A5,Geral!CQ$5:CQ$1003)/COUNTIF(Geral!$M$5:$M$1003,$A5),0)</f>
        <v>0</v>
      </c>
      <c r="AA5" s="68">
        <f>IFERROR(SUMIF(Geral!$M$5:$M$1003,$A5,Geral!CR$5:CR$1003)/COUNTIF(Geral!$M$5:$M$1003,$A5),0)</f>
        <v>0</v>
      </c>
      <c r="AB5" s="68">
        <f>IFERROR(SUMIF(Geral!$M$5:$M$1003,$A5,Geral!CS$5:CS$1003)/COUNTIF(Geral!$M$5:$M$1003,$A5),0)</f>
        <v>0</v>
      </c>
      <c r="AC5" s="68">
        <f>IFERROR(SUMIF(Geral!$M$5:$M$1003,$A5,Geral!CT$5:CT$1003)/COUNTIF(Geral!$M$5:$M$1003,$A5),0)</f>
        <v>0</v>
      </c>
      <c r="AD5" s="68">
        <f>IFERROR(SUMIF(Geral!$M$5:$M$1003,$A5,Geral!CU$5:CU$1003)/COUNTIF(Geral!$M$5:$M$1003,$A5),0)</f>
        <v>0</v>
      </c>
      <c r="AE5" s="68">
        <f>IFERROR(SUMIF(Geral!$M$5:$M$1003,$A5,Geral!CV$5:CV$1003)/COUNTIF(Geral!$M$5:$M$1003,$A5),0)</f>
        <v>0</v>
      </c>
      <c r="AF5" s="68">
        <f>IFERROR(SUMIF(Geral!$M$5:$M$1003,$A5,Geral!CW$5:CW$1003)/COUNTIF(Geral!$M$5:$M$1003,$A5),0)</f>
        <v>0</v>
      </c>
    </row>
    <row r="6" spans="1:44" x14ac:dyDescent="0.25">
      <c r="A6" t="s">
        <v>1150</v>
      </c>
      <c r="B6" t="s">
        <v>1419</v>
      </c>
      <c r="C6" s="48">
        <v>23.800000000000068</v>
      </c>
      <c r="D6" s="47">
        <f>SUMIF(Geral!$M$5:$M$997,$A6,Geral!T$5:T$997)</f>
        <v>500</v>
      </c>
      <c r="E6" s="47">
        <f>SUMIF(Geral!$M$5:$M$997,$A6,Geral!U$5:U$997)</f>
        <v>500</v>
      </c>
      <c r="F6" s="47">
        <f>SUMIF(Geral!$M$5:$M$997,$A6,Geral!V$5:V$997)</f>
        <v>650</v>
      </c>
      <c r="G6" s="47">
        <f>SUMIF(Geral!$M$5:$M$997,$A6,Geral!W$5:W$997)</f>
        <v>650</v>
      </c>
      <c r="H6" s="47">
        <f>SUMIF(Geral!$M$5:$M$997,$A6,Geral!X$5:X$997)</f>
        <v>360</v>
      </c>
      <c r="I6" s="47">
        <f>SUMIF(Geral!$M$5:$M$997,$A6,Geral!Y$5:Y$997)</f>
        <v>1000</v>
      </c>
      <c r="J6" s="47">
        <f>SUMIF(Geral!$M$5:$M$997,$A6,Geral!Z$5:Z$997)</f>
        <v>1000</v>
      </c>
      <c r="K6" s="47">
        <f>SUMIF(Geral!$M$5:$M$997,$A6,Geral!AA$5:AA$997)</f>
        <v>1360</v>
      </c>
      <c r="L6" s="47">
        <f>SUMIF(Geral!$M$5:$M$997,$A6,Geral!AB$5:AB$997)</f>
        <v>1360</v>
      </c>
      <c r="M6" s="47">
        <f t="shared" si="2"/>
        <v>42.016806722688955</v>
      </c>
      <c r="N6" s="47">
        <f t="shared" si="3"/>
        <v>42.016806722688955</v>
      </c>
      <c r="O6" s="47">
        <f t="shared" si="4"/>
        <v>57.142857142856982</v>
      </c>
      <c r="P6" s="47">
        <f t="shared" si="5"/>
        <v>57.142857142856982</v>
      </c>
      <c r="Q6" s="71"/>
      <c r="R6" s="58" t="s">
        <v>1422</v>
      </c>
      <c r="S6" s="49">
        <f>SUM($H$3:$H$200)</f>
        <v>24913.98</v>
      </c>
      <c r="T6" s="51">
        <f t="shared" ref="T6" si="6">S6/SUM($C$3:$C$51)</f>
        <v>30.608359133126939</v>
      </c>
      <c r="V6" s="68">
        <f>IFERROR(SUMIF(Geral!$M$5:$M$1003,$A6,Geral!CM$5:CM$1003)/COUNTIF(Geral!$M$5:$M$1003,$A6),0)</f>
        <v>5.0000000000000001E-3</v>
      </c>
      <c r="W6" s="68">
        <f>IFERROR(SUMIF(Geral!$M$5:$M$1003,$A6,Geral!CN$5:CN$1003)/COUNTIF(Geral!$M$5:$M$1003,$A6),0)</f>
        <v>1.2500000000000001E-2</v>
      </c>
      <c r="X6" s="68">
        <f>IFERROR(SUMIF(Geral!$M$5:$M$1003,$A6,Geral!CO$5:CO$1003)/COUNTIF(Geral!$M$5:$M$1003,$A6),0)</f>
        <v>0</v>
      </c>
      <c r="Y6" s="68">
        <f>IFERROR(SUMIF(Geral!$M$5:$M$1003,$A6,Geral!CP$5:CP$1003)/COUNTIF(Geral!$M$5:$M$1003,$A6),0)</f>
        <v>2.4E-2</v>
      </c>
      <c r="Z6" s="68">
        <f>IFERROR(SUMIF(Geral!$M$5:$M$1003,$A6,Geral!CQ$5:CQ$1003)/COUNTIF(Geral!$M$5:$M$1003,$A6),0)</f>
        <v>0.2</v>
      </c>
      <c r="AA6" s="68">
        <f>IFERROR(SUMIF(Geral!$M$5:$M$1003,$A6,Geral!CR$5:CR$1003)/COUNTIF(Geral!$M$5:$M$1003,$A6),0)</f>
        <v>1.56E-3</v>
      </c>
      <c r="AB6" s="68">
        <f>IFERROR(SUMIF(Geral!$M$5:$M$1003,$A6,Geral!CS$5:CS$1003)/COUNTIF(Geral!$M$5:$M$1003,$A6),0)</f>
        <v>0</v>
      </c>
      <c r="AC6" s="68">
        <f>IFERROR(SUMIF(Geral!$M$5:$M$1003,$A6,Geral!CT$5:CT$1003)/COUNTIF(Geral!$M$5:$M$1003,$A6),0)</f>
        <v>0.01</v>
      </c>
      <c r="AD6" s="68">
        <f>IFERROR(SUMIF(Geral!$M$5:$M$1003,$A6,Geral!CU$5:CU$1003)/COUNTIF(Geral!$M$5:$M$1003,$A6),0)</f>
        <v>0.01</v>
      </c>
      <c r="AE6" s="68">
        <f>IFERROR(SUMIF(Geral!$M$5:$M$1003,$A6,Geral!CV$5:CV$1003)/COUNTIF(Geral!$M$5:$M$1003,$A6),0)</f>
        <v>0.01</v>
      </c>
      <c r="AF6" s="68">
        <f>IFERROR(SUMIF(Geral!$M$5:$M$1003,$A6,Geral!CW$5:CW$1003)/COUNTIF(Geral!$M$5:$M$1003,$A6),0)</f>
        <v>2E-3</v>
      </c>
    </row>
    <row r="7" spans="1:44" x14ac:dyDescent="0.25">
      <c r="A7" t="s">
        <v>1151</v>
      </c>
      <c r="B7" t="s">
        <v>1419</v>
      </c>
      <c r="C7" s="48">
        <v>15.799999999999955</v>
      </c>
      <c r="D7" s="47">
        <f>SUMIF(Geral!$M$5:$M$997,$A7,Geral!T$5:T$997)</f>
        <v>1120</v>
      </c>
      <c r="E7" s="47">
        <f>SUMIF(Geral!$M$5:$M$997,$A7,Geral!U$5:U$997)</f>
        <v>1120</v>
      </c>
      <c r="F7" s="47">
        <f>SUMIF(Geral!$M$5:$M$997,$A7,Geral!V$5:V$997)</f>
        <v>1456</v>
      </c>
      <c r="G7" s="47">
        <f>SUMIF(Geral!$M$5:$M$997,$A7,Geral!W$5:W$997)</f>
        <v>1456</v>
      </c>
      <c r="H7" s="47">
        <f>SUMIF(Geral!$M$5:$M$997,$A7,Geral!X$5:X$997)</f>
        <v>806.4</v>
      </c>
      <c r="I7" s="47">
        <f>SUMIF(Geral!$M$5:$M$997,$A7,Geral!Y$5:Y$997)</f>
        <v>2240</v>
      </c>
      <c r="J7" s="47">
        <f>SUMIF(Geral!$M$5:$M$997,$A7,Geral!Z$5:Z$997)</f>
        <v>2240</v>
      </c>
      <c r="K7" s="47">
        <f>SUMIF(Geral!$M$5:$M$997,$A7,Geral!AA$5:AA$997)</f>
        <v>3046.4</v>
      </c>
      <c r="L7" s="47">
        <f>SUMIF(Geral!$M$5:$M$997,$A7,Geral!AB$5:AB$997)</f>
        <v>3046.4</v>
      </c>
      <c r="M7" s="47">
        <f t="shared" si="2"/>
        <v>141.77215189873459</v>
      </c>
      <c r="N7" s="47">
        <f t="shared" si="3"/>
        <v>141.77215189873459</v>
      </c>
      <c r="O7" s="47">
        <f t="shared" si="4"/>
        <v>192.81012658227905</v>
      </c>
      <c r="P7" s="47">
        <f t="shared" si="5"/>
        <v>192.81012658227905</v>
      </c>
      <c r="Q7" s="71"/>
      <c r="V7" s="68">
        <f>IFERROR(SUMIF(Geral!$M$5:$M$1003,$A7,Geral!CM$5:CM$1003)/COUNTIF(Geral!$M$5:$M$1003,$A7),0)</f>
        <v>5.0000000000000001E-3</v>
      </c>
      <c r="W7" s="68">
        <f>IFERROR(SUMIF(Geral!$M$5:$M$1003,$A7,Geral!CN$5:CN$1003)/COUNTIF(Geral!$M$5:$M$1003,$A7),0)</f>
        <v>1.2500000000000002E-2</v>
      </c>
      <c r="X7" s="68">
        <f>IFERROR(SUMIF(Geral!$M$5:$M$1003,$A7,Geral!CO$5:CO$1003)/COUNTIF(Geral!$M$5:$M$1003,$A7),0)</f>
        <v>0</v>
      </c>
      <c r="Y7" s="68">
        <f>IFERROR(SUMIF(Geral!$M$5:$M$1003,$A7,Geral!CP$5:CP$1003)/COUNTIF(Geral!$M$5:$M$1003,$A7),0)</f>
        <v>2.4000000000000004E-2</v>
      </c>
      <c r="Z7" s="68">
        <f>IFERROR(SUMIF(Geral!$M$5:$M$1003,$A7,Geral!CQ$5:CQ$1003)/COUNTIF(Geral!$M$5:$M$1003,$A7),0)</f>
        <v>0.20000000000000004</v>
      </c>
      <c r="AA7" s="68">
        <f>IFERROR(SUMIF(Geral!$M$5:$M$1003,$A7,Geral!CR$5:CR$1003)/COUNTIF(Geral!$M$5:$M$1003,$A7),0)</f>
        <v>6.9642857142857147E-4</v>
      </c>
      <c r="AB7" s="68">
        <f>IFERROR(SUMIF(Geral!$M$5:$M$1003,$A7,Geral!CS$5:CS$1003)/COUNTIF(Geral!$M$5:$M$1003,$A7),0)</f>
        <v>0</v>
      </c>
      <c r="AC7" s="68">
        <f>IFERROR(SUMIF(Geral!$M$5:$M$1003,$A7,Geral!CT$5:CT$1003)/COUNTIF(Geral!$M$5:$M$1003,$A7),0)</f>
        <v>0.01</v>
      </c>
      <c r="AD7" s="68">
        <f>IFERROR(SUMIF(Geral!$M$5:$M$1003,$A7,Geral!CU$5:CU$1003)/COUNTIF(Geral!$M$5:$M$1003,$A7),0)</f>
        <v>1.0000000000000002E-2</v>
      </c>
      <c r="AE7" s="68">
        <f>IFERROR(SUMIF(Geral!$M$5:$M$1003,$A7,Geral!CV$5:CV$1003)/COUNTIF(Geral!$M$5:$M$1003,$A7),0)</f>
        <v>0.01</v>
      </c>
      <c r="AF7" s="68">
        <f>IFERROR(SUMIF(Geral!$M$5:$M$1003,$A7,Geral!CW$5:CW$1003)/COUNTIF(Geral!$M$5:$M$1003,$A7),0)</f>
        <v>2.0000000000000005E-3</v>
      </c>
    </row>
    <row r="8" spans="1:44" x14ac:dyDescent="0.25">
      <c r="A8" t="s">
        <v>1152</v>
      </c>
      <c r="B8" t="s">
        <v>1419</v>
      </c>
      <c r="C8" s="48">
        <v>17.799999999999955</v>
      </c>
      <c r="D8" s="47">
        <f>SUMIF(Geral!$M$5:$M$997,$A8,Geral!T$5:T$997)</f>
        <v>810</v>
      </c>
      <c r="E8" s="47">
        <f>SUMIF(Geral!$M$5:$M$997,$A8,Geral!U$5:U$997)</f>
        <v>810</v>
      </c>
      <c r="F8" s="47">
        <f>SUMIF(Geral!$M$5:$M$997,$A8,Geral!V$5:V$997)</f>
        <v>1053</v>
      </c>
      <c r="G8" s="47">
        <f>SUMIF(Geral!$M$5:$M$997,$A8,Geral!W$5:W$997)</f>
        <v>1053</v>
      </c>
      <c r="H8" s="47">
        <f>SUMIF(Geral!$M$5:$M$997,$A8,Geral!X$5:X$997)</f>
        <v>583.20000000000005</v>
      </c>
      <c r="I8" s="47">
        <f>SUMIF(Geral!$M$5:$M$997,$A8,Geral!Y$5:Y$997)</f>
        <v>1620</v>
      </c>
      <c r="J8" s="47">
        <f>SUMIF(Geral!$M$5:$M$997,$A8,Geral!Z$5:Z$997)</f>
        <v>1620</v>
      </c>
      <c r="K8" s="47">
        <f>SUMIF(Geral!$M$5:$M$997,$A8,Geral!AA$5:AA$997)</f>
        <v>2203.1999999999998</v>
      </c>
      <c r="L8" s="47">
        <f>SUMIF(Geral!$M$5:$M$997,$A8,Geral!AB$5:AB$997)</f>
        <v>2203.1999999999998</v>
      </c>
      <c r="M8" s="47">
        <f t="shared" si="2"/>
        <v>91.011235955056407</v>
      </c>
      <c r="N8" s="47">
        <f t="shared" si="3"/>
        <v>91.011235955056407</v>
      </c>
      <c r="O8" s="47">
        <f t="shared" si="4"/>
        <v>123.77528089887672</v>
      </c>
      <c r="P8" s="47">
        <f t="shared" si="5"/>
        <v>123.77528089887672</v>
      </c>
      <c r="Q8" s="71"/>
      <c r="S8" s="74" t="s">
        <v>1517</v>
      </c>
      <c r="T8" s="74" t="s">
        <v>1416</v>
      </c>
      <c r="V8" s="68">
        <f>IFERROR(SUMIF(Geral!$M$5:$M$1003,$A8,Geral!CM$5:CM$1003)/COUNTIF(Geral!$M$5:$M$1003,$A8),0)</f>
        <v>5.0000000000000001E-3</v>
      </c>
      <c r="W8" s="68">
        <f>IFERROR(SUMIF(Geral!$M$5:$M$1003,$A8,Geral!CN$5:CN$1003)/COUNTIF(Geral!$M$5:$M$1003,$A8),0)</f>
        <v>1.2500000000000001E-2</v>
      </c>
      <c r="X8" s="68">
        <f>IFERROR(SUMIF(Geral!$M$5:$M$1003,$A8,Geral!CO$5:CO$1003)/COUNTIF(Geral!$M$5:$M$1003,$A8),0)</f>
        <v>0</v>
      </c>
      <c r="Y8" s="68">
        <f>IFERROR(SUMIF(Geral!$M$5:$M$1003,$A8,Geral!CP$5:CP$1003)/COUNTIF(Geral!$M$5:$M$1003,$A8),0)</f>
        <v>2.3999999999999997E-2</v>
      </c>
      <c r="Z8" s="68">
        <f>IFERROR(SUMIF(Geral!$M$5:$M$1003,$A8,Geral!CQ$5:CQ$1003)/COUNTIF(Geral!$M$5:$M$1003,$A8),0)</f>
        <v>0.2</v>
      </c>
      <c r="AA8" s="68">
        <f>IFERROR(SUMIF(Geral!$M$5:$M$1003,$A8,Geral!CR$5:CR$1003)/COUNTIF(Geral!$M$5:$M$1003,$A8),0)</f>
        <v>9.6296296296296299E-4</v>
      </c>
      <c r="AB8" s="68">
        <f>IFERROR(SUMIF(Geral!$M$5:$M$1003,$A8,Geral!CS$5:CS$1003)/COUNTIF(Geral!$M$5:$M$1003,$A8),0)</f>
        <v>0</v>
      </c>
      <c r="AC8" s="68">
        <f>IFERROR(SUMIF(Geral!$M$5:$M$1003,$A8,Geral!CT$5:CT$1003)/COUNTIF(Geral!$M$5:$M$1003,$A8),0)</f>
        <v>0.01</v>
      </c>
      <c r="AD8" s="68">
        <f>IFERROR(SUMIF(Geral!$M$5:$M$1003,$A8,Geral!CU$5:CU$1003)/COUNTIF(Geral!$M$5:$M$1003,$A8),0)</f>
        <v>0.01</v>
      </c>
      <c r="AE8" s="68">
        <f>IFERROR(SUMIF(Geral!$M$5:$M$1003,$A8,Geral!CV$5:CV$1003)/COUNTIF(Geral!$M$5:$M$1003,$A8),0)</f>
        <v>0.01</v>
      </c>
      <c r="AF8" s="68">
        <f>IFERROR(SUMIF(Geral!$M$5:$M$1003,$A8,Geral!CW$5:CW$1003)/COUNTIF(Geral!$M$5:$M$1003,$A8),0)</f>
        <v>2E-3</v>
      </c>
    </row>
    <row r="9" spans="1:44" x14ac:dyDescent="0.25">
      <c r="A9" t="s">
        <v>1153</v>
      </c>
      <c r="B9" t="s">
        <v>1419</v>
      </c>
      <c r="C9" s="48">
        <v>64.100000000000023</v>
      </c>
      <c r="D9" s="47">
        <f>SUMIF(Geral!$M$5:$M$997,$A9,Geral!T$5:T$997)</f>
        <v>1500</v>
      </c>
      <c r="E9" s="47">
        <f>SUMIF(Geral!$M$5:$M$997,$A9,Geral!U$5:U$997)</f>
        <v>1500</v>
      </c>
      <c r="F9" s="47">
        <f>SUMIF(Geral!$M$5:$M$997,$A9,Geral!V$5:V$997)</f>
        <v>1950</v>
      </c>
      <c r="G9" s="47">
        <f>SUMIF(Geral!$M$5:$M$997,$A9,Geral!W$5:W$997)</f>
        <v>1950</v>
      </c>
      <c r="H9" s="47">
        <f>SUMIF(Geral!$M$5:$M$997,$A9,Geral!X$5:X$997)</f>
        <v>1080</v>
      </c>
      <c r="I9" s="47">
        <f>SUMIF(Geral!$M$5:$M$997,$A9,Geral!Y$5:Y$997)</f>
        <v>3000</v>
      </c>
      <c r="J9" s="47">
        <f>SUMIF(Geral!$M$5:$M$997,$A9,Geral!Z$5:Z$997)</f>
        <v>3000</v>
      </c>
      <c r="K9" s="47">
        <f>SUMIF(Geral!$M$5:$M$997,$A9,Geral!AA$5:AA$997)</f>
        <v>4080</v>
      </c>
      <c r="L9" s="47">
        <f>SUMIF(Geral!$M$5:$M$997,$A9,Geral!AB$5:AB$997)</f>
        <v>4080</v>
      </c>
      <c r="M9" s="47">
        <f t="shared" si="2"/>
        <v>46.801872074882979</v>
      </c>
      <c r="N9" s="47">
        <f t="shared" si="3"/>
        <v>46.801872074882979</v>
      </c>
      <c r="O9" s="47">
        <f t="shared" si="4"/>
        <v>63.650546021840853</v>
      </c>
      <c r="P9" s="47">
        <f t="shared" si="5"/>
        <v>63.650546021840853</v>
      </c>
      <c r="Q9" s="71"/>
      <c r="R9" s="74" t="s">
        <v>1423</v>
      </c>
      <c r="S9" s="49">
        <f>SUM($I$3:$I$200)</f>
        <v>82288.952500000014</v>
      </c>
      <c r="T9" s="51">
        <f>S9/SUM($C$3:$C$51)</f>
        <v>101.09704715219424</v>
      </c>
      <c r="V9" s="68">
        <f>IFERROR(SUMIF(Geral!$M$5:$M$1003,$A9,Geral!CM$5:CM$1003)/COUNTIF(Geral!$M$5:$M$1003,$A9),0)</f>
        <v>5.0000000000000001E-3</v>
      </c>
      <c r="W9" s="68">
        <f>IFERROR(SUMIF(Geral!$M$5:$M$1003,$A9,Geral!CN$5:CN$1003)/COUNTIF(Geral!$M$5:$M$1003,$A9),0)</f>
        <v>1.2500000000000001E-2</v>
      </c>
      <c r="X9" s="68">
        <f>IFERROR(SUMIF(Geral!$M$5:$M$1003,$A9,Geral!CO$5:CO$1003)/COUNTIF(Geral!$M$5:$M$1003,$A9),0)</f>
        <v>0</v>
      </c>
      <c r="Y9" s="68">
        <f>IFERROR(SUMIF(Geral!$M$5:$M$1003,$A9,Geral!CP$5:CP$1003)/COUNTIF(Geral!$M$5:$M$1003,$A9),0)</f>
        <v>2.4E-2</v>
      </c>
      <c r="Z9" s="68">
        <f>IFERROR(SUMIF(Geral!$M$5:$M$1003,$A9,Geral!CQ$5:CQ$1003)/COUNTIF(Geral!$M$5:$M$1003,$A9),0)</f>
        <v>0.2</v>
      </c>
      <c r="AA9" s="68">
        <f>IFERROR(SUMIF(Geral!$M$5:$M$1003,$A9,Geral!CR$5:CR$1003)/COUNTIF(Geral!$M$5:$M$1003,$A9),0)</f>
        <v>2.1542857142857145E-3</v>
      </c>
      <c r="AB9" s="68">
        <f>IFERROR(SUMIF(Geral!$M$5:$M$1003,$A9,Geral!CS$5:CS$1003)/COUNTIF(Geral!$M$5:$M$1003,$A9),0)</f>
        <v>0</v>
      </c>
      <c r="AC9" s="68">
        <f>IFERROR(SUMIF(Geral!$M$5:$M$1003,$A9,Geral!CT$5:CT$1003)/COUNTIF(Geral!$M$5:$M$1003,$A9),0)</f>
        <v>0.01</v>
      </c>
      <c r="AD9" s="68">
        <f>IFERROR(SUMIF(Geral!$M$5:$M$1003,$A9,Geral!CU$5:CU$1003)/COUNTIF(Geral!$M$5:$M$1003,$A9),0)</f>
        <v>0.01</v>
      </c>
      <c r="AE9" s="68">
        <f>IFERROR(SUMIF(Geral!$M$5:$M$1003,$A9,Geral!CV$5:CV$1003)/COUNTIF(Geral!$M$5:$M$1003,$A9),0)</f>
        <v>0.01</v>
      </c>
      <c r="AF9" s="68">
        <f>IFERROR(SUMIF(Geral!$M$5:$M$1003,$A9,Geral!CW$5:CW$1003)/COUNTIF(Geral!$M$5:$M$1003,$A9),0)</f>
        <v>2E-3</v>
      </c>
    </row>
    <row r="10" spans="1:44" x14ac:dyDescent="0.25">
      <c r="A10" t="s">
        <v>1154</v>
      </c>
      <c r="B10" t="s">
        <v>1419</v>
      </c>
      <c r="C10" s="48">
        <v>47.800000000000068</v>
      </c>
      <c r="D10" s="47">
        <f>SUMIF(Geral!$M$5:$M$997,$A10,Geral!T$5:T$997)</f>
        <v>340</v>
      </c>
      <c r="E10" s="47">
        <f>SUMIF(Geral!$M$5:$M$997,$A10,Geral!U$5:U$997)</f>
        <v>340</v>
      </c>
      <c r="F10" s="47">
        <f>SUMIF(Geral!$M$5:$M$997,$A10,Geral!V$5:V$997)</f>
        <v>442</v>
      </c>
      <c r="G10" s="47">
        <f>SUMIF(Geral!$M$5:$M$997,$A10,Geral!W$5:W$997)</f>
        <v>442</v>
      </c>
      <c r="H10" s="47">
        <f>SUMIF(Geral!$M$5:$M$997,$A10,Geral!X$5:X$997)</f>
        <v>244.8</v>
      </c>
      <c r="I10" s="47">
        <f>SUMIF(Geral!$M$5:$M$997,$A10,Geral!Y$5:Y$997)</f>
        <v>680</v>
      </c>
      <c r="J10" s="47">
        <f>SUMIF(Geral!$M$5:$M$997,$A10,Geral!Z$5:Z$997)</f>
        <v>680</v>
      </c>
      <c r="K10" s="47">
        <f>SUMIF(Geral!$M$5:$M$997,$A10,Geral!AA$5:AA$997)</f>
        <v>924.8</v>
      </c>
      <c r="L10" s="47">
        <f>SUMIF(Geral!$M$5:$M$997,$A10,Geral!AB$5:AB$997)</f>
        <v>924.8</v>
      </c>
      <c r="M10" s="47">
        <f t="shared" si="2"/>
        <v>14.225941422594122</v>
      </c>
      <c r="N10" s="47">
        <f t="shared" si="3"/>
        <v>14.225941422594122</v>
      </c>
      <c r="O10" s="47">
        <f t="shared" si="4"/>
        <v>19.347280334728005</v>
      </c>
      <c r="P10" s="47">
        <f t="shared" si="5"/>
        <v>19.347280334728005</v>
      </c>
      <c r="Q10" s="71"/>
      <c r="R10" s="74" t="s">
        <v>1421</v>
      </c>
      <c r="S10" s="49">
        <f>SUM($J$3:$J$200)</f>
        <v>82124.072500000009</v>
      </c>
      <c r="T10" s="51">
        <f t="shared" ref="T10:T12" si="7">S10/SUM($C$3:$C$51)</f>
        <v>100.89448191557327</v>
      </c>
      <c r="V10" s="68">
        <f>IFERROR(SUMIF(Geral!$M$5:$M$1003,$A10,Geral!CM$5:CM$1003)/COUNTIF(Geral!$M$5:$M$1003,$A10),0)</f>
        <v>5.0000000000000001E-3</v>
      </c>
      <c r="W10" s="68">
        <f>IFERROR(SUMIF(Geral!$M$5:$M$1003,$A10,Geral!CN$5:CN$1003)/COUNTIF(Geral!$M$5:$M$1003,$A10),0)</f>
        <v>1.2500000000000001E-2</v>
      </c>
      <c r="X10" s="68">
        <f>IFERROR(SUMIF(Geral!$M$5:$M$1003,$A10,Geral!CO$5:CO$1003)/COUNTIF(Geral!$M$5:$M$1003,$A10),0)</f>
        <v>0</v>
      </c>
      <c r="Y10" s="68">
        <f>IFERROR(SUMIF(Geral!$M$5:$M$1003,$A10,Geral!CP$5:CP$1003)/COUNTIF(Geral!$M$5:$M$1003,$A10),0)</f>
        <v>2.4E-2</v>
      </c>
      <c r="Z10" s="68">
        <f>IFERROR(SUMIF(Geral!$M$5:$M$1003,$A10,Geral!CQ$5:CQ$1003)/COUNTIF(Geral!$M$5:$M$1003,$A10),0)</f>
        <v>0.2</v>
      </c>
      <c r="AA10" s="68">
        <f>IFERROR(SUMIF(Geral!$M$5:$M$1003,$A10,Geral!CR$5:CR$1003)/COUNTIF(Geral!$M$5:$M$1003,$A10),0)</f>
        <v>2.2941176470588237E-3</v>
      </c>
      <c r="AB10" s="68">
        <f>IFERROR(SUMIF(Geral!$M$5:$M$1003,$A10,Geral!CS$5:CS$1003)/COUNTIF(Geral!$M$5:$M$1003,$A10),0)</f>
        <v>0</v>
      </c>
      <c r="AC10" s="68">
        <f>IFERROR(SUMIF(Geral!$M$5:$M$1003,$A10,Geral!CT$5:CT$1003)/COUNTIF(Geral!$M$5:$M$1003,$A10),0)</f>
        <v>0.01</v>
      </c>
      <c r="AD10" s="68">
        <f>IFERROR(SUMIF(Geral!$M$5:$M$1003,$A10,Geral!CU$5:CU$1003)/COUNTIF(Geral!$M$5:$M$1003,$A10),0)</f>
        <v>0.01</v>
      </c>
      <c r="AE10" s="68">
        <f>IFERROR(SUMIF(Geral!$M$5:$M$1003,$A10,Geral!CV$5:CV$1003)/COUNTIF(Geral!$M$5:$M$1003,$A10),0)</f>
        <v>0.01</v>
      </c>
      <c r="AF10" s="68">
        <f>IFERROR(SUMIF(Geral!$M$5:$M$1003,$A10,Geral!CW$5:CW$1003)/COUNTIF(Geral!$M$5:$M$1003,$A10),0)</f>
        <v>2.0000000000000005E-3</v>
      </c>
    </row>
    <row r="11" spans="1:44" x14ac:dyDescent="0.25">
      <c r="A11" t="s">
        <v>1155</v>
      </c>
      <c r="B11" t="s">
        <v>1420</v>
      </c>
      <c r="C11" s="48">
        <v>0.39999999999997726</v>
      </c>
      <c r="D11" s="47">
        <f>SUMIF(Geral!$M$5:$M$997,$A11,Geral!T$5:T$997)</f>
        <v>305</v>
      </c>
      <c r="E11" s="47">
        <f>SUMIF(Geral!$M$5:$M$997,$A11,Geral!U$5:U$997)</f>
        <v>305</v>
      </c>
      <c r="F11" s="47">
        <f>SUMIF(Geral!$M$5:$M$997,$A11,Geral!V$5:V$997)</f>
        <v>0</v>
      </c>
      <c r="G11" s="47">
        <f>SUMIF(Geral!$M$5:$M$997,$A11,Geral!W$5:W$997)</f>
        <v>0</v>
      </c>
      <c r="H11" s="47">
        <f>SUMIF(Geral!$M$5:$M$997,$A11,Geral!X$5:X$997)</f>
        <v>219.6</v>
      </c>
      <c r="I11" s="47">
        <f>SUMIF(Geral!$M$5:$M$997,$A11,Geral!Y$5:Y$997)</f>
        <v>610</v>
      </c>
      <c r="J11" s="47">
        <f>SUMIF(Geral!$M$5:$M$997,$A11,Geral!Z$5:Z$997)</f>
        <v>610</v>
      </c>
      <c r="K11" s="47">
        <f>SUMIF(Geral!$M$5:$M$997,$A11,Geral!AA$5:AA$997)</f>
        <v>829.6</v>
      </c>
      <c r="L11" s="47">
        <f>SUMIF(Geral!$M$5:$M$997,$A11,Geral!AB$5:AB$997)</f>
        <v>829.6</v>
      </c>
      <c r="M11" s="47">
        <f t="shared" si="2"/>
        <v>1525.0000000000866</v>
      </c>
      <c r="N11" s="47">
        <f t="shared" si="3"/>
        <v>1525.0000000000866</v>
      </c>
      <c r="O11" s="47">
        <f t="shared" si="4"/>
        <v>2074.0000000001178</v>
      </c>
      <c r="P11" s="47">
        <f t="shared" si="5"/>
        <v>2074.0000000001178</v>
      </c>
      <c r="Q11" s="71"/>
      <c r="R11" s="74" t="s">
        <v>1518</v>
      </c>
      <c r="S11" s="49">
        <f>SUM($K$3:$K$200)</f>
        <v>107202.9325</v>
      </c>
      <c r="T11" s="51">
        <f t="shared" si="7"/>
        <v>131.70540628532115</v>
      </c>
      <c r="V11" s="68">
        <f>IFERROR(SUMIF(Geral!$M$5:$M$1003,$A11,Geral!CM$5:CM$1003)/COUNTIF(Geral!$M$5:$M$1003,$A11),0)</f>
        <v>5.0000000000000001E-3</v>
      </c>
      <c r="W11" s="68">
        <f>IFERROR(SUMIF(Geral!$M$5:$M$1003,$A11,Geral!CN$5:CN$1003)/COUNTIF(Geral!$M$5:$M$1003,$A11),0)</f>
        <v>1.2500000000000001E-2</v>
      </c>
      <c r="X11" s="68">
        <f>IFERROR(SUMIF(Geral!$M$5:$M$1003,$A11,Geral!CO$5:CO$1003)/COUNTIF(Geral!$M$5:$M$1003,$A11),0)</f>
        <v>0</v>
      </c>
      <c r="Y11" s="68">
        <f>IFERROR(SUMIF(Geral!$M$5:$M$1003,$A11,Geral!CP$5:CP$1003)/COUNTIF(Geral!$M$5:$M$1003,$A11),0)</f>
        <v>2.4E-2</v>
      </c>
      <c r="Z11" s="68">
        <f>IFERROR(SUMIF(Geral!$M$5:$M$1003,$A11,Geral!CQ$5:CQ$1003)/COUNTIF(Geral!$M$5:$M$1003,$A11),0)</f>
        <v>0.2</v>
      </c>
      <c r="AA11" s="68">
        <f>IFERROR(SUMIF(Geral!$M$5:$M$1003,$A11,Geral!CR$5:CR$1003)/COUNTIF(Geral!$M$5:$M$1003,$A11),0)</f>
        <v>2.5573770491803278E-3</v>
      </c>
      <c r="AB11" s="68">
        <f>IFERROR(SUMIF(Geral!$M$5:$M$1003,$A11,Geral!CS$5:CS$1003)/COUNTIF(Geral!$M$5:$M$1003,$A11),0)</f>
        <v>0</v>
      </c>
      <c r="AC11" s="68">
        <f>IFERROR(SUMIF(Geral!$M$5:$M$1003,$A11,Geral!CT$5:CT$1003)/COUNTIF(Geral!$M$5:$M$1003,$A11),0)</f>
        <v>0.01</v>
      </c>
      <c r="AD11" s="68">
        <f>IFERROR(SUMIF(Geral!$M$5:$M$1003,$A11,Geral!CU$5:CU$1003)/COUNTIF(Geral!$M$5:$M$1003,$A11),0)</f>
        <v>1.0000000000000002E-2</v>
      </c>
      <c r="AE11" s="68">
        <f>IFERROR(SUMIF(Geral!$M$5:$M$1003,$A11,Geral!CV$5:CV$1003)/COUNTIF(Geral!$M$5:$M$1003,$A11),0)</f>
        <v>0.01</v>
      </c>
      <c r="AF11" s="68">
        <f>IFERROR(SUMIF(Geral!$M$5:$M$1003,$A11,Geral!CW$5:CW$1003)/COUNTIF(Geral!$M$5:$M$1003,$A11),0)</f>
        <v>2.0000000000000005E-3</v>
      </c>
    </row>
    <row r="12" spans="1:44" x14ac:dyDescent="0.25">
      <c r="A12" t="s">
        <v>1156</v>
      </c>
      <c r="B12" t="s">
        <v>1420</v>
      </c>
      <c r="C12" s="48">
        <v>2.5</v>
      </c>
      <c r="D12" s="47">
        <f>SUMIF(Geral!$M$5:$M$997,$A12,Geral!T$5:T$997)</f>
        <v>828</v>
      </c>
      <c r="E12" s="47">
        <f>SUMIF(Geral!$M$5:$M$997,$A12,Geral!U$5:U$997)</f>
        <v>828</v>
      </c>
      <c r="F12" s="47">
        <f>SUMIF(Geral!$M$5:$M$997,$A12,Geral!V$5:V$997)</f>
        <v>0</v>
      </c>
      <c r="G12" s="47">
        <f>SUMIF(Geral!$M$5:$M$997,$A12,Geral!W$5:W$997)</f>
        <v>0</v>
      </c>
      <c r="H12" s="47">
        <f>SUMIF(Geral!$M$5:$M$997,$A12,Geral!X$5:X$997)</f>
        <v>259.2</v>
      </c>
      <c r="I12" s="47">
        <f>SUMIF(Geral!$M$5:$M$997,$A12,Geral!Y$5:Y$997)</f>
        <v>828</v>
      </c>
      <c r="J12" s="47">
        <f>SUMIF(Geral!$M$5:$M$997,$A12,Geral!Z$5:Z$997)</f>
        <v>828</v>
      </c>
      <c r="K12" s="47">
        <f>SUMIF(Geral!$M$5:$M$997,$A12,Geral!AA$5:AA$997)</f>
        <v>1087.2</v>
      </c>
      <c r="L12" s="47">
        <f>SUMIF(Geral!$M$5:$M$997,$A12,Geral!AB$5:AB$997)</f>
        <v>1087.2</v>
      </c>
      <c r="M12" s="47">
        <f t="shared" si="2"/>
        <v>331.2</v>
      </c>
      <c r="N12" s="47">
        <f t="shared" si="3"/>
        <v>331.2</v>
      </c>
      <c r="O12" s="47">
        <f t="shared" si="4"/>
        <v>434.88</v>
      </c>
      <c r="P12" s="47">
        <f t="shared" si="5"/>
        <v>434.88</v>
      </c>
      <c r="Q12" s="71"/>
      <c r="R12" s="74" t="s">
        <v>1515</v>
      </c>
      <c r="S12" s="49">
        <f>SUM($L$3:$L$200)</f>
        <v>107038.05249999999</v>
      </c>
      <c r="T12" s="51">
        <f t="shared" si="7"/>
        <v>131.50284104870019</v>
      </c>
      <c r="V12" s="68">
        <f>IFERROR(SUMIF(Geral!$M$5:$M$1003,$A12,Geral!CM$5:CM$1003)/COUNTIF(Geral!$M$5:$M$1003,$A12),0)</f>
        <v>4.3478260869565218E-3</v>
      </c>
      <c r="W12" s="68">
        <f>IFERROR(SUMIF(Geral!$M$5:$M$1003,$A12,Geral!CN$5:CN$1003)/COUNTIF(Geral!$M$5:$M$1003,$A12),0)</f>
        <v>1.0869565217391304E-2</v>
      </c>
      <c r="X12" s="68">
        <f>IFERROR(SUMIF(Geral!$M$5:$M$1003,$A12,Geral!CO$5:CO$1003)/COUNTIF(Geral!$M$5:$M$1003,$A12),0)</f>
        <v>0</v>
      </c>
      <c r="Y12" s="68">
        <f>IFERROR(SUMIF(Geral!$M$5:$M$1003,$A12,Geral!CP$5:CP$1003)/COUNTIF(Geral!$M$5:$M$1003,$A12),0)</f>
        <v>2.0869565217391306E-2</v>
      </c>
      <c r="Z12" s="68">
        <f>IFERROR(SUMIF(Geral!$M$5:$M$1003,$A12,Geral!CQ$5:CQ$1003)/COUNTIF(Geral!$M$5:$M$1003,$A12),0)</f>
        <v>0.19999999999999998</v>
      </c>
      <c r="AA12" s="68">
        <f>IFERROR(SUMIF(Geral!$M$5:$M$1003,$A12,Geral!CR$5:CR$1003)/COUNTIF(Geral!$M$5:$M$1003,$A12),0)</f>
        <v>1.8840579710144927E-3</v>
      </c>
      <c r="AB12" s="68">
        <f>IFERROR(SUMIF(Geral!$M$5:$M$1003,$A12,Geral!CS$5:CS$1003)/COUNTIF(Geral!$M$5:$M$1003,$A12),0)</f>
        <v>0</v>
      </c>
      <c r="AC12" s="68">
        <f>IFERROR(SUMIF(Geral!$M$5:$M$1003,$A12,Geral!CT$5:CT$1003)/COUNTIF(Geral!$M$5:$M$1003,$A12),0)</f>
        <v>8.6956521739130436E-3</v>
      </c>
      <c r="AD12" s="68">
        <f>IFERROR(SUMIF(Geral!$M$5:$M$1003,$A12,Geral!CU$5:CU$1003)/COUNTIF(Geral!$M$5:$M$1003,$A12),0)</f>
        <v>9.9999999999999985E-3</v>
      </c>
      <c r="AE12" s="68">
        <f>IFERROR(SUMIF(Geral!$M$5:$M$1003,$A12,Geral!CV$5:CV$1003)/COUNTIF(Geral!$M$5:$M$1003,$A12),0)</f>
        <v>8.6956521739130436E-3</v>
      </c>
      <c r="AF12" s="68">
        <f>IFERROR(SUMIF(Geral!$M$5:$M$1003,$A12,Geral!CW$5:CW$1003)/COUNTIF(Geral!$M$5:$M$1003,$A12),0)</f>
        <v>2E-3</v>
      </c>
    </row>
    <row r="13" spans="1:44" x14ac:dyDescent="0.25">
      <c r="A13" t="s">
        <v>1157</v>
      </c>
      <c r="B13" t="s">
        <v>1420</v>
      </c>
      <c r="C13" s="48">
        <v>0.29999999999995453</v>
      </c>
      <c r="D13" s="47">
        <f>SUMIF(Geral!$M$5:$M$997,$A13,Geral!T$5:T$997)</f>
        <v>0</v>
      </c>
      <c r="E13" s="47">
        <f>SUMIF(Geral!$M$5:$M$997,$A13,Geral!U$5:U$997)</f>
        <v>0</v>
      </c>
      <c r="F13" s="47">
        <f>SUMIF(Geral!$M$5:$M$997,$A13,Geral!V$5:V$997)</f>
        <v>0</v>
      </c>
      <c r="G13" s="47">
        <f>SUMIF(Geral!$M$5:$M$997,$A13,Geral!W$5:W$997)</f>
        <v>0</v>
      </c>
      <c r="H13" s="47">
        <f>SUMIF(Geral!$M$5:$M$997,$A13,Geral!X$5:X$997)</f>
        <v>0</v>
      </c>
      <c r="I13" s="47">
        <f>SUMIF(Geral!$M$5:$M$997,$A13,Geral!Y$5:Y$997)</f>
        <v>0</v>
      </c>
      <c r="J13" s="47">
        <f>SUMIF(Geral!$M$5:$M$997,$A13,Geral!Z$5:Z$997)</f>
        <v>0</v>
      </c>
      <c r="K13" s="47">
        <f>SUMIF(Geral!$M$5:$M$997,$A13,Geral!AA$5:AA$997)</f>
        <v>0</v>
      </c>
      <c r="L13" s="47">
        <f>SUMIF(Geral!$M$5:$M$997,$A13,Geral!AB$5:AB$997)</f>
        <v>0</v>
      </c>
      <c r="M13" s="47">
        <f t="shared" si="2"/>
        <v>0</v>
      </c>
      <c r="N13" s="47">
        <f t="shared" si="3"/>
        <v>0</v>
      </c>
      <c r="O13" s="47">
        <f t="shared" si="4"/>
        <v>0</v>
      </c>
      <c r="P13" s="47">
        <f t="shared" si="5"/>
        <v>0</v>
      </c>
      <c r="Q13" s="71"/>
      <c r="V13" s="68">
        <f>IFERROR(SUMIF(Geral!$M$5:$M$1003,$A13,Geral!CM$5:CM$1003)/COUNTIF(Geral!$M$5:$M$1003,$A13),0)</f>
        <v>0</v>
      </c>
      <c r="W13" s="68">
        <f>IFERROR(SUMIF(Geral!$M$5:$M$1003,$A13,Geral!CN$5:CN$1003)/COUNTIF(Geral!$M$5:$M$1003,$A13),0)</f>
        <v>0</v>
      </c>
      <c r="X13" s="68">
        <f>IFERROR(SUMIF(Geral!$M$5:$M$1003,$A13,Geral!CO$5:CO$1003)/COUNTIF(Geral!$M$5:$M$1003,$A13),0)</f>
        <v>0</v>
      </c>
      <c r="Y13" s="68">
        <f>IFERROR(SUMIF(Geral!$M$5:$M$1003,$A13,Geral!CP$5:CP$1003)/COUNTIF(Geral!$M$5:$M$1003,$A13),0)</f>
        <v>0</v>
      </c>
      <c r="Z13" s="68">
        <f>IFERROR(SUMIF(Geral!$M$5:$M$1003,$A13,Geral!CQ$5:CQ$1003)/COUNTIF(Geral!$M$5:$M$1003,$A13),0)</f>
        <v>0</v>
      </c>
      <c r="AA13" s="68">
        <f>IFERROR(SUMIF(Geral!$M$5:$M$1003,$A13,Geral!CR$5:CR$1003)/COUNTIF(Geral!$M$5:$M$1003,$A13),0)</f>
        <v>0</v>
      </c>
      <c r="AB13" s="68">
        <f>IFERROR(SUMIF(Geral!$M$5:$M$1003,$A13,Geral!CS$5:CS$1003)/COUNTIF(Geral!$M$5:$M$1003,$A13),0)</f>
        <v>0</v>
      </c>
      <c r="AC13" s="68">
        <f>IFERROR(SUMIF(Geral!$M$5:$M$1003,$A13,Geral!CT$5:CT$1003)/COUNTIF(Geral!$M$5:$M$1003,$A13),0)</f>
        <v>0</v>
      </c>
      <c r="AD13" s="68">
        <f>IFERROR(SUMIF(Geral!$M$5:$M$1003,$A13,Geral!CU$5:CU$1003)/COUNTIF(Geral!$M$5:$M$1003,$A13),0)</f>
        <v>0</v>
      </c>
      <c r="AE13" s="68">
        <f>IFERROR(SUMIF(Geral!$M$5:$M$1003,$A13,Geral!CV$5:CV$1003)/COUNTIF(Geral!$M$5:$M$1003,$A13),0)</f>
        <v>0</v>
      </c>
      <c r="AF13" s="68">
        <f>IFERROR(SUMIF(Geral!$M$5:$M$1003,$A13,Geral!CW$5:CW$1003)/COUNTIF(Geral!$M$5:$M$1003,$A13),0)</f>
        <v>0</v>
      </c>
    </row>
    <row r="14" spans="1:44" x14ac:dyDescent="0.25">
      <c r="A14" t="s">
        <v>1158</v>
      </c>
      <c r="B14" t="s">
        <v>1419</v>
      </c>
      <c r="C14" s="48">
        <v>27.399999999999977</v>
      </c>
      <c r="D14" s="47">
        <f>SUMIF(Geral!$M$5:$M$997,$A14,Geral!T$5:T$997)</f>
        <v>0</v>
      </c>
      <c r="E14" s="47">
        <f>SUMIF(Geral!$M$5:$M$997,$A14,Geral!U$5:U$997)</f>
        <v>0</v>
      </c>
      <c r="F14" s="47">
        <f>SUMIF(Geral!$M$5:$M$997,$A14,Geral!V$5:V$997)</f>
        <v>0</v>
      </c>
      <c r="G14" s="47">
        <f>SUMIF(Geral!$M$5:$M$997,$A14,Geral!W$5:W$997)</f>
        <v>0</v>
      </c>
      <c r="H14" s="47">
        <f>SUMIF(Geral!$M$5:$M$997,$A14,Geral!X$5:X$997)</f>
        <v>0</v>
      </c>
      <c r="I14" s="47">
        <f>SUMIF(Geral!$M$5:$M$997,$A14,Geral!Y$5:Y$997)</f>
        <v>0</v>
      </c>
      <c r="J14" s="47">
        <f>SUMIF(Geral!$M$5:$M$997,$A14,Geral!Z$5:Z$997)</f>
        <v>0</v>
      </c>
      <c r="K14" s="47">
        <f>SUMIF(Geral!$M$5:$M$997,$A14,Geral!AA$5:AA$997)</f>
        <v>0</v>
      </c>
      <c r="L14" s="47">
        <f>SUMIF(Geral!$M$5:$M$997,$A14,Geral!AB$5:AB$997)</f>
        <v>0</v>
      </c>
      <c r="M14" s="47">
        <f t="shared" si="2"/>
        <v>0</v>
      </c>
      <c r="N14" s="47">
        <f t="shared" si="3"/>
        <v>0</v>
      </c>
      <c r="O14" s="47">
        <f t="shared" si="4"/>
        <v>0</v>
      </c>
      <c r="P14" s="47">
        <f t="shared" si="5"/>
        <v>0</v>
      </c>
      <c r="Q14" s="71"/>
      <c r="V14" s="68">
        <f>IFERROR(SUMIF(Geral!$M$5:$M$1003,$A14,Geral!CM$5:CM$1003)/COUNTIF(Geral!$M$5:$M$1003,$A14),0)</f>
        <v>0</v>
      </c>
      <c r="W14" s="68">
        <f>IFERROR(SUMIF(Geral!$M$5:$M$1003,$A14,Geral!CN$5:CN$1003)/COUNTIF(Geral!$M$5:$M$1003,$A14),0)</f>
        <v>0</v>
      </c>
      <c r="X14" s="68">
        <f>IFERROR(SUMIF(Geral!$M$5:$M$1003,$A14,Geral!CO$5:CO$1003)/COUNTIF(Geral!$M$5:$M$1003,$A14),0)</f>
        <v>0</v>
      </c>
      <c r="Y14" s="68">
        <f>IFERROR(SUMIF(Geral!$M$5:$M$1003,$A14,Geral!CP$5:CP$1003)/COUNTIF(Geral!$M$5:$M$1003,$A14),0)</f>
        <v>0</v>
      </c>
      <c r="Z14" s="68">
        <f>IFERROR(SUMIF(Geral!$M$5:$M$1003,$A14,Geral!CQ$5:CQ$1003)/COUNTIF(Geral!$M$5:$M$1003,$A14),0)</f>
        <v>0</v>
      </c>
      <c r="AA14" s="68">
        <f>IFERROR(SUMIF(Geral!$M$5:$M$1003,$A14,Geral!CR$5:CR$1003)/COUNTIF(Geral!$M$5:$M$1003,$A14),0)</f>
        <v>0</v>
      </c>
      <c r="AB14" s="68">
        <f>IFERROR(SUMIF(Geral!$M$5:$M$1003,$A14,Geral!CS$5:CS$1003)/COUNTIF(Geral!$M$5:$M$1003,$A14),0)</f>
        <v>0</v>
      </c>
      <c r="AC14" s="68">
        <f>IFERROR(SUMIF(Geral!$M$5:$M$1003,$A14,Geral!CT$5:CT$1003)/COUNTIF(Geral!$M$5:$M$1003,$A14),0)</f>
        <v>0</v>
      </c>
      <c r="AD14" s="68">
        <f>IFERROR(SUMIF(Geral!$M$5:$M$1003,$A14,Geral!CU$5:CU$1003)/COUNTIF(Geral!$M$5:$M$1003,$A14),0)</f>
        <v>0</v>
      </c>
      <c r="AE14" s="68">
        <f>IFERROR(SUMIF(Geral!$M$5:$M$1003,$A14,Geral!CV$5:CV$1003)/COUNTIF(Geral!$M$5:$M$1003,$A14),0)</f>
        <v>0</v>
      </c>
      <c r="AF14" s="68">
        <f>IFERROR(SUMIF(Geral!$M$5:$M$1003,$A14,Geral!CW$5:CW$1003)/COUNTIF(Geral!$M$5:$M$1003,$A14),0)</f>
        <v>0</v>
      </c>
    </row>
    <row r="15" spans="1:44" x14ac:dyDescent="0.25">
      <c r="A15" t="s">
        <v>1159</v>
      </c>
      <c r="B15" t="s">
        <v>1419</v>
      </c>
      <c r="C15" s="48">
        <v>20.300000000000068</v>
      </c>
      <c r="D15" s="47">
        <f>SUMIF(Geral!$M$5:$M$997,$A15,Geral!T$5:T$997)</f>
        <v>300</v>
      </c>
      <c r="E15" s="47">
        <f>SUMIF(Geral!$M$5:$M$997,$A15,Geral!U$5:U$997)</f>
        <v>300</v>
      </c>
      <c r="F15" s="47">
        <f>SUMIF(Geral!$M$5:$M$997,$A15,Geral!V$5:V$997)</f>
        <v>390</v>
      </c>
      <c r="G15" s="47">
        <f>SUMIF(Geral!$M$5:$M$997,$A15,Geral!W$5:W$997)</f>
        <v>390</v>
      </c>
      <c r="H15" s="47">
        <f>SUMIF(Geral!$M$5:$M$997,$A15,Geral!X$5:X$997)</f>
        <v>216</v>
      </c>
      <c r="I15" s="47">
        <f>SUMIF(Geral!$M$5:$M$997,$A15,Geral!Y$5:Y$997)</f>
        <v>600</v>
      </c>
      <c r="J15" s="47">
        <f>SUMIF(Geral!$M$5:$M$997,$A15,Geral!Z$5:Z$997)</f>
        <v>600</v>
      </c>
      <c r="K15" s="47">
        <f>SUMIF(Geral!$M$5:$M$997,$A15,Geral!AA$5:AA$997)</f>
        <v>816</v>
      </c>
      <c r="L15" s="47">
        <f>SUMIF(Geral!$M$5:$M$997,$A15,Geral!AB$5:AB$997)</f>
        <v>816</v>
      </c>
      <c r="M15" s="47">
        <f t="shared" si="2"/>
        <v>29.55665024630532</v>
      </c>
      <c r="N15" s="47">
        <f t="shared" si="3"/>
        <v>29.55665024630532</v>
      </c>
      <c r="O15" s="47">
        <f t="shared" si="4"/>
        <v>40.197044334975232</v>
      </c>
      <c r="P15" s="47">
        <f t="shared" si="5"/>
        <v>40.197044334975232</v>
      </c>
      <c r="Q15" s="71"/>
      <c r="V15" s="68">
        <f>IFERROR(SUMIF(Geral!$M$5:$M$1003,$A15,Geral!CM$5:CM$1003)/COUNTIF(Geral!$M$5:$M$1003,$A15),0)</f>
        <v>5.0000000000000001E-3</v>
      </c>
      <c r="W15" s="68">
        <f>IFERROR(SUMIF(Geral!$M$5:$M$1003,$A15,Geral!CN$5:CN$1003)/COUNTIF(Geral!$M$5:$M$1003,$A15),0)</f>
        <v>1.2500000000000001E-2</v>
      </c>
      <c r="X15" s="68">
        <f>IFERROR(SUMIF(Geral!$M$5:$M$1003,$A15,Geral!CO$5:CO$1003)/COUNTIF(Geral!$M$5:$M$1003,$A15),0)</f>
        <v>0</v>
      </c>
      <c r="Y15" s="68">
        <f>IFERROR(SUMIF(Geral!$M$5:$M$1003,$A15,Geral!CP$5:CP$1003)/COUNTIF(Geral!$M$5:$M$1003,$A15),0)</f>
        <v>2.3999999999999997E-2</v>
      </c>
      <c r="Z15" s="68">
        <f>IFERROR(SUMIF(Geral!$M$5:$M$1003,$A15,Geral!CQ$5:CQ$1003)/COUNTIF(Geral!$M$5:$M$1003,$A15),0)</f>
        <v>0.2</v>
      </c>
      <c r="AA15" s="68">
        <f>IFERROR(SUMIF(Geral!$M$5:$M$1003,$A15,Geral!CR$5:CR$1003)/COUNTIF(Geral!$M$5:$M$1003,$A15),0)</f>
        <v>2.5999999999999999E-3</v>
      </c>
      <c r="AB15" s="68">
        <f>IFERROR(SUMIF(Geral!$M$5:$M$1003,$A15,Geral!CS$5:CS$1003)/COUNTIF(Geral!$M$5:$M$1003,$A15),0)</f>
        <v>0</v>
      </c>
      <c r="AC15" s="68">
        <f>IFERROR(SUMIF(Geral!$M$5:$M$1003,$A15,Geral!CT$5:CT$1003)/COUNTIF(Geral!$M$5:$M$1003,$A15),0)</f>
        <v>0.01</v>
      </c>
      <c r="AD15" s="68">
        <f>IFERROR(SUMIF(Geral!$M$5:$M$1003,$A15,Geral!CU$5:CU$1003)/COUNTIF(Geral!$M$5:$M$1003,$A15),0)</f>
        <v>0.01</v>
      </c>
      <c r="AE15" s="68">
        <f>IFERROR(SUMIF(Geral!$M$5:$M$1003,$A15,Geral!CV$5:CV$1003)/COUNTIF(Geral!$M$5:$M$1003,$A15),0)</f>
        <v>0.01</v>
      </c>
      <c r="AF15" s="68">
        <f>IFERROR(SUMIF(Geral!$M$5:$M$1003,$A15,Geral!CW$5:CW$1003)/COUNTIF(Geral!$M$5:$M$1003,$A15),0)</f>
        <v>2.0000000000000005E-3</v>
      </c>
    </row>
    <row r="16" spans="1:44" x14ac:dyDescent="0.25">
      <c r="A16" t="s">
        <v>1160</v>
      </c>
      <c r="B16" t="s">
        <v>1419</v>
      </c>
      <c r="C16" s="48">
        <v>39.699999999999932</v>
      </c>
      <c r="D16" s="47">
        <f>SUMIF(Geral!$M$5:$M$997,$A16,Geral!T$5:T$997)</f>
        <v>0</v>
      </c>
      <c r="E16" s="47">
        <f>SUMIF(Geral!$M$5:$M$997,$A16,Geral!U$5:U$997)</f>
        <v>0</v>
      </c>
      <c r="F16" s="47">
        <f>SUMIF(Geral!$M$5:$M$997,$A16,Geral!V$5:V$997)</f>
        <v>0</v>
      </c>
      <c r="G16" s="47">
        <f>SUMIF(Geral!$M$5:$M$997,$A16,Geral!W$5:W$997)</f>
        <v>0</v>
      </c>
      <c r="H16" s="47">
        <f>SUMIF(Geral!$M$5:$M$997,$A16,Geral!X$5:X$997)</f>
        <v>0</v>
      </c>
      <c r="I16" s="47">
        <f>SUMIF(Geral!$M$5:$M$997,$A16,Geral!Y$5:Y$997)</f>
        <v>0</v>
      </c>
      <c r="J16" s="47">
        <f>SUMIF(Geral!$M$5:$M$997,$A16,Geral!Z$5:Z$997)</f>
        <v>0</v>
      </c>
      <c r="K16" s="47">
        <f>SUMIF(Geral!$M$5:$M$997,$A16,Geral!AA$5:AA$997)</f>
        <v>0</v>
      </c>
      <c r="L16" s="47">
        <f>SUMIF(Geral!$M$5:$M$997,$A16,Geral!AB$5:AB$997)</f>
        <v>0</v>
      </c>
      <c r="M16" s="47">
        <f t="shared" si="2"/>
        <v>0</v>
      </c>
      <c r="N16" s="47">
        <f t="shared" si="3"/>
        <v>0</v>
      </c>
      <c r="O16" s="47">
        <f t="shared" si="4"/>
        <v>0</v>
      </c>
      <c r="P16" s="47">
        <f t="shared" si="5"/>
        <v>0</v>
      </c>
      <c r="Q16" s="71"/>
      <c r="V16" s="68">
        <f>IFERROR(SUMIF(Geral!$M$5:$M$1003,$A16,Geral!CM$5:CM$1003)/COUNTIF(Geral!$M$5:$M$1003,$A16),0)</f>
        <v>0</v>
      </c>
      <c r="W16" s="68">
        <f>IFERROR(SUMIF(Geral!$M$5:$M$1003,$A16,Geral!CN$5:CN$1003)/COUNTIF(Geral!$M$5:$M$1003,$A16),0)</f>
        <v>0</v>
      </c>
      <c r="X16" s="68">
        <f>IFERROR(SUMIF(Geral!$M$5:$M$1003,$A16,Geral!CO$5:CO$1003)/COUNTIF(Geral!$M$5:$M$1003,$A16),0)</f>
        <v>0</v>
      </c>
      <c r="Y16" s="68">
        <f>IFERROR(SUMIF(Geral!$M$5:$M$1003,$A16,Geral!CP$5:CP$1003)/COUNTIF(Geral!$M$5:$M$1003,$A16),0)</f>
        <v>0</v>
      </c>
      <c r="Z16" s="68">
        <f>IFERROR(SUMIF(Geral!$M$5:$M$1003,$A16,Geral!CQ$5:CQ$1003)/COUNTIF(Geral!$M$5:$M$1003,$A16),0)</f>
        <v>0</v>
      </c>
      <c r="AA16" s="68">
        <f>IFERROR(SUMIF(Geral!$M$5:$M$1003,$A16,Geral!CR$5:CR$1003)/COUNTIF(Geral!$M$5:$M$1003,$A16),0)</f>
        <v>0</v>
      </c>
      <c r="AB16" s="68">
        <f>IFERROR(SUMIF(Geral!$M$5:$M$1003,$A16,Geral!CS$5:CS$1003)/COUNTIF(Geral!$M$5:$M$1003,$A16),0)</f>
        <v>0</v>
      </c>
      <c r="AC16" s="68">
        <f>IFERROR(SUMIF(Geral!$M$5:$M$1003,$A16,Geral!CT$5:CT$1003)/COUNTIF(Geral!$M$5:$M$1003,$A16),0)</f>
        <v>0</v>
      </c>
      <c r="AD16" s="68">
        <f>IFERROR(SUMIF(Geral!$M$5:$M$1003,$A16,Geral!CU$5:CU$1003)/COUNTIF(Geral!$M$5:$M$1003,$A16),0)</f>
        <v>0</v>
      </c>
      <c r="AE16" s="68">
        <f>IFERROR(SUMIF(Geral!$M$5:$M$1003,$A16,Geral!CV$5:CV$1003)/COUNTIF(Geral!$M$5:$M$1003,$A16),0)</f>
        <v>0</v>
      </c>
      <c r="AF16" s="68">
        <f>IFERROR(SUMIF(Geral!$M$5:$M$1003,$A16,Geral!CW$5:CW$1003)/COUNTIF(Geral!$M$5:$M$1003,$A16),0)</f>
        <v>0</v>
      </c>
    </row>
    <row r="17" spans="1:32" x14ac:dyDescent="0.25">
      <c r="A17" t="s">
        <v>1161</v>
      </c>
      <c r="B17" t="s">
        <v>1419</v>
      </c>
      <c r="C17" s="48">
        <v>36</v>
      </c>
      <c r="D17" s="47">
        <f>SUMIF(Geral!$M$5:$M$997,$A17,Geral!T$5:T$997)</f>
        <v>0</v>
      </c>
      <c r="E17" s="47">
        <f>SUMIF(Geral!$M$5:$M$997,$A17,Geral!U$5:U$997)</f>
        <v>0</v>
      </c>
      <c r="F17" s="47">
        <f>SUMIF(Geral!$M$5:$M$997,$A17,Geral!V$5:V$997)</f>
        <v>0</v>
      </c>
      <c r="G17" s="47">
        <f>SUMIF(Geral!$M$5:$M$997,$A17,Geral!W$5:W$997)</f>
        <v>0</v>
      </c>
      <c r="H17" s="47">
        <f>SUMIF(Geral!$M$5:$M$997,$A17,Geral!X$5:X$997)</f>
        <v>0</v>
      </c>
      <c r="I17" s="47">
        <f>SUMIF(Geral!$M$5:$M$997,$A17,Geral!Y$5:Y$997)</f>
        <v>0</v>
      </c>
      <c r="J17" s="47">
        <f>SUMIF(Geral!$M$5:$M$997,$A17,Geral!Z$5:Z$997)</f>
        <v>0</v>
      </c>
      <c r="K17" s="47">
        <f>SUMIF(Geral!$M$5:$M$997,$A17,Geral!AA$5:AA$997)</f>
        <v>0</v>
      </c>
      <c r="L17" s="47">
        <f>SUMIF(Geral!$M$5:$M$997,$A17,Geral!AB$5:AB$997)</f>
        <v>0</v>
      </c>
      <c r="M17" s="47">
        <f t="shared" si="2"/>
        <v>0</v>
      </c>
      <c r="N17" s="47">
        <f t="shared" si="3"/>
        <v>0</v>
      </c>
      <c r="O17" s="47">
        <f t="shared" si="4"/>
        <v>0</v>
      </c>
      <c r="P17" s="47">
        <f t="shared" si="5"/>
        <v>0</v>
      </c>
      <c r="Q17" s="71"/>
      <c r="V17" s="68">
        <f>IFERROR(SUMIF(Geral!$M$5:$M$1003,$A17,Geral!CM$5:CM$1003)/COUNTIF(Geral!$M$5:$M$1003,$A17),0)</f>
        <v>0</v>
      </c>
      <c r="W17" s="68">
        <f>IFERROR(SUMIF(Geral!$M$5:$M$1003,$A17,Geral!CN$5:CN$1003)/COUNTIF(Geral!$M$5:$M$1003,$A17),0)</f>
        <v>0</v>
      </c>
      <c r="X17" s="68">
        <f>IFERROR(SUMIF(Geral!$M$5:$M$1003,$A17,Geral!CO$5:CO$1003)/COUNTIF(Geral!$M$5:$M$1003,$A17),0)</f>
        <v>0</v>
      </c>
      <c r="Y17" s="68">
        <f>IFERROR(SUMIF(Geral!$M$5:$M$1003,$A17,Geral!CP$5:CP$1003)/COUNTIF(Geral!$M$5:$M$1003,$A17),0)</f>
        <v>0</v>
      </c>
      <c r="Z17" s="68">
        <f>IFERROR(SUMIF(Geral!$M$5:$M$1003,$A17,Geral!CQ$5:CQ$1003)/COUNTIF(Geral!$M$5:$M$1003,$A17),0)</f>
        <v>0</v>
      </c>
      <c r="AA17" s="68">
        <f>IFERROR(SUMIF(Geral!$M$5:$M$1003,$A17,Geral!CR$5:CR$1003)/COUNTIF(Geral!$M$5:$M$1003,$A17),0)</f>
        <v>0</v>
      </c>
      <c r="AB17" s="68">
        <f>IFERROR(SUMIF(Geral!$M$5:$M$1003,$A17,Geral!CS$5:CS$1003)/COUNTIF(Geral!$M$5:$M$1003,$A17),0)</f>
        <v>0</v>
      </c>
      <c r="AC17" s="68">
        <f>IFERROR(SUMIF(Geral!$M$5:$M$1003,$A17,Geral!CT$5:CT$1003)/COUNTIF(Geral!$M$5:$M$1003,$A17),0)</f>
        <v>0</v>
      </c>
      <c r="AD17" s="68">
        <f>IFERROR(SUMIF(Geral!$M$5:$M$1003,$A17,Geral!CU$5:CU$1003)/COUNTIF(Geral!$M$5:$M$1003,$A17),0)</f>
        <v>0</v>
      </c>
      <c r="AE17" s="68">
        <f>IFERROR(SUMIF(Geral!$M$5:$M$1003,$A17,Geral!CV$5:CV$1003)/COUNTIF(Geral!$M$5:$M$1003,$A17),0)</f>
        <v>0</v>
      </c>
      <c r="AF17" s="68">
        <f>IFERROR(SUMIF(Geral!$M$5:$M$1003,$A17,Geral!CW$5:CW$1003)/COUNTIF(Geral!$M$5:$M$1003,$A17),0)</f>
        <v>0</v>
      </c>
    </row>
    <row r="18" spans="1:32" x14ac:dyDescent="0.25">
      <c r="A18" t="s">
        <v>1162</v>
      </c>
      <c r="B18" t="s">
        <v>1419</v>
      </c>
      <c r="C18" s="48">
        <v>4.5</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1163</v>
      </c>
      <c r="B19" t="s">
        <v>1419</v>
      </c>
      <c r="C19" s="48">
        <v>31.9</v>
      </c>
      <c r="D19" s="47">
        <f>SUMIF(Geral!$M$5:$M$997,$A19,Geral!T$5:T$997)</f>
        <v>0</v>
      </c>
      <c r="E19" s="47">
        <f>SUMIF(Geral!$M$5:$M$997,$A19,Geral!U$5:U$997)</f>
        <v>0</v>
      </c>
      <c r="F19" s="47">
        <f>SUMIF(Geral!$M$5:$M$997,$A19,Geral!V$5:V$997)</f>
        <v>0</v>
      </c>
      <c r="G19" s="47">
        <f>SUMIF(Geral!$M$5:$M$997,$A19,Geral!W$5:W$997)</f>
        <v>0</v>
      </c>
      <c r="H19" s="47">
        <f>SUMIF(Geral!$M$5:$M$997,$A19,Geral!X$5:X$997)</f>
        <v>0</v>
      </c>
      <c r="I19" s="47">
        <f>SUMIF(Geral!$M$5:$M$997,$A19,Geral!Y$5:Y$997)</f>
        <v>0</v>
      </c>
      <c r="J19" s="47">
        <f>SUMIF(Geral!$M$5:$M$997,$A19,Geral!Z$5:Z$997)</f>
        <v>0</v>
      </c>
      <c r="K19" s="47">
        <f>SUMIF(Geral!$M$5:$M$997,$A19,Geral!AA$5:AA$997)</f>
        <v>0</v>
      </c>
      <c r="L19" s="47">
        <f>SUMIF(Geral!$M$5:$M$997,$A19,Geral!AB$5:AB$997)</f>
        <v>0</v>
      </c>
      <c r="M19" s="47">
        <f t="shared" si="2"/>
        <v>0</v>
      </c>
      <c r="N19" s="47">
        <f t="shared" si="3"/>
        <v>0</v>
      </c>
      <c r="O19" s="47">
        <f t="shared" si="4"/>
        <v>0</v>
      </c>
      <c r="P19" s="47">
        <f t="shared" si="5"/>
        <v>0</v>
      </c>
      <c r="Q19" s="71"/>
      <c r="V19" s="68">
        <f>IFERROR(SUMIF(Geral!$M$5:$M$1003,$A19,Geral!CM$5:CM$1003)/COUNTIF(Geral!$M$5:$M$1003,$A19),0)</f>
        <v>0</v>
      </c>
      <c r="W19" s="68">
        <f>IFERROR(SUMIF(Geral!$M$5:$M$1003,$A19,Geral!CN$5:CN$1003)/COUNTIF(Geral!$M$5:$M$1003,$A19),0)</f>
        <v>0</v>
      </c>
      <c r="X19" s="68">
        <f>IFERROR(SUMIF(Geral!$M$5:$M$1003,$A19,Geral!CO$5:CO$1003)/COUNTIF(Geral!$M$5:$M$1003,$A19),0)</f>
        <v>0</v>
      </c>
      <c r="Y19" s="68">
        <f>IFERROR(SUMIF(Geral!$M$5:$M$1003,$A19,Geral!CP$5:CP$1003)/COUNTIF(Geral!$M$5:$M$1003,$A19),0)</f>
        <v>0</v>
      </c>
      <c r="Z19" s="68">
        <f>IFERROR(SUMIF(Geral!$M$5:$M$1003,$A19,Geral!CQ$5:CQ$1003)/COUNTIF(Geral!$M$5:$M$1003,$A19),0)</f>
        <v>0</v>
      </c>
      <c r="AA19" s="68">
        <f>IFERROR(SUMIF(Geral!$M$5:$M$1003,$A19,Geral!CR$5:CR$1003)/COUNTIF(Geral!$M$5:$M$1003,$A19),0)</f>
        <v>0</v>
      </c>
      <c r="AB19" s="68">
        <f>IFERROR(SUMIF(Geral!$M$5:$M$1003,$A19,Geral!CS$5:CS$1003)/COUNTIF(Geral!$M$5:$M$1003,$A19),0)</f>
        <v>0</v>
      </c>
      <c r="AC19" s="68">
        <f>IFERROR(SUMIF(Geral!$M$5:$M$1003,$A19,Geral!CT$5:CT$1003)/COUNTIF(Geral!$M$5:$M$1003,$A19),0)</f>
        <v>0</v>
      </c>
      <c r="AD19" s="68">
        <f>IFERROR(SUMIF(Geral!$M$5:$M$1003,$A19,Geral!CU$5:CU$1003)/COUNTIF(Geral!$M$5:$M$1003,$A19),0)</f>
        <v>0</v>
      </c>
      <c r="AE19" s="68">
        <f>IFERROR(SUMIF(Geral!$M$5:$M$1003,$A19,Geral!CV$5:CV$1003)/COUNTIF(Geral!$M$5:$M$1003,$A19),0)</f>
        <v>0</v>
      </c>
      <c r="AF19" s="68">
        <f>IFERROR(SUMIF(Geral!$M$5:$M$1003,$A19,Geral!CW$5:CW$1003)/COUNTIF(Geral!$M$5:$M$1003,$A19),0)</f>
        <v>0</v>
      </c>
    </row>
    <row r="20" spans="1:32" x14ac:dyDescent="0.25">
      <c r="A20" t="s">
        <v>1164</v>
      </c>
      <c r="B20" t="s">
        <v>1419</v>
      </c>
      <c r="C20" s="48">
        <v>25.9</v>
      </c>
      <c r="D20" s="47">
        <f>SUMIF(Geral!$M$5:$M$997,$A20,Geral!T$5:T$997)</f>
        <v>880</v>
      </c>
      <c r="E20" s="47">
        <f>SUMIF(Geral!$M$5:$M$997,$A20,Geral!U$5:U$997)</f>
        <v>880</v>
      </c>
      <c r="F20" s="47">
        <f>SUMIF(Geral!$M$5:$M$997,$A20,Geral!V$5:V$997)</f>
        <v>1144</v>
      </c>
      <c r="G20" s="47">
        <f>SUMIF(Geral!$M$5:$M$997,$A20,Geral!W$5:W$997)</f>
        <v>1144</v>
      </c>
      <c r="H20" s="47">
        <f>SUMIF(Geral!$M$5:$M$997,$A20,Geral!X$5:X$997)</f>
        <v>633.6</v>
      </c>
      <c r="I20" s="47">
        <f>SUMIF(Geral!$M$5:$M$997,$A20,Geral!Y$5:Y$997)</f>
        <v>1760</v>
      </c>
      <c r="J20" s="47">
        <f>SUMIF(Geral!$M$5:$M$997,$A20,Geral!Z$5:Z$997)</f>
        <v>1760</v>
      </c>
      <c r="K20" s="47">
        <f>SUMIF(Geral!$M$5:$M$997,$A20,Geral!AA$5:AA$997)</f>
        <v>2393.6</v>
      </c>
      <c r="L20" s="47">
        <f>SUMIF(Geral!$M$5:$M$997,$A20,Geral!AB$5:AB$997)</f>
        <v>2393.6</v>
      </c>
      <c r="M20" s="47">
        <f t="shared" si="2"/>
        <v>67.95366795366796</v>
      </c>
      <c r="N20" s="47">
        <f t="shared" si="3"/>
        <v>67.95366795366796</v>
      </c>
      <c r="O20" s="47">
        <f t="shared" si="4"/>
        <v>92.416988416988417</v>
      </c>
      <c r="P20" s="47">
        <f t="shared" si="5"/>
        <v>92.416988416988417</v>
      </c>
      <c r="Q20" s="71"/>
      <c r="V20" s="68">
        <f>IFERROR(SUMIF(Geral!$M$5:$M$1003,$A20,Geral!CM$5:CM$1003)/COUNTIF(Geral!$M$5:$M$1003,$A20),0)</f>
        <v>5.0000000000000001E-3</v>
      </c>
      <c r="W20" s="68">
        <f>IFERROR(SUMIF(Geral!$M$5:$M$1003,$A20,Geral!CN$5:CN$1003)/COUNTIF(Geral!$M$5:$M$1003,$A20),0)</f>
        <v>1.2500000000000001E-2</v>
      </c>
      <c r="X20" s="68">
        <f>IFERROR(SUMIF(Geral!$M$5:$M$1003,$A20,Geral!CO$5:CO$1003)/COUNTIF(Geral!$M$5:$M$1003,$A20),0)</f>
        <v>0</v>
      </c>
      <c r="Y20" s="68">
        <f>IFERROR(SUMIF(Geral!$M$5:$M$1003,$A20,Geral!CP$5:CP$1003)/COUNTIF(Geral!$M$5:$M$1003,$A20),0)</f>
        <v>2.4E-2</v>
      </c>
      <c r="Z20" s="68">
        <f>IFERROR(SUMIF(Geral!$M$5:$M$1003,$A20,Geral!CQ$5:CQ$1003)/COUNTIF(Geral!$M$5:$M$1003,$A20),0)</f>
        <v>0.2</v>
      </c>
      <c r="AA20" s="68">
        <f>IFERROR(SUMIF(Geral!$M$5:$M$1003,$A20,Geral!CR$5:CR$1003)/COUNTIF(Geral!$M$5:$M$1003,$A20),0)</f>
        <v>2.0428571428571431E-3</v>
      </c>
      <c r="AB20" s="68">
        <f>IFERROR(SUMIF(Geral!$M$5:$M$1003,$A20,Geral!CS$5:CS$1003)/COUNTIF(Geral!$M$5:$M$1003,$A20),0)</f>
        <v>0</v>
      </c>
      <c r="AC20" s="68">
        <f>IFERROR(SUMIF(Geral!$M$5:$M$1003,$A20,Geral!CT$5:CT$1003)/COUNTIF(Geral!$M$5:$M$1003,$A20),0)</f>
        <v>0.01</v>
      </c>
      <c r="AD20" s="68">
        <f>IFERROR(SUMIF(Geral!$M$5:$M$1003,$A20,Geral!CU$5:CU$1003)/COUNTIF(Geral!$M$5:$M$1003,$A20),0)</f>
        <v>1.0000000000000002E-2</v>
      </c>
      <c r="AE20" s="68">
        <f>IFERROR(SUMIF(Geral!$M$5:$M$1003,$A20,Geral!CV$5:CV$1003)/COUNTIF(Geral!$M$5:$M$1003,$A20),0)</f>
        <v>0.01</v>
      </c>
      <c r="AF20" s="68">
        <f>IFERROR(SUMIF(Geral!$M$5:$M$1003,$A20,Geral!CW$5:CW$1003)/COUNTIF(Geral!$M$5:$M$1003,$A20),0)</f>
        <v>2.0000000000000005E-3</v>
      </c>
    </row>
    <row r="21" spans="1:32" x14ac:dyDescent="0.25">
      <c r="A21" t="s">
        <v>1165</v>
      </c>
      <c r="B21" t="s">
        <v>1419</v>
      </c>
      <c r="C21" s="48">
        <v>11.100000000000009</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2"/>
        <v>0</v>
      </c>
      <c r="N21" s="47">
        <f t="shared" si="3"/>
        <v>0</v>
      </c>
      <c r="O21" s="47">
        <f t="shared" si="4"/>
        <v>0</v>
      </c>
      <c r="P21" s="47">
        <f t="shared" si="5"/>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1166</v>
      </c>
      <c r="B22" t="s">
        <v>1419</v>
      </c>
      <c r="C22" s="48">
        <v>38.599999999999994</v>
      </c>
      <c r="D22" s="47">
        <f>SUMIF(Geral!$M$5:$M$997,$A22,Geral!T$5:T$997)</f>
        <v>1084.5</v>
      </c>
      <c r="E22" s="47">
        <f>SUMIF(Geral!$M$5:$M$997,$A22,Geral!U$5:U$997)</f>
        <v>1084.5</v>
      </c>
      <c r="F22" s="47">
        <f>SUMIF(Geral!$M$5:$M$997,$A22,Geral!V$5:V$997)</f>
        <v>1384.5</v>
      </c>
      <c r="G22" s="47">
        <f>SUMIF(Geral!$M$5:$M$997,$A22,Geral!W$5:W$997)</f>
        <v>1384.5</v>
      </c>
      <c r="H22" s="47">
        <f>SUMIF(Geral!$M$5:$M$997,$A22,Geral!X$5:X$997)</f>
        <v>766.8</v>
      </c>
      <c r="I22" s="47">
        <f>SUMIF(Geral!$M$5:$M$997,$A22,Geral!Y$5:Y$997)</f>
        <v>2169</v>
      </c>
      <c r="J22" s="47">
        <f>SUMIF(Geral!$M$5:$M$997,$A22,Geral!Z$5:Z$997)</f>
        <v>2169</v>
      </c>
      <c r="K22" s="47">
        <f>SUMIF(Geral!$M$5:$M$997,$A22,Geral!AA$5:AA$997)</f>
        <v>2935.8</v>
      </c>
      <c r="L22" s="47">
        <f>SUMIF(Geral!$M$5:$M$997,$A22,Geral!AB$5:AB$997)</f>
        <v>2935.8</v>
      </c>
      <c r="M22" s="47">
        <f t="shared" si="2"/>
        <v>56.191709844559597</v>
      </c>
      <c r="N22" s="47">
        <f t="shared" si="3"/>
        <v>56.191709844559597</v>
      </c>
      <c r="O22" s="47">
        <f t="shared" si="4"/>
        <v>76.056994818652868</v>
      </c>
      <c r="P22" s="47">
        <f t="shared" si="5"/>
        <v>76.056994818652868</v>
      </c>
      <c r="Q22" s="71"/>
      <c r="V22" s="68">
        <f>IFERROR(SUMIF(Geral!$M$5:$M$1003,$A22,Geral!CM$5:CM$1003)/COUNTIF(Geral!$M$5:$M$1003,$A22),0)</f>
        <v>4.4230769230769237E-3</v>
      </c>
      <c r="W22" s="68">
        <f>IFERROR(SUMIF(Geral!$M$5:$M$1003,$A22,Geral!CN$5:CN$1003)/COUNTIF(Geral!$M$5:$M$1003,$A22),0)</f>
        <v>1.1057692307692308E-2</v>
      </c>
      <c r="X22" s="68">
        <f>IFERROR(SUMIF(Geral!$M$5:$M$1003,$A22,Geral!CO$5:CO$1003)/COUNTIF(Geral!$M$5:$M$1003,$A22),0)</f>
        <v>0</v>
      </c>
      <c r="Y22" s="68">
        <f>IFERROR(SUMIF(Geral!$M$5:$M$1003,$A22,Geral!CP$5:CP$1003)/COUNTIF(Geral!$M$5:$M$1003,$A22),0)</f>
        <v>2.1230769230769234E-2</v>
      </c>
      <c r="Z22" s="68">
        <f>IFERROR(SUMIF(Geral!$M$5:$M$1003,$A22,Geral!CQ$5:CQ$1003)/COUNTIF(Geral!$M$5:$M$1003,$A22),0)</f>
        <v>0.2</v>
      </c>
      <c r="AA22" s="68">
        <f>IFERROR(SUMIF(Geral!$M$5:$M$1003,$A22,Geral!CR$5:CR$1003)/COUNTIF(Geral!$M$5:$M$1003,$A22),0)</f>
        <v>5.0053846153846155E-3</v>
      </c>
      <c r="AB22" s="68">
        <f>IFERROR(SUMIF(Geral!$M$5:$M$1003,$A22,Geral!CS$5:CS$1003)/COUNTIF(Geral!$M$5:$M$1003,$A22),0)</f>
        <v>0</v>
      </c>
      <c r="AC22" s="68">
        <f>IFERROR(SUMIF(Geral!$M$5:$M$1003,$A22,Geral!CT$5:CT$1003)/COUNTIF(Geral!$M$5:$M$1003,$A22),0)</f>
        <v>8.8461538461538473E-3</v>
      </c>
      <c r="AD22" s="68">
        <f>IFERROR(SUMIF(Geral!$M$5:$M$1003,$A22,Geral!CU$5:CU$1003)/COUNTIF(Geral!$M$5:$M$1003,$A22),0)</f>
        <v>1.0000000000000002E-2</v>
      </c>
      <c r="AE22" s="68">
        <f>IFERROR(SUMIF(Geral!$M$5:$M$1003,$A22,Geral!CV$5:CV$1003)/COUNTIF(Geral!$M$5:$M$1003,$A22),0)</f>
        <v>8.8461538461538473E-3</v>
      </c>
      <c r="AF22" s="68">
        <f>IFERROR(SUMIF(Geral!$M$5:$M$1003,$A22,Geral!CW$5:CW$1003)/COUNTIF(Geral!$M$5:$M$1003,$A22),0)</f>
        <v>2E-3</v>
      </c>
    </row>
    <row r="23" spans="1:32" x14ac:dyDescent="0.25">
      <c r="A23" t="s">
        <v>1167</v>
      </c>
      <c r="B23" t="s">
        <v>1419</v>
      </c>
      <c r="C23" s="48">
        <v>17.400000000000006</v>
      </c>
      <c r="D23" s="47">
        <f>SUMIF(Geral!$M$5:$M$997,$A23,Geral!T$5:T$997)</f>
        <v>0</v>
      </c>
      <c r="E23" s="47">
        <f>SUMIF(Geral!$M$5:$M$997,$A23,Geral!U$5:U$997)</f>
        <v>0</v>
      </c>
      <c r="F23" s="47">
        <f>SUMIF(Geral!$M$5:$M$997,$A23,Geral!V$5:V$997)</f>
        <v>0</v>
      </c>
      <c r="G23" s="47">
        <f>SUMIF(Geral!$M$5:$M$997,$A23,Geral!W$5:W$997)</f>
        <v>0</v>
      </c>
      <c r="H23" s="47">
        <f>SUMIF(Geral!$M$5:$M$997,$A23,Geral!X$5:X$997)</f>
        <v>0</v>
      </c>
      <c r="I23" s="47">
        <f>SUMIF(Geral!$M$5:$M$997,$A23,Geral!Y$5:Y$997)</f>
        <v>0</v>
      </c>
      <c r="J23" s="47">
        <f>SUMIF(Geral!$M$5:$M$997,$A23,Geral!Z$5:Z$997)</f>
        <v>0</v>
      </c>
      <c r="K23" s="47">
        <f>SUMIF(Geral!$M$5:$M$997,$A23,Geral!AA$5:AA$997)</f>
        <v>0</v>
      </c>
      <c r="L23" s="47">
        <f>SUMIF(Geral!$M$5:$M$997,$A23,Geral!AB$5:AB$997)</f>
        <v>0</v>
      </c>
      <c r="M23" s="47">
        <f t="shared" si="2"/>
        <v>0</v>
      </c>
      <c r="N23" s="47">
        <f t="shared" si="3"/>
        <v>0</v>
      </c>
      <c r="O23" s="47">
        <f t="shared" si="4"/>
        <v>0</v>
      </c>
      <c r="P23" s="47">
        <f t="shared" si="5"/>
        <v>0</v>
      </c>
      <c r="Q23" s="71"/>
      <c r="V23" s="68">
        <f>IFERROR(SUMIF(Geral!$M$5:$M$1003,$A23,Geral!CM$5:CM$1003)/COUNTIF(Geral!$M$5:$M$1003,$A23),0)</f>
        <v>0</v>
      </c>
      <c r="W23" s="68">
        <f>IFERROR(SUMIF(Geral!$M$5:$M$1003,$A23,Geral!CN$5:CN$1003)/COUNTIF(Geral!$M$5:$M$1003,$A23),0)</f>
        <v>0</v>
      </c>
      <c r="X23" s="68">
        <f>IFERROR(SUMIF(Geral!$M$5:$M$1003,$A23,Geral!CO$5:CO$1003)/COUNTIF(Geral!$M$5:$M$1003,$A23),0)</f>
        <v>0</v>
      </c>
      <c r="Y23" s="68">
        <f>IFERROR(SUMIF(Geral!$M$5:$M$1003,$A23,Geral!CP$5:CP$1003)/COUNTIF(Geral!$M$5:$M$1003,$A23),0)</f>
        <v>0</v>
      </c>
      <c r="Z23" s="68">
        <f>IFERROR(SUMIF(Geral!$M$5:$M$1003,$A23,Geral!CQ$5:CQ$1003)/COUNTIF(Geral!$M$5:$M$1003,$A23),0)</f>
        <v>0</v>
      </c>
      <c r="AA23" s="68">
        <f>IFERROR(SUMIF(Geral!$M$5:$M$1003,$A23,Geral!CR$5:CR$1003)/COUNTIF(Geral!$M$5:$M$1003,$A23),0)</f>
        <v>0</v>
      </c>
      <c r="AB23" s="68">
        <f>IFERROR(SUMIF(Geral!$M$5:$M$1003,$A23,Geral!CS$5:CS$1003)/COUNTIF(Geral!$M$5:$M$1003,$A23),0)</f>
        <v>0</v>
      </c>
      <c r="AC23" s="68">
        <f>IFERROR(SUMIF(Geral!$M$5:$M$1003,$A23,Geral!CT$5:CT$1003)/COUNTIF(Geral!$M$5:$M$1003,$A23),0)</f>
        <v>0</v>
      </c>
      <c r="AD23" s="68">
        <f>IFERROR(SUMIF(Geral!$M$5:$M$1003,$A23,Geral!CU$5:CU$1003)/COUNTIF(Geral!$M$5:$M$1003,$A23),0)</f>
        <v>0</v>
      </c>
      <c r="AE23" s="68">
        <f>IFERROR(SUMIF(Geral!$M$5:$M$1003,$A23,Geral!CV$5:CV$1003)/COUNTIF(Geral!$M$5:$M$1003,$A23),0)</f>
        <v>0</v>
      </c>
      <c r="AF23" s="68">
        <f>IFERROR(SUMIF(Geral!$M$5:$M$1003,$A23,Geral!CW$5:CW$1003)/COUNTIF(Geral!$M$5:$M$1003,$A23),0)</f>
        <v>0</v>
      </c>
    </row>
    <row r="24" spans="1:32" x14ac:dyDescent="0.25">
      <c r="A24" t="s">
        <v>1168</v>
      </c>
      <c r="B24" t="s">
        <v>1419</v>
      </c>
      <c r="C24" s="48">
        <v>17.5</v>
      </c>
      <c r="D24" s="47">
        <f>SUMIF(Geral!$M$5:$M$997,$A24,Geral!T$5:T$997)</f>
        <v>230</v>
      </c>
      <c r="E24" s="47">
        <f>SUMIF(Geral!$M$5:$M$997,$A24,Geral!U$5:U$997)</f>
        <v>230</v>
      </c>
      <c r="F24" s="47">
        <f>SUMIF(Geral!$M$5:$M$997,$A24,Geral!V$5:V$997)</f>
        <v>299</v>
      </c>
      <c r="G24" s="47">
        <f>SUMIF(Geral!$M$5:$M$997,$A24,Geral!W$5:W$997)</f>
        <v>299</v>
      </c>
      <c r="H24" s="47">
        <f>SUMIF(Geral!$M$5:$M$997,$A24,Geral!X$5:X$997)</f>
        <v>165.6</v>
      </c>
      <c r="I24" s="47">
        <f>SUMIF(Geral!$M$5:$M$997,$A24,Geral!Y$5:Y$997)</f>
        <v>460</v>
      </c>
      <c r="J24" s="47">
        <f>SUMIF(Geral!$M$5:$M$997,$A24,Geral!Z$5:Z$997)</f>
        <v>460</v>
      </c>
      <c r="K24" s="47">
        <f>SUMIF(Geral!$M$5:$M$997,$A24,Geral!AA$5:AA$997)</f>
        <v>625.6</v>
      </c>
      <c r="L24" s="47">
        <f>SUMIF(Geral!$M$5:$M$997,$A24,Geral!AB$5:AB$997)</f>
        <v>625.6</v>
      </c>
      <c r="M24" s="47">
        <f t="shared" si="2"/>
        <v>26.285714285714285</v>
      </c>
      <c r="N24" s="47">
        <f t="shared" si="3"/>
        <v>26.285714285714285</v>
      </c>
      <c r="O24" s="47">
        <f t="shared" si="4"/>
        <v>35.748571428571431</v>
      </c>
      <c r="P24" s="47">
        <f t="shared" si="5"/>
        <v>35.748571428571431</v>
      </c>
      <c r="Q24" s="71"/>
      <c r="V24" s="68">
        <f>IFERROR(SUMIF(Geral!$M$5:$M$1003,$A24,Geral!CM$5:CM$1003)/COUNTIF(Geral!$M$5:$M$1003,$A24),0)</f>
        <v>5.000000000000001E-3</v>
      </c>
      <c r="W24" s="68">
        <f>IFERROR(SUMIF(Geral!$M$5:$M$1003,$A24,Geral!CN$5:CN$1003)/COUNTIF(Geral!$M$5:$M$1003,$A24),0)</f>
        <v>1.2500000000000002E-2</v>
      </c>
      <c r="X24" s="68">
        <f>IFERROR(SUMIF(Geral!$M$5:$M$1003,$A24,Geral!CO$5:CO$1003)/COUNTIF(Geral!$M$5:$M$1003,$A24),0)</f>
        <v>0</v>
      </c>
      <c r="Y24" s="68">
        <f>IFERROR(SUMIF(Geral!$M$5:$M$1003,$A24,Geral!CP$5:CP$1003)/COUNTIF(Geral!$M$5:$M$1003,$A24),0)</f>
        <v>2.4E-2</v>
      </c>
      <c r="Z24" s="68">
        <f>IFERROR(SUMIF(Geral!$M$5:$M$1003,$A24,Geral!CQ$5:CQ$1003)/COUNTIF(Geral!$M$5:$M$1003,$A24),0)</f>
        <v>0.20000000000000004</v>
      </c>
      <c r="AA24" s="68">
        <f>IFERROR(SUMIF(Geral!$M$5:$M$1003,$A24,Geral!CR$5:CR$1003)/COUNTIF(Geral!$M$5:$M$1003,$A24),0)</f>
        <v>3.3913043478260869E-3</v>
      </c>
      <c r="AB24" s="68">
        <f>IFERROR(SUMIF(Geral!$M$5:$M$1003,$A24,Geral!CS$5:CS$1003)/COUNTIF(Geral!$M$5:$M$1003,$A24),0)</f>
        <v>0</v>
      </c>
      <c r="AC24" s="68">
        <f>IFERROR(SUMIF(Geral!$M$5:$M$1003,$A24,Geral!CT$5:CT$1003)/COUNTIF(Geral!$M$5:$M$1003,$A24),0)</f>
        <v>1.0000000000000002E-2</v>
      </c>
      <c r="AD24" s="68">
        <f>IFERROR(SUMIF(Geral!$M$5:$M$1003,$A24,Geral!CU$5:CU$1003)/COUNTIF(Geral!$M$5:$M$1003,$A24),0)</f>
        <v>1.0000000000000002E-2</v>
      </c>
      <c r="AE24" s="68">
        <f>IFERROR(SUMIF(Geral!$M$5:$M$1003,$A24,Geral!CV$5:CV$1003)/COUNTIF(Geral!$M$5:$M$1003,$A24),0)</f>
        <v>1.0000000000000002E-2</v>
      </c>
      <c r="AF24" s="68">
        <f>IFERROR(SUMIF(Geral!$M$5:$M$1003,$A24,Geral!CW$5:CW$1003)/COUNTIF(Geral!$M$5:$M$1003,$A24),0)</f>
        <v>2.0000000000000005E-3</v>
      </c>
    </row>
    <row r="25" spans="1:32" x14ac:dyDescent="0.25">
      <c r="A25" t="s">
        <v>1169</v>
      </c>
      <c r="B25" t="s">
        <v>1419</v>
      </c>
      <c r="C25" s="48">
        <v>34.099999999999994</v>
      </c>
      <c r="D25" s="47">
        <f>SUMIF(Geral!$M$5:$M$997,$A25,Geral!T$5:T$997)</f>
        <v>966.6</v>
      </c>
      <c r="E25" s="47">
        <f>SUMIF(Geral!$M$5:$M$997,$A25,Geral!U$5:U$997)</f>
        <v>966.6</v>
      </c>
      <c r="F25" s="47">
        <f>SUMIF(Geral!$M$5:$M$997,$A25,Geral!V$5:V$997)</f>
        <v>1146.5999999999999</v>
      </c>
      <c r="G25" s="47">
        <f>SUMIF(Geral!$M$5:$M$997,$A25,Geral!W$5:W$997)</f>
        <v>1146.5999999999999</v>
      </c>
      <c r="H25" s="47">
        <f>SUMIF(Geral!$M$5:$M$997,$A25,Geral!X$5:X$997)</f>
        <v>635.04</v>
      </c>
      <c r="I25" s="47">
        <f>SUMIF(Geral!$M$5:$M$997,$A25,Geral!Y$5:Y$997)</f>
        <v>1933.2</v>
      </c>
      <c r="J25" s="47">
        <f>SUMIF(Geral!$M$5:$M$997,$A25,Geral!Z$5:Z$997)</f>
        <v>1933.2</v>
      </c>
      <c r="K25" s="47">
        <f>SUMIF(Geral!$M$5:$M$997,$A25,Geral!AA$5:AA$997)</f>
        <v>2568.2400000000002</v>
      </c>
      <c r="L25" s="47">
        <f>SUMIF(Geral!$M$5:$M$997,$A25,Geral!AB$5:AB$997)</f>
        <v>2568.2400000000002</v>
      </c>
      <c r="M25" s="47">
        <f t="shared" si="2"/>
        <v>56.69208211143696</v>
      </c>
      <c r="N25" s="47">
        <f t="shared" si="3"/>
        <v>56.69208211143696</v>
      </c>
      <c r="O25" s="47">
        <f t="shared" si="4"/>
        <v>75.314956011730231</v>
      </c>
      <c r="P25" s="47">
        <f t="shared" si="5"/>
        <v>75.314956011730231</v>
      </c>
      <c r="Q25" s="71"/>
      <c r="V25" s="68">
        <f>IFERROR(SUMIF(Geral!$M$5:$M$1003,$A25,Geral!CM$5:CM$1003)/COUNTIF(Geral!$M$5:$M$1003,$A25),0)</f>
        <v>4.4230769230769237E-3</v>
      </c>
      <c r="W25" s="68">
        <f>IFERROR(SUMIF(Geral!$M$5:$M$1003,$A25,Geral!CN$5:CN$1003)/COUNTIF(Geral!$M$5:$M$1003,$A25),0)</f>
        <v>1.1057692307692308E-2</v>
      </c>
      <c r="X25" s="68">
        <f>IFERROR(SUMIF(Geral!$M$5:$M$1003,$A25,Geral!CO$5:CO$1003)/COUNTIF(Geral!$M$5:$M$1003,$A25),0)</f>
        <v>0</v>
      </c>
      <c r="Y25" s="68">
        <f>IFERROR(SUMIF(Geral!$M$5:$M$1003,$A25,Geral!CP$5:CP$1003)/COUNTIF(Geral!$M$5:$M$1003,$A25),0)</f>
        <v>2.123076923076923E-2</v>
      </c>
      <c r="Z25" s="68">
        <f>IFERROR(SUMIF(Geral!$M$5:$M$1003,$A25,Geral!CQ$5:CQ$1003)/COUNTIF(Geral!$M$5:$M$1003,$A25),0)</f>
        <v>0.2</v>
      </c>
      <c r="AA25" s="68">
        <f>IFERROR(SUMIF(Geral!$M$5:$M$1003,$A25,Geral!CR$5:CR$1003)/COUNTIF(Geral!$M$5:$M$1003,$A25),0)</f>
        <v>4.4011730205278585E-3</v>
      </c>
      <c r="AB25" s="68">
        <f>IFERROR(SUMIF(Geral!$M$5:$M$1003,$A25,Geral!CS$5:CS$1003)/COUNTIF(Geral!$M$5:$M$1003,$A25),0)</f>
        <v>0</v>
      </c>
      <c r="AC25" s="68">
        <f>IFERROR(SUMIF(Geral!$M$5:$M$1003,$A25,Geral!CT$5:CT$1003)/COUNTIF(Geral!$M$5:$M$1003,$A25),0)</f>
        <v>8.8461538461538473E-3</v>
      </c>
      <c r="AD25" s="68">
        <f>IFERROR(SUMIF(Geral!$M$5:$M$1003,$A25,Geral!CU$5:CU$1003)/COUNTIF(Geral!$M$5:$M$1003,$A25),0)</f>
        <v>1.0000000000000002E-2</v>
      </c>
      <c r="AE25" s="68">
        <f>IFERROR(SUMIF(Geral!$M$5:$M$1003,$A25,Geral!CV$5:CV$1003)/COUNTIF(Geral!$M$5:$M$1003,$A25),0)</f>
        <v>8.8461538461538473E-3</v>
      </c>
      <c r="AF25" s="68">
        <f>IFERROR(SUMIF(Geral!$M$5:$M$1003,$A25,Geral!CW$5:CW$1003)/COUNTIF(Geral!$M$5:$M$1003,$A25),0)</f>
        <v>2.0000000000000005E-3</v>
      </c>
    </row>
    <row r="26" spans="1:32" x14ac:dyDescent="0.25">
      <c r="A26" t="s">
        <v>1170</v>
      </c>
      <c r="B26" t="s">
        <v>1419</v>
      </c>
      <c r="C26" s="48">
        <v>24.800000000000011</v>
      </c>
      <c r="D26" s="47">
        <f>SUMIF(Geral!$M$5:$M$997,$A26,Geral!T$5:T$997)</f>
        <v>1920</v>
      </c>
      <c r="E26" s="47">
        <f>SUMIF(Geral!$M$5:$M$997,$A26,Geral!U$5:U$997)</f>
        <v>1920</v>
      </c>
      <c r="F26" s="47">
        <f>SUMIF(Geral!$M$5:$M$997,$A26,Geral!V$5:V$997)</f>
        <v>2145</v>
      </c>
      <c r="G26" s="47">
        <f>SUMIF(Geral!$M$5:$M$997,$A26,Geral!W$5:W$997)</f>
        <v>2145</v>
      </c>
      <c r="H26" s="47">
        <f>SUMIF(Geral!$M$5:$M$997,$A26,Geral!X$5:X$997)</f>
        <v>1188</v>
      </c>
      <c r="I26" s="47">
        <f>SUMIF(Geral!$M$5:$M$997,$A26,Geral!Y$5:Y$997)</f>
        <v>3840</v>
      </c>
      <c r="J26" s="47">
        <f>SUMIF(Geral!$M$5:$M$997,$A26,Geral!Z$5:Z$997)</f>
        <v>3840</v>
      </c>
      <c r="K26" s="47">
        <f>SUMIF(Geral!$M$5:$M$997,$A26,Geral!AA$5:AA$997)</f>
        <v>5028</v>
      </c>
      <c r="L26" s="47">
        <f>SUMIF(Geral!$M$5:$M$997,$A26,Geral!AB$5:AB$997)</f>
        <v>5028</v>
      </c>
      <c r="M26" s="47">
        <f t="shared" si="2"/>
        <v>154.83870967741927</v>
      </c>
      <c r="N26" s="47">
        <f t="shared" si="3"/>
        <v>154.83870967741927</v>
      </c>
      <c r="O26" s="47">
        <f t="shared" si="4"/>
        <v>202.74193548387086</v>
      </c>
      <c r="P26" s="47">
        <f t="shared" si="5"/>
        <v>202.74193548387086</v>
      </c>
      <c r="Q26" s="71"/>
      <c r="V26" s="68">
        <f>IFERROR(SUMIF(Geral!$M$5:$M$1003,$A26,Geral!CM$5:CM$1003)/COUNTIF(Geral!$M$5:$M$1003,$A26),0)</f>
        <v>4.3560606060606064E-3</v>
      </c>
      <c r="W26" s="68">
        <f>IFERROR(SUMIF(Geral!$M$5:$M$1003,$A26,Geral!CN$5:CN$1003)/COUNTIF(Geral!$M$5:$M$1003,$A26),0)</f>
        <v>1.0890151515151516E-2</v>
      </c>
      <c r="X26" s="68">
        <f>IFERROR(SUMIF(Geral!$M$5:$M$1003,$A26,Geral!CO$5:CO$1003)/COUNTIF(Geral!$M$5:$M$1003,$A26),0)</f>
        <v>0</v>
      </c>
      <c r="Y26" s="68">
        <f>IFERROR(SUMIF(Geral!$M$5:$M$1003,$A26,Geral!CP$5:CP$1003)/COUNTIF(Geral!$M$5:$M$1003,$A26),0)</f>
        <v>2.0909090909090908E-2</v>
      </c>
      <c r="Z26" s="68">
        <f>IFERROR(SUMIF(Geral!$M$5:$M$1003,$A26,Geral!CQ$5:CQ$1003)/COUNTIF(Geral!$M$5:$M$1003,$A26),0)</f>
        <v>0.2</v>
      </c>
      <c r="AA26" s="68">
        <f>IFERROR(SUMIF(Geral!$M$5:$M$1003,$A26,Geral!CR$5:CR$1003)/COUNTIF(Geral!$M$5:$M$1003,$A26),0)</f>
        <v>9.004329004329005E-4</v>
      </c>
      <c r="AB26" s="68">
        <f>IFERROR(SUMIF(Geral!$M$5:$M$1003,$A26,Geral!CS$5:CS$1003)/COUNTIF(Geral!$M$5:$M$1003,$A26),0)</f>
        <v>0</v>
      </c>
      <c r="AC26" s="68">
        <f>IFERROR(SUMIF(Geral!$M$5:$M$1003,$A26,Geral!CT$5:CT$1003)/COUNTIF(Geral!$M$5:$M$1003,$A26),0)</f>
        <v>8.7121212121212127E-3</v>
      </c>
      <c r="AD26" s="68">
        <f>IFERROR(SUMIF(Geral!$M$5:$M$1003,$A26,Geral!CU$5:CU$1003)/COUNTIF(Geral!$M$5:$M$1003,$A26),0)</f>
        <v>1.0000000000000002E-2</v>
      </c>
      <c r="AE26" s="68">
        <f>IFERROR(SUMIF(Geral!$M$5:$M$1003,$A26,Geral!CV$5:CV$1003)/COUNTIF(Geral!$M$5:$M$1003,$A26),0)</f>
        <v>8.7121212121212127E-3</v>
      </c>
      <c r="AF26" s="68">
        <f>IFERROR(SUMIF(Geral!$M$5:$M$1003,$A26,Geral!CW$5:CW$1003)/COUNTIF(Geral!$M$5:$M$1003,$A26),0)</f>
        <v>2.0000000000000005E-3</v>
      </c>
    </row>
    <row r="27" spans="1:32" x14ac:dyDescent="0.25">
      <c r="A27" t="s">
        <v>1171</v>
      </c>
      <c r="B27" t="s">
        <v>1419</v>
      </c>
      <c r="C27" s="48">
        <v>11.699999999999989</v>
      </c>
      <c r="D27" s="47">
        <f>SUMIF(Geral!$M$5:$M$997,$A27,Geral!T$5:T$997)</f>
        <v>0</v>
      </c>
      <c r="E27" s="47">
        <f>SUMIF(Geral!$M$5:$M$997,$A27,Geral!U$5:U$997)</f>
        <v>0</v>
      </c>
      <c r="F27" s="47">
        <f>SUMIF(Geral!$M$5:$M$997,$A27,Geral!V$5:V$997)</f>
        <v>0</v>
      </c>
      <c r="G27" s="47">
        <f>SUMIF(Geral!$M$5:$M$997,$A27,Geral!W$5:W$997)</f>
        <v>0</v>
      </c>
      <c r="H27" s="47">
        <f>SUMIF(Geral!$M$5:$M$997,$A27,Geral!X$5:X$997)</f>
        <v>0</v>
      </c>
      <c r="I27" s="47">
        <f>SUMIF(Geral!$M$5:$M$997,$A27,Geral!Y$5:Y$997)</f>
        <v>0</v>
      </c>
      <c r="J27" s="47">
        <f>SUMIF(Geral!$M$5:$M$997,$A27,Geral!Z$5:Z$997)</f>
        <v>0</v>
      </c>
      <c r="K27" s="47">
        <f>SUMIF(Geral!$M$5:$M$997,$A27,Geral!AA$5:AA$997)</f>
        <v>0</v>
      </c>
      <c r="L27" s="47">
        <f>SUMIF(Geral!$M$5:$M$997,$A27,Geral!AB$5:AB$997)</f>
        <v>0</v>
      </c>
      <c r="M27" s="47">
        <f t="shared" si="2"/>
        <v>0</v>
      </c>
      <c r="N27" s="47">
        <f t="shared" si="3"/>
        <v>0</v>
      </c>
      <c r="O27" s="47">
        <f t="shared" si="4"/>
        <v>0</v>
      </c>
      <c r="P27" s="47">
        <f t="shared" si="5"/>
        <v>0</v>
      </c>
      <c r="Q27" s="71"/>
      <c r="V27" s="68">
        <f>IFERROR(SUMIF(Geral!$M$5:$M$1003,$A27,Geral!CM$5:CM$1003)/COUNTIF(Geral!$M$5:$M$1003,$A27),0)</f>
        <v>0</v>
      </c>
      <c r="W27" s="68">
        <f>IFERROR(SUMIF(Geral!$M$5:$M$1003,$A27,Geral!CN$5:CN$1003)/COUNTIF(Geral!$M$5:$M$1003,$A27),0)</f>
        <v>0</v>
      </c>
      <c r="X27" s="68">
        <f>IFERROR(SUMIF(Geral!$M$5:$M$1003,$A27,Geral!CO$5:CO$1003)/COUNTIF(Geral!$M$5:$M$1003,$A27),0)</f>
        <v>0</v>
      </c>
      <c r="Y27" s="68">
        <f>IFERROR(SUMIF(Geral!$M$5:$M$1003,$A27,Geral!CP$5:CP$1003)/COUNTIF(Geral!$M$5:$M$1003,$A27),0)</f>
        <v>0</v>
      </c>
      <c r="Z27" s="68">
        <f>IFERROR(SUMIF(Geral!$M$5:$M$1003,$A27,Geral!CQ$5:CQ$1003)/COUNTIF(Geral!$M$5:$M$1003,$A27),0)</f>
        <v>0</v>
      </c>
      <c r="AA27" s="68">
        <f>IFERROR(SUMIF(Geral!$M$5:$M$1003,$A27,Geral!CR$5:CR$1003)/COUNTIF(Geral!$M$5:$M$1003,$A27),0)</f>
        <v>0</v>
      </c>
      <c r="AB27" s="68">
        <f>IFERROR(SUMIF(Geral!$M$5:$M$1003,$A27,Geral!CS$5:CS$1003)/COUNTIF(Geral!$M$5:$M$1003,$A27),0)</f>
        <v>0</v>
      </c>
      <c r="AC27" s="68">
        <f>IFERROR(SUMIF(Geral!$M$5:$M$1003,$A27,Geral!CT$5:CT$1003)/COUNTIF(Geral!$M$5:$M$1003,$A27),0)</f>
        <v>0</v>
      </c>
      <c r="AD27" s="68">
        <f>IFERROR(SUMIF(Geral!$M$5:$M$1003,$A27,Geral!CU$5:CU$1003)/COUNTIF(Geral!$M$5:$M$1003,$A27),0)</f>
        <v>0</v>
      </c>
      <c r="AE27" s="68">
        <f>IFERROR(SUMIF(Geral!$M$5:$M$1003,$A27,Geral!CV$5:CV$1003)/COUNTIF(Geral!$M$5:$M$1003,$A27),0)</f>
        <v>0</v>
      </c>
      <c r="AF27" s="68">
        <f>IFERROR(SUMIF(Geral!$M$5:$M$1003,$A27,Geral!CW$5:CW$1003)/COUNTIF(Geral!$M$5:$M$1003,$A27),0)</f>
        <v>0</v>
      </c>
    </row>
    <row r="28" spans="1:32" x14ac:dyDescent="0.25">
      <c r="A28" t="s">
        <v>1172</v>
      </c>
      <c r="B28" t="s">
        <v>1419</v>
      </c>
      <c r="C28" s="48">
        <v>30.199999999999989</v>
      </c>
      <c r="D28" s="47">
        <f>SUMIF(Geral!$M$5:$M$997,$A28,Geral!T$5:T$997)</f>
        <v>520</v>
      </c>
      <c r="E28" s="47">
        <f>SUMIF(Geral!$M$5:$M$997,$A28,Geral!U$5:U$997)</f>
        <v>520</v>
      </c>
      <c r="F28" s="47">
        <f>SUMIF(Geral!$M$5:$M$997,$A28,Geral!V$5:V$997)</f>
        <v>676</v>
      </c>
      <c r="G28" s="47">
        <f>SUMIF(Geral!$M$5:$M$997,$A28,Geral!W$5:W$997)</f>
        <v>676</v>
      </c>
      <c r="H28" s="47">
        <f>SUMIF(Geral!$M$5:$M$997,$A28,Geral!X$5:X$997)</f>
        <v>374.40000000000003</v>
      </c>
      <c r="I28" s="47">
        <f>SUMIF(Geral!$M$5:$M$997,$A28,Geral!Y$5:Y$997)</f>
        <v>1040</v>
      </c>
      <c r="J28" s="47">
        <f>SUMIF(Geral!$M$5:$M$997,$A28,Geral!Z$5:Z$997)</f>
        <v>1040</v>
      </c>
      <c r="K28" s="47">
        <f>SUMIF(Geral!$M$5:$M$997,$A28,Geral!AA$5:AA$997)</f>
        <v>1414.4</v>
      </c>
      <c r="L28" s="47">
        <f>SUMIF(Geral!$M$5:$M$997,$A28,Geral!AB$5:AB$997)</f>
        <v>1414.4</v>
      </c>
      <c r="M28" s="47">
        <f t="shared" si="2"/>
        <v>34.437086092715248</v>
      </c>
      <c r="N28" s="47">
        <f t="shared" si="3"/>
        <v>34.437086092715248</v>
      </c>
      <c r="O28" s="47">
        <f t="shared" si="4"/>
        <v>46.834437086092734</v>
      </c>
      <c r="P28" s="47">
        <f t="shared" si="5"/>
        <v>46.834437086092734</v>
      </c>
      <c r="Q28" s="71"/>
      <c r="V28" s="68">
        <f>IFERROR(SUMIF(Geral!$M$5:$M$1003,$A28,Geral!CM$5:CM$1003)/COUNTIF(Geral!$M$5:$M$1003,$A28),0)</f>
        <v>5.0000000000000001E-3</v>
      </c>
      <c r="W28" s="68">
        <f>IFERROR(SUMIF(Geral!$M$5:$M$1003,$A28,Geral!CN$5:CN$1003)/COUNTIF(Geral!$M$5:$M$1003,$A28),0)</f>
        <v>1.2500000000000001E-2</v>
      </c>
      <c r="X28" s="68">
        <f>IFERROR(SUMIF(Geral!$M$5:$M$1003,$A28,Geral!CO$5:CO$1003)/COUNTIF(Geral!$M$5:$M$1003,$A28),0)</f>
        <v>0</v>
      </c>
      <c r="Y28" s="68">
        <f>IFERROR(SUMIF(Geral!$M$5:$M$1003,$A28,Geral!CP$5:CP$1003)/COUNTIF(Geral!$M$5:$M$1003,$A28),0)</f>
        <v>2.4E-2</v>
      </c>
      <c r="Z28" s="68">
        <f>IFERROR(SUMIF(Geral!$M$5:$M$1003,$A28,Geral!CQ$5:CQ$1003)/COUNTIF(Geral!$M$5:$M$1003,$A28),0)</f>
        <v>0.2</v>
      </c>
      <c r="AA28" s="68">
        <f>IFERROR(SUMIF(Geral!$M$5:$M$1003,$A28,Geral!CR$5:CR$1003)/COUNTIF(Geral!$M$5:$M$1003,$A28),0)</f>
        <v>1.5E-3</v>
      </c>
      <c r="AB28" s="68">
        <f>IFERROR(SUMIF(Geral!$M$5:$M$1003,$A28,Geral!CS$5:CS$1003)/COUNTIF(Geral!$M$5:$M$1003,$A28),0)</f>
        <v>0</v>
      </c>
      <c r="AC28" s="68">
        <f>IFERROR(SUMIF(Geral!$M$5:$M$1003,$A28,Geral!CT$5:CT$1003)/COUNTIF(Geral!$M$5:$M$1003,$A28),0)</f>
        <v>0.01</v>
      </c>
      <c r="AD28" s="68">
        <f>IFERROR(SUMIF(Geral!$M$5:$M$1003,$A28,Geral!CU$5:CU$1003)/COUNTIF(Geral!$M$5:$M$1003,$A28),0)</f>
        <v>0.01</v>
      </c>
      <c r="AE28" s="68">
        <f>IFERROR(SUMIF(Geral!$M$5:$M$1003,$A28,Geral!CV$5:CV$1003)/COUNTIF(Geral!$M$5:$M$1003,$A28),0)</f>
        <v>0.01</v>
      </c>
      <c r="AF28" s="68">
        <f>IFERROR(SUMIF(Geral!$M$5:$M$1003,$A28,Geral!CW$5:CW$1003)/COUNTIF(Geral!$M$5:$M$1003,$A28),0)</f>
        <v>2E-3</v>
      </c>
    </row>
    <row r="29" spans="1:32" x14ac:dyDescent="0.25">
      <c r="A29" t="s">
        <v>1173</v>
      </c>
      <c r="B29" t="s">
        <v>1419</v>
      </c>
      <c r="C29" s="48">
        <v>32.400000000000034</v>
      </c>
      <c r="D29" s="47">
        <f>SUMIF(Geral!$M$5:$M$997,$A29,Geral!T$5:T$997)</f>
        <v>720</v>
      </c>
      <c r="E29" s="47">
        <f>SUMIF(Geral!$M$5:$M$997,$A29,Geral!U$5:U$997)</f>
        <v>720</v>
      </c>
      <c r="F29" s="47">
        <f>SUMIF(Geral!$M$5:$M$997,$A29,Geral!V$5:V$997)</f>
        <v>936</v>
      </c>
      <c r="G29" s="47">
        <f>SUMIF(Geral!$M$5:$M$997,$A29,Geral!W$5:W$997)</f>
        <v>936</v>
      </c>
      <c r="H29" s="47">
        <f>SUMIF(Geral!$M$5:$M$997,$A29,Geral!X$5:X$997)</f>
        <v>518.4</v>
      </c>
      <c r="I29" s="47">
        <f>SUMIF(Geral!$M$5:$M$997,$A29,Geral!Y$5:Y$997)</f>
        <v>1440</v>
      </c>
      <c r="J29" s="47">
        <f>SUMIF(Geral!$M$5:$M$997,$A29,Geral!Z$5:Z$997)</f>
        <v>1440</v>
      </c>
      <c r="K29" s="47">
        <f>SUMIF(Geral!$M$5:$M$997,$A29,Geral!AA$5:AA$997)</f>
        <v>1958.4</v>
      </c>
      <c r="L29" s="47">
        <f>SUMIF(Geral!$M$5:$M$997,$A29,Geral!AB$5:AB$997)</f>
        <v>1958.4</v>
      </c>
      <c r="M29" s="47">
        <f t="shared" si="2"/>
        <v>44.4444444444444</v>
      </c>
      <c r="N29" s="47">
        <f t="shared" si="3"/>
        <v>44.4444444444444</v>
      </c>
      <c r="O29" s="47">
        <f t="shared" si="4"/>
        <v>60.444444444444386</v>
      </c>
      <c r="P29" s="47">
        <f t="shared" si="5"/>
        <v>60.444444444444386</v>
      </c>
      <c r="Q29" s="71"/>
      <c r="V29" s="68">
        <f>IFERROR(SUMIF(Geral!$M$5:$M$1003,$A29,Geral!CM$5:CM$1003)/COUNTIF(Geral!$M$5:$M$1003,$A29),0)</f>
        <v>5.0000000000000001E-3</v>
      </c>
      <c r="W29" s="68">
        <f>IFERROR(SUMIF(Geral!$M$5:$M$1003,$A29,Geral!CN$5:CN$1003)/COUNTIF(Geral!$M$5:$M$1003,$A29),0)</f>
        <v>1.2500000000000001E-2</v>
      </c>
      <c r="X29" s="68">
        <f>IFERROR(SUMIF(Geral!$M$5:$M$1003,$A29,Geral!CO$5:CO$1003)/COUNTIF(Geral!$M$5:$M$1003,$A29),0)</f>
        <v>0</v>
      </c>
      <c r="Y29" s="68">
        <f>IFERROR(SUMIF(Geral!$M$5:$M$1003,$A29,Geral!CP$5:CP$1003)/COUNTIF(Geral!$M$5:$M$1003,$A29),0)</f>
        <v>2.4E-2</v>
      </c>
      <c r="Z29" s="68">
        <f>IFERROR(SUMIF(Geral!$M$5:$M$1003,$A29,Geral!CQ$5:CQ$1003)/COUNTIF(Geral!$M$5:$M$1003,$A29),0)</f>
        <v>0.2</v>
      </c>
      <c r="AA29" s="68">
        <f>IFERROR(SUMIF(Geral!$M$5:$M$1003,$A29,Geral!CR$5:CR$1003)/COUNTIF(Geral!$M$5:$M$1003,$A29),0)</f>
        <v>1.0833333333333333E-3</v>
      </c>
      <c r="AB29" s="68">
        <f>IFERROR(SUMIF(Geral!$M$5:$M$1003,$A29,Geral!CS$5:CS$1003)/COUNTIF(Geral!$M$5:$M$1003,$A29),0)</f>
        <v>0</v>
      </c>
      <c r="AC29" s="68">
        <f>IFERROR(SUMIF(Geral!$M$5:$M$1003,$A29,Geral!CT$5:CT$1003)/COUNTIF(Geral!$M$5:$M$1003,$A29),0)</f>
        <v>0.01</v>
      </c>
      <c r="AD29" s="68">
        <f>IFERROR(SUMIF(Geral!$M$5:$M$1003,$A29,Geral!CU$5:CU$1003)/COUNTIF(Geral!$M$5:$M$1003,$A29),0)</f>
        <v>0.01</v>
      </c>
      <c r="AE29" s="68">
        <f>IFERROR(SUMIF(Geral!$M$5:$M$1003,$A29,Geral!CV$5:CV$1003)/COUNTIF(Geral!$M$5:$M$1003,$A29),0)</f>
        <v>0.01</v>
      </c>
      <c r="AF29" s="68">
        <f>IFERROR(SUMIF(Geral!$M$5:$M$1003,$A29,Geral!CW$5:CW$1003)/COUNTIF(Geral!$M$5:$M$1003,$A29),0)</f>
        <v>2E-3</v>
      </c>
    </row>
    <row r="30" spans="1:32" x14ac:dyDescent="0.25">
      <c r="A30" t="s">
        <v>1174</v>
      </c>
      <c r="B30" t="s">
        <v>1419</v>
      </c>
      <c r="C30" s="48">
        <v>9.6999999999999886</v>
      </c>
      <c r="D30" s="47">
        <f>SUMIF(Geral!$M$5:$M$997,$A30,Geral!T$5:T$997)</f>
        <v>0</v>
      </c>
      <c r="E30" s="47">
        <f>SUMIF(Geral!$M$5:$M$997,$A30,Geral!U$5:U$997)</f>
        <v>0</v>
      </c>
      <c r="F30" s="47">
        <f>SUMIF(Geral!$M$5:$M$997,$A30,Geral!V$5:V$997)</f>
        <v>0</v>
      </c>
      <c r="G30" s="47">
        <f>SUMIF(Geral!$M$5:$M$997,$A30,Geral!W$5:W$997)</f>
        <v>0</v>
      </c>
      <c r="H30" s="47">
        <f>SUMIF(Geral!$M$5:$M$997,$A30,Geral!X$5:X$997)</f>
        <v>0</v>
      </c>
      <c r="I30" s="47">
        <f>SUMIF(Geral!$M$5:$M$997,$A30,Geral!Y$5:Y$997)</f>
        <v>0</v>
      </c>
      <c r="J30" s="47">
        <f>SUMIF(Geral!$M$5:$M$997,$A30,Geral!Z$5:Z$997)</f>
        <v>0</v>
      </c>
      <c r="K30" s="47">
        <f>SUMIF(Geral!$M$5:$M$997,$A30,Geral!AA$5:AA$997)</f>
        <v>0</v>
      </c>
      <c r="L30" s="47">
        <f>SUMIF(Geral!$M$5:$M$997,$A30,Geral!AB$5:AB$997)</f>
        <v>0</v>
      </c>
      <c r="M30" s="47">
        <f t="shared" si="2"/>
        <v>0</v>
      </c>
      <c r="N30" s="47">
        <f t="shared" si="3"/>
        <v>0</v>
      </c>
      <c r="O30" s="47">
        <f t="shared" si="4"/>
        <v>0</v>
      </c>
      <c r="P30" s="47">
        <f t="shared" si="5"/>
        <v>0</v>
      </c>
      <c r="Q30" s="71"/>
      <c r="V30" s="68">
        <f>IFERROR(SUMIF(Geral!$M$5:$M$1003,$A30,Geral!CM$5:CM$1003)/COUNTIF(Geral!$M$5:$M$1003,$A30),0)</f>
        <v>0</v>
      </c>
      <c r="W30" s="68">
        <f>IFERROR(SUMIF(Geral!$M$5:$M$1003,$A30,Geral!CN$5:CN$1003)/COUNTIF(Geral!$M$5:$M$1003,$A30),0)</f>
        <v>0</v>
      </c>
      <c r="X30" s="68">
        <f>IFERROR(SUMIF(Geral!$M$5:$M$1003,$A30,Geral!CO$5:CO$1003)/COUNTIF(Geral!$M$5:$M$1003,$A30),0)</f>
        <v>0</v>
      </c>
      <c r="Y30" s="68">
        <f>IFERROR(SUMIF(Geral!$M$5:$M$1003,$A30,Geral!CP$5:CP$1003)/COUNTIF(Geral!$M$5:$M$1003,$A30),0)</f>
        <v>0</v>
      </c>
      <c r="Z30" s="68">
        <f>IFERROR(SUMIF(Geral!$M$5:$M$1003,$A30,Geral!CQ$5:CQ$1003)/COUNTIF(Geral!$M$5:$M$1003,$A30),0)</f>
        <v>0</v>
      </c>
      <c r="AA30" s="68">
        <f>IFERROR(SUMIF(Geral!$M$5:$M$1003,$A30,Geral!CR$5:CR$1003)/COUNTIF(Geral!$M$5:$M$1003,$A30),0)</f>
        <v>0</v>
      </c>
      <c r="AB30" s="68">
        <f>IFERROR(SUMIF(Geral!$M$5:$M$1003,$A30,Geral!CS$5:CS$1003)/COUNTIF(Geral!$M$5:$M$1003,$A30),0)</f>
        <v>0</v>
      </c>
      <c r="AC30" s="68">
        <f>IFERROR(SUMIF(Geral!$M$5:$M$1003,$A30,Geral!CT$5:CT$1003)/COUNTIF(Geral!$M$5:$M$1003,$A30),0)</f>
        <v>0</v>
      </c>
      <c r="AD30" s="68">
        <f>IFERROR(SUMIF(Geral!$M$5:$M$1003,$A30,Geral!CU$5:CU$1003)/COUNTIF(Geral!$M$5:$M$1003,$A30),0)</f>
        <v>0</v>
      </c>
      <c r="AE30" s="68">
        <f>IFERROR(SUMIF(Geral!$M$5:$M$1003,$A30,Geral!CV$5:CV$1003)/COUNTIF(Geral!$M$5:$M$1003,$A30),0)</f>
        <v>0</v>
      </c>
      <c r="AF30" s="68">
        <f>IFERROR(SUMIF(Geral!$M$5:$M$1003,$A30,Geral!CW$5:CW$1003)/COUNTIF(Geral!$M$5:$M$1003,$A30),0)</f>
        <v>0</v>
      </c>
    </row>
    <row r="31" spans="1:32" x14ac:dyDescent="0.25">
      <c r="A31" t="s">
        <v>1175</v>
      </c>
      <c r="B31" t="s">
        <v>1419</v>
      </c>
      <c r="C31" s="48">
        <v>4.5</v>
      </c>
      <c r="D31" s="47">
        <f>SUMIF(Geral!$M$5:$M$997,$A31,Geral!T$5:T$997)</f>
        <v>1880</v>
      </c>
      <c r="E31" s="47">
        <f>SUMIF(Geral!$M$5:$M$997,$A31,Geral!U$5:U$997)</f>
        <v>1880</v>
      </c>
      <c r="F31" s="47">
        <f>SUMIF(Geral!$M$5:$M$997,$A31,Geral!V$5:V$997)</f>
        <v>2444</v>
      </c>
      <c r="G31" s="47">
        <f>SUMIF(Geral!$M$5:$M$997,$A31,Geral!W$5:W$997)</f>
        <v>2444</v>
      </c>
      <c r="H31" s="47">
        <f>SUMIF(Geral!$M$5:$M$997,$A31,Geral!X$5:X$997)</f>
        <v>1353.6000000000001</v>
      </c>
      <c r="I31" s="47">
        <f>SUMIF(Geral!$M$5:$M$997,$A31,Geral!Y$5:Y$997)</f>
        <v>3760</v>
      </c>
      <c r="J31" s="47">
        <f>SUMIF(Geral!$M$5:$M$997,$A31,Geral!Z$5:Z$997)</f>
        <v>3760</v>
      </c>
      <c r="K31" s="47">
        <f>SUMIF(Geral!$M$5:$M$997,$A31,Geral!AA$5:AA$997)</f>
        <v>5113.6000000000004</v>
      </c>
      <c r="L31" s="47">
        <f>SUMIF(Geral!$M$5:$M$997,$A31,Geral!AB$5:AB$997)</f>
        <v>5113.6000000000004</v>
      </c>
      <c r="M31" s="47">
        <f t="shared" si="2"/>
        <v>835.55555555555554</v>
      </c>
      <c r="N31" s="47">
        <f t="shared" si="3"/>
        <v>835.55555555555554</v>
      </c>
      <c r="O31" s="47">
        <f t="shared" si="4"/>
        <v>1136.3555555555556</v>
      </c>
      <c r="P31" s="47">
        <f t="shared" si="5"/>
        <v>1136.3555555555556</v>
      </c>
      <c r="Q31" s="71"/>
      <c r="V31" s="68">
        <f>IFERROR(SUMIF(Geral!$M$5:$M$1003,$A31,Geral!CM$5:CM$1003)/COUNTIF(Geral!$M$5:$M$1003,$A31),0)</f>
        <v>5.0000000000000001E-3</v>
      </c>
      <c r="W31" s="68">
        <f>IFERROR(SUMIF(Geral!$M$5:$M$1003,$A31,Geral!CN$5:CN$1003)/COUNTIF(Geral!$M$5:$M$1003,$A31),0)</f>
        <v>1.2500000000000001E-2</v>
      </c>
      <c r="X31" s="68">
        <f>IFERROR(SUMIF(Geral!$M$5:$M$1003,$A31,Geral!CO$5:CO$1003)/COUNTIF(Geral!$M$5:$M$1003,$A31),0)</f>
        <v>0</v>
      </c>
      <c r="Y31" s="68">
        <f>IFERROR(SUMIF(Geral!$M$5:$M$1003,$A31,Geral!CP$5:CP$1003)/COUNTIF(Geral!$M$5:$M$1003,$A31),0)</f>
        <v>2.3999999999999997E-2</v>
      </c>
      <c r="Z31" s="68">
        <f>IFERROR(SUMIF(Geral!$M$5:$M$1003,$A31,Geral!CQ$5:CQ$1003)/COUNTIF(Geral!$M$5:$M$1003,$A31),0)</f>
        <v>0.2</v>
      </c>
      <c r="AA31" s="68">
        <f>IFERROR(SUMIF(Geral!$M$5:$M$1003,$A31,Geral!CR$5:CR$1003)/COUNTIF(Geral!$M$5:$M$1003,$A31),0)</f>
        <v>4.1489361702127663E-4</v>
      </c>
      <c r="AB31" s="68">
        <f>IFERROR(SUMIF(Geral!$M$5:$M$1003,$A31,Geral!CS$5:CS$1003)/COUNTIF(Geral!$M$5:$M$1003,$A31),0)</f>
        <v>0</v>
      </c>
      <c r="AC31" s="68">
        <f>IFERROR(SUMIF(Geral!$M$5:$M$1003,$A31,Geral!CT$5:CT$1003)/COUNTIF(Geral!$M$5:$M$1003,$A31),0)</f>
        <v>0.01</v>
      </c>
      <c r="AD31" s="68">
        <f>IFERROR(SUMIF(Geral!$M$5:$M$1003,$A31,Geral!CU$5:CU$1003)/COUNTIF(Geral!$M$5:$M$1003,$A31),0)</f>
        <v>0.01</v>
      </c>
      <c r="AE31" s="68">
        <f>IFERROR(SUMIF(Geral!$M$5:$M$1003,$A31,Geral!CV$5:CV$1003)/COUNTIF(Geral!$M$5:$M$1003,$A31),0)</f>
        <v>0.01</v>
      </c>
      <c r="AF31" s="68">
        <f>IFERROR(SUMIF(Geral!$M$5:$M$1003,$A31,Geral!CW$5:CW$1003)/COUNTIF(Geral!$M$5:$M$1003,$A31),0)</f>
        <v>2E-3</v>
      </c>
    </row>
    <row r="32" spans="1:32" x14ac:dyDescent="0.25">
      <c r="A32" t="s">
        <v>1176</v>
      </c>
      <c r="B32" t="s">
        <v>1419</v>
      </c>
      <c r="C32" s="48">
        <v>14.800000000000011</v>
      </c>
      <c r="D32" s="47">
        <f>SUMIF(Geral!$M$5:$M$997,$A32,Geral!T$5:T$997)</f>
        <v>0</v>
      </c>
      <c r="E32" s="47">
        <f>SUMIF(Geral!$M$5:$M$997,$A32,Geral!U$5:U$997)</f>
        <v>0</v>
      </c>
      <c r="F32" s="47">
        <f>SUMIF(Geral!$M$5:$M$997,$A32,Geral!V$5:V$997)</f>
        <v>0</v>
      </c>
      <c r="G32" s="47">
        <f>SUMIF(Geral!$M$5:$M$997,$A32,Geral!W$5:W$997)</f>
        <v>0</v>
      </c>
      <c r="H32" s="47">
        <f>SUMIF(Geral!$M$5:$M$997,$A32,Geral!X$5:X$997)</f>
        <v>0</v>
      </c>
      <c r="I32" s="47">
        <f>SUMIF(Geral!$M$5:$M$997,$A32,Geral!Y$5:Y$997)</f>
        <v>0</v>
      </c>
      <c r="J32" s="47">
        <f>SUMIF(Geral!$M$5:$M$997,$A32,Geral!Z$5:Z$997)</f>
        <v>0</v>
      </c>
      <c r="K32" s="47">
        <f>SUMIF(Geral!$M$5:$M$997,$A32,Geral!AA$5:AA$997)</f>
        <v>0</v>
      </c>
      <c r="L32" s="47">
        <f>SUMIF(Geral!$M$5:$M$997,$A32,Geral!AB$5:AB$997)</f>
        <v>0</v>
      </c>
      <c r="M32" s="47">
        <f t="shared" si="2"/>
        <v>0</v>
      </c>
      <c r="N32" s="47">
        <f t="shared" si="3"/>
        <v>0</v>
      </c>
      <c r="O32" s="47">
        <f t="shared" si="4"/>
        <v>0</v>
      </c>
      <c r="P32" s="47">
        <f t="shared" si="5"/>
        <v>0</v>
      </c>
      <c r="Q32" s="71"/>
      <c r="V32" s="68">
        <f>IFERROR(SUMIF(Geral!$M$5:$M$1003,$A32,Geral!CM$5:CM$1003)/COUNTIF(Geral!$M$5:$M$1003,$A32),0)</f>
        <v>0</v>
      </c>
      <c r="W32" s="68">
        <f>IFERROR(SUMIF(Geral!$M$5:$M$1003,$A32,Geral!CN$5:CN$1003)/COUNTIF(Geral!$M$5:$M$1003,$A32),0)</f>
        <v>0</v>
      </c>
      <c r="X32" s="68">
        <f>IFERROR(SUMIF(Geral!$M$5:$M$1003,$A32,Geral!CO$5:CO$1003)/COUNTIF(Geral!$M$5:$M$1003,$A32),0)</f>
        <v>0</v>
      </c>
      <c r="Y32" s="68">
        <f>IFERROR(SUMIF(Geral!$M$5:$M$1003,$A32,Geral!CP$5:CP$1003)/COUNTIF(Geral!$M$5:$M$1003,$A32),0)</f>
        <v>0</v>
      </c>
      <c r="Z32" s="68">
        <f>IFERROR(SUMIF(Geral!$M$5:$M$1003,$A32,Geral!CQ$5:CQ$1003)/COUNTIF(Geral!$M$5:$M$1003,$A32),0)</f>
        <v>0</v>
      </c>
      <c r="AA32" s="68">
        <f>IFERROR(SUMIF(Geral!$M$5:$M$1003,$A32,Geral!CR$5:CR$1003)/COUNTIF(Geral!$M$5:$M$1003,$A32),0)</f>
        <v>0</v>
      </c>
      <c r="AB32" s="68">
        <f>IFERROR(SUMIF(Geral!$M$5:$M$1003,$A32,Geral!CS$5:CS$1003)/COUNTIF(Geral!$M$5:$M$1003,$A32),0)</f>
        <v>0</v>
      </c>
      <c r="AC32" s="68">
        <f>IFERROR(SUMIF(Geral!$M$5:$M$1003,$A32,Geral!CT$5:CT$1003)/COUNTIF(Geral!$M$5:$M$1003,$A32),0)</f>
        <v>0</v>
      </c>
      <c r="AD32" s="68">
        <f>IFERROR(SUMIF(Geral!$M$5:$M$1003,$A32,Geral!CU$5:CU$1003)/COUNTIF(Geral!$M$5:$M$1003,$A32),0)</f>
        <v>0</v>
      </c>
      <c r="AE32" s="68">
        <f>IFERROR(SUMIF(Geral!$M$5:$M$1003,$A32,Geral!CV$5:CV$1003)/COUNTIF(Geral!$M$5:$M$1003,$A32),0)</f>
        <v>0</v>
      </c>
      <c r="AF32" s="68">
        <f>IFERROR(SUMIF(Geral!$M$5:$M$1003,$A32,Geral!CW$5:CW$1003)/COUNTIF(Geral!$M$5:$M$1003,$A32),0)</f>
        <v>0</v>
      </c>
    </row>
    <row r="33" spans="1:32" x14ac:dyDescent="0.25">
      <c r="A33" t="s">
        <v>1177</v>
      </c>
      <c r="B33" t="s">
        <v>1419</v>
      </c>
      <c r="C33" s="48">
        <v>15.5</v>
      </c>
      <c r="D33" s="47">
        <f>SUMIF(Geral!$M$5:$M$997,$A33,Geral!T$5:T$997)</f>
        <v>1006</v>
      </c>
      <c r="E33" s="47">
        <f>SUMIF(Geral!$M$5:$M$997,$A33,Geral!U$5:U$997)</f>
        <v>1006</v>
      </c>
      <c r="F33" s="47">
        <f>SUMIF(Geral!$M$5:$M$997,$A33,Geral!V$5:V$997)</f>
        <v>991</v>
      </c>
      <c r="G33" s="47">
        <f>SUMIF(Geral!$M$5:$M$997,$A33,Geral!W$5:W$997)</f>
        <v>911.8</v>
      </c>
      <c r="H33" s="47">
        <f>SUMIF(Geral!$M$5:$M$997,$A33,Geral!X$5:X$997)</f>
        <v>518.4</v>
      </c>
      <c r="I33" s="47">
        <f>SUMIF(Geral!$M$5:$M$997,$A33,Geral!Y$5:Y$997)</f>
        <v>1814</v>
      </c>
      <c r="J33" s="47">
        <f>SUMIF(Geral!$M$5:$M$997,$A33,Geral!Z$5:Z$997)</f>
        <v>1734.8</v>
      </c>
      <c r="K33" s="47">
        <f>SUMIF(Geral!$M$5:$M$997,$A33,Geral!AA$5:AA$997)</f>
        <v>2332.4</v>
      </c>
      <c r="L33" s="47">
        <f>SUMIF(Geral!$M$5:$M$997,$A33,Geral!AB$5:AB$997)</f>
        <v>2253.1999999999998</v>
      </c>
      <c r="M33" s="47">
        <f t="shared" si="2"/>
        <v>117.03225806451613</v>
      </c>
      <c r="N33" s="47">
        <f t="shared" si="3"/>
        <v>111.92258064516129</v>
      </c>
      <c r="O33" s="47">
        <f t="shared" si="4"/>
        <v>150.4774193548387</v>
      </c>
      <c r="P33" s="47">
        <f t="shared" si="5"/>
        <v>145.36774193548385</v>
      </c>
      <c r="Q33" s="71"/>
      <c r="V33" s="68">
        <f>IFERROR(SUMIF(Geral!$M$5:$M$1003,$A33,Geral!CM$5:CM$1003)/COUNTIF(Geral!$M$5:$M$1003,$A33),0)</f>
        <v>4.8484848484848485E-3</v>
      </c>
      <c r="W33" s="68">
        <f>IFERROR(SUMIF(Geral!$M$5:$M$1003,$A33,Geral!CN$5:CN$1003)/COUNTIF(Geral!$M$5:$M$1003,$A33),0)</f>
        <v>1.2121212121212123E-2</v>
      </c>
      <c r="X33" s="68">
        <f>IFERROR(SUMIF(Geral!$M$5:$M$1003,$A33,Geral!CO$5:CO$1003)/COUNTIF(Geral!$M$5:$M$1003,$A33),0)</f>
        <v>0</v>
      </c>
      <c r="Y33" s="68">
        <f>IFERROR(SUMIF(Geral!$M$5:$M$1003,$A33,Geral!CP$5:CP$1003)/COUNTIF(Geral!$M$5:$M$1003,$A33),0)</f>
        <v>2.3272727272727275E-2</v>
      </c>
      <c r="Z33" s="68">
        <f>IFERROR(SUMIF(Geral!$M$5:$M$1003,$A33,Geral!CQ$5:CQ$1003)/COUNTIF(Geral!$M$5:$M$1003,$A33),0)</f>
        <v>0.20000000000000004</v>
      </c>
      <c r="AA33" s="68">
        <f>IFERROR(SUMIF(Geral!$M$5:$M$1003,$A33,Geral!CR$5:CR$1003)/COUNTIF(Geral!$M$5:$M$1003,$A33),0)</f>
        <v>2.3730158730158727E-3</v>
      </c>
      <c r="AB33" s="68">
        <f>IFERROR(SUMIF(Geral!$M$5:$M$1003,$A33,Geral!CS$5:CS$1003)/COUNTIF(Geral!$M$5:$M$1003,$A33),0)</f>
        <v>0</v>
      </c>
      <c r="AC33" s="68">
        <f>IFERROR(SUMIF(Geral!$M$5:$M$1003,$A33,Geral!CT$5:CT$1003)/COUNTIF(Geral!$M$5:$M$1003,$A33),0)</f>
        <v>9.696969696969697E-3</v>
      </c>
      <c r="AD33" s="68">
        <f>IFERROR(SUMIF(Geral!$M$5:$M$1003,$A33,Geral!CU$5:CU$1003)/COUNTIF(Geral!$M$5:$M$1003,$A33),0)</f>
        <v>0.01</v>
      </c>
      <c r="AE33" s="68">
        <f>IFERROR(SUMIF(Geral!$M$5:$M$1003,$A33,Geral!CV$5:CV$1003)/COUNTIF(Geral!$M$5:$M$1003,$A33),0)</f>
        <v>9.696969696969697E-3</v>
      </c>
      <c r="AF33" s="68">
        <f>IFERROR(SUMIF(Geral!$M$5:$M$1003,$A33,Geral!CW$5:CW$1003)/COUNTIF(Geral!$M$5:$M$1003,$A33),0)</f>
        <v>2.0000000000000005E-3</v>
      </c>
    </row>
    <row r="34" spans="1:32" x14ac:dyDescent="0.25">
      <c r="A34" t="s">
        <v>1178</v>
      </c>
      <c r="B34" t="s">
        <v>1419</v>
      </c>
      <c r="C34" s="48">
        <v>2.5999999999999659</v>
      </c>
      <c r="D34" s="47">
        <f>SUMIF(Geral!$M$5:$M$997,$A34,Geral!T$5:T$997)</f>
        <v>363.59999999999997</v>
      </c>
      <c r="E34" s="47">
        <f>SUMIF(Geral!$M$5:$M$997,$A34,Geral!U$5:U$997)</f>
        <v>363.59999999999997</v>
      </c>
      <c r="F34" s="47">
        <f>SUMIF(Geral!$M$5:$M$997,$A34,Geral!V$5:V$997)</f>
        <v>468</v>
      </c>
      <c r="G34" s="47">
        <f>SUMIF(Geral!$M$5:$M$997,$A34,Geral!W$5:W$997)</f>
        <v>468</v>
      </c>
      <c r="H34" s="47">
        <f>SUMIF(Geral!$M$5:$M$997,$A34,Geral!X$5:X$997)</f>
        <v>259.2</v>
      </c>
      <c r="I34" s="47">
        <f>SUMIF(Geral!$M$5:$M$997,$A34,Geral!Y$5:Y$997)</f>
        <v>727.19999999999993</v>
      </c>
      <c r="J34" s="47">
        <f>SUMIF(Geral!$M$5:$M$997,$A34,Geral!Z$5:Z$997)</f>
        <v>727.19999999999993</v>
      </c>
      <c r="K34" s="47">
        <f>SUMIF(Geral!$M$5:$M$997,$A34,Geral!AA$5:AA$997)</f>
        <v>986.39999999999986</v>
      </c>
      <c r="L34" s="47">
        <f>SUMIF(Geral!$M$5:$M$997,$A34,Geral!AB$5:AB$997)</f>
        <v>986.39999999999986</v>
      </c>
      <c r="M34" s="47">
        <f t="shared" si="2"/>
        <v>279.69230769231132</v>
      </c>
      <c r="N34" s="47">
        <f t="shared" si="3"/>
        <v>279.69230769231132</v>
      </c>
      <c r="O34" s="47">
        <f t="shared" si="4"/>
        <v>379.3846153846203</v>
      </c>
      <c r="P34" s="47">
        <f t="shared" si="5"/>
        <v>379.3846153846203</v>
      </c>
      <c r="Q34" s="71"/>
      <c r="V34" s="68">
        <f>IFERROR(SUMIF(Geral!$M$5:$M$1003,$A34,Geral!CM$5:CM$1003)/COUNTIF(Geral!$M$5:$M$1003,$A34),0)</f>
        <v>4.9504950495049514E-3</v>
      </c>
      <c r="W34" s="68">
        <f>IFERROR(SUMIF(Geral!$M$5:$M$1003,$A34,Geral!CN$5:CN$1003)/COUNTIF(Geral!$M$5:$M$1003,$A34),0)</f>
        <v>1.2376237623762377E-2</v>
      </c>
      <c r="X34" s="68">
        <f>IFERROR(SUMIF(Geral!$M$5:$M$1003,$A34,Geral!CO$5:CO$1003)/COUNTIF(Geral!$M$5:$M$1003,$A34),0)</f>
        <v>0</v>
      </c>
      <c r="Y34" s="68">
        <f>IFERROR(SUMIF(Geral!$M$5:$M$1003,$A34,Geral!CP$5:CP$1003)/COUNTIF(Geral!$M$5:$M$1003,$A34),0)</f>
        <v>2.3762376237623766E-2</v>
      </c>
      <c r="Z34" s="68">
        <f>IFERROR(SUMIF(Geral!$M$5:$M$1003,$A34,Geral!CQ$5:CQ$1003)/COUNTIF(Geral!$M$5:$M$1003,$A34),0)</f>
        <v>0.2</v>
      </c>
      <c r="AA34" s="68">
        <f>IFERROR(SUMIF(Geral!$M$5:$M$1003,$A34,Geral!CR$5:CR$1003)/COUNTIF(Geral!$M$5:$M$1003,$A34),0)</f>
        <v>2.1452145214521457E-3</v>
      </c>
      <c r="AB34" s="68">
        <f>IFERROR(SUMIF(Geral!$M$5:$M$1003,$A34,Geral!CS$5:CS$1003)/COUNTIF(Geral!$M$5:$M$1003,$A34),0)</f>
        <v>0</v>
      </c>
      <c r="AC34" s="68">
        <f>IFERROR(SUMIF(Geral!$M$5:$M$1003,$A34,Geral!CT$5:CT$1003)/COUNTIF(Geral!$M$5:$M$1003,$A34),0)</f>
        <v>9.9009900990099028E-3</v>
      </c>
      <c r="AD34" s="68">
        <f>IFERROR(SUMIF(Geral!$M$5:$M$1003,$A34,Geral!CU$5:CU$1003)/COUNTIF(Geral!$M$5:$M$1003,$A34),0)</f>
        <v>1.0000000000000002E-2</v>
      </c>
      <c r="AE34" s="68">
        <f>IFERROR(SUMIF(Geral!$M$5:$M$1003,$A34,Geral!CV$5:CV$1003)/COUNTIF(Geral!$M$5:$M$1003,$A34),0)</f>
        <v>9.9009900990099028E-3</v>
      </c>
      <c r="AF34" s="68">
        <f>IFERROR(SUMIF(Geral!$M$5:$M$1003,$A34,Geral!CW$5:CW$1003)/COUNTIF(Geral!$M$5:$M$1003,$A34),0)</f>
        <v>2.0000000000000005E-3</v>
      </c>
    </row>
    <row r="35" spans="1:32" x14ac:dyDescent="0.25">
      <c r="A35" t="s">
        <v>1179</v>
      </c>
      <c r="B35" t="s">
        <v>1419</v>
      </c>
      <c r="C35" s="48">
        <v>35.5</v>
      </c>
      <c r="D35" s="47">
        <f>SUMIF(Geral!$M$5:$M$997,$A35,Geral!T$5:T$997)</f>
        <v>2263.6</v>
      </c>
      <c r="E35" s="47">
        <f>SUMIF(Geral!$M$5:$M$997,$A35,Geral!U$5:U$997)</f>
        <v>2263.6</v>
      </c>
      <c r="F35" s="47">
        <f>SUMIF(Geral!$M$5:$M$997,$A35,Geral!V$5:V$997)</f>
        <v>1926.2</v>
      </c>
      <c r="G35" s="47">
        <f>SUMIF(Geral!$M$5:$M$997,$A35,Geral!W$5:W$997)</f>
        <v>1883.72</v>
      </c>
      <c r="H35" s="47">
        <f>SUMIF(Geral!$M$5:$M$997,$A35,Geral!X$5:X$997)</f>
        <v>1050.48</v>
      </c>
      <c r="I35" s="47">
        <f>SUMIF(Geral!$M$5:$M$997,$A35,Geral!Y$5:Y$997)</f>
        <v>3783.8</v>
      </c>
      <c r="J35" s="47">
        <f>SUMIF(Geral!$M$5:$M$997,$A35,Geral!Z$5:Z$997)</f>
        <v>3741.3199999999997</v>
      </c>
      <c r="K35" s="47">
        <f>SUMIF(Geral!$M$5:$M$997,$A35,Geral!AA$5:AA$997)</f>
        <v>4834.28</v>
      </c>
      <c r="L35" s="47">
        <f>SUMIF(Geral!$M$5:$M$997,$A35,Geral!AB$5:AB$997)</f>
        <v>4791.7999999999993</v>
      </c>
      <c r="M35" s="47">
        <f t="shared" si="2"/>
        <v>106.58591549295775</v>
      </c>
      <c r="N35" s="47">
        <f t="shared" si="3"/>
        <v>105.38929577464788</v>
      </c>
      <c r="O35" s="47">
        <f t="shared" si="4"/>
        <v>136.1769014084507</v>
      </c>
      <c r="P35" s="47">
        <f t="shared" si="5"/>
        <v>134.98028169014083</v>
      </c>
      <c r="Q35" s="71"/>
      <c r="V35" s="68">
        <f>IFERROR(SUMIF(Geral!$M$5:$M$1003,$A35,Geral!CM$5:CM$1003)/COUNTIF(Geral!$M$5:$M$1003,$A35),0)</f>
        <v>6.1251887900654473E-3</v>
      </c>
      <c r="W35" s="68">
        <f>IFERROR(SUMIF(Geral!$M$5:$M$1003,$A35,Geral!CN$5:CN$1003)/COUNTIF(Geral!$M$5:$M$1003,$A35),0)</f>
        <v>1.531297197516362E-2</v>
      </c>
      <c r="X35" s="68">
        <f>IFERROR(SUMIF(Geral!$M$5:$M$1003,$A35,Geral!CO$5:CO$1003)/COUNTIF(Geral!$M$5:$M$1003,$A35),0)</f>
        <v>0</v>
      </c>
      <c r="Y35" s="68">
        <f>IFERROR(SUMIF(Geral!$M$5:$M$1003,$A35,Geral!CP$5:CP$1003)/COUNTIF(Geral!$M$5:$M$1003,$A35),0)</f>
        <v>2.9400906192314152E-2</v>
      </c>
      <c r="Z35" s="68">
        <f>IFERROR(SUMIF(Geral!$M$5:$M$1003,$A35,Geral!CQ$5:CQ$1003)/COUNTIF(Geral!$M$5:$M$1003,$A35),0)</f>
        <v>0.20000000000000004</v>
      </c>
      <c r="AA35" s="68">
        <f>IFERROR(SUMIF(Geral!$M$5:$M$1003,$A35,Geral!CR$5:CR$1003)/COUNTIF(Geral!$M$5:$M$1003,$A35),0)</f>
        <v>1.1221405854660632E-3</v>
      </c>
      <c r="AB35" s="68">
        <f>IFERROR(SUMIF(Geral!$M$5:$M$1003,$A35,Geral!CS$5:CS$1003)/COUNTIF(Geral!$M$5:$M$1003,$A35),0)</f>
        <v>0</v>
      </c>
      <c r="AC35" s="68">
        <f>IFERROR(SUMIF(Geral!$M$5:$M$1003,$A35,Geral!CT$5:CT$1003)/COUNTIF(Geral!$M$5:$M$1003,$A35),0)</f>
        <v>1.2250377580130895E-2</v>
      </c>
      <c r="AD35" s="68">
        <f>IFERROR(SUMIF(Geral!$M$5:$M$1003,$A35,Geral!CU$5:CU$1003)/COUNTIF(Geral!$M$5:$M$1003,$A35),0)</f>
        <v>1.0000000000000002E-2</v>
      </c>
      <c r="AE35" s="68">
        <f>IFERROR(SUMIF(Geral!$M$5:$M$1003,$A35,Geral!CV$5:CV$1003)/COUNTIF(Geral!$M$5:$M$1003,$A35),0)</f>
        <v>1.2250377580130895E-2</v>
      </c>
      <c r="AF35" s="68">
        <f>IFERROR(SUMIF(Geral!$M$5:$M$1003,$A35,Geral!CW$5:CW$1003)/COUNTIF(Geral!$M$5:$M$1003,$A35),0)</f>
        <v>2.0000000000000005E-3</v>
      </c>
    </row>
    <row r="36" spans="1:32" x14ac:dyDescent="0.25">
      <c r="A36" t="s">
        <v>1180</v>
      </c>
      <c r="B36" t="s">
        <v>1419</v>
      </c>
      <c r="C36" s="48">
        <v>2.8000000000000114</v>
      </c>
      <c r="D36" s="47">
        <f>SUMIF(Geral!$M$5:$M$997,$A36,Geral!T$5:T$997)</f>
        <v>0</v>
      </c>
      <c r="E36" s="47">
        <f>SUMIF(Geral!$M$5:$M$997,$A36,Geral!U$5:U$997)</f>
        <v>0</v>
      </c>
      <c r="F36" s="47">
        <f>SUMIF(Geral!$M$5:$M$997,$A36,Geral!V$5:V$997)</f>
        <v>0</v>
      </c>
      <c r="G36" s="47">
        <f>SUMIF(Geral!$M$5:$M$997,$A36,Geral!W$5:W$997)</f>
        <v>0</v>
      </c>
      <c r="H36" s="47">
        <f>SUMIF(Geral!$M$5:$M$997,$A36,Geral!X$5:X$997)</f>
        <v>0</v>
      </c>
      <c r="I36" s="47">
        <f>SUMIF(Geral!$M$5:$M$997,$A36,Geral!Y$5:Y$997)</f>
        <v>0</v>
      </c>
      <c r="J36" s="47">
        <f>SUMIF(Geral!$M$5:$M$997,$A36,Geral!Z$5:Z$997)</f>
        <v>0</v>
      </c>
      <c r="K36" s="47">
        <f>SUMIF(Geral!$M$5:$M$997,$A36,Geral!AA$5:AA$997)</f>
        <v>0</v>
      </c>
      <c r="L36" s="47">
        <f>SUMIF(Geral!$M$5:$M$997,$A36,Geral!AB$5:AB$997)</f>
        <v>0</v>
      </c>
      <c r="M36" s="47">
        <f t="shared" si="2"/>
        <v>0</v>
      </c>
      <c r="N36" s="47">
        <f t="shared" si="3"/>
        <v>0</v>
      </c>
      <c r="O36" s="47">
        <f t="shared" si="4"/>
        <v>0</v>
      </c>
      <c r="P36" s="47">
        <f t="shared" si="5"/>
        <v>0</v>
      </c>
      <c r="Q36" s="71"/>
      <c r="V36" s="68">
        <f>IFERROR(SUMIF(Geral!$M$5:$M$1003,$A36,Geral!CM$5:CM$1003)/COUNTIF(Geral!$M$5:$M$1003,$A36),0)</f>
        <v>0</v>
      </c>
      <c r="W36" s="68">
        <f>IFERROR(SUMIF(Geral!$M$5:$M$1003,$A36,Geral!CN$5:CN$1003)/COUNTIF(Geral!$M$5:$M$1003,$A36),0)</f>
        <v>0</v>
      </c>
      <c r="X36" s="68">
        <f>IFERROR(SUMIF(Geral!$M$5:$M$1003,$A36,Geral!CO$5:CO$1003)/COUNTIF(Geral!$M$5:$M$1003,$A36),0)</f>
        <v>0</v>
      </c>
      <c r="Y36" s="68">
        <f>IFERROR(SUMIF(Geral!$M$5:$M$1003,$A36,Geral!CP$5:CP$1003)/COUNTIF(Geral!$M$5:$M$1003,$A36),0)</f>
        <v>0</v>
      </c>
      <c r="Z36" s="68">
        <f>IFERROR(SUMIF(Geral!$M$5:$M$1003,$A36,Geral!CQ$5:CQ$1003)/COUNTIF(Geral!$M$5:$M$1003,$A36),0)</f>
        <v>0</v>
      </c>
      <c r="AA36" s="68">
        <f>IFERROR(SUMIF(Geral!$M$5:$M$1003,$A36,Geral!CR$5:CR$1003)/COUNTIF(Geral!$M$5:$M$1003,$A36),0)</f>
        <v>0</v>
      </c>
      <c r="AB36" s="68">
        <f>IFERROR(SUMIF(Geral!$M$5:$M$1003,$A36,Geral!CS$5:CS$1003)/COUNTIF(Geral!$M$5:$M$1003,$A36),0)</f>
        <v>0</v>
      </c>
      <c r="AC36" s="68">
        <f>IFERROR(SUMIF(Geral!$M$5:$M$1003,$A36,Geral!CT$5:CT$1003)/COUNTIF(Geral!$M$5:$M$1003,$A36),0)</f>
        <v>0</v>
      </c>
      <c r="AD36" s="68">
        <f>IFERROR(SUMIF(Geral!$M$5:$M$1003,$A36,Geral!CU$5:CU$1003)/COUNTIF(Geral!$M$5:$M$1003,$A36),0)</f>
        <v>0</v>
      </c>
      <c r="AE36" s="68">
        <f>IFERROR(SUMIF(Geral!$M$5:$M$1003,$A36,Geral!CV$5:CV$1003)/COUNTIF(Geral!$M$5:$M$1003,$A36),0)</f>
        <v>0</v>
      </c>
      <c r="AF36" s="68">
        <f>IFERROR(SUMIF(Geral!$M$5:$M$1003,$A36,Geral!CW$5:CW$1003)/COUNTIF(Geral!$M$5:$M$1003,$A36),0)</f>
        <v>0</v>
      </c>
    </row>
    <row r="37" spans="1:32" x14ac:dyDescent="0.25">
      <c r="A37" t="s">
        <v>1181</v>
      </c>
      <c r="B37" t="s">
        <v>1419</v>
      </c>
      <c r="C37" s="48">
        <v>9.6000000000000227</v>
      </c>
      <c r="D37" s="47">
        <f>SUMIF(Geral!$M$5:$M$997,$A37,Geral!T$5:T$997)</f>
        <v>0</v>
      </c>
      <c r="E37" s="47">
        <f>SUMIF(Geral!$M$5:$M$997,$A37,Geral!U$5:U$997)</f>
        <v>0</v>
      </c>
      <c r="F37" s="47">
        <f>SUMIF(Geral!$M$5:$M$997,$A37,Geral!V$5:V$997)</f>
        <v>0</v>
      </c>
      <c r="G37" s="47">
        <f>SUMIF(Geral!$M$5:$M$997,$A37,Geral!W$5:W$997)</f>
        <v>0</v>
      </c>
      <c r="H37" s="47">
        <f>SUMIF(Geral!$M$5:$M$997,$A37,Geral!X$5:X$997)</f>
        <v>0</v>
      </c>
      <c r="I37" s="47">
        <f>SUMIF(Geral!$M$5:$M$997,$A37,Geral!Y$5:Y$997)</f>
        <v>0</v>
      </c>
      <c r="J37" s="47">
        <f>SUMIF(Geral!$M$5:$M$997,$A37,Geral!Z$5:Z$997)</f>
        <v>0</v>
      </c>
      <c r="K37" s="47">
        <f>SUMIF(Geral!$M$5:$M$997,$A37,Geral!AA$5:AA$997)</f>
        <v>0</v>
      </c>
      <c r="L37" s="47">
        <f>SUMIF(Geral!$M$5:$M$997,$A37,Geral!AB$5:AB$997)</f>
        <v>0</v>
      </c>
      <c r="M37" s="47">
        <f t="shared" si="2"/>
        <v>0</v>
      </c>
      <c r="N37" s="47">
        <f t="shared" si="3"/>
        <v>0</v>
      </c>
      <c r="O37" s="47">
        <f t="shared" si="4"/>
        <v>0</v>
      </c>
      <c r="P37" s="47">
        <f t="shared" si="5"/>
        <v>0</v>
      </c>
      <c r="Q37" s="71"/>
      <c r="V37" s="68">
        <f>IFERROR(SUMIF(Geral!$M$5:$M$1003,$A37,Geral!CM$5:CM$1003)/COUNTIF(Geral!$M$5:$M$1003,$A37),0)</f>
        <v>0</v>
      </c>
      <c r="W37" s="68">
        <f>IFERROR(SUMIF(Geral!$M$5:$M$1003,$A37,Geral!CN$5:CN$1003)/COUNTIF(Geral!$M$5:$M$1003,$A37),0)</f>
        <v>0</v>
      </c>
      <c r="X37" s="68">
        <f>IFERROR(SUMIF(Geral!$M$5:$M$1003,$A37,Geral!CO$5:CO$1003)/COUNTIF(Geral!$M$5:$M$1003,$A37),0)</f>
        <v>0</v>
      </c>
      <c r="Y37" s="68">
        <f>IFERROR(SUMIF(Geral!$M$5:$M$1003,$A37,Geral!CP$5:CP$1003)/COUNTIF(Geral!$M$5:$M$1003,$A37),0)</f>
        <v>0</v>
      </c>
      <c r="Z37" s="68">
        <f>IFERROR(SUMIF(Geral!$M$5:$M$1003,$A37,Geral!CQ$5:CQ$1003)/COUNTIF(Geral!$M$5:$M$1003,$A37),0)</f>
        <v>0</v>
      </c>
      <c r="AA37" s="68">
        <f>IFERROR(SUMIF(Geral!$M$5:$M$1003,$A37,Geral!CR$5:CR$1003)/COUNTIF(Geral!$M$5:$M$1003,$A37),0)</f>
        <v>0</v>
      </c>
      <c r="AB37" s="68">
        <f>IFERROR(SUMIF(Geral!$M$5:$M$1003,$A37,Geral!CS$5:CS$1003)/COUNTIF(Geral!$M$5:$M$1003,$A37),0)</f>
        <v>0</v>
      </c>
      <c r="AC37" s="68">
        <f>IFERROR(SUMIF(Geral!$M$5:$M$1003,$A37,Geral!CT$5:CT$1003)/COUNTIF(Geral!$M$5:$M$1003,$A37),0)</f>
        <v>0</v>
      </c>
      <c r="AD37" s="68">
        <f>IFERROR(SUMIF(Geral!$M$5:$M$1003,$A37,Geral!CU$5:CU$1003)/COUNTIF(Geral!$M$5:$M$1003,$A37),0)</f>
        <v>0</v>
      </c>
      <c r="AE37" s="68">
        <f>IFERROR(SUMIF(Geral!$M$5:$M$1003,$A37,Geral!CV$5:CV$1003)/COUNTIF(Geral!$M$5:$M$1003,$A37),0)</f>
        <v>0</v>
      </c>
      <c r="AF37" s="68">
        <f>IFERROR(SUMIF(Geral!$M$5:$M$1003,$A37,Geral!CW$5:CW$1003)/COUNTIF(Geral!$M$5:$M$1003,$A37),0)</f>
        <v>0</v>
      </c>
    </row>
    <row r="38" spans="1:32" x14ac:dyDescent="0.25">
      <c r="A38" t="s">
        <v>1182</v>
      </c>
      <c r="B38" t="s">
        <v>1419</v>
      </c>
      <c r="C38" s="48">
        <v>7.3999999999999773</v>
      </c>
      <c r="D38" s="47">
        <f>SUMIF(Geral!$M$5:$M$997,$A38,Geral!T$5:T$997)</f>
        <v>303</v>
      </c>
      <c r="E38" s="47">
        <f>SUMIF(Geral!$M$5:$M$997,$A38,Geral!U$5:U$997)</f>
        <v>303</v>
      </c>
      <c r="F38" s="47">
        <f>SUMIF(Geral!$M$5:$M$997,$A38,Geral!V$5:V$997)</f>
        <v>390</v>
      </c>
      <c r="G38" s="47">
        <f>SUMIF(Geral!$M$5:$M$997,$A38,Geral!W$5:W$997)</f>
        <v>390</v>
      </c>
      <c r="H38" s="47">
        <f>SUMIF(Geral!$M$5:$M$997,$A38,Geral!X$5:X$997)</f>
        <v>216</v>
      </c>
      <c r="I38" s="47">
        <f>SUMIF(Geral!$M$5:$M$997,$A38,Geral!Y$5:Y$997)</f>
        <v>606</v>
      </c>
      <c r="J38" s="47">
        <f>SUMIF(Geral!$M$5:$M$997,$A38,Geral!Z$5:Z$997)</f>
        <v>606</v>
      </c>
      <c r="K38" s="47">
        <f>SUMIF(Geral!$M$5:$M$997,$A38,Geral!AA$5:AA$997)</f>
        <v>822</v>
      </c>
      <c r="L38" s="47">
        <f>SUMIF(Geral!$M$5:$M$997,$A38,Geral!AB$5:AB$997)</f>
        <v>822</v>
      </c>
      <c r="M38" s="47">
        <f t="shared" si="2"/>
        <v>81.891891891892143</v>
      </c>
      <c r="N38" s="47">
        <f t="shared" si="3"/>
        <v>81.891891891892143</v>
      </c>
      <c r="O38" s="47">
        <f t="shared" si="4"/>
        <v>111.08108108108142</v>
      </c>
      <c r="P38" s="47">
        <f t="shared" si="5"/>
        <v>111.08108108108142</v>
      </c>
      <c r="Q38" s="71"/>
      <c r="V38" s="68">
        <f>IFERROR(SUMIF(Geral!$M$5:$M$1003,$A38,Geral!CM$5:CM$1003)/COUNTIF(Geral!$M$5:$M$1003,$A38),0)</f>
        <v>4.9504950495049506E-3</v>
      </c>
      <c r="W38" s="68">
        <f>IFERROR(SUMIF(Geral!$M$5:$M$1003,$A38,Geral!CN$5:CN$1003)/COUNTIF(Geral!$M$5:$M$1003,$A38),0)</f>
        <v>1.2376237623762377E-2</v>
      </c>
      <c r="X38" s="68">
        <f>IFERROR(SUMIF(Geral!$M$5:$M$1003,$A38,Geral!CO$5:CO$1003)/COUNTIF(Geral!$M$5:$M$1003,$A38),0)</f>
        <v>0</v>
      </c>
      <c r="Y38" s="68">
        <f>IFERROR(SUMIF(Geral!$M$5:$M$1003,$A38,Geral!CP$5:CP$1003)/COUNTIF(Geral!$M$5:$M$1003,$A38),0)</f>
        <v>2.3762376237623759E-2</v>
      </c>
      <c r="Z38" s="68">
        <f>IFERROR(SUMIF(Geral!$M$5:$M$1003,$A38,Geral!CQ$5:CQ$1003)/COUNTIF(Geral!$M$5:$M$1003,$A38),0)</f>
        <v>0.19999999999999998</v>
      </c>
      <c r="AA38" s="68">
        <f>IFERROR(SUMIF(Geral!$M$5:$M$1003,$A38,Geral!CR$5:CR$1003)/COUNTIF(Geral!$M$5:$M$1003,$A38),0)</f>
        <v>2.5742574257425744E-3</v>
      </c>
      <c r="AB38" s="68">
        <f>IFERROR(SUMIF(Geral!$M$5:$M$1003,$A38,Geral!CS$5:CS$1003)/COUNTIF(Geral!$M$5:$M$1003,$A38),0)</f>
        <v>0</v>
      </c>
      <c r="AC38" s="68">
        <f>IFERROR(SUMIF(Geral!$M$5:$M$1003,$A38,Geral!CT$5:CT$1003)/COUNTIF(Geral!$M$5:$M$1003,$A38),0)</f>
        <v>9.9009900990099011E-3</v>
      </c>
      <c r="AD38" s="68">
        <f>IFERROR(SUMIF(Geral!$M$5:$M$1003,$A38,Geral!CU$5:CU$1003)/COUNTIF(Geral!$M$5:$M$1003,$A38),0)</f>
        <v>0.01</v>
      </c>
      <c r="AE38" s="68">
        <f>IFERROR(SUMIF(Geral!$M$5:$M$1003,$A38,Geral!CV$5:CV$1003)/COUNTIF(Geral!$M$5:$M$1003,$A38),0)</f>
        <v>9.9009900990099011E-3</v>
      </c>
      <c r="AF38" s="68">
        <f>IFERROR(SUMIF(Geral!$M$5:$M$1003,$A38,Geral!CW$5:CW$1003)/COUNTIF(Geral!$M$5:$M$1003,$A38),0)</f>
        <v>2E-3</v>
      </c>
    </row>
    <row r="39" spans="1:32" x14ac:dyDescent="0.25">
      <c r="A39" t="s">
        <v>1183</v>
      </c>
      <c r="B39" t="s">
        <v>1419</v>
      </c>
      <c r="C39" s="48">
        <v>24.899999999999977</v>
      </c>
      <c r="D39" s="47">
        <f>SUMIF(Geral!$M$5:$M$997,$A39,Geral!T$5:T$997)</f>
        <v>751.4</v>
      </c>
      <c r="E39" s="47">
        <f>SUMIF(Geral!$M$5:$M$997,$A39,Geral!U$5:U$997)</f>
        <v>751.4</v>
      </c>
      <c r="F39" s="47">
        <f>SUMIF(Geral!$M$5:$M$997,$A39,Geral!V$5:V$997)</f>
        <v>962</v>
      </c>
      <c r="G39" s="47">
        <f>SUMIF(Geral!$M$5:$M$997,$A39,Geral!W$5:W$997)</f>
        <v>962</v>
      </c>
      <c r="H39" s="47">
        <f>SUMIF(Geral!$M$5:$M$997,$A39,Geral!X$5:X$997)</f>
        <v>532.79999999999995</v>
      </c>
      <c r="I39" s="47">
        <f>SUMIF(Geral!$M$5:$M$997,$A39,Geral!Y$5:Y$997)</f>
        <v>1502.8</v>
      </c>
      <c r="J39" s="47">
        <f>SUMIF(Geral!$M$5:$M$997,$A39,Geral!Z$5:Z$997)</f>
        <v>1502.8</v>
      </c>
      <c r="K39" s="47">
        <f>SUMIF(Geral!$M$5:$M$997,$A39,Geral!AA$5:AA$997)</f>
        <v>2035.6</v>
      </c>
      <c r="L39" s="47">
        <f>SUMIF(Geral!$M$5:$M$997,$A39,Geral!AB$5:AB$997)</f>
        <v>2035.6</v>
      </c>
      <c r="M39" s="47">
        <f t="shared" si="2"/>
        <v>60.353413654618528</v>
      </c>
      <c r="N39" s="47">
        <f t="shared" si="3"/>
        <v>60.353413654618528</v>
      </c>
      <c r="O39" s="47">
        <f t="shared" si="4"/>
        <v>81.751004016064329</v>
      </c>
      <c r="P39" s="47">
        <f t="shared" si="5"/>
        <v>81.751004016064329</v>
      </c>
      <c r="Q39" s="71"/>
      <c r="V39" s="68">
        <f>IFERROR(SUMIF(Geral!$M$5:$M$1003,$A39,Geral!CM$5:CM$1003)/COUNTIF(Geral!$M$5:$M$1003,$A39),0)</f>
        <v>4.9262279169093384E-3</v>
      </c>
      <c r="W39" s="68">
        <f>IFERROR(SUMIF(Geral!$M$5:$M$1003,$A39,Geral!CN$5:CN$1003)/COUNTIF(Geral!$M$5:$M$1003,$A39),0)</f>
        <v>1.2315569792273346E-2</v>
      </c>
      <c r="X39" s="68">
        <f>IFERROR(SUMIF(Geral!$M$5:$M$1003,$A39,Geral!CO$5:CO$1003)/COUNTIF(Geral!$M$5:$M$1003,$A39),0)</f>
        <v>0</v>
      </c>
      <c r="Y39" s="68">
        <f>IFERROR(SUMIF(Geral!$M$5:$M$1003,$A39,Geral!CP$5:CP$1003)/COUNTIF(Geral!$M$5:$M$1003,$A39),0)</f>
        <v>2.3645894001164822E-2</v>
      </c>
      <c r="Z39" s="68">
        <f>IFERROR(SUMIF(Geral!$M$5:$M$1003,$A39,Geral!CQ$5:CQ$1003)/COUNTIF(Geral!$M$5:$M$1003,$A39),0)</f>
        <v>0.2</v>
      </c>
      <c r="AA39" s="68">
        <f>IFERROR(SUMIF(Geral!$M$5:$M$1003,$A39,Geral!CR$5:CR$1003)/COUNTIF(Geral!$M$5:$M$1003,$A39),0)</f>
        <v>2.0915841584158417E-3</v>
      </c>
      <c r="AB39" s="68">
        <f>IFERROR(SUMIF(Geral!$M$5:$M$1003,$A39,Geral!CS$5:CS$1003)/COUNTIF(Geral!$M$5:$M$1003,$A39),0)</f>
        <v>0</v>
      </c>
      <c r="AC39" s="68">
        <f>IFERROR(SUMIF(Geral!$M$5:$M$1003,$A39,Geral!CT$5:CT$1003)/COUNTIF(Geral!$M$5:$M$1003,$A39),0)</f>
        <v>9.8524558338186768E-3</v>
      </c>
      <c r="AD39" s="68">
        <f>IFERROR(SUMIF(Geral!$M$5:$M$1003,$A39,Geral!CU$5:CU$1003)/COUNTIF(Geral!$M$5:$M$1003,$A39),0)</f>
        <v>1.0000000000000002E-2</v>
      </c>
      <c r="AE39" s="68">
        <f>IFERROR(SUMIF(Geral!$M$5:$M$1003,$A39,Geral!CV$5:CV$1003)/COUNTIF(Geral!$M$5:$M$1003,$A39),0)</f>
        <v>9.8524558338186768E-3</v>
      </c>
      <c r="AF39" s="68">
        <f>IFERROR(SUMIF(Geral!$M$5:$M$1003,$A39,Geral!CW$5:CW$1003)/COUNTIF(Geral!$M$5:$M$1003,$A39),0)</f>
        <v>2E-3</v>
      </c>
    </row>
    <row r="40" spans="1:32" x14ac:dyDescent="0.25">
      <c r="A40" t="s">
        <v>1184</v>
      </c>
      <c r="B40" t="s">
        <v>1419</v>
      </c>
      <c r="C40" s="48">
        <v>18.900000000000034</v>
      </c>
      <c r="D40" s="47">
        <f>SUMIF(Geral!$M$5:$M$997,$A40,Geral!T$5:T$997)</f>
        <v>1377.75</v>
      </c>
      <c r="E40" s="47">
        <f>SUMIF(Geral!$M$5:$M$997,$A40,Geral!U$5:U$997)</f>
        <v>1377.75</v>
      </c>
      <c r="F40" s="47">
        <f>SUMIF(Geral!$M$5:$M$997,$A40,Geral!V$5:V$997)</f>
        <v>1755</v>
      </c>
      <c r="G40" s="47">
        <f>SUMIF(Geral!$M$5:$M$997,$A40,Geral!W$5:W$997)</f>
        <v>1755</v>
      </c>
      <c r="H40" s="47">
        <f>SUMIF(Geral!$M$5:$M$997,$A40,Geral!X$5:X$997)</f>
        <v>972</v>
      </c>
      <c r="I40" s="47">
        <f>SUMIF(Geral!$M$5:$M$997,$A40,Geral!Y$5:Y$997)</f>
        <v>2755.5</v>
      </c>
      <c r="J40" s="47">
        <f>SUMIF(Geral!$M$5:$M$997,$A40,Geral!Z$5:Z$997)</f>
        <v>2755.5</v>
      </c>
      <c r="K40" s="47">
        <f>SUMIF(Geral!$M$5:$M$997,$A40,Geral!AA$5:AA$997)</f>
        <v>3727.5</v>
      </c>
      <c r="L40" s="47">
        <f>SUMIF(Geral!$M$5:$M$997,$A40,Geral!AB$5:AB$997)</f>
        <v>3727.5</v>
      </c>
      <c r="M40" s="47">
        <f t="shared" si="2"/>
        <v>145.79365079365053</v>
      </c>
      <c r="N40" s="47">
        <f t="shared" si="3"/>
        <v>145.79365079365053</v>
      </c>
      <c r="O40" s="47">
        <f t="shared" si="4"/>
        <v>197.22222222222186</v>
      </c>
      <c r="P40" s="47">
        <f t="shared" si="5"/>
        <v>197.22222222222186</v>
      </c>
      <c r="Q40" s="71"/>
      <c r="V40" s="68">
        <f>IFERROR(SUMIF(Geral!$M$5:$M$1003,$A40,Geral!CM$5:CM$1003)/COUNTIF(Geral!$M$5:$M$1003,$A40),0)</f>
        <v>4.8902386532115351E-3</v>
      </c>
      <c r="W40" s="68">
        <f>IFERROR(SUMIF(Geral!$M$5:$M$1003,$A40,Geral!CN$5:CN$1003)/COUNTIF(Geral!$M$5:$M$1003,$A40),0)</f>
        <v>1.2225596633028839E-2</v>
      </c>
      <c r="X40" s="68">
        <f>IFERROR(SUMIF(Geral!$M$5:$M$1003,$A40,Geral!CO$5:CO$1003)/COUNTIF(Geral!$M$5:$M$1003,$A40),0)</f>
        <v>0</v>
      </c>
      <c r="Y40" s="68">
        <f>IFERROR(SUMIF(Geral!$M$5:$M$1003,$A40,Geral!CP$5:CP$1003)/COUNTIF(Geral!$M$5:$M$1003,$A40),0)</f>
        <v>2.3473145535415373E-2</v>
      </c>
      <c r="Z40" s="68">
        <f>IFERROR(SUMIF(Geral!$M$5:$M$1003,$A40,Geral!CQ$5:CQ$1003)/COUNTIF(Geral!$M$5:$M$1003,$A40),0)</f>
        <v>0.2</v>
      </c>
      <c r="AA40" s="68">
        <f>IFERROR(SUMIF(Geral!$M$5:$M$1003,$A40,Geral!CR$5:CR$1003)/COUNTIF(Geral!$M$5:$M$1003,$A40),0)</f>
        <v>1.2093244395180234E-3</v>
      </c>
      <c r="AB40" s="68">
        <f>IFERROR(SUMIF(Geral!$M$5:$M$1003,$A40,Geral!CS$5:CS$1003)/COUNTIF(Geral!$M$5:$M$1003,$A40),0)</f>
        <v>0</v>
      </c>
      <c r="AC40" s="68">
        <f>IFERROR(SUMIF(Geral!$M$5:$M$1003,$A40,Geral!CT$5:CT$1003)/COUNTIF(Geral!$M$5:$M$1003,$A40),0)</f>
        <v>9.7804773064230702E-3</v>
      </c>
      <c r="AD40" s="68">
        <f>IFERROR(SUMIF(Geral!$M$5:$M$1003,$A40,Geral!CU$5:CU$1003)/COUNTIF(Geral!$M$5:$M$1003,$A40),0)</f>
        <v>1.0000000000000002E-2</v>
      </c>
      <c r="AE40" s="68">
        <f>IFERROR(SUMIF(Geral!$M$5:$M$1003,$A40,Geral!CV$5:CV$1003)/COUNTIF(Geral!$M$5:$M$1003,$A40),0)</f>
        <v>9.7804773064230702E-3</v>
      </c>
      <c r="AF40" s="68">
        <f>IFERROR(SUMIF(Geral!$M$5:$M$1003,$A40,Geral!CW$5:CW$1003)/COUNTIF(Geral!$M$5:$M$1003,$A40),0)</f>
        <v>2E-3</v>
      </c>
    </row>
    <row r="41" spans="1:32" x14ac:dyDescent="0.25">
      <c r="A41" t="s">
        <v>1185</v>
      </c>
      <c r="B41" t="s">
        <v>1420</v>
      </c>
      <c r="C41" s="48">
        <v>14.699999999999989</v>
      </c>
      <c r="D41" s="47">
        <f>SUMIF(Geral!$M$5:$M$997,$A41,Geral!T$5:T$997)</f>
        <v>4454.1374999999998</v>
      </c>
      <c r="E41" s="47">
        <f>SUMIF(Geral!$M$5:$M$997,$A41,Geral!U$5:U$997)</f>
        <v>4454.1374999999998</v>
      </c>
      <c r="F41" s="47">
        <f>SUMIF(Geral!$M$5:$M$997,$A41,Geral!V$5:V$997)</f>
        <v>0</v>
      </c>
      <c r="G41" s="47">
        <f>SUMIF(Geral!$M$5:$M$997,$A41,Geral!W$5:W$997)</f>
        <v>0</v>
      </c>
      <c r="H41" s="47">
        <f>SUMIF(Geral!$M$5:$M$997,$A41,Geral!X$5:X$997)</f>
        <v>1189.98</v>
      </c>
      <c r="I41" s="47">
        <f>SUMIF(Geral!$M$5:$M$997,$A41,Geral!Y$5:Y$997)</f>
        <v>4454.1374999999998</v>
      </c>
      <c r="J41" s="47">
        <f>SUMIF(Geral!$M$5:$M$997,$A41,Geral!Z$5:Z$997)</f>
        <v>4454.1374999999998</v>
      </c>
      <c r="K41" s="47">
        <f>SUMIF(Geral!$M$5:$M$997,$A41,Geral!AA$5:AA$997)</f>
        <v>5644.1174999999994</v>
      </c>
      <c r="L41" s="47">
        <f>SUMIF(Geral!$M$5:$M$997,$A41,Geral!AB$5:AB$997)</f>
        <v>5644.1174999999994</v>
      </c>
      <c r="M41" s="47">
        <f t="shared" si="2"/>
        <v>303.00255102040836</v>
      </c>
      <c r="N41" s="47">
        <f t="shared" si="3"/>
        <v>303.00255102040836</v>
      </c>
      <c r="O41" s="47">
        <f t="shared" si="4"/>
        <v>383.95357142857171</v>
      </c>
      <c r="P41" s="47">
        <f t="shared" si="5"/>
        <v>383.95357142857171</v>
      </c>
      <c r="Q41" s="71"/>
      <c r="V41" s="68">
        <f>IFERROR(SUMIF(Geral!$M$5:$M$1003,$A41,Geral!CM$5:CM$1003)/COUNTIF(Geral!$M$5:$M$1003,$A41),0)</f>
        <v>1.1470737864931135E-2</v>
      </c>
      <c r="W41" s="68">
        <f>IFERROR(SUMIF(Geral!$M$5:$M$1003,$A41,Geral!CN$5:CN$1003)/COUNTIF(Geral!$M$5:$M$1003,$A41),0)</f>
        <v>1.6176844662327841E-2</v>
      </c>
      <c r="X41" s="68">
        <f>IFERROR(SUMIF(Geral!$M$5:$M$1003,$A41,Geral!CO$5:CO$1003)/COUNTIF(Geral!$M$5:$M$1003,$A41),0)</f>
        <v>0</v>
      </c>
      <c r="Y41" s="68">
        <f>IFERROR(SUMIF(Geral!$M$5:$M$1003,$A41,Geral!CP$5:CP$1003)/COUNTIF(Geral!$M$5:$M$1003,$A41),0)</f>
        <v>5.5059541751669445E-2</v>
      </c>
      <c r="Z41" s="68">
        <f>IFERROR(SUMIF(Geral!$M$5:$M$1003,$A41,Geral!CQ$5:CQ$1003)/COUNTIF(Geral!$M$5:$M$1003,$A41),0)</f>
        <v>0.19999999999999998</v>
      </c>
      <c r="AA41" s="68">
        <f>IFERROR(SUMIF(Geral!$M$5:$M$1003,$A41,Geral!CR$5:CR$1003)/COUNTIF(Geral!$M$5:$M$1003,$A41),0)</f>
        <v>4.0769535503135702E-3</v>
      </c>
      <c r="AB41" s="68">
        <f>IFERROR(SUMIF(Geral!$M$5:$M$1003,$A41,Geral!CS$5:CS$1003)/COUNTIF(Geral!$M$5:$M$1003,$A41),0)</f>
        <v>0</v>
      </c>
      <c r="AC41" s="68">
        <f>IFERROR(SUMIF(Geral!$M$5:$M$1003,$A41,Geral!CT$5:CT$1003)/COUNTIF(Geral!$M$5:$M$1003,$A41),0)</f>
        <v>6.2748090631956051E-3</v>
      </c>
      <c r="AD41" s="68">
        <f>IFERROR(SUMIF(Geral!$M$5:$M$1003,$A41,Geral!CU$5:CU$1003)/COUNTIF(Geral!$M$5:$M$1003,$A41),0)</f>
        <v>1.0000000000000004E-2</v>
      </c>
      <c r="AE41" s="68">
        <f>IFERROR(SUMIF(Geral!$M$5:$M$1003,$A41,Geral!CV$5:CV$1003)/COUNTIF(Geral!$M$5:$M$1003,$A41),0)</f>
        <v>1.4608142396528937E-2</v>
      </c>
      <c r="AF41" s="68">
        <f>IFERROR(SUMIF(Geral!$M$5:$M$1003,$A41,Geral!CW$5:CW$1003)/COUNTIF(Geral!$M$5:$M$1003,$A41),0)</f>
        <v>2.0000000000000005E-3</v>
      </c>
    </row>
    <row r="42" spans="1:32" x14ac:dyDescent="0.25">
      <c r="A42" t="s">
        <v>1186</v>
      </c>
      <c r="B42" t="s">
        <v>1420</v>
      </c>
      <c r="C42" s="48">
        <v>8.6000000000000227</v>
      </c>
      <c r="D42" s="47">
        <f>SUMIF(Geral!$M$5:$M$997,$A42,Geral!T$5:T$997)</f>
        <v>4505.3150000000005</v>
      </c>
      <c r="E42" s="47">
        <f>SUMIF(Geral!$M$5:$M$997,$A42,Geral!U$5:U$997)</f>
        <v>4505.3150000000005</v>
      </c>
      <c r="F42" s="47">
        <f>SUMIF(Geral!$M$5:$M$997,$A42,Geral!V$5:V$997)</f>
        <v>0</v>
      </c>
      <c r="G42" s="47">
        <f>SUMIF(Geral!$M$5:$M$997,$A42,Geral!W$5:W$997)</f>
        <v>0</v>
      </c>
      <c r="H42" s="47">
        <f>SUMIF(Geral!$M$5:$M$997,$A42,Geral!X$5:X$997)</f>
        <v>1093.6799999999998</v>
      </c>
      <c r="I42" s="47">
        <f>SUMIF(Geral!$M$5:$M$997,$A42,Geral!Y$5:Y$997)</f>
        <v>4505.3150000000005</v>
      </c>
      <c r="J42" s="47">
        <f>SUMIF(Geral!$M$5:$M$997,$A42,Geral!Z$5:Z$997)</f>
        <v>4505.3150000000005</v>
      </c>
      <c r="K42" s="47">
        <f>SUMIF(Geral!$M$5:$M$997,$A42,Geral!AA$5:AA$997)</f>
        <v>5598.9950000000008</v>
      </c>
      <c r="L42" s="47">
        <f>SUMIF(Geral!$M$5:$M$997,$A42,Geral!AB$5:AB$997)</f>
        <v>5598.9950000000008</v>
      </c>
      <c r="M42" s="47">
        <f t="shared" si="2"/>
        <v>523.87383720930097</v>
      </c>
      <c r="N42" s="47">
        <f t="shared" si="3"/>
        <v>523.87383720930097</v>
      </c>
      <c r="O42" s="47">
        <f t="shared" si="4"/>
        <v>651.04593023255654</v>
      </c>
      <c r="P42" s="47">
        <f t="shared" si="5"/>
        <v>651.04593023255654</v>
      </c>
      <c r="Q42" s="71"/>
      <c r="V42" s="68">
        <f>IFERROR(SUMIF(Geral!$M$5:$M$1003,$A42,Geral!CM$5:CM$1003)/COUNTIF(Geral!$M$5:$M$1003,$A42),0)</f>
        <v>1.5626602081588833E-2</v>
      </c>
      <c r="W42" s="68">
        <f>IFERROR(SUMIF(Geral!$M$5:$M$1003,$A42,Geral!CN$5:CN$1003)/COUNTIF(Geral!$M$5:$M$1003,$A42),0)</f>
        <v>2.1566505203972082E-2</v>
      </c>
      <c r="X42" s="68">
        <f>IFERROR(SUMIF(Geral!$M$5:$M$1003,$A42,Geral!CO$5:CO$1003)/COUNTIF(Geral!$M$5:$M$1003,$A42),0)</f>
        <v>0</v>
      </c>
      <c r="Y42" s="68">
        <f>IFERROR(SUMIF(Geral!$M$5:$M$1003,$A42,Geral!CP$5:CP$1003)/COUNTIF(Geral!$M$5:$M$1003,$A42),0)</f>
        <v>7.5007689991626394E-2</v>
      </c>
      <c r="Z42" s="68">
        <f>IFERROR(SUMIF(Geral!$M$5:$M$1003,$A42,Geral!CQ$5:CQ$1003)/COUNTIF(Geral!$M$5:$M$1003,$A42),0)</f>
        <v>0.19999999999999998</v>
      </c>
      <c r="AA42" s="68">
        <f>IFERROR(SUMIF(Geral!$M$5:$M$1003,$A42,Geral!CR$5:CR$1003)/COUNTIF(Geral!$M$5:$M$1003,$A42),0)</f>
        <v>2.0771922672316685E-3</v>
      </c>
      <c r="AB42" s="68">
        <f>IFERROR(SUMIF(Geral!$M$5:$M$1003,$A42,Geral!CS$5:CS$1003)/COUNTIF(Geral!$M$5:$M$1003,$A42),0)</f>
        <v>0</v>
      </c>
      <c r="AC42" s="68">
        <f>IFERROR(SUMIF(Geral!$M$5:$M$1003,$A42,Geral!CT$5:CT$1003)/COUNTIF(Geral!$M$5:$M$1003,$A42),0)</f>
        <v>5.2532041631776659E-3</v>
      </c>
      <c r="AD42" s="68">
        <f>IFERROR(SUMIF(Geral!$M$5:$M$1003,$A42,Geral!CU$5:CU$1003)/COUNTIF(Geral!$M$5:$M$1003,$A42),0)</f>
        <v>9.9999999999999985E-3</v>
      </c>
      <c r="AE42" s="68">
        <f>IFERROR(SUMIF(Geral!$M$5:$M$1003,$A42,Geral!CV$5:CV$1003)/COUNTIF(Geral!$M$5:$M$1003,$A42),0)</f>
        <v>1.8253204163177668E-2</v>
      </c>
      <c r="AF42" s="68">
        <f>IFERROR(SUMIF(Geral!$M$5:$M$1003,$A42,Geral!CW$5:CW$1003)/COUNTIF(Geral!$M$5:$M$1003,$A42),0)</f>
        <v>2.0000000000000005E-3</v>
      </c>
    </row>
    <row r="43" spans="1:32" x14ac:dyDescent="0.25">
      <c r="A43" t="s">
        <v>1187</v>
      </c>
      <c r="B43" t="s">
        <v>1419</v>
      </c>
      <c r="C43" s="48">
        <v>39.19</v>
      </c>
      <c r="D43" s="47">
        <f>SUMIF(Geral!$M$5:$M$997,$A43,Geral!T$5:T$997)</f>
        <v>300</v>
      </c>
      <c r="E43" s="47">
        <f>SUMIF(Geral!$M$5:$M$997,$A43,Geral!U$5:U$997)</f>
        <v>300</v>
      </c>
      <c r="F43" s="47">
        <f>SUMIF(Geral!$M$5:$M$997,$A43,Geral!V$5:V$997)</f>
        <v>108</v>
      </c>
      <c r="G43" s="47">
        <f>SUMIF(Geral!$M$5:$M$997,$A43,Geral!W$5:W$997)</f>
        <v>64.800000000000011</v>
      </c>
      <c r="H43" s="47">
        <f>SUMIF(Geral!$M$5:$M$997,$A43,Geral!X$5:X$997)</f>
        <v>43.2</v>
      </c>
      <c r="I43" s="47">
        <f>SUMIF(Geral!$M$5:$M$997,$A43,Geral!Y$5:Y$997)</f>
        <v>408</v>
      </c>
      <c r="J43" s="47">
        <f>SUMIF(Geral!$M$5:$M$997,$A43,Geral!Z$5:Z$997)</f>
        <v>364.8</v>
      </c>
      <c r="K43" s="47">
        <f>SUMIF(Geral!$M$5:$M$997,$A43,Geral!AA$5:AA$997)</f>
        <v>451.2</v>
      </c>
      <c r="L43" s="47">
        <f>SUMIF(Geral!$M$5:$M$997,$A43,Geral!AB$5:AB$997)</f>
        <v>408</v>
      </c>
      <c r="M43" s="47">
        <f t="shared" si="2"/>
        <v>10.410819086501659</v>
      </c>
      <c r="N43" s="47">
        <f t="shared" si="3"/>
        <v>9.3084970655779546</v>
      </c>
      <c r="O43" s="47">
        <f t="shared" si="4"/>
        <v>11.513141107425364</v>
      </c>
      <c r="P43" s="47">
        <f t="shared" si="5"/>
        <v>10.410819086501659</v>
      </c>
      <c r="Q43" s="71"/>
      <c r="V43" s="68">
        <f>IFERROR(SUMIF(Geral!$M$5:$M$1003,$A43,Geral!CM$5:CM$1003)/COUNTIF(Geral!$M$5:$M$1003,$A43),0)</f>
        <v>8.3333333333333332E-3</v>
      </c>
      <c r="W43" s="68">
        <f>IFERROR(SUMIF(Geral!$M$5:$M$1003,$A43,Geral!CN$5:CN$1003)/COUNTIF(Geral!$M$5:$M$1003,$A43),0)</f>
        <v>2.0833333333333332E-2</v>
      </c>
      <c r="X43" s="68">
        <f>IFERROR(SUMIF(Geral!$M$5:$M$1003,$A43,Geral!CO$5:CO$1003)/COUNTIF(Geral!$M$5:$M$1003,$A43),0)</f>
        <v>0</v>
      </c>
      <c r="Y43" s="68">
        <f>IFERROR(SUMIF(Geral!$M$5:$M$1003,$A43,Geral!CP$5:CP$1003)/COUNTIF(Geral!$M$5:$M$1003,$A43),0)</f>
        <v>0.04</v>
      </c>
      <c r="Z43" s="68">
        <f>IFERROR(SUMIF(Geral!$M$5:$M$1003,$A43,Geral!CQ$5:CQ$1003)/COUNTIF(Geral!$M$5:$M$1003,$A43),0)</f>
        <v>0.2</v>
      </c>
      <c r="AA43" s="68">
        <f>IFERROR(SUMIF(Geral!$M$5:$M$1003,$A43,Geral!CR$5:CR$1003)/COUNTIF(Geral!$M$5:$M$1003,$A43),0)</f>
        <v>2.5999999999999999E-3</v>
      </c>
      <c r="AB43" s="68">
        <f>IFERROR(SUMIF(Geral!$M$5:$M$1003,$A43,Geral!CS$5:CS$1003)/COUNTIF(Geral!$M$5:$M$1003,$A43),0)</f>
        <v>0</v>
      </c>
      <c r="AC43" s="68">
        <f>IFERROR(SUMIF(Geral!$M$5:$M$1003,$A43,Geral!CT$5:CT$1003)/COUNTIF(Geral!$M$5:$M$1003,$A43),0)</f>
        <v>1.6666666666666666E-2</v>
      </c>
      <c r="AD43" s="68">
        <f>IFERROR(SUMIF(Geral!$M$5:$M$1003,$A43,Geral!CU$5:CU$1003)/COUNTIF(Geral!$M$5:$M$1003,$A43),0)</f>
        <v>0.01</v>
      </c>
      <c r="AE43" s="68">
        <f>IFERROR(SUMIF(Geral!$M$5:$M$1003,$A43,Geral!CV$5:CV$1003)/COUNTIF(Geral!$M$5:$M$1003,$A43),0)</f>
        <v>1.6666666666666666E-2</v>
      </c>
      <c r="AF43" s="68">
        <f>IFERROR(SUMIF(Geral!$M$5:$M$1003,$A43,Geral!CW$5:CW$1003)/COUNTIF(Geral!$M$5:$M$1003,$A43),0)</f>
        <v>2.0000000000000005E-3</v>
      </c>
    </row>
    <row r="44" spans="1:32" x14ac:dyDescent="0.25">
      <c r="A44" t="s">
        <v>1188</v>
      </c>
      <c r="B44" t="s">
        <v>1419</v>
      </c>
      <c r="C44" s="48">
        <v>22.869999999999997</v>
      </c>
      <c r="D44" s="47">
        <f>SUMIF(Geral!$M$5:$M$997,$A44,Geral!T$5:T$997)</f>
        <v>17160</v>
      </c>
      <c r="E44" s="47">
        <f>SUMIF(Geral!$M$5:$M$997,$A44,Geral!U$5:U$997)</f>
        <v>17160</v>
      </c>
      <c r="F44" s="47">
        <f>SUMIF(Geral!$M$5:$M$997,$A44,Geral!V$5:V$997)</f>
        <v>0</v>
      </c>
      <c r="G44" s="47">
        <f>SUMIF(Geral!$M$5:$M$997,$A44,Geral!W$5:W$997)</f>
        <v>0</v>
      </c>
      <c r="H44" s="47">
        <f>SUMIF(Geral!$M$5:$M$997,$A44,Geral!X$5:X$997)</f>
        <v>9504</v>
      </c>
      <c r="I44" s="47">
        <f>SUMIF(Geral!$M$5:$M$997,$A44,Geral!Y$5:Y$997)</f>
        <v>34320</v>
      </c>
      <c r="J44" s="47">
        <f>SUMIF(Geral!$M$5:$M$997,$A44,Geral!Z$5:Z$997)</f>
        <v>34320</v>
      </c>
      <c r="K44" s="47">
        <f>SUMIF(Geral!$M$5:$M$997,$A44,Geral!AA$5:AA$997)</f>
        <v>43824</v>
      </c>
      <c r="L44" s="47">
        <f>SUMIF(Geral!$M$5:$M$997,$A44,Geral!AB$5:AB$997)</f>
        <v>43824</v>
      </c>
      <c r="M44" s="47">
        <f t="shared" si="2"/>
        <v>1500.6558810669001</v>
      </c>
      <c r="N44" s="47">
        <f t="shared" si="3"/>
        <v>1500.6558810669001</v>
      </c>
      <c r="O44" s="47">
        <f t="shared" si="4"/>
        <v>1916.222125054657</v>
      </c>
      <c r="P44" s="47">
        <f t="shared" si="5"/>
        <v>1916.222125054657</v>
      </c>
      <c r="Q44" s="71"/>
      <c r="V44" s="68">
        <f>IFERROR(SUMIF(Geral!$M$5:$M$1003,$A44,Geral!CM$5:CM$1003)/COUNTIF(Geral!$M$5:$M$1003,$A44),0)</f>
        <v>3.8461538461538464E-3</v>
      </c>
      <c r="W44" s="68">
        <f>IFERROR(SUMIF(Geral!$M$5:$M$1003,$A44,Geral!CN$5:CN$1003)/COUNTIF(Geral!$M$5:$M$1003,$A44),0)</f>
        <v>9.6153846153846159E-3</v>
      </c>
      <c r="X44" s="68">
        <f>IFERROR(SUMIF(Geral!$M$5:$M$1003,$A44,Geral!CO$5:CO$1003)/COUNTIF(Geral!$M$5:$M$1003,$A44),0)</f>
        <v>0</v>
      </c>
      <c r="Y44" s="68">
        <f>IFERROR(SUMIF(Geral!$M$5:$M$1003,$A44,Geral!CP$5:CP$1003)/COUNTIF(Geral!$M$5:$M$1003,$A44),0)</f>
        <v>1.846153846153846E-2</v>
      </c>
      <c r="Z44" s="68">
        <f>IFERROR(SUMIF(Geral!$M$5:$M$1003,$A44,Geral!CQ$5:CQ$1003)/COUNTIF(Geral!$M$5:$M$1003,$A44),0)</f>
        <v>0.20000000000000004</v>
      </c>
      <c r="AA44" s="68">
        <f>IFERROR(SUMIF(Geral!$M$5:$M$1003,$A44,Geral!CR$5:CR$1003)/COUNTIF(Geral!$M$5:$M$1003,$A44),0)</f>
        <v>4.619883040935672E-4</v>
      </c>
      <c r="AB44" s="68">
        <f>IFERROR(SUMIF(Geral!$M$5:$M$1003,$A44,Geral!CS$5:CS$1003)/COUNTIF(Geral!$M$5:$M$1003,$A44),0)</f>
        <v>0</v>
      </c>
      <c r="AC44" s="68">
        <f>IFERROR(SUMIF(Geral!$M$5:$M$1003,$A44,Geral!CT$5:CT$1003)/COUNTIF(Geral!$M$5:$M$1003,$A44),0)</f>
        <v>7.6923076923076927E-3</v>
      </c>
      <c r="AD44" s="68">
        <f>IFERROR(SUMIF(Geral!$M$5:$M$1003,$A44,Geral!CU$5:CU$1003)/COUNTIF(Geral!$M$5:$M$1003,$A44),0)</f>
        <v>1.0000000000000002E-2</v>
      </c>
      <c r="AE44" s="68">
        <f>IFERROR(SUMIF(Geral!$M$5:$M$1003,$A44,Geral!CV$5:CV$1003)/COUNTIF(Geral!$M$5:$M$1003,$A44),0)</f>
        <v>7.6923076923076927E-3</v>
      </c>
      <c r="AF44" s="68">
        <f>IFERROR(SUMIF(Geral!$M$5:$M$1003,$A44,Geral!CW$5:CW$1003)/COUNTIF(Geral!$M$5:$M$1003,$A44),0)</f>
        <v>2E-3</v>
      </c>
    </row>
    <row r="45" spans="1:32" x14ac:dyDescent="0.25">
      <c r="C45" s="48"/>
      <c r="D45" s="47"/>
      <c r="E45" s="47"/>
      <c r="F45" s="47"/>
      <c r="G45" s="47"/>
      <c r="H45" s="47"/>
      <c r="I45" s="47"/>
      <c r="J45" s="47"/>
      <c r="K45" s="47"/>
      <c r="L45" s="47"/>
      <c r="M45" s="47"/>
      <c r="N45" s="47"/>
      <c r="O45" s="47"/>
      <c r="P45" s="47"/>
      <c r="Q45" s="71"/>
    </row>
    <row r="46" spans="1:32" x14ac:dyDescent="0.25">
      <c r="C46" s="48"/>
      <c r="D46" s="47"/>
      <c r="E46" s="47"/>
      <c r="F46" s="47"/>
      <c r="G46" s="47"/>
      <c r="H46" s="47"/>
      <c r="I46" s="47"/>
      <c r="J46" s="47"/>
      <c r="K46" s="47"/>
      <c r="L46" s="47"/>
      <c r="M46" s="47"/>
      <c r="N46" s="47"/>
      <c r="O46" s="47"/>
      <c r="P46" s="47"/>
      <c r="Q46" s="71"/>
    </row>
    <row r="47" spans="1:32" x14ac:dyDescent="0.25">
      <c r="C47" s="48"/>
      <c r="D47" s="47"/>
      <c r="E47" s="47"/>
      <c r="F47" s="47"/>
      <c r="G47" s="47"/>
      <c r="H47" s="47"/>
      <c r="I47" s="47"/>
      <c r="J47" s="47"/>
      <c r="K47" s="47"/>
      <c r="L47" s="47"/>
      <c r="M47" s="47"/>
      <c r="N47" s="47"/>
      <c r="O47" s="47"/>
      <c r="P47" s="47"/>
      <c r="Q47" s="71"/>
    </row>
    <row r="48" spans="1:32" x14ac:dyDescent="0.25">
      <c r="C48" s="48"/>
      <c r="D48" s="47"/>
      <c r="E48" s="47"/>
      <c r="F48" s="47"/>
      <c r="G48" s="47"/>
      <c r="H48" s="47"/>
      <c r="I48" s="47"/>
      <c r="J48" s="47"/>
      <c r="K48" s="47"/>
      <c r="L48" s="47"/>
      <c r="M48" s="47"/>
      <c r="N48" s="47"/>
      <c r="O48" s="47"/>
      <c r="P48" s="47"/>
      <c r="Q48" s="71"/>
    </row>
    <row r="49" spans="3:17" x14ac:dyDescent="0.25">
      <c r="C49" s="48"/>
      <c r="D49" s="47"/>
      <c r="E49" s="47"/>
      <c r="F49" s="47"/>
      <c r="G49" s="47"/>
      <c r="H49" s="47"/>
      <c r="I49" s="47"/>
      <c r="J49" s="47"/>
      <c r="K49" s="47"/>
      <c r="L49" s="47"/>
      <c r="M49" s="47"/>
      <c r="N49" s="47"/>
      <c r="O49" s="47"/>
      <c r="P49" s="47"/>
      <c r="Q49" s="71"/>
    </row>
    <row r="50" spans="3:17" x14ac:dyDescent="0.25">
      <c r="C50" s="48"/>
      <c r="D50" s="47"/>
      <c r="E50" s="47"/>
      <c r="F50" s="47"/>
      <c r="G50" s="47"/>
      <c r="H50" s="47"/>
      <c r="I50" s="47"/>
      <c r="J50" s="47"/>
      <c r="K50" s="47"/>
      <c r="L50" s="47"/>
      <c r="M50" s="47"/>
      <c r="N50" s="47"/>
      <c r="O50" s="47"/>
      <c r="P50" s="47"/>
      <c r="Q50" s="71"/>
    </row>
    <row r="51" spans="3:17" x14ac:dyDescent="0.25">
      <c r="C51" s="48"/>
      <c r="D51" s="47"/>
      <c r="E51" s="47"/>
      <c r="F51" s="47"/>
      <c r="G51" s="47"/>
      <c r="H51" s="47"/>
      <c r="I51" s="47"/>
      <c r="J51" s="47"/>
      <c r="K51" s="47"/>
      <c r="L51" s="47"/>
      <c r="M51" s="47"/>
      <c r="N51" s="47"/>
      <c r="O51" s="47"/>
      <c r="P51" s="47"/>
      <c r="Q51" s="71"/>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M1" workbookViewId="0">
      <selection activeCell="S6" sqref="S6"/>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35" t="s">
        <v>1018</v>
      </c>
      <c r="B1" s="135" t="s">
        <v>1418</v>
      </c>
      <c r="C1" s="133" t="s">
        <v>1415</v>
      </c>
      <c r="D1" s="133" t="s">
        <v>1508</v>
      </c>
      <c r="E1" s="133" t="s">
        <v>1513</v>
      </c>
      <c r="F1" s="137" t="s">
        <v>1507</v>
      </c>
      <c r="G1" s="137"/>
      <c r="H1" s="137"/>
      <c r="I1" s="138" t="s">
        <v>1512</v>
      </c>
      <c r="J1" s="138"/>
      <c r="K1" s="138"/>
      <c r="L1" s="138"/>
      <c r="M1" s="132" t="s">
        <v>1519</v>
      </c>
      <c r="N1" s="132"/>
      <c r="O1" s="132"/>
      <c r="P1" s="132"/>
      <c r="V1" s="76"/>
      <c r="W1" s="76"/>
      <c r="X1" s="76"/>
      <c r="Y1" s="76"/>
      <c r="Z1" s="76"/>
      <c r="AA1" s="77" t="s">
        <v>1521</v>
      </c>
      <c r="AB1" s="78"/>
      <c r="AC1" s="78"/>
      <c r="AD1" s="76"/>
      <c r="AE1" s="76"/>
      <c r="AF1" s="76"/>
      <c r="AH1" s="76"/>
      <c r="AI1" s="76"/>
      <c r="AJ1" s="76"/>
      <c r="AK1" s="76"/>
      <c r="AL1" s="76"/>
      <c r="AM1" s="77" t="s">
        <v>1522</v>
      </c>
      <c r="AN1" s="78"/>
      <c r="AO1" s="78"/>
      <c r="AP1" s="76"/>
      <c r="AQ1" s="76"/>
      <c r="AR1" s="76"/>
    </row>
    <row r="2" spans="1:44" ht="30" x14ac:dyDescent="0.25">
      <c r="A2" s="136"/>
      <c r="B2" s="136"/>
      <c r="C2" s="134"/>
      <c r="D2" s="134"/>
      <c r="E2" s="134"/>
      <c r="F2" s="58" t="s">
        <v>1423</v>
      </c>
      <c r="G2" s="58" t="s">
        <v>1509</v>
      </c>
      <c r="H2" s="58" t="s">
        <v>1422</v>
      </c>
      <c r="I2" s="74" t="s">
        <v>1514</v>
      </c>
      <c r="J2" s="74" t="s">
        <v>1509</v>
      </c>
      <c r="K2" s="74" t="s">
        <v>1516</v>
      </c>
      <c r="L2" s="74" t="s">
        <v>1515</v>
      </c>
      <c r="M2" s="75" t="s">
        <v>1514</v>
      </c>
      <c r="N2" s="75" t="s">
        <v>1509</v>
      </c>
      <c r="O2" s="75" t="s">
        <v>1516</v>
      </c>
      <c r="P2" s="75" t="s">
        <v>1515</v>
      </c>
      <c r="V2" s="79" t="s">
        <v>1530</v>
      </c>
      <c r="W2" s="80" t="s">
        <v>1531</v>
      </c>
      <c r="X2" s="80" t="s">
        <v>1532</v>
      </c>
      <c r="Y2" s="80" t="s">
        <v>1533</v>
      </c>
      <c r="Z2" s="80" t="s">
        <v>1534</v>
      </c>
      <c r="AA2" s="80" t="s">
        <v>1535</v>
      </c>
      <c r="AB2" s="80" t="s">
        <v>1536</v>
      </c>
      <c r="AC2" s="80" t="s">
        <v>1537</v>
      </c>
      <c r="AD2" s="80" t="s">
        <v>1538</v>
      </c>
      <c r="AE2" s="80" t="s">
        <v>1539</v>
      </c>
      <c r="AF2" s="80" t="s">
        <v>1540</v>
      </c>
      <c r="AH2" s="79" t="s">
        <v>1530</v>
      </c>
      <c r="AI2" s="80" t="s">
        <v>1531</v>
      </c>
      <c r="AJ2" s="80" t="s">
        <v>1532</v>
      </c>
      <c r="AK2" s="80" t="s">
        <v>1533</v>
      </c>
      <c r="AL2" s="80" t="s">
        <v>1534</v>
      </c>
      <c r="AM2" s="80" t="s">
        <v>1535</v>
      </c>
      <c r="AN2" s="80" t="s">
        <v>1536</v>
      </c>
      <c r="AO2" s="80" t="s">
        <v>1537</v>
      </c>
      <c r="AP2" s="80" t="s">
        <v>1538</v>
      </c>
      <c r="AQ2" s="80" t="s">
        <v>1539</v>
      </c>
      <c r="AR2" s="80" t="s">
        <v>1540</v>
      </c>
    </row>
    <row r="3" spans="1:44" x14ac:dyDescent="0.25">
      <c r="A3" t="s">
        <v>1393</v>
      </c>
      <c r="B3" t="s">
        <v>1420</v>
      </c>
      <c r="C3" s="48">
        <v>22</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8" t="s">
        <v>1424</v>
      </c>
      <c r="T3" s="58" t="s">
        <v>1416</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4.5698406839436425E-3</v>
      </c>
      <c r="AI3" s="82">
        <f t="shared" ref="AI3:AR3" si="1">IFERROR(SUMIF(W3:W100,"&gt;0",W3:W100)/COUNTIF(W3:W100,"&gt;0"),0)</f>
        <v>1.0982682517939912E-2</v>
      </c>
      <c r="AJ3" s="82">
        <f t="shared" si="1"/>
        <v>0</v>
      </c>
      <c r="AK3" s="82">
        <f t="shared" si="1"/>
        <v>2.1935235282929483E-2</v>
      </c>
      <c r="AL3" s="82">
        <f t="shared" si="1"/>
        <v>0.20000000000000004</v>
      </c>
      <c r="AM3" s="82">
        <f t="shared" si="1"/>
        <v>1.7227625720004555E-3</v>
      </c>
      <c r="AN3" s="82">
        <f t="shared" si="1"/>
        <v>0</v>
      </c>
      <c r="AO3" s="82">
        <f t="shared" si="1"/>
        <v>8.5083682365741532E-3</v>
      </c>
      <c r="AP3" s="82">
        <f t="shared" si="1"/>
        <v>1.0000000000000002E-2</v>
      </c>
      <c r="AQ3" s="82">
        <f t="shared" si="1"/>
        <v>8.8240248022307191E-3</v>
      </c>
      <c r="AR3" s="82">
        <f t="shared" si="1"/>
        <v>2.0000000000000009E-3</v>
      </c>
    </row>
    <row r="4" spans="1:44" x14ac:dyDescent="0.25">
      <c r="A4" t="s">
        <v>1394</v>
      </c>
      <c r="B4" t="s">
        <v>1420</v>
      </c>
      <c r="C4" s="48">
        <v>18</v>
      </c>
      <c r="D4" s="47">
        <f>SUMIF(Geral!$M$5:$M$997,$A4,Geral!T$5:T$997)</f>
        <v>4302.7299999999996</v>
      </c>
      <c r="E4" s="47">
        <f>SUMIF(Geral!$M$5:$M$997,$A4,Geral!U$5:U$997)</f>
        <v>4302.7299999999996</v>
      </c>
      <c r="F4" s="47">
        <f>SUMIF(Geral!$M$5:$M$997,$A4,Geral!V$5:V$997)</f>
        <v>0</v>
      </c>
      <c r="G4" s="47">
        <f>SUMIF(Geral!$M$5:$M$997,$A4,Geral!W$5:W$997)</f>
        <v>0</v>
      </c>
      <c r="H4" s="47">
        <f>SUMIF(Geral!$M$5:$M$997,$A4,Geral!X$5:X$997)</f>
        <v>1266.8400000000001</v>
      </c>
      <c r="I4" s="47">
        <f>SUMIF(Geral!$M$5:$M$997,$A4,Geral!Y$5:Y$997)</f>
        <v>4302.7299999999996</v>
      </c>
      <c r="J4" s="47">
        <f>SUMIF(Geral!$M$5:$M$997,$A4,Geral!Z$5:Z$997)</f>
        <v>4302.7299999999996</v>
      </c>
      <c r="K4" s="47">
        <f>SUMIF(Geral!$M$5:$M$997,$A4,Geral!AA$5:AA$997)</f>
        <v>5569.57</v>
      </c>
      <c r="L4" s="47">
        <f>SUMIF(Geral!$M$5:$M$997,$A4,Geral!AB$5:AB$997)</f>
        <v>5569.57</v>
      </c>
      <c r="M4" s="47">
        <f t="shared" ref="M4:M24" si="2">I4/$C4</f>
        <v>239.04055555555553</v>
      </c>
      <c r="N4" s="47">
        <f t="shared" ref="N4:N24" si="3">J4/$C4</f>
        <v>239.04055555555553</v>
      </c>
      <c r="O4" s="47">
        <f t="shared" ref="O4:O24" si="4">K4/$C4</f>
        <v>309.42055555555555</v>
      </c>
      <c r="P4" s="47">
        <f t="shared" ref="P4:P24" si="5">L4/$C4</f>
        <v>309.42055555555555</v>
      </c>
      <c r="Q4" s="71"/>
      <c r="R4" s="58" t="s">
        <v>1423</v>
      </c>
      <c r="S4" s="49">
        <f>SUM($F$3:$F$200)</f>
        <v>6480.5</v>
      </c>
      <c r="T4" s="51">
        <f>S4/SUMIF($B$3:$B$51,"PAV",$C$3:$C$51)</f>
        <v>29.659038901601836</v>
      </c>
      <c r="V4" s="68">
        <f>IFERROR(SUMIF(Geral!$M$5:$M$1003,$A4,Geral!CM$5:CM$1003)/COUNTIF(Geral!$M$5:$M$1003,$A4),0)</f>
        <v>4.4303130937908414E-3</v>
      </c>
      <c r="W4" s="68">
        <f>IFERROR(SUMIF(Geral!$M$5:$M$1003,$A4,Geral!CN$5:CN$1003)/COUNTIF(Geral!$M$5:$M$1003,$A4),0)</f>
        <v>1.1075782734477103E-2</v>
      </c>
      <c r="X4" s="68">
        <f>IFERROR(SUMIF(Geral!$M$5:$M$1003,$A4,Geral!CO$5:CO$1003)/COUNTIF(Geral!$M$5:$M$1003,$A4),0)</f>
        <v>0</v>
      </c>
      <c r="Y4" s="68">
        <f>IFERROR(SUMIF(Geral!$M$5:$M$1003,$A4,Geral!CP$5:CP$1003)/COUNTIF(Geral!$M$5:$M$1003,$A4),0)</f>
        <v>2.1265502850196041E-2</v>
      </c>
      <c r="Z4" s="68">
        <f>IFERROR(SUMIF(Geral!$M$5:$M$1003,$A4,Geral!CQ$5:CQ$1003)/COUNTIF(Geral!$M$5:$M$1003,$A4),0)</f>
        <v>0.19999999999999998</v>
      </c>
      <c r="AA4" s="68">
        <f>IFERROR(SUMIF(Geral!$M$5:$M$1003,$A4,Geral!CR$5:CR$1003)/COUNTIF(Geral!$M$5:$M$1003,$A4),0)</f>
        <v>2.4077294917237381E-3</v>
      </c>
      <c r="AB4" s="68">
        <f>IFERROR(SUMIF(Geral!$M$5:$M$1003,$A4,Geral!CS$5:CS$1003)/COUNTIF(Geral!$M$5:$M$1003,$A4),0)</f>
        <v>0</v>
      </c>
      <c r="AC4" s="68">
        <f>IFERROR(SUMIF(Geral!$M$5:$M$1003,$A4,Geral!CT$5:CT$1003)/COUNTIF(Geral!$M$5:$M$1003,$A4),0)</f>
        <v>8.8606261875816827E-3</v>
      </c>
      <c r="AD4" s="68">
        <f>IFERROR(SUMIF(Geral!$M$5:$M$1003,$A4,Geral!CU$5:CU$1003)/COUNTIF(Geral!$M$5:$M$1003,$A4),0)</f>
        <v>1.0000000000000004E-2</v>
      </c>
      <c r="AE4" s="68">
        <f>IFERROR(SUMIF(Geral!$M$5:$M$1003,$A4,Geral!CV$5:CV$1003)/COUNTIF(Geral!$M$5:$M$1003,$A4),0)</f>
        <v>8.8606261875816827E-3</v>
      </c>
      <c r="AF4" s="68">
        <f>IFERROR(SUMIF(Geral!$M$5:$M$1003,$A4,Geral!CW$5:CW$1003)/COUNTIF(Geral!$M$5:$M$1003,$A4),0)</f>
        <v>2.0000000000000005E-3</v>
      </c>
    </row>
    <row r="5" spans="1:44" x14ac:dyDescent="0.25">
      <c r="A5" t="s">
        <v>1395</v>
      </c>
      <c r="B5" t="s">
        <v>1420</v>
      </c>
      <c r="C5" s="48">
        <v>28.900000000000006</v>
      </c>
      <c r="D5" s="47">
        <f>SUMIF(Geral!$M$5:$M$997,$A5,Geral!T$5:T$997)</f>
        <v>5953.4949999999999</v>
      </c>
      <c r="E5" s="47">
        <f>SUMIF(Geral!$M$5:$M$997,$A5,Geral!U$5:U$997)</f>
        <v>5953.4949999999999</v>
      </c>
      <c r="F5" s="47">
        <f>SUMIF(Geral!$M$5:$M$997,$A5,Geral!V$5:V$997)</f>
        <v>0</v>
      </c>
      <c r="G5" s="47">
        <f>SUMIF(Geral!$M$5:$M$997,$A5,Geral!W$5:W$997)</f>
        <v>0</v>
      </c>
      <c r="H5" s="47">
        <f>SUMIF(Geral!$M$5:$M$997,$A5,Geral!X$5:X$997)</f>
        <v>2362.1400000000003</v>
      </c>
      <c r="I5" s="47">
        <f>SUMIF(Geral!$M$5:$M$997,$A5,Geral!Y$5:Y$997)</f>
        <v>8811.2950000000001</v>
      </c>
      <c r="J5" s="47">
        <f>SUMIF(Geral!$M$5:$M$997,$A5,Geral!Z$5:Z$997)</f>
        <v>8811.2950000000001</v>
      </c>
      <c r="K5" s="47">
        <f>SUMIF(Geral!$M$5:$M$997,$A5,Geral!AA$5:AA$997)</f>
        <v>11173.435000000001</v>
      </c>
      <c r="L5" s="47">
        <f>SUMIF(Geral!$M$5:$M$997,$A5,Geral!AB$5:AB$997)</f>
        <v>11173.435000000001</v>
      </c>
      <c r="M5" s="47">
        <f t="shared" si="2"/>
        <v>304.88910034602071</v>
      </c>
      <c r="N5" s="47">
        <f t="shared" si="3"/>
        <v>304.88910034602071</v>
      </c>
      <c r="O5" s="47">
        <f t="shared" si="4"/>
        <v>386.62404844290654</v>
      </c>
      <c r="P5" s="47">
        <f t="shared" si="5"/>
        <v>386.62404844290654</v>
      </c>
      <c r="Q5" s="71"/>
      <c r="R5" s="58" t="s">
        <v>1421</v>
      </c>
      <c r="S5" s="49">
        <f>SUM($G$3:$G$200)</f>
        <v>6480.5</v>
      </c>
      <c r="T5" s="51">
        <f>S5/SUMIF($B$3:$B$51,"PAV",$C$3:$C$51)</f>
        <v>29.659038901601836</v>
      </c>
      <c r="V5" s="68">
        <f>IFERROR(SUMIF(Geral!$M$5:$M$1003,$A5,Geral!CM$5:CM$1003)/COUNTIF(Geral!$M$5:$M$1003,$A5),0)</f>
        <v>4.0482339223074848E-3</v>
      </c>
      <c r="W5" s="68">
        <f>IFERROR(SUMIF(Geral!$M$5:$M$1003,$A5,Geral!CN$5:CN$1003)/COUNTIF(Geral!$M$5:$M$1003,$A5),0)</f>
        <v>1.0120584805768714E-2</v>
      </c>
      <c r="X5" s="68">
        <f>IFERROR(SUMIF(Geral!$M$5:$M$1003,$A5,Geral!CO$5:CO$1003)/COUNTIF(Geral!$M$5:$M$1003,$A5),0)</f>
        <v>0</v>
      </c>
      <c r="Y5" s="68">
        <f>IFERROR(SUMIF(Geral!$M$5:$M$1003,$A5,Geral!CP$5:CP$1003)/COUNTIF(Geral!$M$5:$M$1003,$A5),0)</f>
        <v>1.9431522827075932E-2</v>
      </c>
      <c r="Z5" s="68">
        <f>IFERROR(SUMIF(Geral!$M$5:$M$1003,$A5,Geral!CQ$5:CQ$1003)/COUNTIF(Geral!$M$5:$M$1003,$A5),0)</f>
        <v>0.19999999999999998</v>
      </c>
      <c r="AA5" s="68">
        <f>IFERROR(SUMIF(Geral!$M$5:$M$1003,$A5,Geral!CR$5:CR$1003)/COUNTIF(Geral!$M$5:$M$1003,$A5),0)</f>
        <v>1.9590499716353052E-3</v>
      </c>
      <c r="AB5" s="68">
        <f>IFERROR(SUMIF(Geral!$M$5:$M$1003,$A5,Geral!CS$5:CS$1003)/COUNTIF(Geral!$M$5:$M$1003,$A5),0)</f>
        <v>0</v>
      </c>
      <c r="AC5" s="68">
        <f>IFERROR(SUMIF(Geral!$M$5:$M$1003,$A5,Geral!CT$5:CT$1003)/COUNTIF(Geral!$M$5:$M$1003,$A5),0)</f>
        <v>8.0964678446149695E-3</v>
      </c>
      <c r="AD5" s="68">
        <f>IFERROR(SUMIF(Geral!$M$5:$M$1003,$A5,Geral!CU$5:CU$1003)/COUNTIF(Geral!$M$5:$M$1003,$A5),0)</f>
        <v>9.9999999999999985E-3</v>
      </c>
      <c r="AE5" s="68">
        <f>IFERROR(SUMIF(Geral!$M$5:$M$1003,$A5,Geral!CV$5:CV$1003)/COUNTIF(Geral!$M$5:$M$1003,$A5),0)</f>
        <v>8.0964678446149695E-3</v>
      </c>
      <c r="AF5" s="68">
        <f>IFERROR(SUMIF(Geral!$M$5:$M$1003,$A5,Geral!CW$5:CW$1003)/COUNTIF(Geral!$M$5:$M$1003,$A5),0)</f>
        <v>2.0000000000000005E-3</v>
      </c>
    </row>
    <row r="6" spans="1:44" x14ac:dyDescent="0.25">
      <c r="A6" t="s">
        <v>1396</v>
      </c>
      <c r="B6" t="s">
        <v>1420</v>
      </c>
      <c r="C6" s="48">
        <v>5.0999999999999943</v>
      </c>
      <c r="D6" s="47">
        <f>SUMIF(Geral!$M$5:$M$997,$A6,Geral!T$5:T$997)</f>
        <v>0</v>
      </c>
      <c r="E6" s="47">
        <f>SUMIF(Geral!$M$5:$M$997,$A6,Geral!U$5:U$997)</f>
        <v>0</v>
      </c>
      <c r="F6" s="47">
        <f>SUMIF(Geral!$M$5:$M$997,$A6,Geral!V$5:V$997)</f>
        <v>0</v>
      </c>
      <c r="G6" s="47">
        <f>SUMIF(Geral!$M$5:$M$997,$A6,Geral!W$5:W$997)</f>
        <v>0</v>
      </c>
      <c r="H6" s="47">
        <f>SUMIF(Geral!$M$5:$M$997,$A6,Geral!X$5:X$997)</f>
        <v>0</v>
      </c>
      <c r="I6" s="47">
        <f>SUMIF(Geral!$M$5:$M$997,$A6,Geral!Y$5:Y$997)</f>
        <v>0</v>
      </c>
      <c r="J6" s="47">
        <f>SUMIF(Geral!$M$5:$M$997,$A6,Geral!Z$5:Z$997)</f>
        <v>0</v>
      </c>
      <c r="K6" s="47">
        <f>SUMIF(Geral!$M$5:$M$997,$A6,Geral!AA$5:AA$997)</f>
        <v>0</v>
      </c>
      <c r="L6" s="47">
        <f>SUMIF(Geral!$M$5:$M$997,$A6,Geral!AB$5:AB$997)</f>
        <v>0</v>
      </c>
      <c r="M6" s="47">
        <f t="shared" si="2"/>
        <v>0</v>
      </c>
      <c r="N6" s="47">
        <f t="shared" si="3"/>
        <v>0</v>
      </c>
      <c r="O6" s="47">
        <f t="shared" si="4"/>
        <v>0</v>
      </c>
      <c r="P6" s="47">
        <f t="shared" si="5"/>
        <v>0</v>
      </c>
      <c r="Q6" s="71"/>
      <c r="R6" s="58" t="s">
        <v>1422</v>
      </c>
      <c r="S6" s="49">
        <f>SUM($H$3:$H$200)</f>
        <v>17830.620000000003</v>
      </c>
      <c r="T6" s="51">
        <f t="shared" ref="T6" si="6">S6/SUM($C$3:$C$51)</f>
        <v>40.059806784992126</v>
      </c>
      <c r="V6" s="68">
        <f>IFERROR(SUMIF(Geral!$M$5:$M$1003,$A6,Geral!CM$5:CM$1003)/COUNTIF(Geral!$M$5:$M$1003,$A6),0)</f>
        <v>0</v>
      </c>
      <c r="W6" s="68">
        <f>IFERROR(SUMIF(Geral!$M$5:$M$1003,$A6,Geral!CN$5:CN$1003)/COUNTIF(Geral!$M$5:$M$1003,$A6),0)</f>
        <v>0</v>
      </c>
      <c r="X6" s="68">
        <f>IFERROR(SUMIF(Geral!$M$5:$M$1003,$A6,Geral!CO$5:CO$1003)/COUNTIF(Geral!$M$5:$M$1003,$A6),0)</f>
        <v>0</v>
      </c>
      <c r="Y6" s="68">
        <f>IFERROR(SUMIF(Geral!$M$5:$M$1003,$A6,Geral!CP$5:CP$1003)/COUNTIF(Geral!$M$5:$M$1003,$A6),0)</f>
        <v>0</v>
      </c>
      <c r="Z6" s="68">
        <f>IFERROR(SUMIF(Geral!$M$5:$M$1003,$A6,Geral!CQ$5:CQ$1003)/COUNTIF(Geral!$M$5:$M$1003,$A6),0)</f>
        <v>0</v>
      </c>
      <c r="AA6" s="68">
        <f>IFERROR(SUMIF(Geral!$M$5:$M$1003,$A6,Geral!CR$5:CR$1003)/COUNTIF(Geral!$M$5:$M$1003,$A6),0)</f>
        <v>0</v>
      </c>
      <c r="AB6" s="68">
        <f>IFERROR(SUMIF(Geral!$M$5:$M$1003,$A6,Geral!CS$5:CS$1003)/COUNTIF(Geral!$M$5:$M$1003,$A6),0)</f>
        <v>0</v>
      </c>
      <c r="AC6" s="68">
        <f>IFERROR(SUMIF(Geral!$M$5:$M$1003,$A6,Geral!CT$5:CT$1003)/COUNTIF(Geral!$M$5:$M$1003,$A6),0)</f>
        <v>0</v>
      </c>
      <c r="AD6" s="68">
        <f>IFERROR(SUMIF(Geral!$M$5:$M$1003,$A6,Geral!CU$5:CU$1003)/COUNTIF(Geral!$M$5:$M$1003,$A6),0)</f>
        <v>0</v>
      </c>
      <c r="AE6" s="68">
        <f>IFERROR(SUMIF(Geral!$M$5:$M$1003,$A6,Geral!CV$5:CV$1003)/COUNTIF(Geral!$M$5:$M$1003,$A6),0)</f>
        <v>0</v>
      </c>
      <c r="AF6" s="68">
        <f>IFERROR(SUMIF(Geral!$M$5:$M$1003,$A6,Geral!CW$5:CW$1003)/COUNTIF(Geral!$M$5:$M$1003,$A6),0)</f>
        <v>0</v>
      </c>
    </row>
    <row r="7" spans="1:44" x14ac:dyDescent="0.25">
      <c r="A7" t="s">
        <v>1397</v>
      </c>
      <c r="B7" t="s">
        <v>1420</v>
      </c>
      <c r="C7" s="48">
        <v>59.300000000000011</v>
      </c>
      <c r="D7" s="47">
        <f>SUMIF(Geral!$M$5:$M$997,$A7,Geral!T$5:T$997)</f>
        <v>4613.2350000000006</v>
      </c>
      <c r="E7" s="47">
        <f>SUMIF(Geral!$M$5:$M$997,$A7,Geral!U$5:U$997)</f>
        <v>4613.2350000000006</v>
      </c>
      <c r="F7" s="47">
        <f>SUMIF(Geral!$M$5:$M$997,$A7,Geral!V$5:V$997)</f>
        <v>0</v>
      </c>
      <c r="G7" s="47">
        <f>SUMIF(Geral!$M$5:$M$997,$A7,Geral!W$5:W$997)</f>
        <v>0</v>
      </c>
      <c r="H7" s="47">
        <f>SUMIF(Geral!$M$5:$M$997,$A7,Geral!X$5:X$997)</f>
        <v>1378.08</v>
      </c>
      <c r="I7" s="47">
        <f>SUMIF(Geral!$M$5:$M$997,$A7,Geral!Y$5:Y$997)</f>
        <v>4613.2350000000006</v>
      </c>
      <c r="J7" s="47">
        <f>SUMIF(Geral!$M$5:$M$997,$A7,Geral!Z$5:Z$997)</f>
        <v>4613.2350000000006</v>
      </c>
      <c r="K7" s="47">
        <f>SUMIF(Geral!$M$5:$M$997,$A7,Geral!AA$5:AA$997)</f>
        <v>5991.3150000000005</v>
      </c>
      <c r="L7" s="47">
        <f>SUMIF(Geral!$M$5:$M$997,$A7,Geral!AB$5:AB$997)</f>
        <v>5991.3150000000005</v>
      </c>
      <c r="M7" s="47">
        <f t="shared" si="2"/>
        <v>77.794856661045529</v>
      </c>
      <c r="N7" s="47">
        <f t="shared" si="3"/>
        <v>77.794856661045529</v>
      </c>
      <c r="O7" s="47">
        <f t="shared" si="4"/>
        <v>101.0339797639123</v>
      </c>
      <c r="P7" s="47">
        <f t="shared" si="5"/>
        <v>101.0339797639123</v>
      </c>
      <c r="Q7" s="71"/>
      <c r="V7" s="68">
        <f>IFERROR(SUMIF(Geral!$M$5:$M$1003,$A7,Geral!CM$5:CM$1003)/COUNTIF(Geral!$M$5:$M$1003,$A7),0)</f>
        <v>4.447047063532791E-3</v>
      </c>
      <c r="W7" s="68">
        <f>IFERROR(SUMIF(Geral!$M$5:$M$1003,$A7,Geral!CN$5:CN$1003)/COUNTIF(Geral!$M$5:$M$1003,$A7),0)</f>
        <v>1.1117617658831977E-2</v>
      </c>
      <c r="X7" s="68">
        <f>IFERROR(SUMIF(Geral!$M$5:$M$1003,$A7,Geral!CO$5:CO$1003)/COUNTIF(Geral!$M$5:$M$1003,$A7),0)</f>
        <v>0</v>
      </c>
      <c r="Y7" s="68">
        <f>IFERROR(SUMIF(Geral!$M$5:$M$1003,$A7,Geral!CP$5:CP$1003)/COUNTIF(Geral!$M$5:$M$1003,$A7),0)</f>
        <v>2.1345825904957396E-2</v>
      </c>
      <c r="Z7" s="68">
        <f>IFERROR(SUMIF(Geral!$M$5:$M$1003,$A7,Geral!CQ$5:CQ$1003)/COUNTIF(Geral!$M$5:$M$1003,$A7),0)</f>
        <v>0.19999999999999998</v>
      </c>
      <c r="AA7" s="68">
        <f>IFERROR(SUMIF(Geral!$M$5:$M$1003,$A7,Geral!CR$5:CR$1003)/COUNTIF(Geral!$M$5:$M$1003,$A7),0)</f>
        <v>1.2479647140141469E-3</v>
      </c>
      <c r="AB7" s="68">
        <f>IFERROR(SUMIF(Geral!$M$5:$M$1003,$A7,Geral!CS$5:CS$1003)/COUNTIF(Geral!$M$5:$M$1003,$A7),0)</f>
        <v>0</v>
      </c>
      <c r="AC7" s="68">
        <f>IFERROR(SUMIF(Geral!$M$5:$M$1003,$A7,Geral!CT$5:CT$1003)/COUNTIF(Geral!$M$5:$M$1003,$A7),0)</f>
        <v>8.894094127065582E-3</v>
      </c>
      <c r="AD7" s="68">
        <f>IFERROR(SUMIF(Geral!$M$5:$M$1003,$A7,Geral!CU$5:CU$1003)/COUNTIF(Geral!$M$5:$M$1003,$A7),0)</f>
        <v>0.01</v>
      </c>
      <c r="AE7" s="68">
        <f>IFERROR(SUMIF(Geral!$M$5:$M$1003,$A7,Geral!CV$5:CV$1003)/COUNTIF(Geral!$M$5:$M$1003,$A7),0)</f>
        <v>8.894094127065582E-3</v>
      </c>
      <c r="AF7" s="68">
        <f>IFERROR(SUMIF(Geral!$M$5:$M$1003,$A7,Geral!CW$5:CW$1003)/COUNTIF(Geral!$M$5:$M$1003,$A7),0)</f>
        <v>2E-3</v>
      </c>
    </row>
    <row r="8" spans="1:44" x14ac:dyDescent="0.25">
      <c r="A8" t="s">
        <v>1398</v>
      </c>
      <c r="B8" t="s">
        <v>1420</v>
      </c>
      <c r="C8" s="48">
        <v>40.699999999999989</v>
      </c>
      <c r="D8" s="47">
        <f>SUMIF(Geral!$M$5:$M$997,$A8,Geral!T$5:T$997)</f>
        <v>9381.18</v>
      </c>
      <c r="E8" s="47">
        <f>SUMIF(Geral!$M$5:$M$997,$A8,Geral!U$5:U$997)</f>
        <v>9381.18</v>
      </c>
      <c r="F8" s="47">
        <f>SUMIF(Geral!$M$5:$M$997,$A8,Geral!V$5:V$997)</f>
        <v>0</v>
      </c>
      <c r="G8" s="47">
        <f>SUMIF(Geral!$M$5:$M$997,$A8,Geral!W$5:W$997)</f>
        <v>0</v>
      </c>
      <c r="H8" s="47">
        <f>SUMIF(Geral!$M$5:$M$997,$A8,Geral!X$5:X$997)</f>
        <v>2939.0400000000004</v>
      </c>
      <c r="I8" s="47">
        <f>SUMIF(Geral!$M$5:$M$997,$A8,Geral!Y$5:Y$997)</f>
        <v>9381.18</v>
      </c>
      <c r="J8" s="47">
        <f>SUMIF(Geral!$M$5:$M$997,$A8,Geral!Z$5:Z$997)</f>
        <v>9381.18</v>
      </c>
      <c r="K8" s="47">
        <f>SUMIF(Geral!$M$5:$M$997,$A8,Geral!AA$5:AA$997)</f>
        <v>12320.220000000001</v>
      </c>
      <c r="L8" s="47">
        <f>SUMIF(Geral!$M$5:$M$997,$A8,Geral!AB$5:AB$997)</f>
        <v>12320.220000000001</v>
      </c>
      <c r="M8" s="47">
        <f t="shared" si="2"/>
        <v>230.49582309582317</v>
      </c>
      <c r="N8" s="47">
        <f t="shared" si="3"/>
        <v>230.49582309582317</v>
      </c>
      <c r="O8" s="47">
        <f t="shared" si="4"/>
        <v>302.70810810810821</v>
      </c>
      <c r="P8" s="47">
        <f t="shared" si="5"/>
        <v>302.70810810810821</v>
      </c>
      <c r="Q8" s="71"/>
      <c r="S8" s="74" t="s">
        <v>1517</v>
      </c>
      <c r="T8" s="74" t="s">
        <v>1416</v>
      </c>
      <c r="V8" s="68">
        <f>IFERROR(SUMIF(Geral!$M$5:$M$1003,$A8,Geral!CM$5:CM$1003)/COUNTIF(Geral!$M$5:$M$1003,$A8),0)</f>
        <v>4.557078519550335E-3</v>
      </c>
      <c r="W8" s="68">
        <f>IFERROR(SUMIF(Geral!$M$5:$M$1003,$A8,Geral!CN$5:CN$1003)/COUNTIF(Geral!$M$5:$M$1003,$A8),0)</f>
        <v>1.1392696298875835E-2</v>
      </c>
      <c r="X8" s="68">
        <f>IFERROR(SUMIF(Geral!$M$5:$M$1003,$A8,Geral!CO$5:CO$1003)/COUNTIF(Geral!$M$5:$M$1003,$A8),0)</f>
        <v>0</v>
      </c>
      <c r="Y8" s="68">
        <f>IFERROR(SUMIF(Geral!$M$5:$M$1003,$A8,Geral!CP$5:CP$1003)/COUNTIF(Geral!$M$5:$M$1003,$A8),0)</f>
        <v>2.1873976893841601E-2</v>
      </c>
      <c r="Z8" s="68">
        <f>IFERROR(SUMIF(Geral!$M$5:$M$1003,$A8,Geral!CQ$5:CQ$1003)/COUNTIF(Geral!$M$5:$M$1003,$A8),0)</f>
        <v>0.20000000000000007</v>
      </c>
      <c r="AA8" s="68">
        <f>IFERROR(SUMIF(Geral!$M$5:$M$1003,$A8,Geral!CR$5:CR$1003)/COUNTIF(Geral!$M$5:$M$1003,$A8),0)</f>
        <v>2.0430535234856138E-3</v>
      </c>
      <c r="AB8" s="68">
        <f>IFERROR(SUMIF(Geral!$M$5:$M$1003,$A8,Geral!CS$5:CS$1003)/COUNTIF(Geral!$M$5:$M$1003,$A8),0)</f>
        <v>0</v>
      </c>
      <c r="AC8" s="68">
        <f>IFERROR(SUMIF(Geral!$M$5:$M$1003,$A8,Geral!CT$5:CT$1003)/COUNTIF(Geral!$M$5:$M$1003,$A8),0)</f>
        <v>9.1141570391006701E-3</v>
      </c>
      <c r="AD8" s="68">
        <f>IFERROR(SUMIF(Geral!$M$5:$M$1003,$A8,Geral!CU$5:CU$1003)/COUNTIF(Geral!$M$5:$M$1003,$A8),0)</f>
        <v>1.0000000000000004E-2</v>
      </c>
      <c r="AE8" s="68">
        <f>IFERROR(SUMIF(Geral!$M$5:$M$1003,$A8,Geral!CV$5:CV$1003)/COUNTIF(Geral!$M$5:$M$1003,$A8),0)</f>
        <v>9.1141570391006701E-3</v>
      </c>
      <c r="AF8" s="68">
        <f>IFERROR(SUMIF(Geral!$M$5:$M$1003,$A8,Geral!CW$5:CW$1003)/COUNTIF(Geral!$M$5:$M$1003,$A8),0)</f>
        <v>2.0000000000000009E-3</v>
      </c>
    </row>
    <row r="9" spans="1:44" x14ac:dyDescent="0.25">
      <c r="A9" t="s">
        <v>1399</v>
      </c>
      <c r="B9" t="s">
        <v>1420</v>
      </c>
      <c r="C9" s="48">
        <v>6.3000000000000114</v>
      </c>
      <c r="D9" s="47">
        <f>SUMIF(Geral!$M$5:$M$997,$A9,Geral!T$5:T$997)</f>
        <v>1924.47</v>
      </c>
      <c r="E9" s="47">
        <f>SUMIF(Geral!$M$5:$M$997,$A9,Geral!U$5:U$997)</f>
        <v>1924.47</v>
      </c>
      <c r="F9" s="47">
        <f>SUMIF(Geral!$M$5:$M$997,$A9,Geral!V$5:V$997)</f>
        <v>0</v>
      </c>
      <c r="G9" s="47">
        <f>SUMIF(Geral!$M$5:$M$997,$A9,Geral!W$5:W$997)</f>
        <v>0</v>
      </c>
      <c r="H9" s="47">
        <f>SUMIF(Geral!$M$5:$M$997,$A9,Geral!X$5:X$997)</f>
        <v>576.71999999999991</v>
      </c>
      <c r="I9" s="47">
        <f>SUMIF(Geral!$M$5:$M$997,$A9,Geral!Y$5:Y$997)</f>
        <v>2623.22</v>
      </c>
      <c r="J9" s="47">
        <f>SUMIF(Geral!$M$5:$M$997,$A9,Geral!Z$5:Z$997)</f>
        <v>2623.22</v>
      </c>
      <c r="K9" s="47">
        <f>SUMIF(Geral!$M$5:$M$997,$A9,Geral!AA$5:AA$997)</f>
        <v>3199.94</v>
      </c>
      <c r="L9" s="47">
        <f>SUMIF(Geral!$M$5:$M$997,$A9,Geral!AB$5:AB$997)</f>
        <v>3199.94</v>
      </c>
      <c r="M9" s="47">
        <f t="shared" si="2"/>
        <v>416.38412698412623</v>
      </c>
      <c r="N9" s="47">
        <f t="shared" si="3"/>
        <v>416.38412698412623</v>
      </c>
      <c r="O9" s="47">
        <f t="shared" si="4"/>
        <v>507.9269841269832</v>
      </c>
      <c r="P9" s="47">
        <f t="shared" si="5"/>
        <v>507.9269841269832</v>
      </c>
      <c r="Q9" s="71"/>
      <c r="R9" s="74" t="s">
        <v>1423</v>
      </c>
      <c r="S9" s="49">
        <f>SUM($I$3:$I$200)</f>
        <v>74820.12000000001</v>
      </c>
      <c r="T9" s="51">
        <f>S9/SUM($C$3:$C$51)</f>
        <v>168.0973264434958</v>
      </c>
      <c r="V9" s="68">
        <f>IFERROR(SUMIF(Geral!$M$5:$M$1003,$A9,Geral!CM$5:CM$1003)/COUNTIF(Geral!$M$5:$M$1003,$A9),0)</f>
        <v>9.0736128456150467E-3</v>
      </c>
      <c r="W9" s="68">
        <f>IFERROR(SUMIF(Geral!$M$5:$M$1003,$A9,Geral!CN$5:CN$1003)/COUNTIF(Geral!$M$5:$M$1003,$A9),0)</f>
        <v>1.5613325043330541E-2</v>
      </c>
      <c r="X9" s="68">
        <f>IFERROR(SUMIF(Geral!$M$5:$M$1003,$A9,Geral!CO$5:CO$1003)/COUNTIF(Geral!$M$5:$M$1003,$A9),0)</f>
        <v>0</v>
      </c>
      <c r="Y9" s="68">
        <f>IFERROR(SUMIF(Geral!$M$5:$M$1003,$A9,Geral!CP$5:CP$1003)/COUNTIF(Geral!$M$5:$M$1003,$A9),0)</f>
        <v>4.3553341658952222E-2</v>
      </c>
      <c r="Z9" s="68">
        <f>IFERROR(SUMIF(Geral!$M$5:$M$1003,$A9,Geral!CQ$5:CQ$1003)/COUNTIF(Geral!$M$5:$M$1003,$A9),0)</f>
        <v>0.19999999999999998</v>
      </c>
      <c r="AA9" s="68">
        <f>IFERROR(SUMIF(Geral!$M$5:$M$1003,$A9,Geral!CR$5:CR$1003)/COUNTIF(Geral!$M$5:$M$1003,$A9),0)</f>
        <v>5.9929680013618659E-3</v>
      </c>
      <c r="AB9" s="68">
        <f>IFERROR(SUMIF(Geral!$M$5:$M$1003,$A9,Geral!CS$5:CS$1003)/COUNTIF(Geral!$M$5:$M$1003,$A9),0)</f>
        <v>0</v>
      </c>
      <c r="AC9" s="68">
        <f>IFERROR(SUMIF(Geral!$M$5:$M$1003,$A9,Geral!CT$5:CT$1003)/COUNTIF(Geral!$M$5:$M$1003,$A9),0)</f>
        <v>8.0462155902199899E-3</v>
      </c>
      <c r="AD9" s="68">
        <f>IFERROR(SUMIF(Geral!$M$5:$M$1003,$A9,Geral!CU$5:CU$1003)/COUNTIF(Geral!$M$5:$M$1003,$A9),0)</f>
        <v>0.01</v>
      </c>
      <c r="AE9" s="68">
        <f>IFERROR(SUMIF(Geral!$M$5:$M$1003,$A9,Geral!CV$5:CV$1003)/COUNTIF(Geral!$M$5:$M$1003,$A9),0)</f>
        <v>1.3096720640725042E-2</v>
      </c>
      <c r="AF9" s="68">
        <f>IFERROR(SUMIF(Geral!$M$5:$M$1003,$A9,Geral!CW$5:CW$1003)/COUNTIF(Geral!$M$5:$M$1003,$A9),0)</f>
        <v>2E-3</v>
      </c>
    </row>
    <row r="10" spans="1:44" x14ac:dyDescent="0.25">
      <c r="A10" t="s">
        <v>1400</v>
      </c>
      <c r="B10" t="s">
        <v>1420</v>
      </c>
      <c r="C10" s="48">
        <v>19.299999999999983</v>
      </c>
      <c r="D10" s="47">
        <f>SUMIF(Geral!$M$5:$M$997,$A10,Geral!T$5:T$997)</f>
        <v>1796.7600000000002</v>
      </c>
      <c r="E10" s="47">
        <f>SUMIF(Geral!$M$5:$M$997,$A10,Geral!U$5:U$997)</f>
        <v>1796.7600000000002</v>
      </c>
      <c r="F10" s="47">
        <f>SUMIF(Geral!$M$5:$M$997,$A10,Geral!V$5:V$997)</f>
        <v>0</v>
      </c>
      <c r="G10" s="47">
        <f>SUMIF(Geral!$M$5:$M$997,$A10,Geral!W$5:W$997)</f>
        <v>0</v>
      </c>
      <c r="H10" s="47">
        <f>SUMIF(Geral!$M$5:$M$997,$A10,Geral!X$5:X$997)</f>
        <v>518.76</v>
      </c>
      <c r="I10" s="47">
        <f>SUMIF(Geral!$M$5:$M$997,$A10,Geral!Y$5:Y$997)</f>
        <v>2351.1600000000003</v>
      </c>
      <c r="J10" s="47">
        <f>SUMIF(Geral!$M$5:$M$997,$A10,Geral!Z$5:Z$997)</f>
        <v>2351.1600000000003</v>
      </c>
      <c r="K10" s="47">
        <f>SUMIF(Geral!$M$5:$M$997,$A10,Geral!AA$5:AA$997)</f>
        <v>2869.92</v>
      </c>
      <c r="L10" s="47">
        <f>SUMIF(Geral!$M$5:$M$997,$A10,Geral!AB$5:AB$997)</f>
        <v>2869.92</v>
      </c>
      <c r="M10" s="47">
        <f t="shared" si="2"/>
        <v>121.82176165803121</v>
      </c>
      <c r="N10" s="47">
        <f t="shared" si="3"/>
        <v>121.82176165803121</v>
      </c>
      <c r="O10" s="47">
        <f t="shared" si="4"/>
        <v>148.70051813471517</v>
      </c>
      <c r="P10" s="47">
        <f t="shared" si="5"/>
        <v>148.70051813471517</v>
      </c>
      <c r="Q10" s="71"/>
      <c r="R10" s="74" t="s">
        <v>1421</v>
      </c>
      <c r="S10" s="49">
        <f>SUM($J$3:$J$200)</f>
        <v>74820.12000000001</v>
      </c>
      <c r="T10" s="51">
        <f t="shared" ref="T10:T12" si="7">S10/SUM($C$3:$C$51)</f>
        <v>168.0973264434958</v>
      </c>
      <c r="V10" s="68">
        <f>IFERROR(SUMIF(Geral!$M$5:$M$1003,$A10,Geral!CM$5:CM$1003)/COUNTIF(Geral!$M$5:$M$1003,$A10),0)</f>
        <v>3.0423280423280421E-3</v>
      </c>
      <c r="W10" s="68">
        <f>IFERROR(SUMIF(Geral!$M$5:$M$1003,$A10,Geral!CN$5:CN$1003)/COUNTIF(Geral!$M$5:$M$1003,$A10),0)</f>
        <v>7.6058201058201054E-3</v>
      </c>
      <c r="X10" s="68">
        <f>IFERROR(SUMIF(Geral!$M$5:$M$1003,$A10,Geral!CO$5:CO$1003)/COUNTIF(Geral!$M$5:$M$1003,$A10),0)</f>
        <v>0</v>
      </c>
      <c r="Y10" s="68">
        <f>IFERROR(SUMIF(Geral!$M$5:$M$1003,$A10,Geral!CP$5:CP$1003)/COUNTIF(Geral!$M$5:$M$1003,$A10),0)</f>
        <v>1.4603174603174604E-2</v>
      </c>
      <c r="Z10" s="68">
        <f>IFERROR(SUMIF(Geral!$M$5:$M$1003,$A10,Geral!CQ$5:CQ$1003)/COUNTIF(Geral!$M$5:$M$1003,$A10),0)</f>
        <v>0.20000000000000004</v>
      </c>
      <c r="AA10" s="68">
        <f>IFERROR(SUMIF(Geral!$M$5:$M$1003,$A10,Geral!CR$5:CR$1003)/COUNTIF(Geral!$M$5:$M$1003,$A10),0)</f>
        <v>2.0465778073926969E-3</v>
      </c>
      <c r="AB10" s="68">
        <f>IFERROR(SUMIF(Geral!$M$5:$M$1003,$A10,Geral!CS$5:CS$1003)/COUNTIF(Geral!$M$5:$M$1003,$A10),0)</f>
        <v>0</v>
      </c>
      <c r="AC10" s="68">
        <f>IFERROR(SUMIF(Geral!$M$5:$M$1003,$A10,Geral!CT$5:CT$1003)/COUNTIF(Geral!$M$5:$M$1003,$A10),0)</f>
        <v>6.0846560846560841E-3</v>
      </c>
      <c r="AD10" s="68">
        <f>IFERROR(SUMIF(Geral!$M$5:$M$1003,$A10,Geral!CU$5:CU$1003)/COUNTIF(Geral!$M$5:$M$1003,$A10),0)</f>
        <v>1.0000000000000002E-2</v>
      </c>
      <c r="AE10" s="68">
        <f>IFERROR(SUMIF(Geral!$M$5:$M$1003,$A10,Geral!CV$5:CV$1003)/COUNTIF(Geral!$M$5:$M$1003,$A10),0)</f>
        <v>6.0846560846560841E-3</v>
      </c>
      <c r="AF10" s="68">
        <f>IFERROR(SUMIF(Geral!$M$5:$M$1003,$A10,Geral!CW$5:CW$1003)/COUNTIF(Geral!$M$5:$M$1003,$A10),0)</f>
        <v>2E-3</v>
      </c>
    </row>
    <row r="11" spans="1:44" x14ac:dyDescent="0.25">
      <c r="A11" t="s">
        <v>1401</v>
      </c>
      <c r="B11" t="s">
        <v>1420</v>
      </c>
      <c r="C11" s="48">
        <v>7.7000000000000171</v>
      </c>
      <c r="D11" s="47">
        <f>SUMIF(Geral!$M$5:$M$997,$A11,Geral!T$5:T$997)</f>
        <v>11295.300000000001</v>
      </c>
      <c r="E11" s="47">
        <f>SUMIF(Geral!$M$5:$M$997,$A11,Geral!U$5:U$997)</f>
        <v>11295.300000000001</v>
      </c>
      <c r="F11" s="47">
        <f>SUMIF(Geral!$M$5:$M$997,$A11,Geral!V$5:V$997)</f>
        <v>0</v>
      </c>
      <c r="G11" s="47">
        <f>SUMIF(Geral!$M$5:$M$997,$A11,Geral!W$5:W$997)</f>
        <v>0</v>
      </c>
      <c r="H11" s="47">
        <f>SUMIF(Geral!$M$5:$M$997,$A11,Geral!X$5:X$997)</f>
        <v>3051.36</v>
      </c>
      <c r="I11" s="47">
        <f>SUMIF(Geral!$M$5:$M$997,$A11,Geral!Y$5:Y$997)</f>
        <v>21567.100000000002</v>
      </c>
      <c r="J11" s="47">
        <f>SUMIF(Geral!$M$5:$M$997,$A11,Geral!Z$5:Z$997)</f>
        <v>21567.100000000002</v>
      </c>
      <c r="K11" s="47">
        <f>SUMIF(Geral!$M$5:$M$997,$A11,Geral!AA$5:AA$997)</f>
        <v>24618.460000000003</v>
      </c>
      <c r="L11" s="47">
        <f>SUMIF(Geral!$M$5:$M$997,$A11,Geral!AB$5:AB$997)</f>
        <v>24618.460000000003</v>
      </c>
      <c r="M11" s="47">
        <f t="shared" si="2"/>
        <v>2800.9220779220718</v>
      </c>
      <c r="N11" s="47">
        <f t="shared" si="3"/>
        <v>2800.9220779220718</v>
      </c>
      <c r="O11" s="47">
        <f t="shared" si="4"/>
        <v>3197.2025974025905</v>
      </c>
      <c r="P11" s="47">
        <f t="shared" si="5"/>
        <v>3197.2025974025905</v>
      </c>
      <c r="Q11" s="71"/>
      <c r="R11" s="74" t="s">
        <v>1518</v>
      </c>
      <c r="S11" s="49">
        <f>SUM($K$3:$K$200)</f>
        <v>92650.739999999991</v>
      </c>
      <c r="T11" s="51">
        <f t="shared" si="7"/>
        <v>208.15713322848788</v>
      </c>
      <c r="V11" s="68">
        <f>IFERROR(SUMIF(Geral!$M$5:$M$1003,$A11,Geral!CM$5:CM$1003)/COUNTIF(Geral!$M$5:$M$1003,$A11),0)</f>
        <v>4.4040798803866707E-3</v>
      </c>
      <c r="W11" s="68">
        <f>IFERROR(SUMIF(Geral!$M$5:$M$1003,$A11,Geral!CN$5:CN$1003)/COUNTIF(Geral!$M$5:$M$1003,$A11),0)</f>
        <v>1.1010199700966677E-2</v>
      </c>
      <c r="X11" s="68">
        <f>IFERROR(SUMIF(Geral!$M$5:$M$1003,$A11,Geral!CO$5:CO$1003)/COUNTIF(Geral!$M$5:$M$1003,$A11),0)</f>
        <v>0</v>
      </c>
      <c r="Y11" s="68">
        <f>IFERROR(SUMIF(Geral!$M$5:$M$1003,$A11,Geral!CP$5:CP$1003)/COUNTIF(Geral!$M$5:$M$1003,$A11),0)</f>
        <v>2.1139583425856017E-2</v>
      </c>
      <c r="Z11" s="68">
        <f>IFERROR(SUMIF(Geral!$M$5:$M$1003,$A11,Geral!CQ$5:CQ$1003)/COUNTIF(Geral!$M$5:$M$1003,$A11),0)</f>
        <v>0.19999999999999998</v>
      </c>
      <c r="AA11" s="68">
        <f>IFERROR(SUMIF(Geral!$M$5:$M$1003,$A11,Geral!CR$5:CR$1003)/COUNTIF(Geral!$M$5:$M$1003,$A11),0)</f>
        <v>1.0433576441022155E-3</v>
      </c>
      <c r="AB11" s="68">
        <f>IFERROR(SUMIF(Geral!$M$5:$M$1003,$A11,Geral!CS$5:CS$1003)/COUNTIF(Geral!$M$5:$M$1003,$A11),0)</f>
        <v>0</v>
      </c>
      <c r="AC11" s="68">
        <f>IFERROR(SUMIF(Geral!$M$5:$M$1003,$A11,Geral!CT$5:CT$1003)/COUNTIF(Geral!$M$5:$M$1003,$A11),0)</f>
        <v>8.8081597607733413E-3</v>
      </c>
      <c r="AD11" s="68">
        <f>IFERROR(SUMIF(Geral!$M$5:$M$1003,$A11,Geral!CU$5:CU$1003)/COUNTIF(Geral!$M$5:$M$1003,$A11),0)</f>
        <v>1.0000000000000002E-2</v>
      </c>
      <c r="AE11" s="68">
        <f>IFERROR(SUMIF(Geral!$M$5:$M$1003,$A11,Geral!CV$5:CV$1003)/COUNTIF(Geral!$M$5:$M$1003,$A11),0)</f>
        <v>8.8081597607733413E-3</v>
      </c>
      <c r="AF11" s="68">
        <f>IFERROR(SUMIF(Geral!$M$5:$M$1003,$A11,Geral!CW$5:CW$1003)/COUNTIF(Geral!$M$5:$M$1003,$A11),0)</f>
        <v>2E-3</v>
      </c>
    </row>
    <row r="12" spans="1:44" x14ac:dyDescent="0.25">
      <c r="A12" t="s">
        <v>1402</v>
      </c>
      <c r="B12" t="s">
        <v>1419</v>
      </c>
      <c r="C12" s="48">
        <v>11</v>
      </c>
      <c r="D12" s="47">
        <f>SUMIF(Geral!$M$5:$M$997,$A12,Geral!T$5:T$997)</f>
        <v>550</v>
      </c>
      <c r="E12" s="47">
        <f>SUMIF(Geral!$M$5:$M$997,$A12,Geral!U$5:U$997)</f>
        <v>550</v>
      </c>
      <c r="F12" s="47">
        <f>SUMIF(Geral!$M$5:$M$997,$A12,Geral!V$5:V$997)</f>
        <v>650</v>
      </c>
      <c r="G12" s="47">
        <f>SUMIF(Geral!$M$5:$M$997,$A12,Geral!W$5:W$997)</f>
        <v>650</v>
      </c>
      <c r="H12" s="47">
        <f>SUMIF(Geral!$M$5:$M$997,$A12,Geral!X$5:X$997)</f>
        <v>360</v>
      </c>
      <c r="I12" s="47">
        <f>SUMIF(Geral!$M$5:$M$997,$A12,Geral!Y$5:Y$997)</f>
        <v>1100</v>
      </c>
      <c r="J12" s="47">
        <f>SUMIF(Geral!$M$5:$M$997,$A12,Geral!Z$5:Z$997)</f>
        <v>1100</v>
      </c>
      <c r="K12" s="47">
        <f>SUMIF(Geral!$M$5:$M$997,$A12,Geral!AA$5:AA$997)</f>
        <v>1460</v>
      </c>
      <c r="L12" s="47">
        <f>SUMIF(Geral!$M$5:$M$997,$A12,Geral!AB$5:AB$997)</f>
        <v>1460</v>
      </c>
      <c r="M12" s="47">
        <f t="shared" si="2"/>
        <v>100</v>
      </c>
      <c r="N12" s="47">
        <f t="shared" si="3"/>
        <v>100</v>
      </c>
      <c r="O12" s="47">
        <f t="shared" si="4"/>
        <v>132.72727272727272</v>
      </c>
      <c r="P12" s="47">
        <f t="shared" si="5"/>
        <v>132.72727272727272</v>
      </c>
      <c r="Q12" s="71"/>
      <c r="R12" s="74" t="s">
        <v>1515</v>
      </c>
      <c r="S12" s="49">
        <f>SUM($L$3:$L$200)</f>
        <v>92650.739999999991</v>
      </c>
      <c r="T12" s="51">
        <f t="shared" si="7"/>
        <v>208.15713322848788</v>
      </c>
      <c r="V12" s="68">
        <f>IFERROR(SUMIF(Geral!$M$5:$M$1003,$A12,Geral!CM$5:CM$1003)/COUNTIF(Geral!$M$5:$M$1003,$A12),0)</f>
        <v>4.5454545454545452E-3</v>
      </c>
      <c r="W12" s="68">
        <f>IFERROR(SUMIF(Geral!$M$5:$M$1003,$A12,Geral!CN$5:CN$1003)/COUNTIF(Geral!$M$5:$M$1003,$A12),0)</f>
        <v>1.1363636363636364E-2</v>
      </c>
      <c r="X12" s="68">
        <f>IFERROR(SUMIF(Geral!$M$5:$M$1003,$A12,Geral!CO$5:CO$1003)/COUNTIF(Geral!$M$5:$M$1003,$A12),0)</f>
        <v>0</v>
      </c>
      <c r="Y12" s="68">
        <f>IFERROR(SUMIF(Geral!$M$5:$M$1003,$A12,Geral!CP$5:CP$1003)/COUNTIF(Geral!$M$5:$M$1003,$A12),0)</f>
        <v>2.181818181818182E-2</v>
      </c>
      <c r="Z12" s="68">
        <f>IFERROR(SUMIF(Geral!$M$5:$M$1003,$A12,Geral!CQ$5:CQ$1003)/COUNTIF(Geral!$M$5:$M$1003,$A12),0)</f>
        <v>0.2</v>
      </c>
      <c r="AA12" s="68">
        <f>IFERROR(SUMIF(Geral!$M$5:$M$1003,$A12,Geral!CR$5:CR$1003)/COUNTIF(Geral!$M$5:$M$1003,$A12),0)</f>
        <v>1.4181818181818182E-3</v>
      </c>
      <c r="AB12" s="68">
        <f>IFERROR(SUMIF(Geral!$M$5:$M$1003,$A12,Geral!CS$5:CS$1003)/COUNTIF(Geral!$M$5:$M$1003,$A12),0)</f>
        <v>0</v>
      </c>
      <c r="AC12" s="68">
        <f>IFERROR(SUMIF(Geral!$M$5:$M$1003,$A12,Geral!CT$5:CT$1003)/COUNTIF(Geral!$M$5:$M$1003,$A12),0)</f>
        <v>9.0909090909090905E-3</v>
      </c>
      <c r="AD12" s="68">
        <f>IFERROR(SUMIF(Geral!$M$5:$M$1003,$A12,Geral!CU$5:CU$1003)/COUNTIF(Geral!$M$5:$M$1003,$A12),0)</f>
        <v>0.01</v>
      </c>
      <c r="AE12" s="68">
        <f>IFERROR(SUMIF(Geral!$M$5:$M$1003,$A12,Geral!CV$5:CV$1003)/COUNTIF(Geral!$M$5:$M$1003,$A12),0)</f>
        <v>9.0909090909090905E-3</v>
      </c>
      <c r="AF12" s="68">
        <f>IFERROR(SUMIF(Geral!$M$5:$M$1003,$A12,Geral!CW$5:CW$1003)/COUNTIF(Geral!$M$5:$M$1003,$A12),0)</f>
        <v>2E-3</v>
      </c>
    </row>
    <row r="13" spans="1:44" x14ac:dyDescent="0.25">
      <c r="A13" t="s">
        <v>1403</v>
      </c>
      <c r="B13" t="s">
        <v>1419</v>
      </c>
      <c r="C13" s="48">
        <v>12.5</v>
      </c>
      <c r="D13" s="47">
        <f>SUMIF(Geral!$M$5:$M$997,$A13,Geral!T$5:T$997)</f>
        <v>0</v>
      </c>
      <c r="E13" s="47">
        <f>SUMIF(Geral!$M$5:$M$997,$A13,Geral!U$5:U$997)</f>
        <v>0</v>
      </c>
      <c r="F13" s="47">
        <f>SUMIF(Geral!$M$5:$M$997,$A13,Geral!V$5:V$997)</f>
        <v>0</v>
      </c>
      <c r="G13" s="47">
        <f>SUMIF(Geral!$M$5:$M$997,$A13,Geral!W$5:W$997)</f>
        <v>0</v>
      </c>
      <c r="H13" s="47">
        <f>SUMIF(Geral!$M$5:$M$997,$A13,Geral!X$5:X$997)</f>
        <v>0</v>
      </c>
      <c r="I13" s="47">
        <f>SUMIF(Geral!$M$5:$M$997,$A13,Geral!Y$5:Y$997)</f>
        <v>0</v>
      </c>
      <c r="J13" s="47">
        <f>SUMIF(Geral!$M$5:$M$997,$A13,Geral!Z$5:Z$997)</f>
        <v>0</v>
      </c>
      <c r="K13" s="47">
        <f>SUMIF(Geral!$M$5:$M$997,$A13,Geral!AA$5:AA$997)</f>
        <v>0</v>
      </c>
      <c r="L13" s="47">
        <f>SUMIF(Geral!$M$5:$M$997,$A13,Geral!AB$5:AB$997)</f>
        <v>0</v>
      </c>
      <c r="M13" s="47">
        <f t="shared" si="2"/>
        <v>0</v>
      </c>
      <c r="N13" s="47">
        <f t="shared" si="3"/>
        <v>0</v>
      </c>
      <c r="O13" s="47">
        <f t="shared" si="4"/>
        <v>0</v>
      </c>
      <c r="P13" s="47">
        <f t="shared" si="5"/>
        <v>0</v>
      </c>
      <c r="Q13" s="71"/>
      <c r="V13" s="68">
        <f>IFERROR(SUMIF(Geral!$M$5:$M$1003,$A13,Geral!CM$5:CM$1003)/COUNTIF(Geral!$M$5:$M$1003,$A13),0)</f>
        <v>0</v>
      </c>
      <c r="W13" s="68">
        <f>IFERROR(SUMIF(Geral!$M$5:$M$1003,$A13,Geral!CN$5:CN$1003)/COUNTIF(Geral!$M$5:$M$1003,$A13),0)</f>
        <v>0</v>
      </c>
      <c r="X13" s="68">
        <f>IFERROR(SUMIF(Geral!$M$5:$M$1003,$A13,Geral!CO$5:CO$1003)/COUNTIF(Geral!$M$5:$M$1003,$A13),0)</f>
        <v>0</v>
      </c>
      <c r="Y13" s="68">
        <f>IFERROR(SUMIF(Geral!$M$5:$M$1003,$A13,Geral!CP$5:CP$1003)/COUNTIF(Geral!$M$5:$M$1003,$A13),0)</f>
        <v>0</v>
      </c>
      <c r="Z13" s="68">
        <f>IFERROR(SUMIF(Geral!$M$5:$M$1003,$A13,Geral!CQ$5:CQ$1003)/COUNTIF(Geral!$M$5:$M$1003,$A13),0)</f>
        <v>0</v>
      </c>
      <c r="AA13" s="68">
        <f>IFERROR(SUMIF(Geral!$M$5:$M$1003,$A13,Geral!CR$5:CR$1003)/COUNTIF(Geral!$M$5:$M$1003,$A13),0)</f>
        <v>0</v>
      </c>
      <c r="AB13" s="68">
        <f>IFERROR(SUMIF(Geral!$M$5:$M$1003,$A13,Geral!CS$5:CS$1003)/COUNTIF(Geral!$M$5:$M$1003,$A13),0)</f>
        <v>0</v>
      </c>
      <c r="AC13" s="68">
        <f>IFERROR(SUMIF(Geral!$M$5:$M$1003,$A13,Geral!CT$5:CT$1003)/COUNTIF(Geral!$M$5:$M$1003,$A13),0)</f>
        <v>0</v>
      </c>
      <c r="AD13" s="68">
        <f>IFERROR(SUMIF(Geral!$M$5:$M$1003,$A13,Geral!CU$5:CU$1003)/COUNTIF(Geral!$M$5:$M$1003,$A13),0)</f>
        <v>0</v>
      </c>
      <c r="AE13" s="68">
        <f>IFERROR(SUMIF(Geral!$M$5:$M$1003,$A13,Geral!CV$5:CV$1003)/COUNTIF(Geral!$M$5:$M$1003,$A13),0)</f>
        <v>0</v>
      </c>
      <c r="AF13" s="68">
        <f>IFERROR(SUMIF(Geral!$M$5:$M$1003,$A13,Geral!CW$5:CW$1003)/COUNTIF(Geral!$M$5:$M$1003,$A13),0)</f>
        <v>0</v>
      </c>
    </row>
    <row r="14" spans="1:44" x14ac:dyDescent="0.25">
      <c r="A14" t="s">
        <v>1404</v>
      </c>
      <c r="B14" t="s">
        <v>1419</v>
      </c>
      <c r="C14" s="48">
        <v>6</v>
      </c>
      <c r="D14" s="47">
        <f>SUMIF(Geral!$M$5:$M$997,$A14,Geral!T$5:T$997)</f>
        <v>0</v>
      </c>
      <c r="E14" s="47">
        <f>SUMIF(Geral!$M$5:$M$997,$A14,Geral!U$5:U$997)</f>
        <v>0</v>
      </c>
      <c r="F14" s="47">
        <f>SUMIF(Geral!$M$5:$M$997,$A14,Geral!V$5:V$997)</f>
        <v>0</v>
      </c>
      <c r="G14" s="47">
        <f>SUMIF(Geral!$M$5:$M$997,$A14,Geral!W$5:W$997)</f>
        <v>0</v>
      </c>
      <c r="H14" s="47">
        <f>SUMIF(Geral!$M$5:$M$997,$A14,Geral!X$5:X$997)</f>
        <v>0</v>
      </c>
      <c r="I14" s="47">
        <f>SUMIF(Geral!$M$5:$M$997,$A14,Geral!Y$5:Y$997)</f>
        <v>0</v>
      </c>
      <c r="J14" s="47">
        <f>SUMIF(Geral!$M$5:$M$997,$A14,Geral!Z$5:Z$997)</f>
        <v>0</v>
      </c>
      <c r="K14" s="47">
        <f>SUMIF(Geral!$M$5:$M$997,$A14,Geral!AA$5:AA$997)</f>
        <v>0</v>
      </c>
      <c r="L14" s="47">
        <f>SUMIF(Geral!$M$5:$M$997,$A14,Geral!AB$5:AB$997)</f>
        <v>0</v>
      </c>
      <c r="M14" s="47">
        <f t="shared" si="2"/>
        <v>0</v>
      </c>
      <c r="N14" s="47">
        <f t="shared" si="3"/>
        <v>0</v>
      </c>
      <c r="O14" s="47">
        <f t="shared" si="4"/>
        <v>0</v>
      </c>
      <c r="P14" s="47">
        <f t="shared" si="5"/>
        <v>0</v>
      </c>
      <c r="Q14" s="71"/>
      <c r="V14" s="68">
        <f>IFERROR(SUMIF(Geral!$M$5:$M$1003,$A14,Geral!CM$5:CM$1003)/COUNTIF(Geral!$M$5:$M$1003,$A14),0)</f>
        <v>0</v>
      </c>
      <c r="W14" s="68">
        <f>IFERROR(SUMIF(Geral!$M$5:$M$1003,$A14,Geral!CN$5:CN$1003)/COUNTIF(Geral!$M$5:$M$1003,$A14),0)</f>
        <v>0</v>
      </c>
      <c r="X14" s="68">
        <f>IFERROR(SUMIF(Geral!$M$5:$M$1003,$A14,Geral!CO$5:CO$1003)/COUNTIF(Geral!$M$5:$M$1003,$A14),0)</f>
        <v>0</v>
      </c>
      <c r="Y14" s="68">
        <f>IFERROR(SUMIF(Geral!$M$5:$M$1003,$A14,Geral!CP$5:CP$1003)/COUNTIF(Geral!$M$5:$M$1003,$A14),0)</f>
        <v>0</v>
      </c>
      <c r="Z14" s="68">
        <f>IFERROR(SUMIF(Geral!$M$5:$M$1003,$A14,Geral!CQ$5:CQ$1003)/COUNTIF(Geral!$M$5:$M$1003,$A14),0)</f>
        <v>0</v>
      </c>
      <c r="AA14" s="68">
        <f>IFERROR(SUMIF(Geral!$M$5:$M$1003,$A14,Geral!CR$5:CR$1003)/COUNTIF(Geral!$M$5:$M$1003,$A14),0)</f>
        <v>0</v>
      </c>
      <c r="AB14" s="68">
        <f>IFERROR(SUMIF(Geral!$M$5:$M$1003,$A14,Geral!CS$5:CS$1003)/COUNTIF(Geral!$M$5:$M$1003,$A14),0)</f>
        <v>0</v>
      </c>
      <c r="AC14" s="68">
        <f>IFERROR(SUMIF(Geral!$M$5:$M$1003,$A14,Geral!CT$5:CT$1003)/COUNTIF(Geral!$M$5:$M$1003,$A14),0)</f>
        <v>0</v>
      </c>
      <c r="AD14" s="68">
        <f>IFERROR(SUMIF(Geral!$M$5:$M$1003,$A14,Geral!CU$5:CU$1003)/COUNTIF(Geral!$M$5:$M$1003,$A14),0)</f>
        <v>0</v>
      </c>
      <c r="AE14" s="68">
        <f>IFERROR(SUMIF(Geral!$M$5:$M$1003,$A14,Geral!CV$5:CV$1003)/COUNTIF(Geral!$M$5:$M$1003,$A14),0)</f>
        <v>0</v>
      </c>
      <c r="AF14" s="68">
        <f>IFERROR(SUMIF(Geral!$M$5:$M$1003,$A14,Geral!CW$5:CW$1003)/COUNTIF(Geral!$M$5:$M$1003,$A14),0)</f>
        <v>0</v>
      </c>
    </row>
    <row r="15" spans="1:44" x14ac:dyDescent="0.25">
      <c r="A15" t="s">
        <v>1405</v>
      </c>
      <c r="B15" t="s">
        <v>1419</v>
      </c>
      <c r="C15" s="48">
        <v>29.299999999999997</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1406</v>
      </c>
      <c r="B16" t="s">
        <v>1419</v>
      </c>
      <c r="C16" s="48">
        <v>9</v>
      </c>
      <c r="D16" s="47">
        <f>SUMIF(Geral!$M$5:$M$997,$A16,Geral!T$5:T$997)</f>
        <v>0</v>
      </c>
      <c r="E16" s="47">
        <f>SUMIF(Geral!$M$5:$M$997,$A16,Geral!U$5:U$997)</f>
        <v>0</v>
      </c>
      <c r="F16" s="47">
        <f>SUMIF(Geral!$M$5:$M$997,$A16,Geral!V$5:V$997)</f>
        <v>0</v>
      </c>
      <c r="G16" s="47">
        <f>SUMIF(Geral!$M$5:$M$997,$A16,Geral!W$5:W$997)</f>
        <v>0</v>
      </c>
      <c r="H16" s="47">
        <f>SUMIF(Geral!$M$5:$M$997,$A16,Geral!X$5:X$997)</f>
        <v>0</v>
      </c>
      <c r="I16" s="47">
        <f>SUMIF(Geral!$M$5:$M$997,$A16,Geral!Y$5:Y$997)</f>
        <v>0</v>
      </c>
      <c r="J16" s="47">
        <f>SUMIF(Geral!$M$5:$M$997,$A16,Geral!Z$5:Z$997)</f>
        <v>0</v>
      </c>
      <c r="K16" s="47">
        <f>SUMIF(Geral!$M$5:$M$997,$A16,Geral!AA$5:AA$997)</f>
        <v>0</v>
      </c>
      <c r="L16" s="47">
        <f>SUMIF(Geral!$M$5:$M$997,$A16,Geral!AB$5:AB$997)</f>
        <v>0</v>
      </c>
      <c r="M16" s="47">
        <f t="shared" si="2"/>
        <v>0</v>
      </c>
      <c r="N16" s="47">
        <f t="shared" si="3"/>
        <v>0</v>
      </c>
      <c r="O16" s="47">
        <f t="shared" si="4"/>
        <v>0</v>
      </c>
      <c r="P16" s="47">
        <f t="shared" si="5"/>
        <v>0</v>
      </c>
      <c r="Q16" s="71"/>
      <c r="V16" s="68">
        <f>IFERROR(SUMIF(Geral!$M$5:$M$1003,$A16,Geral!CM$5:CM$1003)/COUNTIF(Geral!$M$5:$M$1003,$A16),0)</f>
        <v>0</v>
      </c>
      <c r="W16" s="68">
        <f>IFERROR(SUMIF(Geral!$M$5:$M$1003,$A16,Geral!CN$5:CN$1003)/COUNTIF(Geral!$M$5:$M$1003,$A16),0)</f>
        <v>0</v>
      </c>
      <c r="X16" s="68">
        <f>IFERROR(SUMIF(Geral!$M$5:$M$1003,$A16,Geral!CO$5:CO$1003)/COUNTIF(Geral!$M$5:$M$1003,$A16),0)</f>
        <v>0</v>
      </c>
      <c r="Y16" s="68">
        <f>IFERROR(SUMIF(Geral!$M$5:$M$1003,$A16,Geral!CP$5:CP$1003)/COUNTIF(Geral!$M$5:$M$1003,$A16),0)</f>
        <v>0</v>
      </c>
      <c r="Z16" s="68">
        <f>IFERROR(SUMIF(Geral!$M$5:$M$1003,$A16,Geral!CQ$5:CQ$1003)/COUNTIF(Geral!$M$5:$M$1003,$A16),0)</f>
        <v>0</v>
      </c>
      <c r="AA16" s="68">
        <f>IFERROR(SUMIF(Geral!$M$5:$M$1003,$A16,Geral!CR$5:CR$1003)/COUNTIF(Geral!$M$5:$M$1003,$A16),0)</f>
        <v>0</v>
      </c>
      <c r="AB16" s="68">
        <f>IFERROR(SUMIF(Geral!$M$5:$M$1003,$A16,Geral!CS$5:CS$1003)/COUNTIF(Geral!$M$5:$M$1003,$A16),0)</f>
        <v>0</v>
      </c>
      <c r="AC16" s="68">
        <f>IFERROR(SUMIF(Geral!$M$5:$M$1003,$A16,Geral!CT$5:CT$1003)/COUNTIF(Geral!$M$5:$M$1003,$A16),0)</f>
        <v>0</v>
      </c>
      <c r="AD16" s="68">
        <f>IFERROR(SUMIF(Geral!$M$5:$M$1003,$A16,Geral!CU$5:CU$1003)/COUNTIF(Geral!$M$5:$M$1003,$A16),0)</f>
        <v>0</v>
      </c>
      <c r="AE16" s="68">
        <f>IFERROR(SUMIF(Geral!$M$5:$M$1003,$A16,Geral!CV$5:CV$1003)/COUNTIF(Geral!$M$5:$M$1003,$A16),0)</f>
        <v>0</v>
      </c>
      <c r="AF16" s="68">
        <f>IFERROR(SUMIF(Geral!$M$5:$M$1003,$A16,Geral!CW$5:CW$1003)/COUNTIF(Geral!$M$5:$M$1003,$A16),0)</f>
        <v>0</v>
      </c>
    </row>
    <row r="17" spans="1:32" x14ac:dyDescent="0.25">
      <c r="A17" t="s">
        <v>1407</v>
      </c>
      <c r="B17" t="s">
        <v>1419</v>
      </c>
      <c r="C17" s="48">
        <v>44.099999999999994</v>
      </c>
      <c r="D17" s="47">
        <f>SUMIF(Geral!$M$5:$M$997,$A17,Geral!T$5:T$997)</f>
        <v>1590</v>
      </c>
      <c r="E17" s="47">
        <f>SUMIF(Geral!$M$5:$M$997,$A17,Geral!U$5:U$997)</f>
        <v>1590</v>
      </c>
      <c r="F17" s="47">
        <f>SUMIF(Geral!$M$5:$M$997,$A17,Geral!V$5:V$997)</f>
        <v>1755</v>
      </c>
      <c r="G17" s="47">
        <f>SUMIF(Geral!$M$5:$M$997,$A17,Geral!W$5:W$997)</f>
        <v>1755</v>
      </c>
      <c r="H17" s="47">
        <f>SUMIF(Geral!$M$5:$M$997,$A17,Geral!X$5:X$997)</f>
        <v>972</v>
      </c>
      <c r="I17" s="47">
        <f>SUMIF(Geral!$M$5:$M$997,$A17,Geral!Y$5:Y$997)</f>
        <v>3180</v>
      </c>
      <c r="J17" s="47">
        <f>SUMIF(Geral!$M$5:$M$997,$A17,Geral!Z$5:Z$997)</f>
        <v>3180</v>
      </c>
      <c r="K17" s="47">
        <f>SUMIF(Geral!$M$5:$M$997,$A17,Geral!AA$5:AA$997)</f>
        <v>4152</v>
      </c>
      <c r="L17" s="47">
        <f>SUMIF(Geral!$M$5:$M$997,$A17,Geral!AB$5:AB$997)</f>
        <v>4152</v>
      </c>
      <c r="M17" s="47">
        <f t="shared" si="2"/>
        <v>72.10884353741497</v>
      </c>
      <c r="N17" s="47">
        <f t="shared" si="3"/>
        <v>72.10884353741497</v>
      </c>
      <c r="O17" s="47">
        <f t="shared" si="4"/>
        <v>94.149659863945587</v>
      </c>
      <c r="P17" s="47">
        <f t="shared" si="5"/>
        <v>94.149659863945587</v>
      </c>
      <c r="Q17" s="71"/>
      <c r="V17" s="68">
        <f>IFERROR(SUMIF(Geral!$M$5:$M$1003,$A17,Geral!CM$5:CM$1003)/COUNTIF(Geral!$M$5:$M$1003,$A17),0)</f>
        <v>4.4230769230769237E-3</v>
      </c>
      <c r="W17" s="68">
        <f>IFERROR(SUMIF(Geral!$M$5:$M$1003,$A17,Geral!CN$5:CN$1003)/COUNTIF(Geral!$M$5:$M$1003,$A17),0)</f>
        <v>1.1057692307692308E-2</v>
      </c>
      <c r="X17" s="68">
        <f>IFERROR(SUMIF(Geral!$M$5:$M$1003,$A17,Geral!CO$5:CO$1003)/COUNTIF(Geral!$M$5:$M$1003,$A17),0)</f>
        <v>0</v>
      </c>
      <c r="Y17" s="68">
        <f>IFERROR(SUMIF(Geral!$M$5:$M$1003,$A17,Geral!CP$5:CP$1003)/COUNTIF(Geral!$M$5:$M$1003,$A17),0)</f>
        <v>2.1230769230769227E-2</v>
      </c>
      <c r="Z17" s="68">
        <f>IFERROR(SUMIF(Geral!$M$5:$M$1003,$A17,Geral!CQ$5:CQ$1003)/COUNTIF(Geral!$M$5:$M$1003,$A17),0)</f>
        <v>0.2</v>
      </c>
      <c r="AA17" s="68">
        <f>IFERROR(SUMIF(Geral!$M$5:$M$1003,$A17,Geral!CR$5:CR$1003)/COUNTIF(Geral!$M$5:$M$1003,$A17),0)</f>
        <v>1.0840909090909091E-3</v>
      </c>
      <c r="AB17" s="68">
        <f>IFERROR(SUMIF(Geral!$M$5:$M$1003,$A17,Geral!CS$5:CS$1003)/COUNTIF(Geral!$M$5:$M$1003,$A17),0)</f>
        <v>0</v>
      </c>
      <c r="AC17" s="68">
        <f>IFERROR(SUMIF(Geral!$M$5:$M$1003,$A17,Geral!CT$5:CT$1003)/COUNTIF(Geral!$M$5:$M$1003,$A17),0)</f>
        <v>8.8461538461538473E-3</v>
      </c>
      <c r="AD17" s="68">
        <f>IFERROR(SUMIF(Geral!$M$5:$M$1003,$A17,Geral!CU$5:CU$1003)/COUNTIF(Geral!$M$5:$M$1003,$A17),0)</f>
        <v>0.01</v>
      </c>
      <c r="AE17" s="68">
        <f>IFERROR(SUMIF(Geral!$M$5:$M$1003,$A17,Geral!CV$5:CV$1003)/COUNTIF(Geral!$M$5:$M$1003,$A17),0)</f>
        <v>8.8461538461538473E-3</v>
      </c>
      <c r="AF17" s="68">
        <f>IFERROR(SUMIF(Geral!$M$5:$M$1003,$A17,Geral!CW$5:CW$1003)/COUNTIF(Geral!$M$5:$M$1003,$A17),0)</f>
        <v>2E-3</v>
      </c>
    </row>
    <row r="18" spans="1:32" x14ac:dyDescent="0.25">
      <c r="A18" t="s">
        <v>1408</v>
      </c>
      <c r="B18" t="s">
        <v>1419</v>
      </c>
      <c r="C18" s="48">
        <v>2.2000000000000171</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1409</v>
      </c>
      <c r="B19" t="s">
        <v>1419</v>
      </c>
      <c r="C19" s="48">
        <v>35.599999999999994</v>
      </c>
      <c r="D19" s="47">
        <f>SUMIF(Geral!$M$5:$M$997,$A19,Geral!T$5:T$997)</f>
        <v>450</v>
      </c>
      <c r="E19" s="47">
        <f>SUMIF(Geral!$M$5:$M$997,$A19,Geral!U$5:U$997)</f>
        <v>450</v>
      </c>
      <c r="F19" s="47">
        <f>SUMIF(Geral!$M$5:$M$997,$A19,Geral!V$5:V$997)</f>
        <v>585</v>
      </c>
      <c r="G19" s="47">
        <f>SUMIF(Geral!$M$5:$M$997,$A19,Geral!W$5:W$997)</f>
        <v>585</v>
      </c>
      <c r="H19" s="47">
        <f>SUMIF(Geral!$M$5:$M$997,$A19,Geral!X$5:X$997)</f>
        <v>324</v>
      </c>
      <c r="I19" s="47">
        <f>SUMIF(Geral!$M$5:$M$997,$A19,Geral!Y$5:Y$997)</f>
        <v>900</v>
      </c>
      <c r="J19" s="47">
        <f>SUMIF(Geral!$M$5:$M$997,$A19,Geral!Z$5:Z$997)</f>
        <v>900</v>
      </c>
      <c r="K19" s="47">
        <f>SUMIF(Geral!$M$5:$M$997,$A19,Geral!AA$5:AA$997)</f>
        <v>1224</v>
      </c>
      <c r="L19" s="47">
        <f>SUMIF(Geral!$M$5:$M$997,$A19,Geral!AB$5:AB$997)</f>
        <v>1224</v>
      </c>
      <c r="M19" s="47">
        <f t="shared" si="2"/>
        <v>25.2808988764045</v>
      </c>
      <c r="N19" s="47">
        <f t="shared" si="3"/>
        <v>25.2808988764045</v>
      </c>
      <c r="O19" s="47">
        <f t="shared" si="4"/>
        <v>34.382022471910119</v>
      </c>
      <c r="P19" s="47">
        <f t="shared" si="5"/>
        <v>34.382022471910119</v>
      </c>
      <c r="Q19" s="71"/>
      <c r="V19" s="68">
        <f>IFERROR(SUMIF(Geral!$M$5:$M$1003,$A19,Geral!CM$5:CM$1003)/COUNTIF(Geral!$M$5:$M$1003,$A19),0)</f>
        <v>5.0000000000000001E-3</v>
      </c>
      <c r="W19" s="68">
        <f>IFERROR(SUMIF(Geral!$M$5:$M$1003,$A19,Geral!CN$5:CN$1003)/COUNTIF(Geral!$M$5:$M$1003,$A19),0)</f>
        <v>1.2500000000000001E-2</v>
      </c>
      <c r="X19" s="68">
        <f>IFERROR(SUMIF(Geral!$M$5:$M$1003,$A19,Geral!CO$5:CO$1003)/COUNTIF(Geral!$M$5:$M$1003,$A19),0)</f>
        <v>0</v>
      </c>
      <c r="Y19" s="68">
        <f>IFERROR(SUMIF(Geral!$M$5:$M$1003,$A19,Geral!CP$5:CP$1003)/COUNTIF(Geral!$M$5:$M$1003,$A19),0)</f>
        <v>2.3999999999999997E-2</v>
      </c>
      <c r="Z19" s="68">
        <f>IFERROR(SUMIF(Geral!$M$5:$M$1003,$A19,Geral!CQ$5:CQ$1003)/COUNTIF(Geral!$M$5:$M$1003,$A19),0)</f>
        <v>0.2</v>
      </c>
      <c r="AA19" s="68">
        <f>IFERROR(SUMIF(Geral!$M$5:$M$1003,$A19,Geral!CR$5:CR$1003)/COUNTIF(Geral!$M$5:$M$1003,$A19),0)</f>
        <v>1.7333333333333335E-3</v>
      </c>
      <c r="AB19" s="68">
        <f>IFERROR(SUMIF(Geral!$M$5:$M$1003,$A19,Geral!CS$5:CS$1003)/COUNTIF(Geral!$M$5:$M$1003,$A19),0)</f>
        <v>0</v>
      </c>
      <c r="AC19" s="68">
        <f>IFERROR(SUMIF(Geral!$M$5:$M$1003,$A19,Geral!CT$5:CT$1003)/COUNTIF(Geral!$M$5:$M$1003,$A19),0)</f>
        <v>0.01</v>
      </c>
      <c r="AD19" s="68">
        <f>IFERROR(SUMIF(Geral!$M$5:$M$1003,$A19,Geral!CU$5:CU$1003)/COUNTIF(Geral!$M$5:$M$1003,$A19),0)</f>
        <v>0.01</v>
      </c>
      <c r="AE19" s="68">
        <f>IFERROR(SUMIF(Geral!$M$5:$M$1003,$A19,Geral!CV$5:CV$1003)/COUNTIF(Geral!$M$5:$M$1003,$A19),0)</f>
        <v>0.01</v>
      </c>
      <c r="AF19" s="68">
        <f>IFERROR(SUMIF(Geral!$M$5:$M$1003,$A19,Geral!CW$5:CW$1003)/COUNTIF(Geral!$M$5:$M$1003,$A19),0)</f>
        <v>2E-3</v>
      </c>
    </row>
    <row r="20" spans="1:32" x14ac:dyDescent="0.25">
      <c r="A20" t="s">
        <v>1410</v>
      </c>
      <c r="B20" t="s">
        <v>1419</v>
      </c>
      <c r="C20" s="48">
        <v>19.700000000000017</v>
      </c>
      <c r="D20" s="47">
        <f>SUMIF(Geral!$M$5:$M$997,$A20,Geral!T$5:T$997)</f>
        <v>0</v>
      </c>
      <c r="E20" s="47">
        <f>SUMIF(Geral!$M$5:$M$997,$A20,Geral!U$5:U$997)</f>
        <v>0</v>
      </c>
      <c r="F20" s="47">
        <f>SUMIF(Geral!$M$5:$M$997,$A20,Geral!V$5:V$997)</f>
        <v>0</v>
      </c>
      <c r="G20" s="47">
        <f>SUMIF(Geral!$M$5:$M$997,$A20,Geral!W$5:W$997)</f>
        <v>0</v>
      </c>
      <c r="H20" s="47">
        <f>SUMIF(Geral!$M$5:$M$997,$A20,Geral!X$5:X$997)</f>
        <v>0</v>
      </c>
      <c r="I20" s="47">
        <f>SUMIF(Geral!$M$5:$M$997,$A20,Geral!Y$5:Y$997)</f>
        <v>0</v>
      </c>
      <c r="J20" s="47">
        <f>SUMIF(Geral!$M$5:$M$997,$A20,Geral!Z$5:Z$997)</f>
        <v>0</v>
      </c>
      <c r="K20" s="47">
        <f>SUMIF(Geral!$M$5:$M$997,$A20,Geral!AA$5:AA$997)</f>
        <v>0</v>
      </c>
      <c r="L20" s="47">
        <f>SUMIF(Geral!$M$5:$M$997,$A20,Geral!AB$5:AB$997)</f>
        <v>0</v>
      </c>
      <c r="M20" s="47">
        <f t="shared" si="2"/>
        <v>0</v>
      </c>
      <c r="N20" s="47">
        <f t="shared" si="3"/>
        <v>0</v>
      </c>
      <c r="O20" s="47">
        <f t="shared" si="4"/>
        <v>0</v>
      </c>
      <c r="P20" s="47">
        <f t="shared" si="5"/>
        <v>0</v>
      </c>
      <c r="Q20" s="71"/>
      <c r="V20" s="68">
        <f>IFERROR(SUMIF(Geral!$M$5:$M$1003,$A20,Geral!CM$5:CM$1003)/COUNTIF(Geral!$M$5:$M$1003,$A20),0)</f>
        <v>0</v>
      </c>
      <c r="W20" s="68">
        <f>IFERROR(SUMIF(Geral!$M$5:$M$1003,$A20,Geral!CN$5:CN$1003)/COUNTIF(Geral!$M$5:$M$1003,$A20),0)</f>
        <v>0</v>
      </c>
      <c r="X20" s="68">
        <f>IFERROR(SUMIF(Geral!$M$5:$M$1003,$A20,Geral!CO$5:CO$1003)/COUNTIF(Geral!$M$5:$M$1003,$A20),0)</f>
        <v>0</v>
      </c>
      <c r="Y20" s="68">
        <f>IFERROR(SUMIF(Geral!$M$5:$M$1003,$A20,Geral!CP$5:CP$1003)/COUNTIF(Geral!$M$5:$M$1003,$A20),0)</f>
        <v>0</v>
      </c>
      <c r="Z20" s="68">
        <f>IFERROR(SUMIF(Geral!$M$5:$M$1003,$A20,Geral!CQ$5:CQ$1003)/COUNTIF(Geral!$M$5:$M$1003,$A20),0)</f>
        <v>0</v>
      </c>
      <c r="AA20" s="68">
        <f>IFERROR(SUMIF(Geral!$M$5:$M$1003,$A20,Geral!CR$5:CR$1003)/COUNTIF(Geral!$M$5:$M$1003,$A20),0)</f>
        <v>0</v>
      </c>
      <c r="AB20" s="68">
        <f>IFERROR(SUMIF(Geral!$M$5:$M$1003,$A20,Geral!CS$5:CS$1003)/COUNTIF(Geral!$M$5:$M$1003,$A20),0)</f>
        <v>0</v>
      </c>
      <c r="AC20" s="68">
        <f>IFERROR(SUMIF(Geral!$M$5:$M$1003,$A20,Geral!CT$5:CT$1003)/COUNTIF(Geral!$M$5:$M$1003,$A20),0)</f>
        <v>0</v>
      </c>
      <c r="AD20" s="68">
        <f>IFERROR(SUMIF(Geral!$M$5:$M$1003,$A20,Geral!CU$5:CU$1003)/COUNTIF(Geral!$M$5:$M$1003,$A20),0)</f>
        <v>0</v>
      </c>
      <c r="AE20" s="68">
        <f>IFERROR(SUMIF(Geral!$M$5:$M$1003,$A20,Geral!CV$5:CV$1003)/COUNTIF(Geral!$M$5:$M$1003,$A20),0)</f>
        <v>0</v>
      </c>
      <c r="AF20" s="68">
        <f>IFERROR(SUMIF(Geral!$M$5:$M$1003,$A20,Geral!CW$5:CW$1003)/COUNTIF(Geral!$M$5:$M$1003,$A20),0)</f>
        <v>0</v>
      </c>
    </row>
    <row r="21" spans="1:32" x14ac:dyDescent="0.25">
      <c r="A21" t="s">
        <v>1411</v>
      </c>
      <c r="B21" t="s">
        <v>1419</v>
      </c>
      <c r="C21" s="48">
        <v>5</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2"/>
        <v>0</v>
      </c>
      <c r="N21" s="47">
        <f t="shared" si="3"/>
        <v>0</v>
      </c>
      <c r="O21" s="47">
        <f t="shared" si="4"/>
        <v>0</v>
      </c>
      <c r="P21" s="47">
        <f t="shared" si="5"/>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1412</v>
      </c>
      <c r="B22" t="s">
        <v>1419</v>
      </c>
      <c r="C22" s="48">
        <v>10.399999999999977</v>
      </c>
      <c r="D22" s="47">
        <f>SUMIF(Geral!$M$5:$M$997,$A22,Geral!T$5:T$997)</f>
        <v>398.32</v>
      </c>
      <c r="E22" s="47">
        <f>SUMIF(Geral!$M$5:$M$997,$A22,Geral!U$5:U$997)</f>
        <v>398.32</v>
      </c>
      <c r="F22" s="47">
        <f>SUMIF(Geral!$M$5:$M$997,$A22,Geral!V$5:V$997)</f>
        <v>497.9</v>
      </c>
      <c r="G22" s="47">
        <f>SUMIF(Geral!$M$5:$M$997,$A22,Geral!W$5:W$997)</f>
        <v>497.9</v>
      </c>
      <c r="H22" s="47">
        <f>SUMIF(Geral!$M$5:$M$997,$A22,Geral!X$5:X$997)</f>
        <v>275.76</v>
      </c>
      <c r="I22" s="47">
        <f>SUMIF(Geral!$M$5:$M$997,$A22,Geral!Y$5:Y$997)</f>
        <v>796.64</v>
      </c>
      <c r="J22" s="47">
        <f>SUMIF(Geral!$M$5:$M$997,$A22,Geral!Z$5:Z$997)</f>
        <v>796.64</v>
      </c>
      <c r="K22" s="47">
        <f>SUMIF(Geral!$M$5:$M$997,$A22,Geral!AA$5:AA$997)</f>
        <v>1072.4000000000001</v>
      </c>
      <c r="L22" s="47">
        <f>SUMIF(Geral!$M$5:$M$997,$A22,Geral!AB$5:AB$997)</f>
        <v>1072.4000000000001</v>
      </c>
      <c r="M22" s="47">
        <f t="shared" si="2"/>
        <v>76.600000000000165</v>
      </c>
      <c r="N22" s="47">
        <f t="shared" si="3"/>
        <v>76.600000000000165</v>
      </c>
      <c r="O22" s="47">
        <f t="shared" si="4"/>
        <v>103.11538461538485</v>
      </c>
      <c r="P22" s="47">
        <f t="shared" si="5"/>
        <v>103.11538461538485</v>
      </c>
      <c r="Q22" s="71"/>
      <c r="V22" s="68">
        <f>IFERROR(SUMIF(Geral!$M$5:$M$1003,$A22,Geral!CM$5:CM$1003)/COUNTIF(Geral!$M$5:$M$1003,$A22),0)</f>
        <v>4.807692307692308E-3</v>
      </c>
      <c r="W22" s="68">
        <f>IFERROR(SUMIF(Geral!$M$5:$M$1003,$A22,Geral!CN$5:CN$1003)/COUNTIF(Geral!$M$5:$M$1003,$A22),0)</f>
        <v>1.2019230769230768E-2</v>
      </c>
      <c r="X22" s="68">
        <f>IFERROR(SUMIF(Geral!$M$5:$M$1003,$A22,Geral!CO$5:CO$1003)/COUNTIF(Geral!$M$5:$M$1003,$A22),0)</f>
        <v>0</v>
      </c>
      <c r="Y22" s="68">
        <f>IFERROR(SUMIF(Geral!$M$5:$M$1003,$A22,Geral!CP$5:CP$1003)/COUNTIF(Geral!$M$5:$M$1003,$A22),0)</f>
        <v>2.3076923076923078E-2</v>
      </c>
      <c r="Z22" s="68">
        <f>IFERROR(SUMIF(Geral!$M$5:$M$1003,$A22,Geral!CQ$5:CQ$1003)/COUNTIF(Geral!$M$5:$M$1003,$A22),0)</f>
        <v>0.2</v>
      </c>
      <c r="AA22" s="68">
        <f>IFERROR(SUMIF(Geral!$M$5:$M$1003,$A22,Geral!CR$5:CR$1003)/COUNTIF(Geral!$M$5:$M$1003,$A22),0)</f>
        <v>1.9582245430809402E-3</v>
      </c>
      <c r="AB22" s="68">
        <f>IFERROR(SUMIF(Geral!$M$5:$M$1003,$A22,Geral!CS$5:CS$1003)/COUNTIF(Geral!$M$5:$M$1003,$A22),0)</f>
        <v>0</v>
      </c>
      <c r="AC22" s="68">
        <f>IFERROR(SUMIF(Geral!$M$5:$M$1003,$A22,Geral!CT$5:CT$1003)/COUNTIF(Geral!$M$5:$M$1003,$A22),0)</f>
        <v>9.6153846153846159E-3</v>
      </c>
      <c r="AD22" s="68">
        <f>IFERROR(SUMIF(Geral!$M$5:$M$1003,$A22,Geral!CU$5:CU$1003)/COUNTIF(Geral!$M$5:$M$1003,$A22),0)</f>
        <v>0.01</v>
      </c>
      <c r="AE22" s="68">
        <f>IFERROR(SUMIF(Geral!$M$5:$M$1003,$A22,Geral!CV$5:CV$1003)/COUNTIF(Geral!$M$5:$M$1003,$A22),0)</f>
        <v>9.6153846153846159E-3</v>
      </c>
      <c r="AF22" s="68">
        <f>IFERROR(SUMIF(Geral!$M$5:$M$1003,$A22,Geral!CW$5:CW$1003)/COUNTIF(Geral!$M$5:$M$1003,$A22),0)</f>
        <v>2E-3</v>
      </c>
    </row>
    <row r="23" spans="1:32" x14ac:dyDescent="0.25">
      <c r="A23" t="s">
        <v>1413</v>
      </c>
      <c r="B23" t="s">
        <v>1419</v>
      </c>
      <c r="C23" s="48">
        <v>31.199999999999989</v>
      </c>
      <c r="D23" s="47">
        <f>SUMIF(Geral!$M$5:$M$997,$A23,Geral!T$5:T$997)</f>
        <v>624</v>
      </c>
      <c r="E23" s="47">
        <f>SUMIF(Geral!$M$5:$M$997,$A23,Geral!U$5:U$997)</f>
        <v>624</v>
      </c>
      <c r="F23" s="47">
        <f>SUMIF(Geral!$M$5:$M$997,$A23,Geral!V$5:V$997)</f>
        <v>780</v>
      </c>
      <c r="G23" s="47">
        <f>SUMIF(Geral!$M$5:$M$997,$A23,Geral!W$5:W$997)</f>
        <v>780</v>
      </c>
      <c r="H23" s="47">
        <f>SUMIF(Geral!$M$5:$M$997,$A23,Geral!X$5:X$997)</f>
        <v>432</v>
      </c>
      <c r="I23" s="47">
        <f>SUMIF(Geral!$M$5:$M$997,$A23,Geral!Y$5:Y$997)</f>
        <v>1248</v>
      </c>
      <c r="J23" s="47">
        <f>SUMIF(Geral!$M$5:$M$997,$A23,Geral!Z$5:Z$997)</f>
        <v>1248</v>
      </c>
      <c r="K23" s="47">
        <f>SUMIF(Geral!$M$5:$M$997,$A23,Geral!AA$5:AA$997)</f>
        <v>1680</v>
      </c>
      <c r="L23" s="47">
        <f>SUMIF(Geral!$M$5:$M$997,$A23,Geral!AB$5:AB$997)</f>
        <v>1680</v>
      </c>
      <c r="M23" s="47">
        <f t="shared" si="2"/>
        <v>40.000000000000014</v>
      </c>
      <c r="N23" s="47">
        <f t="shared" si="3"/>
        <v>40.000000000000014</v>
      </c>
      <c r="O23" s="47">
        <f t="shared" si="4"/>
        <v>53.846153846153868</v>
      </c>
      <c r="P23" s="47">
        <f t="shared" si="5"/>
        <v>53.846153846153868</v>
      </c>
      <c r="Q23" s="71"/>
      <c r="V23" s="68">
        <f>IFERROR(SUMIF(Geral!$M$5:$M$1003,$A23,Geral!CM$5:CM$1003)/COUNTIF(Geral!$M$5:$M$1003,$A23),0)</f>
        <v>4.807692307692308E-3</v>
      </c>
      <c r="W23" s="68">
        <f>IFERROR(SUMIF(Geral!$M$5:$M$1003,$A23,Geral!CN$5:CN$1003)/COUNTIF(Geral!$M$5:$M$1003,$A23),0)</f>
        <v>1.201923076923077E-2</v>
      </c>
      <c r="X23" s="68">
        <f>IFERROR(SUMIF(Geral!$M$5:$M$1003,$A23,Geral!CO$5:CO$1003)/COUNTIF(Geral!$M$5:$M$1003,$A23),0)</f>
        <v>0</v>
      </c>
      <c r="Y23" s="68">
        <f>IFERROR(SUMIF(Geral!$M$5:$M$1003,$A23,Geral!CP$5:CP$1003)/COUNTIF(Geral!$M$5:$M$1003,$A23),0)</f>
        <v>2.3076923076923075E-2</v>
      </c>
      <c r="Z23" s="68">
        <f>IFERROR(SUMIF(Geral!$M$5:$M$1003,$A23,Geral!CQ$5:CQ$1003)/COUNTIF(Geral!$M$5:$M$1003,$A23),0)</f>
        <v>0.2</v>
      </c>
      <c r="AA23" s="68">
        <f>IFERROR(SUMIF(Geral!$M$5:$M$1003,$A23,Geral!CR$5:CR$1003)/COUNTIF(Geral!$M$5:$M$1003,$A23),0)</f>
        <v>1.25E-3</v>
      </c>
      <c r="AB23" s="68">
        <f>IFERROR(SUMIF(Geral!$M$5:$M$1003,$A23,Geral!CS$5:CS$1003)/COUNTIF(Geral!$M$5:$M$1003,$A23),0)</f>
        <v>0</v>
      </c>
      <c r="AC23" s="68">
        <f>IFERROR(SUMIF(Geral!$M$5:$M$1003,$A23,Geral!CT$5:CT$1003)/COUNTIF(Geral!$M$5:$M$1003,$A23),0)</f>
        <v>9.6153846153846159E-3</v>
      </c>
      <c r="AD23" s="68">
        <f>IFERROR(SUMIF(Geral!$M$5:$M$1003,$A23,Geral!CU$5:CU$1003)/COUNTIF(Geral!$M$5:$M$1003,$A23),0)</f>
        <v>1.0000000000000002E-2</v>
      </c>
      <c r="AE23" s="68">
        <f>IFERROR(SUMIF(Geral!$M$5:$M$1003,$A23,Geral!CV$5:CV$1003)/COUNTIF(Geral!$M$5:$M$1003,$A23),0)</f>
        <v>9.6153846153846159E-3</v>
      </c>
      <c r="AF23" s="68">
        <f>IFERROR(SUMIF(Geral!$M$5:$M$1003,$A23,Geral!CW$5:CW$1003)/COUNTIF(Geral!$M$5:$M$1003,$A23),0)</f>
        <v>2.0000000000000005E-3</v>
      </c>
    </row>
    <row r="24" spans="1:32" x14ac:dyDescent="0.25">
      <c r="A24" t="s">
        <v>1414</v>
      </c>
      <c r="B24" t="s">
        <v>1419</v>
      </c>
      <c r="C24" s="48">
        <v>2.5</v>
      </c>
      <c r="D24" s="47">
        <f>SUMIF(Geral!$M$5:$M$997,$A24,Geral!T$5:T$997)</f>
        <v>2110.48</v>
      </c>
      <c r="E24" s="47">
        <f>SUMIF(Geral!$M$5:$M$997,$A24,Geral!U$5:U$997)</f>
        <v>2110.48</v>
      </c>
      <c r="F24" s="47">
        <f>SUMIF(Geral!$M$5:$M$997,$A24,Geral!V$5:V$997)</f>
        <v>2212.6</v>
      </c>
      <c r="G24" s="47">
        <f>SUMIF(Geral!$M$5:$M$997,$A24,Geral!W$5:W$997)</f>
        <v>2212.6</v>
      </c>
      <c r="H24" s="47">
        <f>SUMIF(Geral!$M$5:$M$997,$A24,Geral!X$5:X$997)</f>
        <v>1225.44</v>
      </c>
      <c r="I24" s="47">
        <f>SUMIF(Geral!$M$5:$M$997,$A24,Geral!Y$5:Y$997)</f>
        <v>4220.96</v>
      </c>
      <c r="J24" s="47">
        <f>SUMIF(Geral!$M$5:$M$997,$A24,Geral!Z$5:Z$997)</f>
        <v>4220.96</v>
      </c>
      <c r="K24" s="47">
        <f>SUMIF(Geral!$M$5:$M$997,$A24,Geral!AA$5:AA$997)</f>
        <v>5446.4</v>
      </c>
      <c r="L24" s="47">
        <f>SUMIF(Geral!$M$5:$M$997,$A24,Geral!AB$5:AB$997)</f>
        <v>5446.4</v>
      </c>
      <c r="M24" s="47">
        <f t="shared" si="2"/>
        <v>1688.384</v>
      </c>
      <c r="N24" s="47">
        <f t="shared" si="3"/>
        <v>1688.384</v>
      </c>
      <c r="O24" s="47">
        <f t="shared" si="4"/>
        <v>2178.56</v>
      </c>
      <c r="P24" s="47">
        <f t="shared" si="5"/>
        <v>2178.56</v>
      </c>
      <c r="Q24" s="71"/>
      <c r="V24" s="68">
        <f>IFERROR(SUMIF(Geral!$M$5:$M$1003,$A24,Geral!CM$5:CM$1003)/COUNTIF(Geral!$M$5:$M$1003,$A24),0)</f>
        <v>4.0322580645161289E-3</v>
      </c>
      <c r="W24" s="68">
        <f>IFERROR(SUMIF(Geral!$M$5:$M$1003,$A24,Geral!CN$5:CN$1003)/COUNTIF(Geral!$M$5:$M$1003,$A24),0)</f>
        <v>1.0080645161290322E-2</v>
      </c>
      <c r="X24" s="68">
        <f>IFERROR(SUMIF(Geral!$M$5:$M$1003,$A24,Geral!CO$5:CO$1003)/COUNTIF(Geral!$M$5:$M$1003,$A24),0)</f>
        <v>0</v>
      </c>
      <c r="Y24" s="68">
        <f>IFERROR(SUMIF(Geral!$M$5:$M$1003,$A24,Geral!CP$5:CP$1003)/COUNTIF(Geral!$M$5:$M$1003,$A24),0)</f>
        <v>1.935483870967742E-2</v>
      </c>
      <c r="Z24" s="68">
        <f>IFERROR(SUMIF(Geral!$M$5:$M$1003,$A24,Geral!CQ$5:CQ$1003)/COUNTIF(Geral!$M$5:$M$1003,$A24),0)</f>
        <v>0.2</v>
      </c>
      <c r="AA24" s="68">
        <f>IFERROR(SUMIF(Geral!$M$5:$M$1003,$A24,Geral!CR$5:CR$1003)/COUNTIF(Geral!$M$5:$M$1003,$A24),0)</f>
        <v>3.6958417042568518E-4</v>
      </c>
      <c r="AB24" s="68">
        <f>IFERROR(SUMIF(Geral!$M$5:$M$1003,$A24,Geral!CS$5:CS$1003)/COUNTIF(Geral!$M$5:$M$1003,$A24),0)</f>
        <v>0</v>
      </c>
      <c r="AC24" s="68">
        <f>IFERROR(SUMIF(Geral!$M$5:$M$1003,$A24,Geral!CT$5:CT$1003)/COUNTIF(Geral!$M$5:$M$1003,$A24),0)</f>
        <v>8.0645161290322578E-3</v>
      </c>
      <c r="AD24" s="68">
        <f>IFERROR(SUMIF(Geral!$M$5:$M$1003,$A24,Geral!CU$5:CU$1003)/COUNTIF(Geral!$M$5:$M$1003,$A24),0)</f>
        <v>0.01</v>
      </c>
      <c r="AE24" s="68">
        <f>IFERROR(SUMIF(Geral!$M$5:$M$1003,$A24,Geral!CV$5:CV$1003)/COUNTIF(Geral!$M$5:$M$1003,$A24),0)</f>
        <v>8.0645161290322578E-3</v>
      </c>
      <c r="AF24" s="68">
        <f>IFERROR(SUMIF(Geral!$M$5:$M$1003,$A24,Geral!CW$5:CW$1003)/COUNTIF(Geral!$M$5:$M$1003,$A24),0)</f>
        <v>2.0000000000000005E-3</v>
      </c>
    </row>
    <row r="25" spans="1:32" x14ac:dyDescent="0.25">
      <c r="A25" t="s">
        <v>1473</v>
      </c>
      <c r="B25" t="s">
        <v>1420</v>
      </c>
      <c r="C25" s="48">
        <v>13.400000000000006</v>
      </c>
      <c r="D25" s="47">
        <f>SUMIF(Geral!$M$5:$M$997,$A25,Geral!T$5:T$997)</f>
        <v>4204.6000000000004</v>
      </c>
      <c r="E25" s="47">
        <f>SUMIF(Geral!$M$5:$M$997,$A25,Geral!U$5:U$997)</f>
        <v>4204.6000000000004</v>
      </c>
      <c r="F25" s="47">
        <f>SUMIF(Geral!$M$5:$M$997,$A25,Geral!V$5:V$997)</f>
        <v>0</v>
      </c>
      <c r="G25" s="47">
        <f>SUMIF(Geral!$M$5:$M$997,$A25,Geral!W$5:W$997)</f>
        <v>0</v>
      </c>
      <c r="H25" s="47">
        <f>SUMIF(Geral!$M$5:$M$997,$A25,Geral!X$5:X$997)</f>
        <v>809.28</v>
      </c>
      <c r="I25" s="47">
        <f>SUMIF(Geral!$M$5:$M$997,$A25,Geral!Y$5:Y$997)</f>
        <v>4204.6000000000004</v>
      </c>
      <c r="J25" s="47">
        <f>SUMIF(Geral!$M$5:$M$997,$A25,Geral!Z$5:Z$997)</f>
        <v>4204.6000000000004</v>
      </c>
      <c r="K25" s="47">
        <f>SUMIF(Geral!$M$5:$M$997,$A25,Geral!AA$5:AA$997)</f>
        <v>5013.88</v>
      </c>
      <c r="L25" s="47">
        <f>SUMIF(Geral!$M$5:$M$997,$A25,Geral!AB$5:AB$997)</f>
        <v>5013.88</v>
      </c>
      <c r="M25" s="47">
        <f t="shared" ref="M25:M27" si="8">I25/$C25</f>
        <v>313.77611940298499</v>
      </c>
      <c r="N25" s="47">
        <f t="shared" ref="N25:N27" si="9">J25/$C25</f>
        <v>313.77611940298499</v>
      </c>
      <c r="O25" s="47">
        <f t="shared" ref="O25:O27" si="10">K25/$C25</f>
        <v>374.17014925373121</v>
      </c>
      <c r="P25" s="47">
        <f t="shared" ref="P25:P27" si="11">L25/$C25</f>
        <v>374.17014925373121</v>
      </c>
      <c r="Q25" s="71"/>
      <c r="V25" s="68">
        <f>IFERROR(SUMIF(Geral!$M$5:$M$1003,$A25,Geral!CM$5:CM$1003)/COUNTIF(Geral!$M$5:$M$1003,$A25),0)</f>
        <v>3.4857629143343434E-3</v>
      </c>
      <c r="W25" s="68">
        <f>IFERROR(SUMIF(Geral!$M$5:$M$1003,$A25,Geral!CN$5:CN$1003)/COUNTIF(Geral!$M$5:$M$1003,$A25),0)</f>
        <v>8.7144072858358571E-3</v>
      </c>
      <c r="X25" s="68">
        <f>IFERROR(SUMIF(Geral!$M$5:$M$1003,$A25,Geral!CO$5:CO$1003)/COUNTIF(Geral!$M$5:$M$1003,$A25),0)</f>
        <v>0</v>
      </c>
      <c r="Y25" s="68">
        <f>IFERROR(SUMIF(Geral!$M$5:$M$1003,$A25,Geral!CP$5:CP$1003)/COUNTIF(Geral!$M$5:$M$1003,$A25),0)</f>
        <v>1.6731661988804845E-2</v>
      </c>
      <c r="Z25" s="68">
        <f>IFERROR(SUMIF(Geral!$M$5:$M$1003,$A25,Geral!CQ$5:CQ$1003)/COUNTIF(Geral!$M$5:$M$1003,$A25),0)</f>
        <v>0.19999999999999998</v>
      </c>
      <c r="AA25" s="68">
        <f>IFERROR(SUMIF(Geral!$M$5:$M$1003,$A25,Geral!CR$5:CR$1003)/COUNTIF(Geral!$M$5:$M$1003,$A25),0)</f>
        <v>1.360085224179015E-3</v>
      </c>
      <c r="AB25" s="68">
        <f>IFERROR(SUMIF(Geral!$M$5:$M$1003,$A25,Geral!CS$5:CS$1003)/COUNTIF(Geral!$M$5:$M$1003,$A25),0)</f>
        <v>0</v>
      </c>
      <c r="AC25" s="68">
        <f>IFERROR(SUMIF(Geral!$M$5:$M$1003,$A25,Geral!CT$5:CT$1003)/COUNTIF(Geral!$M$5:$M$1003,$A25),0)</f>
        <v>6.9715258286686867E-3</v>
      </c>
      <c r="AD25" s="68">
        <f>IFERROR(SUMIF(Geral!$M$5:$M$1003,$A25,Geral!CU$5:CU$1003)/COUNTIF(Geral!$M$5:$M$1003,$A25),0)</f>
        <v>0.01</v>
      </c>
      <c r="AE25" s="68">
        <f>IFERROR(SUMIF(Geral!$M$5:$M$1003,$A25,Geral!CV$5:CV$1003)/COUNTIF(Geral!$M$5:$M$1003,$A25),0)</f>
        <v>6.9715258286686867E-3</v>
      </c>
      <c r="AF25" s="68">
        <f>IFERROR(SUMIF(Geral!$M$5:$M$1003,$A25,Geral!CW$5:CW$1003)/COUNTIF(Geral!$M$5:$M$1003,$A25),0)</f>
        <v>2E-3</v>
      </c>
    </row>
    <row r="26" spans="1:32" x14ac:dyDescent="0.25">
      <c r="A26" t="s">
        <v>1474</v>
      </c>
      <c r="B26" t="s">
        <v>1420</v>
      </c>
      <c r="C26" s="48">
        <v>2.7999999999999972</v>
      </c>
      <c r="D26" s="47">
        <f>SUMIF(Geral!$M$5:$M$997,$A26,Geral!T$5:T$997)</f>
        <v>3120</v>
      </c>
      <c r="E26" s="47">
        <f>SUMIF(Geral!$M$5:$M$997,$A26,Geral!U$5:U$997)</f>
        <v>3120</v>
      </c>
      <c r="F26" s="47">
        <f>SUMIF(Geral!$M$5:$M$997,$A26,Geral!V$5:V$997)</f>
        <v>0</v>
      </c>
      <c r="G26" s="47">
        <f>SUMIF(Geral!$M$5:$M$997,$A26,Geral!W$5:W$997)</f>
        <v>0</v>
      </c>
      <c r="H26" s="47">
        <f>SUMIF(Geral!$M$5:$M$997,$A26,Geral!X$5:X$997)</f>
        <v>619.20000000000005</v>
      </c>
      <c r="I26" s="47">
        <f>SUMIF(Geral!$M$5:$M$997,$A26,Geral!Y$5:Y$997)</f>
        <v>3120</v>
      </c>
      <c r="J26" s="47">
        <f>SUMIF(Geral!$M$5:$M$997,$A26,Geral!Z$5:Z$997)</f>
        <v>3120</v>
      </c>
      <c r="K26" s="47">
        <f>SUMIF(Geral!$M$5:$M$997,$A26,Geral!AA$5:AA$997)</f>
        <v>3739.2</v>
      </c>
      <c r="L26" s="47">
        <f>SUMIF(Geral!$M$5:$M$997,$A26,Geral!AB$5:AB$997)</f>
        <v>3739.2</v>
      </c>
      <c r="M26" s="47">
        <f t="shared" si="8"/>
        <v>1114.2857142857154</v>
      </c>
      <c r="N26" s="47">
        <f t="shared" si="9"/>
        <v>1114.2857142857154</v>
      </c>
      <c r="O26" s="47">
        <f t="shared" si="10"/>
        <v>1335.4285714285727</v>
      </c>
      <c r="P26" s="47">
        <f t="shared" si="11"/>
        <v>1335.4285714285727</v>
      </c>
      <c r="Q26" s="71"/>
      <c r="V26" s="68">
        <f>IFERROR(SUMIF(Geral!$M$5:$M$1003,$A26,Geral!CM$5:CM$1003)/COUNTIF(Geral!$M$5:$M$1003,$A26),0)</f>
        <v>3.8461538461538464E-3</v>
      </c>
      <c r="W26" s="68">
        <f>IFERROR(SUMIF(Geral!$M$5:$M$1003,$A26,Geral!CN$5:CN$1003)/COUNTIF(Geral!$M$5:$M$1003,$A26),0)</f>
        <v>9.6153846153846159E-3</v>
      </c>
      <c r="X26" s="68">
        <f>IFERROR(SUMIF(Geral!$M$5:$M$1003,$A26,Geral!CO$5:CO$1003)/COUNTIF(Geral!$M$5:$M$1003,$A26),0)</f>
        <v>0</v>
      </c>
      <c r="Y26" s="68">
        <f>IFERROR(SUMIF(Geral!$M$5:$M$1003,$A26,Geral!CP$5:CP$1003)/COUNTIF(Geral!$M$5:$M$1003,$A26),0)</f>
        <v>1.846153846153846E-2</v>
      </c>
      <c r="Z26" s="68">
        <f>IFERROR(SUMIF(Geral!$M$5:$M$1003,$A26,Geral!CQ$5:CQ$1003)/COUNTIF(Geral!$M$5:$M$1003,$A26),0)</f>
        <v>0.2</v>
      </c>
      <c r="AA26" s="68">
        <f>IFERROR(SUMIF(Geral!$M$5:$M$1003,$A26,Geral!CR$5:CR$1003)/COUNTIF(Geral!$M$5:$M$1003,$A26),0)</f>
        <v>1E-3</v>
      </c>
      <c r="AB26" s="68">
        <f>IFERROR(SUMIF(Geral!$M$5:$M$1003,$A26,Geral!CS$5:CS$1003)/COUNTIF(Geral!$M$5:$M$1003,$A26),0)</f>
        <v>0</v>
      </c>
      <c r="AC26" s="68">
        <f>IFERROR(SUMIF(Geral!$M$5:$M$1003,$A26,Geral!CT$5:CT$1003)/COUNTIF(Geral!$M$5:$M$1003,$A26),0)</f>
        <v>7.6923076923076927E-3</v>
      </c>
      <c r="AD26" s="68">
        <f>IFERROR(SUMIF(Geral!$M$5:$M$1003,$A26,Geral!CU$5:CU$1003)/COUNTIF(Geral!$M$5:$M$1003,$A26),0)</f>
        <v>0.01</v>
      </c>
      <c r="AE26" s="68">
        <f>IFERROR(SUMIF(Geral!$M$5:$M$1003,$A26,Geral!CV$5:CV$1003)/COUNTIF(Geral!$M$5:$M$1003,$A26),0)</f>
        <v>7.6923076923076927E-3</v>
      </c>
      <c r="AF26" s="68">
        <f>IFERROR(SUMIF(Geral!$M$5:$M$1003,$A26,Geral!CW$5:CW$1003)/COUNTIF(Geral!$M$5:$M$1003,$A26),0)</f>
        <v>2.0000000000000005E-3</v>
      </c>
    </row>
    <row r="27" spans="1:32" x14ac:dyDescent="0.25">
      <c r="A27" t="s">
        <v>1529</v>
      </c>
      <c r="B27" t="s">
        <v>1420</v>
      </c>
      <c r="C27" s="48">
        <v>3.1</v>
      </c>
      <c r="D27" s="47">
        <f>SUMIF(Geral!$M$5:$M$997,$A27,Geral!T$5:T$997)</f>
        <v>2400</v>
      </c>
      <c r="E27" s="47">
        <f>SUMIF(Geral!$M$5:$M$997,$A27,Geral!U$5:U$997)</f>
        <v>2400</v>
      </c>
      <c r="F27" s="47">
        <f>SUMIF(Geral!$M$5:$M$997,$A27,Geral!V$5:V$997)</f>
        <v>0</v>
      </c>
      <c r="G27" s="47">
        <f>SUMIF(Geral!$M$5:$M$997,$A27,Geral!W$5:W$997)</f>
        <v>0</v>
      </c>
      <c r="H27" s="47">
        <f>SUMIF(Geral!$M$5:$M$997,$A27,Geral!X$5:X$997)</f>
        <v>720</v>
      </c>
      <c r="I27" s="47">
        <f>SUMIF(Geral!$M$5:$M$997,$A27,Geral!Y$5:Y$997)</f>
        <v>2400</v>
      </c>
      <c r="J27" s="47">
        <f>SUMIF(Geral!$M$5:$M$997,$A27,Geral!Z$5:Z$997)</f>
        <v>2400</v>
      </c>
      <c r="K27" s="47">
        <f>SUMIF(Geral!$M$5:$M$997,$A27,Geral!AA$5:AA$997)</f>
        <v>3120</v>
      </c>
      <c r="L27" s="47">
        <f>SUMIF(Geral!$M$5:$M$997,$A27,Geral!AB$5:AB$997)</f>
        <v>3120</v>
      </c>
      <c r="M27" s="47">
        <f t="shared" si="8"/>
        <v>774.19354838709671</v>
      </c>
      <c r="N27" s="47">
        <f t="shared" si="9"/>
        <v>774.19354838709671</v>
      </c>
      <c r="O27" s="47">
        <f t="shared" si="10"/>
        <v>1006.4516129032257</v>
      </c>
      <c r="P27" s="47">
        <f t="shared" si="11"/>
        <v>1006.4516129032257</v>
      </c>
      <c r="Q27" s="71"/>
      <c r="V27" s="68">
        <f>IFERROR(SUMIF(Geral!$M$5:$M$1003,$A27,Geral!CM$5:CM$1003)/COUNTIF(Geral!$M$5:$M$1003,$A27),0)</f>
        <v>4.1666666666666666E-3</v>
      </c>
      <c r="W27" s="68">
        <f>IFERROR(SUMIF(Geral!$M$5:$M$1003,$A27,Geral!CN$5:CN$1003)/COUNTIF(Geral!$M$5:$M$1003,$A27),0)</f>
        <v>1.0416666666666666E-2</v>
      </c>
      <c r="X27" s="68">
        <f>IFERROR(SUMIF(Geral!$M$5:$M$1003,$A27,Geral!CO$5:CO$1003)/COUNTIF(Geral!$M$5:$M$1003,$A27),0)</f>
        <v>0</v>
      </c>
      <c r="Y27" s="68">
        <f>IFERROR(SUMIF(Geral!$M$5:$M$1003,$A27,Geral!CP$5:CP$1003)/COUNTIF(Geral!$M$5:$M$1003,$A27),0)</f>
        <v>0.02</v>
      </c>
      <c r="Z27" s="68">
        <f>IFERROR(SUMIF(Geral!$M$5:$M$1003,$A27,Geral!CQ$5:CQ$1003)/COUNTIF(Geral!$M$5:$M$1003,$A27),0)</f>
        <v>0.2</v>
      </c>
      <c r="AA27" s="68">
        <f>IFERROR(SUMIF(Geral!$M$5:$M$1003,$A27,Geral!CR$5:CR$1003)/COUNTIF(Geral!$M$5:$M$1003,$A27),0)</f>
        <v>6.4999999999999997E-4</v>
      </c>
      <c r="AB27" s="68">
        <f>IFERROR(SUMIF(Geral!$M$5:$M$1003,$A27,Geral!CS$5:CS$1003)/COUNTIF(Geral!$M$5:$M$1003,$A27),0)</f>
        <v>0</v>
      </c>
      <c r="AC27" s="68">
        <f>IFERROR(SUMIF(Geral!$M$5:$M$1003,$A27,Geral!CT$5:CT$1003)/COUNTIF(Geral!$M$5:$M$1003,$A27),0)</f>
        <v>8.3333333333333332E-3</v>
      </c>
      <c r="AD27" s="68">
        <f>IFERROR(SUMIF(Geral!$M$5:$M$1003,$A27,Geral!CU$5:CU$1003)/COUNTIF(Geral!$M$5:$M$1003,$A27),0)</f>
        <v>0.01</v>
      </c>
      <c r="AE27" s="68">
        <f>IFERROR(SUMIF(Geral!$M$5:$M$1003,$A27,Geral!CV$5:CV$1003)/COUNTIF(Geral!$M$5:$M$1003,$A27),0)</f>
        <v>8.3333333333333332E-3</v>
      </c>
      <c r="AF27" s="68">
        <f>IFERROR(SUMIF(Geral!$M$5:$M$1003,$A27,Geral!CW$5:CW$1003)/COUNTIF(Geral!$M$5:$M$1003,$A27),0)</f>
        <v>2.0000000000000005E-3</v>
      </c>
    </row>
    <row r="28" spans="1:32" x14ac:dyDescent="0.25">
      <c r="C28" s="48"/>
      <c r="D28" s="47"/>
      <c r="E28" s="47"/>
      <c r="F28" s="47"/>
      <c r="G28" s="47"/>
      <c r="H28" s="47"/>
      <c r="I28" s="47"/>
      <c r="J28" s="47"/>
      <c r="K28" s="47"/>
      <c r="L28" s="47"/>
      <c r="M28" s="47"/>
      <c r="N28" s="47"/>
      <c r="O28" s="47"/>
      <c r="P28" s="47"/>
      <c r="Q28" s="71"/>
    </row>
    <row r="29" spans="1:32" x14ac:dyDescent="0.25">
      <c r="C29" s="48"/>
      <c r="D29" s="47"/>
      <c r="E29" s="47"/>
      <c r="F29" s="47"/>
      <c r="G29" s="47"/>
      <c r="H29" s="47"/>
      <c r="I29" s="47"/>
      <c r="J29" s="47"/>
      <c r="K29" s="47"/>
      <c r="L29" s="47"/>
      <c r="M29" s="47"/>
      <c r="N29" s="47"/>
      <c r="O29" s="47"/>
      <c r="P29" s="47"/>
      <c r="Q29" s="71"/>
    </row>
    <row r="30" spans="1:32" x14ac:dyDescent="0.25">
      <c r="C30" s="48"/>
      <c r="D30" s="47"/>
      <c r="E30" s="47"/>
      <c r="F30" s="47"/>
      <c r="G30" s="47"/>
      <c r="H30" s="47"/>
      <c r="I30" s="47"/>
      <c r="J30" s="47"/>
      <c r="K30" s="47"/>
      <c r="L30" s="47"/>
      <c r="M30" s="47"/>
      <c r="N30" s="47"/>
      <c r="O30" s="47"/>
      <c r="P30" s="47"/>
      <c r="Q30" s="71"/>
    </row>
    <row r="31" spans="1:32" x14ac:dyDescent="0.25">
      <c r="C31" s="48"/>
      <c r="D31" s="47"/>
      <c r="E31" s="47"/>
      <c r="F31" s="47"/>
      <c r="G31" s="47"/>
      <c r="H31" s="47"/>
      <c r="I31" s="47"/>
      <c r="J31" s="47"/>
      <c r="K31" s="47"/>
      <c r="L31" s="47"/>
      <c r="M31" s="47"/>
      <c r="N31" s="47"/>
      <c r="O31" s="47"/>
      <c r="P31" s="47"/>
      <c r="Q31" s="71"/>
    </row>
    <row r="32" spans="1:32" x14ac:dyDescent="0.25">
      <c r="C32" s="48"/>
      <c r="D32" s="47"/>
      <c r="E32" s="47"/>
      <c r="F32" s="47"/>
      <c r="G32" s="47"/>
      <c r="H32" s="47"/>
      <c r="I32" s="47"/>
      <c r="J32" s="47"/>
      <c r="K32" s="47"/>
      <c r="L32" s="47"/>
      <c r="M32" s="47"/>
      <c r="N32" s="47"/>
      <c r="O32" s="47"/>
      <c r="P32" s="47"/>
      <c r="Q32" s="71"/>
    </row>
    <row r="33" spans="3:17" x14ac:dyDescent="0.25">
      <c r="C33" s="48"/>
      <c r="D33" s="47"/>
      <c r="E33" s="47"/>
      <c r="F33" s="47"/>
      <c r="G33" s="47"/>
      <c r="H33" s="47"/>
      <c r="I33" s="47"/>
      <c r="J33" s="47"/>
      <c r="K33" s="47"/>
      <c r="L33" s="47"/>
      <c r="M33" s="47"/>
      <c r="N33" s="47"/>
      <c r="O33" s="47"/>
      <c r="P33" s="47"/>
      <c r="Q33" s="71"/>
    </row>
    <row r="34" spans="3:17" x14ac:dyDescent="0.25">
      <c r="C34" s="48"/>
      <c r="D34" s="47"/>
      <c r="E34" s="47"/>
      <c r="F34" s="47"/>
      <c r="G34" s="47"/>
      <c r="H34" s="47"/>
      <c r="I34" s="47"/>
      <c r="J34" s="47"/>
      <c r="K34" s="47"/>
      <c r="L34" s="47"/>
      <c r="M34" s="47"/>
      <c r="N34" s="47"/>
      <c r="O34" s="47"/>
      <c r="P34" s="47"/>
      <c r="Q34" s="71"/>
    </row>
    <row r="35" spans="3:17" x14ac:dyDescent="0.25">
      <c r="C35" s="48"/>
      <c r="D35" s="47"/>
      <c r="E35" s="47"/>
      <c r="F35" s="47"/>
      <c r="G35" s="47"/>
      <c r="H35" s="47"/>
      <c r="I35" s="47"/>
      <c r="J35" s="47"/>
      <c r="K35" s="47"/>
      <c r="L35" s="47"/>
      <c r="M35" s="47"/>
      <c r="N35" s="47"/>
      <c r="O35" s="47"/>
      <c r="P35" s="47"/>
      <c r="Q35" s="71"/>
    </row>
    <row r="36" spans="3:17" x14ac:dyDescent="0.25">
      <c r="C36" s="48"/>
      <c r="D36" s="47"/>
      <c r="E36" s="47"/>
      <c r="F36" s="47"/>
      <c r="G36" s="47"/>
      <c r="H36" s="47"/>
      <c r="I36" s="47"/>
      <c r="J36" s="47"/>
      <c r="K36" s="47"/>
      <c r="L36" s="47"/>
      <c r="M36" s="47"/>
      <c r="N36" s="47"/>
      <c r="O36" s="47"/>
      <c r="P36" s="47"/>
      <c r="Q36" s="71"/>
    </row>
    <row r="37" spans="3:17" x14ac:dyDescent="0.25">
      <c r="C37" s="48"/>
      <c r="D37" s="47"/>
      <c r="E37" s="47"/>
      <c r="F37" s="47"/>
      <c r="G37" s="47"/>
      <c r="H37" s="47"/>
      <c r="I37" s="47"/>
      <c r="J37" s="47"/>
      <c r="K37" s="47"/>
      <c r="L37" s="47"/>
      <c r="M37" s="47"/>
      <c r="N37" s="47"/>
      <c r="O37" s="47"/>
      <c r="P37" s="47"/>
      <c r="Q37" s="71"/>
    </row>
    <row r="38" spans="3:17" x14ac:dyDescent="0.25">
      <c r="C38" s="48"/>
      <c r="D38" s="47"/>
      <c r="E38" s="47"/>
      <c r="F38" s="47"/>
      <c r="G38" s="47"/>
      <c r="H38" s="47"/>
      <c r="I38" s="47"/>
      <c r="J38" s="47"/>
      <c r="K38" s="47"/>
      <c r="L38" s="47"/>
      <c r="M38" s="47"/>
      <c r="N38" s="47"/>
      <c r="O38" s="47"/>
      <c r="P38" s="47"/>
      <c r="Q38" s="71"/>
    </row>
    <row r="39" spans="3:17" x14ac:dyDescent="0.25">
      <c r="C39" s="48"/>
      <c r="D39" s="47"/>
      <c r="E39" s="47"/>
      <c r="F39" s="47"/>
      <c r="G39" s="47"/>
      <c r="H39" s="47"/>
      <c r="I39" s="47"/>
      <c r="J39" s="47"/>
      <c r="K39" s="47"/>
      <c r="L39" s="47"/>
      <c r="M39" s="47"/>
      <c r="N39" s="47"/>
      <c r="O39" s="47"/>
      <c r="P39" s="47"/>
      <c r="Q39" s="71"/>
    </row>
    <row r="40" spans="3:17" x14ac:dyDescent="0.25">
      <c r="C40" s="48"/>
      <c r="D40" s="47"/>
      <c r="E40" s="47"/>
      <c r="F40" s="47"/>
      <c r="G40" s="47"/>
      <c r="H40" s="47"/>
      <c r="I40" s="47"/>
      <c r="J40" s="47"/>
      <c r="K40" s="47"/>
      <c r="L40" s="47"/>
      <c r="M40" s="47"/>
      <c r="N40" s="47"/>
      <c r="O40" s="47"/>
      <c r="P40" s="47"/>
      <c r="Q40" s="71"/>
    </row>
    <row r="41" spans="3:17" x14ac:dyDescent="0.25">
      <c r="C41" s="48"/>
      <c r="D41" s="47"/>
      <c r="E41" s="47"/>
      <c r="F41" s="47"/>
      <c r="G41" s="47"/>
      <c r="H41" s="47"/>
      <c r="I41" s="47"/>
      <c r="J41" s="47"/>
      <c r="K41" s="47"/>
      <c r="L41" s="47"/>
      <c r="M41" s="47"/>
      <c r="N41" s="47"/>
      <c r="O41" s="47"/>
      <c r="P41" s="47"/>
      <c r="Q41" s="71"/>
    </row>
    <row r="42" spans="3:17" x14ac:dyDescent="0.25">
      <c r="C42" s="48"/>
      <c r="D42" s="47"/>
      <c r="E42" s="47"/>
      <c r="F42" s="47"/>
      <c r="G42" s="47"/>
      <c r="H42" s="47"/>
      <c r="I42" s="47"/>
      <c r="J42" s="47"/>
      <c r="K42" s="47"/>
      <c r="L42" s="47"/>
      <c r="M42" s="47"/>
      <c r="N42" s="47"/>
      <c r="O42" s="47"/>
      <c r="P42" s="47"/>
      <c r="Q42" s="71"/>
    </row>
    <row r="43" spans="3:17" x14ac:dyDescent="0.25">
      <c r="C43" s="48"/>
      <c r="D43" s="47"/>
      <c r="E43" s="47"/>
      <c r="F43" s="47"/>
      <c r="G43" s="47"/>
      <c r="H43" s="47"/>
      <c r="I43" s="47"/>
      <c r="J43" s="47"/>
      <c r="K43" s="47"/>
      <c r="L43" s="47"/>
      <c r="M43" s="47"/>
      <c r="N43" s="47"/>
      <c r="O43" s="47"/>
      <c r="P43" s="47"/>
      <c r="Q43" s="71"/>
    </row>
    <row r="44" spans="3:17" x14ac:dyDescent="0.25">
      <c r="C44" s="48"/>
      <c r="D44" s="47"/>
      <c r="E44" s="47"/>
      <c r="F44" s="47"/>
      <c r="G44" s="47"/>
      <c r="H44" s="47"/>
      <c r="I44" s="47"/>
      <c r="J44" s="47"/>
      <c r="K44" s="47"/>
      <c r="L44" s="47"/>
      <c r="M44" s="47"/>
      <c r="N44" s="47"/>
      <c r="O44" s="47"/>
      <c r="P44" s="47"/>
      <c r="Q44" s="71"/>
    </row>
    <row r="45" spans="3:17" x14ac:dyDescent="0.25">
      <c r="C45" s="48"/>
      <c r="D45" s="47"/>
      <c r="E45" s="47"/>
      <c r="F45" s="47"/>
      <c r="G45" s="47"/>
      <c r="H45" s="47"/>
      <c r="I45" s="47"/>
      <c r="J45" s="47"/>
      <c r="K45" s="47"/>
      <c r="L45" s="47"/>
      <c r="M45" s="47"/>
      <c r="N45" s="47"/>
      <c r="O45" s="47"/>
      <c r="P45" s="47"/>
      <c r="Q45" s="71"/>
    </row>
    <row r="46" spans="3:17" x14ac:dyDescent="0.25">
      <c r="C46" s="48"/>
      <c r="D46" s="47"/>
      <c r="E46" s="47"/>
      <c r="F46" s="47"/>
      <c r="G46" s="47"/>
      <c r="H46" s="47"/>
      <c r="I46" s="47"/>
      <c r="J46" s="47"/>
      <c r="K46" s="47"/>
      <c r="L46" s="47"/>
      <c r="M46" s="47"/>
      <c r="N46" s="47"/>
      <c r="O46" s="47"/>
      <c r="P46" s="47"/>
      <c r="Q46" s="71"/>
    </row>
    <row r="47" spans="3:17" x14ac:dyDescent="0.25">
      <c r="C47" s="48"/>
      <c r="D47" s="47"/>
      <c r="E47" s="47"/>
      <c r="F47" s="47"/>
      <c r="G47" s="47"/>
      <c r="H47" s="47"/>
      <c r="I47" s="47"/>
      <c r="J47" s="47"/>
      <c r="K47" s="47"/>
      <c r="L47" s="47"/>
      <c r="M47" s="47"/>
      <c r="N47" s="47"/>
      <c r="O47" s="47"/>
      <c r="P47" s="47"/>
      <c r="Q47" s="71"/>
    </row>
    <row r="48" spans="3:17" x14ac:dyDescent="0.25">
      <c r="C48" s="48"/>
      <c r="D48" s="47"/>
      <c r="E48" s="47"/>
      <c r="F48" s="47"/>
      <c r="G48" s="47"/>
      <c r="H48" s="47"/>
      <c r="I48" s="47"/>
      <c r="J48" s="47"/>
      <c r="K48" s="47"/>
      <c r="L48" s="47"/>
      <c r="M48" s="47"/>
      <c r="N48" s="47"/>
      <c r="O48" s="47"/>
      <c r="P48" s="47"/>
      <c r="Q48" s="71"/>
    </row>
    <row r="49" spans="3:17" x14ac:dyDescent="0.25">
      <c r="C49" s="48"/>
      <c r="D49" s="47"/>
      <c r="E49" s="47"/>
      <c r="F49" s="47"/>
      <c r="G49" s="47"/>
      <c r="H49" s="47"/>
      <c r="I49" s="47"/>
      <c r="J49" s="47"/>
      <c r="K49" s="47"/>
      <c r="L49" s="47"/>
      <c r="M49" s="47"/>
      <c r="N49" s="47"/>
      <c r="O49" s="47"/>
      <c r="P49" s="47"/>
      <c r="Q49" s="71"/>
    </row>
    <row r="50" spans="3:17" x14ac:dyDescent="0.25">
      <c r="C50" s="48"/>
      <c r="D50" s="47"/>
      <c r="E50" s="47"/>
      <c r="F50" s="47"/>
      <c r="G50" s="47"/>
      <c r="H50" s="47"/>
      <c r="I50" s="47"/>
      <c r="J50" s="47"/>
      <c r="K50" s="47"/>
      <c r="L50" s="47"/>
      <c r="M50" s="47"/>
      <c r="N50" s="47"/>
      <c r="O50" s="47"/>
      <c r="P50" s="47"/>
      <c r="Q50" s="71"/>
    </row>
    <row r="51" spans="3:17" x14ac:dyDescent="0.25">
      <c r="C51" s="48"/>
      <c r="D51" s="47"/>
      <c r="E51" s="47"/>
      <c r="F51" s="47"/>
      <c r="G51" s="47"/>
      <c r="H51" s="47"/>
      <c r="I51" s="47"/>
      <c r="J51" s="47"/>
      <c r="K51" s="47"/>
      <c r="L51" s="47"/>
      <c r="M51" s="47"/>
      <c r="N51" s="47"/>
      <c r="O51" s="47"/>
      <c r="P51" s="47"/>
      <c r="Q51" s="71"/>
    </row>
  </sheetData>
  <mergeCells count="8">
    <mergeCell ref="F1:H1"/>
    <mergeCell ref="I1:L1"/>
    <mergeCell ref="M1:P1"/>
    <mergeCell ref="A1:A2"/>
    <mergeCell ref="B1:B2"/>
    <mergeCell ref="C1:C2"/>
    <mergeCell ref="D1:D2"/>
    <mergeCell ref="E1:E2"/>
  </mergeCells>
  <pageMargins left="0.7" right="0.7" top="0.75" bottom="0.75" header="0.3" footer="0.3"/>
  <ignoredErrors>
    <ignoredError sqref="O25:P27" evalError="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72"/>
  <sheetViews>
    <sheetView workbookViewId="0">
      <selection activeCell="A4" sqref="A4"/>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35" t="s">
        <v>1018</v>
      </c>
      <c r="B1" s="135" t="s">
        <v>1418</v>
      </c>
      <c r="C1" s="133" t="s">
        <v>1415</v>
      </c>
      <c r="D1" s="133" t="s">
        <v>1508</v>
      </c>
      <c r="E1" s="133" t="s">
        <v>1513</v>
      </c>
      <c r="F1" s="137" t="s">
        <v>1507</v>
      </c>
      <c r="G1" s="137"/>
      <c r="H1" s="137"/>
      <c r="I1" s="138" t="s">
        <v>1512</v>
      </c>
      <c r="J1" s="138"/>
      <c r="K1" s="138"/>
      <c r="L1" s="138"/>
      <c r="M1" s="132" t="s">
        <v>1519</v>
      </c>
      <c r="N1" s="132"/>
      <c r="O1" s="132"/>
      <c r="P1" s="132"/>
      <c r="V1" s="76"/>
      <c r="W1" s="76"/>
      <c r="X1" s="76"/>
      <c r="Y1" s="76"/>
      <c r="Z1" s="76"/>
      <c r="AA1" s="77" t="s">
        <v>1521</v>
      </c>
      <c r="AB1" s="78"/>
      <c r="AC1" s="78"/>
      <c r="AD1" s="76"/>
      <c r="AE1" s="76"/>
      <c r="AF1" s="76"/>
      <c r="AH1" s="76"/>
      <c r="AI1" s="76"/>
      <c r="AJ1" s="76"/>
      <c r="AK1" s="76"/>
      <c r="AL1" s="76"/>
      <c r="AM1" s="77" t="s">
        <v>1522</v>
      </c>
      <c r="AN1" s="78"/>
      <c r="AO1" s="78"/>
      <c r="AP1" s="76"/>
      <c r="AQ1" s="76"/>
      <c r="AR1" s="76"/>
    </row>
    <row r="2" spans="1:44" ht="30" x14ac:dyDescent="0.25">
      <c r="A2" s="136"/>
      <c r="B2" s="136"/>
      <c r="C2" s="134"/>
      <c r="D2" s="134"/>
      <c r="E2" s="134"/>
      <c r="F2" s="58" t="s">
        <v>1423</v>
      </c>
      <c r="G2" s="58" t="s">
        <v>1509</v>
      </c>
      <c r="H2" s="58" t="s">
        <v>1422</v>
      </c>
      <c r="I2" s="74" t="s">
        <v>1514</v>
      </c>
      <c r="J2" s="74" t="s">
        <v>1509</v>
      </c>
      <c r="K2" s="74" t="s">
        <v>1516</v>
      </c>
      <c r="L2" s="74" t="s">
        <v>1515</v>
      </c>
      <c r="M2" s="75" t="s">
        <v>1514</v>
      </c>
      <c r="N2" s="75" t="s">
        <v>1509</v>
      </c>
      <c r="O2" s="75" t="s">
        <v>1516</v>
      </c>
      <c r="P2" s="75" t="s">
        <v>1515</v>
      </c>
      <c r="V2" s="79" t="s">
        <v>1530</v>
      </c>
      <c r="W2" s="80" t="s">
        <v>1531</v>
      </c>
      <c r="X2" s="80" t="s">
        <v>1532</v>
      </c>
      <c r="Y2" s="80" t="s">
        <v>1533</v>
      </c>
      <c r="Z2" s="80" t="s">
        <v>1534</v>
      </c>
      <c r="AA2" s="80" t="s">
        <v>1535</v>
      </c>
      <c r="AB2" s="80" t="s">
        <v>1536</v>
      </c>
      <c r="AC2" s="80" t="s">
        <v>1537</v>
      </c>
      <c r="AD2" s="80" t="s">
        <v>1538</v>
      </c>
      <c r="AE2" s="80" t="s">
        <v>1539</v>
      </c>
      <c r="AF2" s="80" t="s">
        <v>1540</v>
      </c>
      <c r="AH2" s="79" t="s">
        <v>1530</v>
      </c>
      <c r="AI2" s="80" t="s">
        <v>1531</v>
      </c>
      <c r="AJ2" s="80" t="s">
        <v>1532</v>
      </c>
      <c r="AK2" s="80" t="s">
        <v>1533</v>
      </c>
      <c r="AL2" s="80" t="s">
        <v>1534</v>
      </c>
      <c r="AM2" s="80" t="s">
        <v>1535</v>
      </c>
      <c r="AN2" s="80" t="s">
        <v>1536</v>
      </c>
      <c r="AO2" s="80" t="s">
        <v>1537</v>
      </c>
      <c r="AP2" s="80" t="s">
        <v>1538</v>
      </c>
      <c r="AQ2" s="80" t="s">
        <v>1539</v>
      </c>
      <c r="AR2" s="80" t="s">
        <v>1540</v>
      </c>
    </row>
    <row r="3" spans="1:44" x14ac:dyDescent="0.25">
      <c r="A3" t="s">
        <v>1189</v>
      </c>
      <c r="B3" t="s">
        <v>1420</v>
      </c>
      <c r="C3" s="48">
        <v>4.0999999999999996</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8" t="s">
        <v>1424</v>
      </c>
      <c r="T3" s="58" t="s">
        <v>1416</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8.1154213095561475E-3</v>
      </c>
      <c r="AI3" s="82">
        <f t="shared" ref="AI3:AR3" si="1">IFERROR(SUMIF(W3:W100,"&gt;0",W3:W100)/COUNTIF(W3:W100,"&gt;0"),0)</f>
        <v>1.3794860861438588E-2</v>
      </c>
      <c r="AJ3" s="82">
        <f t="shared" si="1"/>
        <v>0</v>
      </c>
      <c r="AK3" s="82">
        <f t="shared" si="1"/>
        <v>3.8954022285869527E-2</v>
      </c>
      <c r="AL3" s="82">
        <f t="shared" si="1"/>
        <v>0.17817174382013706</v>
      </c>
      <c r="AM3" s="82">
        <f t="shared" si="1"/>
        <v>3.071375126373223E-3</v>
      </c>
      <c r="AN3" s="82">
        <f t="shared" si="1"/>
        <v>0</v>
      </c>
      <c r="AO3" s="82">
        <f t="shared" si="1"/>
        <v>7.7632534754770452E-3</v>
      </c>
      <c r="AP3" s="82">
        <f t="shared" si="1"/>
        <v>8.9085871910068535E-3</v>
      </c>
      <c r="AQ3" s="82">
        <f t="shared" si="1"/>
        <v>1.1912664857343831E-2</v>
      </c>
      <c r="AR3" s="82">
        <f t="shared" si="1"/>
        <v>1.781717438201371E-3</v>
      </c>
    </row>
    <row r="4" spans="1:44" x14ac:dyDescent="0.25">
      <c r="A4" t="s">
        <v>1190</v>
      </c>
      <c r="B4" t="s">
        <v>1420</v>
      </c>
      <c r="C4" s="48">
        <v>30.199999999999996</v>
      </c>
      <c r="D4" s="47">
        <f>SUMIF(Geral!$M$5:$M$997,$A4,Geral!T$5:T$997)</f>
        <v>2655.9999999999991</v>
      </c>
      <c r="E4" s="47">
        <f>SUMIF(Geral!$M$5:$M$997,$A4,Geral!U$5:U$997)</f>
        <v>2814.6</v>
      </c>
      <c r="F4" s="47">
        <f>SUMIF(Geral!$M$5:$M$997,$A4,Geral!V$5:V$997)</f>
        <v>0</v>
      </c>
      <c r="G4" s="47">
        <f>SUMIF(Geral!$M$5:$M$997,$A4,Geral!W$5:W$997)</f>
        <v>0</v>
      </c>
      <c r="H4" s="47">
        <f>SUMIF(Geral!$M$5:$M$997,$A4,Geral!X$5:X$997)</f>
        <v>747.3599999999999</v>
      </c>
      <c r="I4" s="47">
        <f>SUMIF(Geral!$M$5:$M$997,$A4,Geral!Y$5:Y$997)</f>
        <v>2814.6</v>
      </c>
      <c r="J4" s="47">
        <f>SUMIF(Geral!$M$5:$M$997,$A4,Geral!Z$5:Z$997)</f>
        <v>2814.6</v>
      </c>
      <c r="K4" s="47">
        <f>SUMIF(Geral!$M$5:$M$997,$A4,Geral!AA$5:AA$997)</f>
        <v>3561.9600000000005</v>
      </c>
      <c r="L4" s="47">
        <f>SUMIF(Geral!$M$5:$M$997,$A4,Geral!AB$5:AB$997)</f>
        <v>3561.9600000000005</v>
      </c>
      <c r="M4" s="47">
        <f t="shared" ref="M4:M67" si="2">I4/$C4</f>
        <v>93.19867549668875</v>
      </c>
      <c r="N4" s="47">
        <f t="shared" ref="N4:N67" si="3">J4/$C4</f>
        <v>93.19867549668875</v>
      </c>
      <c r="O4" s="47">
        <f t="shared" ref="O4:O67" si="4">K4/$C4</f>
        <v>117.94569536423845</v>
      </c>
      <c r="P4" s="47">
        <f t="shared" ref="P4:P67" si="5">L4/$C4</f>
        <v>117.94569536423845</v>
      </c>
      <c r="Q4" s="71"/>
      <c r="R4" s="58" t="s">
        <v>1423</v>
      </c>
      <c r="S4" s="49">
        <f>SUM($F$3:$F$200)</f>
        <v>32624.249999999996</v>
      </c>
      <c r="T4" s="51">
        <f>S4/SUMIF($B$3:$B$51,"PAV",$C$3:$C$51)</f>
        <v>50.36160852114849</v>
      </c>
      <c r="U4" s="48"/>
      <c r="V4" s="68">
        <f>IFERROR(SUMIF(Geral!$M$5:$M$1003,$A4,Geral!CM$5:CM$1003)/COUNTIF(Geral!$M$5:$M$1003,$A4),0)</f>
        <v>1.443701226309922E-2</v>
      </c>
      <c r="W4" s="68">
        <f>IFERROR(SUMIF(Geral!$M$5:$M$1003,$A4,Geral!CN$5:CN$1003)/COUNTIF(Geral!$M$5:$M$1003,$A4),0)</f>
        <v>1.9425863991081378E-2</v>
      </c>
      <c r="X4" s="68">
        <f>IFERROR(SUMIF(Geral!$M$5:$M$1003,$A4,Geral!CO$5:CO$1003)/COUNTIF(Geral!$M$5:$M$1003,$A4),0)</f>
        <v>0</v>
      </c>
      <c r="Y4" s="68">
        <f>IFERROR(SUMIF(Geral!$M$5:$M$1003,$A4,Geral!CP$5:CP$1003)/COUNTIF(Geral!$M$5:$M$1003,$A4),0)</f>
        <v>6.9297658862876269E-2</v>
      </c>
      <c r="Z4" s="68">
        <f>IFERROR(SUMIF(Geral!$M$5:$M$1003,$A4,Geral!CQ$5:CQ$1003)/COUNTIF(Geral!$M$5:$M$1003,$A4),0)</f>
        <v>0.19021924934968418</v>
      </c>
      <c r="AA4" s="68">
        <f>IFERROR(SUMIF(Geral!$M$5:$M$1003,$A4,Geral!CR$5:CR$1003)/COUNTIF(Geral!$M$5:$M$1003,$A4),0)</f>
        <v>3.158778796093051E-3</v>
      </c>
      <c r="AB4" s="68">
        <f>IFERROR(SUMIF(Geral!$M$5:$M$1003,$A4,Geral!CS$5:CS$1003)/COUNTIF(Geral!$M$5:$M$1003,$A4),0)</f>
        <v>0</v>
      </c>
      <c r="AC4" s="68">
        <f>IFERROR(SUMIF(Geral!$M$5:$M$1003,$A4,Geral!CT$5:CT$1003)/COUNTIF(Geral!$M$5:$M$1003,$A4),0)</f>
        <v>6.6518023039762158E-3</v>
      </c>
      <c r="AD4" s="68">
        <f>IFERROR(SUMIF(Geral!$M$5:$M$1003,$A4,Geral!CU$5:CU$1003)/COUNTIF(Geral!$M$5:$M$1003,$A4),0)</f>
        <v>9.5109624674842089E-3</v>
      </c>
      <c r="AE4" s="68">
        <f>IFERROR(SUMIF(Geral!$M$5:$M$1003,$A4,Geral!CV$5:CV$1003)/COUNTIF(Geral!$M$5:$M$1003,$A4),0)</f>
        <v>1.7762913415087331E-2</v>
      </c>
      <c r="AF4" s="68">
        <f>IFERROR(SUMIF(Geral!$M$5:$M$1003,$A4,Geral!CW$5:CW$1003)/COUNTIF(Geral!$M$5:$M$1003,$A4),0)</f>
        <v>1.9021924934968419E-3</v>
      </c>
    </row>
    <row r="5" spans="1:44" x14ac:dyDescent="0.25">
      <c r="A5" t="s">
        <v>1191</v>
      </c>
      <c r="B5" t="s">
        <v>1420</v>
      </c>
      <c r="C5" s="48">
        <v>23.700000000000003</v>
      </c>
      <c r="D5" s="47">
        <f>SUMIF(Geral!$M$5:$M$997,$A5,Geral!T$5:T$997)</f>
        <v>1957.64</v>
      </c>
      <c r="E5" s="47">
        <f>SUMIF(Geral!$M$5:$M$997,$A5,Geral!U$5:U$997)</f>
        <v>2009.3</v>
      </c>
      <c r="F5" s="47">
        <f>SUMIF(Geral!$M$5:$M$997,$A5,Geral!V$5:V$997)</f>
        <v>0</v>
      </c>
      <c r="G5" s="47">
        <f>SUMIF(Geral!$M$5:$M$997,$A5,Geral!W$5:W$997)</f>
        <v>0</v>
      </c>
      <c r="H5" s="47">
        <f>SUMIF(Geral!$M$5:$M$997,$A5,Geral!X$5:X$997)</f>
        <v>568.08000000000004</v>
      </c>
      <c r="I5" s="47">
        <f>SUMIF(Geral!$M$5:$M$997,$A5,Geral!Y$5:Y$997)</f>
        <v>2009.3</v>
      </c>
      <c r="J5" s="47">
        <f>SUMIF(Geral!$M$5:$M$997,$A5,Geral!Z$5:Z$997)</f>
        <v>2009.3</v>
      </c>
      <c r="K5" s="47">
        <f>SUMIF(Geral!$M$5:$M$997,$A5,Geral!AA$5:AA$997)</f>
        <v>2577.38</v>
      </c>
      <c r="L5" s="47">
        <f>SUMIF(Geral!$M$5:$M$997,$A5,Geral!AB$5:AB$997)</f>
        <v>2577.38</v>
      </c>
      <c r="M5" s="47">
        <f t="shared" si="2"/>
        <v>84.78059071729956</v>
      </c>
      <c r="N5" s="47">
        <f t="shared" si="3"/>
        <v>84.78059071729956</v>
      </c>
      <c r="O5" s="47">
        <f t="shared" si="4"/>
        <v>108.75021097046412</v>
      </c>
      <c r="P5" s="47">
        <f t="shared" si="5"/>
        <v>108.75021097046412</v>
      </c>
      <c r="Q5" s="71"/>
      <c r="R5" s="58" t="s">
        <v>1421</v>
      </c>
      <c r="S5" s="49">
        <f>SUM($G$3:$G$200)</f>
        <v>32047.530000000002</v>
      </c>
      <c r="T5" s="51">
        <f>S5/SUMIF($B$3:$B$51,"PAV",$C$3:$C$51)</f>
        <v>49.471333744983021</v>
      </c>
      <c r="U5" s="48"/>
      <c r="V5" s="68">
        <f>IFERROR(SUMIF(Geral!$M$5:$M$1003,$A5,Geral!CM$5:CM$1003)/COUNTIF(Geral!$M$5:$M$1003,$A5),0)</f>
        <v>1.5154682274247494E-2</v>
      </c>
      <c r="W5" s="68">
        <f>IFERROR(SUMIF(Geral!$M$5:$M$1003,$A5,Geral!CN$5:CN$1003)/COUNTIF(Geral!$M$5:$M$1003,$A5),0)</f>
        <v>1.9136705685618729E-2</v>
      </c>
      <c r="X5" s="68">
        <f>IFERROR(SUMIF(Geral!$M$5:$M$1003,$A5,Geral!CO$5:CO$1003)/COUNTIF(Geral!$M$5:$M$1003,$A5),0)</f>
        <v>0</v>
      </c>
      <c r="Y5" s="68">
        <f>IFERROR(SUMIF(Geral!$M$5:$M$1003,$A5,Geral!CP$5:CP$1003)/COUNTIF(Geral!$M$5:$M$1003,$A5),0)</f>
        <v>7.2742474916387953E-2</v>
      </c>
      <c r="Z5" s="68">
        <f>IFERROR(SUMIF(Geral!$M$5:$M$1003,$A5,Geral!CQ$5:CQ$1003)/COUNTIF(Geral!$M$5:$M$1003,$A5),0)</f>
        <v>0.19391304347826088</v>
      </c>
      <c r="AA5" s="68">
        <f>IFERROR(SUMIF(Geral!$M$5:$M$1003,$A5,Geral!CR$5:CR$1003)/COUNTIF(Geral!$M$5:$M$1003,$A5),0)</f>
        <v>2.7239002787955674E-3</v>
      </c>
      <c r="AB5" s="68">
        <f>IFERROR(SUMIF(Geral!$M$5:$M$1003,$A5,Geral!CS$5:CS$1003)/COUNTIF(Geral!$M$5:$M$1003,$A5),0)</f>
        <v>0</v>
      </c>
      <c r="AC5" s="68">
        <f>IFERROR(SUMIF(Geral!$M$5:$M$1003,$A5,Geral!CT$5:CT$1003)/COUNTIF(Geral!$M$5:$M$1003,$A5),0)</f>
        <v>5.3093645484949834E-3</v>
      </c>
      <c r="AD5" s="68">
        <f>IFERROR(SUMIF(Geral!$M$5:$M$1003,$A5,Geral!CU$5:CU$1003)/COUNTIF(Geral!$M$5:$M$1003,$A5),0)</f>
        <v>9.6956521739130462E-3</v>
      </c>
      <c r="AE5" s="68">
        <f>IFERROR(SUMIF(Geral!$M$5:$M$1003,$A5,Geral!CV$5:CV$1003)/COUNTIF(Geral!$M$5:$M$1003,$A5),0)</f>
        <v>1.7809364548494983E-2</v>
      </c>
      <c r="AF5" s="68">
        <f>IFERROR(SUMIF(Geral!$M$5:$M$1003,$A5,Geral!CW$5:CW$1003)/COUNTIF(Geral!$M$5:$M$1003,$A5),0)</f>
        <v>1.9391304347826091E-3</v>
      </c>
    </row>
    <row r="6" spans="1:44" x14ac:dyDescent="0.25">
      <c r="A6" t="s">
        <v>1192</v>
      </c>
      <c r="B6" t="s">
        <v>1419</v>
      </c>
      <c r="C6" s="48">
        <v>50.099999999999994</v>
      </c>
      <c r="D6" s="47">
        <f>SUMIF(Geral!$M$5:$M$997,$A6,Geral!T$5:T$997)</f>
        <v>3409.5000000000005</v>
      </c>
      <c r="E6" s="47">
        <f>SUMIF(Geral!$M$5:$M$997,$A6,Geral!U$5:U$997)</f>
        <v>4727.5</v>
      </c>
      <c r="F6" s="47">
        <f>SUMIF(Geral!$M$5:$M$997,$A6,Geral!V$5:V$997)</f>
        <v>5135</v>
      </c>
      <c r="G6" s="47">
        <f>SUMIF(Geral!$M$5:$M$997,$A6,Geral!W$5:W$997)</f>
        <v>5135</v>
      </c>
      <c r="H6" s="47">
        <f>SUMIF(Geral!$M$5:$M$997,$A6,Geral!X$5:X$997)</f>
        <v>2844.0000000000005</v>
      </c>
      <c r="I6" s="47">
        <f>SUMIF(Geral!$M$5:$M$997,$A6,Geral!Y$5:Y$997)</f>
        <v>9455</v>
      </c>
      <c r="J6" s="47">
        <f>SUMIF(Geral!$M$5:$M$997,$A6,Geral!Z$5:Z$997)</f>
        <v>9455</v>
      </c>
      <c r="K6" s="47">
        <f>SUMIF(Geral!$M$5:$M$997,$A6,Geral!AA$5:AA$997)</f>
        <v>12299</v>
      </c>
      <c r="L6" s="47">
        <f>SUMIF(Geral!$M$5:$M$997,$A6,Geral!AB$5:AB$997)</f>
        <v>12299</v>
      </c>
      <c r="M6" s="47">
        <f t="shared" si="2"/>
        <v>188.72255489021958</v>
      </c>
      <c r="N6" s="47">
        <f t="shared" si="3"/>
        <v>188.72255489021958</v>
      </c>
      <c r="O6" s="47">
        <f t="shared" si="4"/>
        <v>245.48902195608784</v>
      </c>
      <c r="P6" s="47">
        <f t="shared" si="5"/>
        <v>245.48902195608784</v>
      </c>
      <c r="Q6" s="71"/>
      <c r="R6" s="58" t="s">
        <v>1422</v>
      </c>
      <c r="S6" s="49">
        <f>SUM($H$3:$H$200)</f>
        <v>43960.68</v>
      </c>
      <c r="T6" s="51">
        <f t="shared" ref="T6" si="6">S6/SUM($C$3:$C$51)</f>
        <v>45.916732818048878</v>
      </c>
      <c r="U6" s="48"/>
      <c r="V6" s="68">
        <f>IFERROR(SUMIF(Geral!$M$5:$M$1003,$A6,Geral!CM$5:CM$1003)/COUNTIF(Geral!$M$5:$M$1003,$A6),0)</f>
        <v>4.1872793571163143E-3</v>
      </c>
      <c r="W6" s="68">
        <f>IFERROR(SUMIF(Geral!$M$5:$M$1003,$A6,Geral!CN$5:CN$1003)/COUNTIF(Geral!$M$5:$M$1003,$A6),0)</f>
        <v>1.0468198392790781E-2</v>
      </c>
      <c r="X6" s="68">
        <f>IFERROR(SUMIF(Geral!$M$5:$M$1003,$A6,Geral!CO$5:CO$1003)/COUNTIF(Geral!$M$5:$M$1003,$A6),0)</f>
        <v>0</v>
      </c>
      <c r="Y6" s="68">
        <f>IFERROR(SUMIF(Geral!$M$5:$M$1003,$A6,Geral!CP$5:CP$1003)/COUNTIF(Geral!$M$5:$M$1003,$A6),0)</f>
        <v>2.0098940914158307E-2</v>
      </c>
      <c r="Z6" s="68">
        <f>IFERROR(SUMIF(Geral!$M$5:$M$1003,$A6,Geral!CQ$5:CQ$1003)/COUNTIF(Geral!$M$5:$M$1003,$A6),0)</f>
        <v>0.14833147528799703</v>
      </c>
      <c r="AA6" s="68">
        <f>IFERROR(SUMIF(Geral!$M$5:$M$1003,$A6,Geral!CR$5:CR$1003)/COUNTIF(Geral!$M$5:$M$1003,$A6),0)</f>
        <v>2.0612434525977079E-3</v>
      </c>
      <c r="AB6" s="68">
        <f>IFERROR(SUMIF(Geral!$M$5:$M$1003,$A6,Geral!CS$5:CS$1003)/COUNTIF(Geral!$M$5:$M$1003,$A6),0)</f>
        <v>0</v>
      </c>
      <c r="AC6" s="68">
        <f>IFERROR(SUMIF(Geral!$M$5:$M$1003,$A6,Geral!CT$5:CT$1003)/COUNTIF(Geral!$M$5:$M$1003,$A6),0)</f>
        <v>8.3745587142326286E-3</v>
      </c>
      <c r="AD6" s="68">
        <f>IFERROR(SUMIF(Geral!$M$5:$M$1003,$A6,Geral!CU$5:CU$1003)/COUNTIF(Geral!$M$5:$M$1003,$A6),0)</f>
        <v>7.4165737643998525E-3</v>
      </c>
      <c r="AE6" s="68">
        <f>IFERROR(SUMIF(Geral!$M$5:$M$1003,$A6,Geral!CV$5:CV$1003)/COUNTIF(Geral!$M$5:$M$1003,$A6),0)</f>
        <v>8.3745587142326286E-3</v>
      </c>
      <c r="AF6" s="68">
        <f>IFERROR(SUMIF(Geral!$M$5:$M$1003,$A6,Geral!CW$5:CW$1003)/COUNTIF(Geral!$M$5:$M$1003,$A6),0)</f>
        <v>1.4833147528799707E-3</v>
      </c>
    </row>
    <row r="7" spans="1:44" x14ac:dyDescent="0.25">
      <c r="A7" t="s">
        <v>1193</v>
      </c>
      <c r="B7" t="s">
        <v>1419</v>
      </c>
      <c r="C7" s="48">
        <v>21.800000000000011</v>
      </c>
      <c r="D7" s="47">
        <f>SUMIF(Geral!$M$5:$M$997,$A7,Geral!T$5:T$997)</f>
        <v>1196.4000000000001</v>
      </c>
      <c r="E7" s="47">
        <f>SUMIF(Geral!$M$5:$M$997,$A7,Geral!U$5:U$997)</f>
        <v>1859</v>
      </c>
      <c r="F7" s="47">
        <f>SUMIF(Geral!$M$5:$M$997,$A7,Geral!V$5:V$997)</f>
        <v>1859</v>
      </c>
      <c r="G7" s="47">
        <f>SUMIF(Geral!$M$5:$M$997,$A7,Geral!W$5:W$997)</f>
        <v>1859</v>
      </c>
      <c r="H7" s="47">
        <f>SUMIF(Geral!$M$5:$M$997,$A7,Geral!X$5:X$997)</f>
        <v>1029.5999999999999</v>
      </c>
      <c r="I7" s="47">
        <f>SUMIF(Geral!$M$5:$M$997,$A7,Geral!Y$5:Y$997)</f>
        <v>3718</v>
      </c>
      <c r="J7" s="47">
        <f>SUMIF(Geral!$M$5:$M$997,$A7,Geral!Z$5:Z$997)</f>
        <v>3718</v>
      </c>
      <c r="K7" s="47">
        <f>SUMIF(Geral!$M$5:$M$997,$A7,Geral!AA$5:AA$997)</f>
        <v>4747.6000000000004</v>
      </c>
      <c r="L7" s="47">
        <f>SUMIF(Geral!$M$5:$M$997,$A7,Geral!AB$5:AB$997)</f>
        <v>4747.6000000000004</v>
      </c>
      <c r="M7" s="47">
        <f t="shared" si="2"/>
        <v>170.55045871559625</v>
      </c>
      <c r="N7" s="47">
        <f t="shared" si="3"/>
        <v>170.55045871559625</v>
      </c>
      <c r="O7" s="47">
        <f t="shared" si="4"/>
        <v>217.77981651376138</v>
      </c>
      <c r="P7" s="47">
        <f t="shared" si="5"/>
        <v>217.77981651376138</v>
      </c>
      <c r="Q7" s="71"/>
      <c r="V7" s="68">
        <f>IFERROR(SUMIF(Geral!$M$5:$M$1003,$A7,Geral!CM$5:CM$1003)/COUNTIF(Geral!$M$5:$M$1003,$A7),0)</f>
        <v>3.8461538461538464E-3</v>
      </c>
      <c r="W7" s="68">
        <f>IFERROR(SUMIF(Geral!$M$5:$M$1003,$A7,Geral!CN$5:CN$1003)/COUNTIF(Geral!$M$5:$M$1003,$A7),0)</f>
        <v>9.6153846153846159E-3</v>
      </c>
      <c r="X7" s="68">
        <f>IFERROR(SUMIF(Geral!$M$5:$M$1003,$A7,Geral!CO$5:CO$1003)/COUNTIF(Geral!$M$5:$M$1003,$A7),0)</f>
        <v>0</v>
      </c>
      <c r="Y7" s="68">
        <f>IFERROR(SUMIF(Geral!$M$5:$M$1003,$A7,Geral!CP$5:CP$1003)/COUNTIF(Geral!$M$5:$M$1003,$A7),0)</f>
        <v>1.846153846153846E-2</v>
      </c>
      <c r="Z7" s="68">
        <f>IFERROR(SUMIF(Geral!$M$5:$M$1003,$A7,Geral!CQ$5:CQ$1003)/COUNTIF(Geral!$M$5:$M$1003,$A7),0)</f>
        <v>0.12820512820512819</v>
      </c>
      <c r="AA7" s="68">
        <f>IFERROR(SUMIF(Geral!$M$5:$M$1003,$A7,Geral!CR$5:CR$1003)/COUNTIF(Geral!$M$5:$M$1003,$A7),0)</f>
        <v>1.5272108843537415E-3</v>
      </c>
      <c r="AB7" s="68">
        <f>IFERROR(SUMIF(Geral!$M$5:$M$1003,$A7,Geral!CS$5:CS$1003)/COUNTIF(Geral!$M$5:$M$1003,$A7),0)</f>
        <v>0</v>
      </c>
      <c r="AC7" s="68">
        <f>IFERROR(SUMIF(Geral!$M$5:$M$1003,$A7,Geral!CT$5:CT$1003)/COUNTIF(Geral!$M$5:$M$1003,$A7),0)</f>
        <v>7.6923076923076927E-3</v>
      </c>
      <c r="AD7" s="68">
        <f>IFERROR(SUMIF(Geral!$M$5:$M$1003,$A7,Geral!CU$5:CU$1003)/COUNTIF(Geral!$M$5:$M$1003,$A7),0)</f>
        <v>6.4102564102564109E-3</v>
      </c>
      <c r="AE7" s="68">
        <f>IFERROR(SUMIF(Geral!$M$5:$M$1003,$A7,Geral!CV$5:CV$1003)/COUNTIF(Geral!$M$5:$M$1003,$A7),0)</f>
        <v>7.6923076923076927E-3</v>
      </c>
      <c r="AF7" s="68">
        <f>IFERROR(SUMIF(Geral!$M$5:$M$1003,$A7,Geral!CW$5:CW$1003)/COUNTIF(Geral!$M$5:$M$1003,$A7),0)</f>
        <v>1.2820512820512821E-3</v>
      </c>
    </row>
    <row r="8" spans="1:44" x14ac:dyDescent="0.25">
      <c r="A8" t="s">
        <v>1194</v>
      </c>
      <c r="B8" t="s">
        <v>1419</v>
      </c>
      <c r="C8" s="48">
        <v>17.799999999999983</v>
      </c>
      <c r="D8" s="47">
        <f>SUMIF(Geral!$M$5:$M$997,$A8,Geral!T$5:T$997)</f>
        <v>403.20000000000005</v>
      </c>
      <c r="E8" s="47">
        <f>SUMIF(Geral!$M$5:$M$997,$A8,Geral!U$5:U$997)</f>
        <v>624</v>
      </c>
      <c r="F8" s="47">
        <f>SUMIF(Geral!$M$5:$M$997,$A8,Geral!V$5:V$997)</f>
        <v>624</v>
      </c>
      <c r="G8" s="47">
        <f>SUMIF(Geral!$M$5:$M$997,$A8,Geral!W$5:W$997)</f>
        <v>624</v>
      </c>
      <c r="H8" s="47">
        <f>SUMIF(Geral!$M$5:$M$997,$A8,Geral!X$5:X$997)</f>
        <v>345.6</v>
      </c>
      <c r="I8" s="47">
        <f>SUMIF(Geral!$M$5:$M$997,$A8,Geral!Y$5:Y$997)</f>
        <v>1248</v>
      </c>
      <c r="J8" s="47">
        <f>SUMIF(Geral!$M$5:$M$997,$A8,Geral!Z$5:Z$997)</f>
        <v>1248</v>
      </c>
      <c r="K8" s="47">
        <f>SUMIF(Geral!$M$5:$M$997,$A8,Geral!AA$5:AA$997)</f>
        <v>1593.6</v>
      </c>
      <c r="L8" s="47">
        <f>SUMIF(Geral!$M$5:$M$997,$A8,Geral!AB$5:AB$997)</f>
        <v>1593.6</v>
      </c>
      <c r="M8" s="47">
        <f t="shared" si="2"/>
        <v>70.112359550561862</v>
      </c>
      <c r="N8" s="47">
        <f t="shared" si="3"/>
        <v>70.112359550561862</v>
      </c>
      <c r="O8" s="47">
        <f t="shared" si="4"/>
        <v>89.528089887640533</v>
      </c>
      <c r="P8" s="47">
        <f t="shared" si="5"/>
        <v>89.528089887640533</v>
      </c>
      <c r="Q8" s="71"/>
      <c r="S8" s="74" t="s">
        <v>1517</v>
      </c>
      <c r="T8" s="74" t="s">
        <v>1416</v>
      </c>
      <c r="V8" s="68">
        <f>IFERROR(SUMIF(Geral!$M$5:$M$1003,$A8,Geral!CM$5:CM$1003)/COUNTIF(Geral!$M$5:$M$1003,$A8),0)</f>
        <v>3.8461538461538468E-3</v>
      </c>
      <c r="W8" s="68">
        <f>IFERROR(SUMIF(Geral!$M$5:$M$1003,$A8,Geral!CN$5:CN$1003)/COUNTIF(Geral!$M$5:$M$1003,$A8),0)</f>
        <v>9.6153846153846177E-3</v>
      </c>
      <c r="X8" s="68">
        <f>IFERROR(SUMIF(Geral!$M$5:$M$1003,$A8,Geral!CO$5:CO$1003)/COUNTIF(Geral!$M$5:$M$1003,$A8),0)</f>
        <v>0</v>
      </c>
      <c r="Y8" s="68">
        <f>IFERROR(SUMIF(Geral!$M$5:$M$1003,$A8,Geral!CP$5:CP$1003)/COUNTIF(Geral!$M$5:$M$1003,$A8),0)</f>
        <v>1.8461538461538463E-2</v>
      </c>
      <c r="Z8" s="68">
        <f>IFERROR(SUMIF(Geral!$M$5:$M$1003,$A8,Geral!CQ$5:CQ$1003)/COUNTIF(Geral!$M$5:$M$1003,$A8),0)</f>
        <v>0.12923076923076926</v>
      </c>
      <c r="AA8" s="68">
        <f>IFERROR(SUMIF(Geral!$M$5:$M$1003,$A8,Geral!CR$5:CR$1003)/COUNTIF(Geral!$M$5:$M$1003,$A8),0)</f>
        <v>1.25E-3</v>
      </c>
      <c r="AB8" s="68">
        <f>IFERROR(SUMIF(Geral!$M$5:$M$1003,$A8,Geral!CS$5:CS$1003)/COUNTIF(Geral!$M$5:$M$1003,$A8),0)</f>
        <v>0</v>
      </c>
      <c r="AC8" s="68">
        <f>IFERROR(SUMIF(Geral!$M$5:$M$1003,$A8,Geral!CT$5:CT$1003)/COUNTIF(Geral!$M$5:$M$1003,$A8),0)</f>
        <v>7.6923076923076936E-3</v>
      </c>
      <c r="AD8" s="68">
        <f>IFERROR(SUMIF(Geral!$M$5:$M$1003,$A8,Geral!CU$5:CU$1003)/COUNTIF(Geral!$M$5:$M$1003,$A8),0)</f>
        <v>6.461538461538463E-3</v>
      </c>
      <c r="AE8" s="68">
        <f>IFERROR(SUMIF(Geral!$M$5:$M$1003,$A8,Geral!CV$5:CV$1003)/COUNTIF(Geral!$M$5:$M$1003,$A8),0)</f>
        <v>7.6923076923076936E-3</v>
      </c>
      <c r="AF8" s="68">
        <f>IFERROR(SUMIF(Geral!$M$5:$M$1003,$A8,Geral!CW$5:CW$1003)/COUNTIF(Geral!$M$5:$M$1003,$A8),0)</f>
        <v>1.2923076923076926E-3</v>
      </c>
    </row>
    <row r="9" spans="1:44" x14ac:dyDescent="0.25">
      <c r="A9" t="s">
        <v>1195</v>
      </c>
      <c r="B9" t="s">
        <v>1419</v>
      </c>
      <c r="C9" s="48">
        <v>18</v>
      </c>
      <c r="D9" s="47">
        <f>SUMIF(Geral!$M$5:$M$997,$A9,Geral!T$5:T$997)</f>
        <v>0</v>
      </c>
      <c r="E9" s="47">
        <f>SUMIF(Geral!$M$5:$M$997,$A9,Geral!U$5:U$997)</f>
        <v>0</v>
      </c>
      <c r="F9" s="47">
        <f>SUMIF(Geral!$M$5:$M$997,$A9,Geral!V$5:V$997)</f>
        <v>0</v>
      </c>
      <c r="G9" s="47">
        <f>SUMIF(Geral!$M$5:$M$997,$A9,Geral!W$5:W$997)</f>
        <v>0</v>
      </c>
      <c r="H9" s="47">
        <f>SUMIF(Geral!$M$5:$M$997,$A9,Geral!X$5:X$997)</f>
        <v>0</v>
      </c>
      <c r="I9" s="47">
        <f>SUMIF(Geral!$M$5:$M$997,$A9,Geral!Y$5:Y$997)</f>
        <v>0</v>
      </c>
      <c r="J9" s="47">
        <f>SUMIF(Geral!$M$5:$M$997,$A9,Geral!Z$5:Z$997)</f>
        <v>0</v>
      </c>
      <c r="K9" s="47">
        <f>SUMIF(Geral!$M$5:$M$997,$A9,Geral!AA$5:AA$997)</f>
        <v>0</v>
      </c>
      <c r="L9" s="47">
        <f>SUMIF(Geral!$M$5:$M$997,$A9,Geral!AB$5:AB$997)</f>
        <v>0</v>
      </c>
      <c r="M9" s="47">
        <f t="shared" si="2"/>
        <v>0</v>
      </c>
      <c r="N9" s="47">
        <f t="shared" si="3"/>
        <v>0</v>
      </c>
      <c r="O9" s="47">
        <f t="shared" si="4"/>
        <v>0</v>
      </c>
      <c r="P9" s="47">
        <f t="shared" si="5"/>
        <v>0</v>
      </c>
      <c r="Q9" s="71"/>
      <c r="R9" s="74" t="s">
        <v>1423</v>
      </c>
      <c r="S9" s="49">
        <f>SUM($I$3:$I$200)</f>
        <v>162837.09000000003</v>
      </c>
      <c r="T9" s="51">
        <f>S9/SUM($C$3:$C$51)</f>
        <v>170.08260914978067</v>
      </c>
      <c r="V9" s="68">
        <f>IFERROR(SUMIF(Geral!$M$5:$M$1003,$A9,Geral!CM$5:CM$1003)/COUNTIF(Geral!$M$5:$M$1003,$A9),0)</f>
        <v>0</v>
      </c>
      <c r="W9" s="68">
        <f>IFERROR(SUMIF(Geral!$M$5:$M$1003,$A9,Geral!CN$5:CN$1003)/COUNTIF(Geral!$M$5:$M$1003,$A9),0)</f>
        <v>0</v>
      </c>
      <c r="X9" s="68">
        <f>IFERROR(SUMIF(Geral!$M$5:$M$1003,$A9,Geral!CO$5:CO$1003)/COUNTIF(Geral!$M$5:$M$1003,$A9),0)</f>
        <v>0</v>
      </c>
      <c r="Y9" s="68">
        <f>IFERROR(SUMIF(Geral!$M$5:$M$1003,$A9,Geral!CP$5:CP$1003)/COUNTIF(Geral!$M$5:$M$1003,$A9),0)</f>
        <v>0</v>
      </c>
      <c r="Z9" s="68">
        <f>IFERROR(SUMIF(Geral!$M$5:$M$1003,$A9,Geral!CQ$5:CQ$1003)/COUNTIF(Geral!$M$5:$M$1003,$A9),0)</f>
        <v>0</v>
      </c>
      <c r="AA9" s="68">
        <f>IFERROR(SUMIF(Geral!$M$5:$M$1003,$A9,Geral!CR$5:CR$1003)/COUNTIF(Geral!$M$5:$M$1003,$A9),0)</f>
        <v>0</v>
      </c>
      <c r="AB9" s="68">
        <f>IFERROR(SUMIF(Geral!$M$5:$M$1003,$A9,Geral!CS$5:CS$1003)/COUNTIF(Geral!$M$5:$M$1003,$A9),0)</f>
        <v>0</v>
      </c>
      <c r="AC9" s="68">
        <f>IFERROR(SUMIF(Geral!$M$5:$M$1003,$A9,Geral!CT$5:CT$1003)/COUNTIF(Geral!$M$5:$M$1003,$A9),0)</f>
        <v>0</v>
      </c>
      <c r="AD9" s="68">
        <f>IFERROR(SUMIF(Geral!$M$5:$M$1003,$A9,Geral!CU$5:CU$1003)/COUNTIF(Geral!$M$5:$M$1003,$A9),0)</f>
        <v>0</v>
      </c>
      <c r="AE9" s="68">
        <f>IFERROR(SUMIF(Geral!$M$5:$M$1003,$A9,Geral!CV$5:CV$1003)/COUNTIF(Geral!$M$5:$M$1003,$A9),0)</f>
        <v>0</v>
      </c>
      <c r="AF9" s="68">
        <f>IFERROR(SUMIF(Geral!$M$5:$M$1003,$A9,Geral!CW$5:CW$1003)/COUNTIF(Geral!$M$5:$M$1003,$A9),0)</f>
        <v>0</v>
      </c>
    </row>
    <row r="10" spans="1:44" x14ac:dyDescent="0.25">
      <c r="A10" t="s">
        <v>1196</v>
      </c>
      <c r="B10" t="s">
        <v>1419</v>
      </c>
      <c r="C10" s="48">
        <v>31.400000000000006</v>
      </c>
      <c r="D10" s="47">
        <f>SUMIF(Geral!$M$5:$M$997,$A10,Geral!T$5:T$997)</f>
        <v>506.30000000000007</v>
      </c>
      <c r="E10" s="47">
        <f>SUMIF(Geral!$M$5:$M$997,$A10,Geral!U$5:U$997)</f>
        <v>793</v>
      </c>
      <c r="F10" s="47">
        <f>SUMIF(Geral!$M$5:$M$997,$A10,Geral!V$5:V$997)</f>
        <v>793</v>
      </c>
      <c r="G10" s="47">
        <f>SUMIF(Geral!$M$5:$M$997,$A10,Geral!W$5:W$997)</f>
        <v>793</v>
      </c>
      <c r="H10" s="47">
        <f>SUMIF(Geral!$M$5:$M$997,$A10,Geral!X$5:X$997)</f>
        <v>439.2</v>
      </c>
      <c r="I10" s="47">
        <f>SUMIF(Geral!$M$5:$M$997,$A10,Geral!Y$5:Y$997)</f>
        <v>1586</v>
      </c>
      <c r="J10" s="47">
        <f>SUMIF(Geral!$M$5:$M$997,$A10,Geral!Z$5:Z$997)</f>
        <v>1586</v>
      </c>
      <c r="K10" s="47">
        <f>SUMIF(Geral!$M$5:$M$997,$A10,Geral!AA$5:AA$997)</f>
        <v>2025.2</v>
      </c>
      <c r="L10" s="47">
        <f>SUMIF(Geral!$M$5:$M$997,$A10,Geral!AB$5:AB$997)</f>
        <v>2025.2</v>
      </c>
      <c r="M10" s="47">
        <f t="shared" si="2"/>
        <v>50.509554140127378</v>
      </c>
      <c r="N10" s="47">
        <f t="shared" si="3"/>
        <v>50.509554140127378</v>
      </c>
      <c r="O10" s="47">
        <f t="shared" si="4"/>
        <v>64.496815286624198</v>
      </c>
      <c r="P10" s="47">
        <f t="shared" si="5"/>
        <v>64.496815286624198</v>
      </c>
      <c r="Q10" s="71"/>
      <c r="R10" s="74" t="s">
        <v>1421</v>
      </c>
      <c r="S10" s="49">
        <f>SUM($J$3:$J$200)</f>
        <v>162260.37</v>
      </c>
      <c r="T10" s="51">
        <f t="shared" ref="T10:T12" si="7">S10/SUM($C$3:$C$51)</f>
        <v>169.48022770002086</v>
      </c>
      <c r="V10" s="68">
        <f>IFERROR(SUMIF(Geral!$M$5:$M$1003,$A10,Geral!CM$5:CM$1003)/COUNTIF(Geral!$M$5:$M$1003,$A10),0)</f>
        <v>3.8461538461538464E-3</v>
      </c>
      <c r="W10" s="68">
        <f>IFERROR(SUMIF(Geral!$M$5:$M$1003,$A10,Geral!CN$5:CN$1003)/COUNTIF(Geral!$M$5:$M$1003,$A10),0)</f>
        <v>9.6153846153846159E-3</v>
      </c>
      <c r="X10" s="68">
        <f>IFERROR(SUMIF(Geral!$M$5:$M$1003,$A10,Geral!CO$5:CO$1003)/COUNTIF(Geral!$M$5:$M$1003,$A10),0)</f>
        <v>0</v>
      </c>
      <c r="Y10" s="68">
        <f>IFERROR(SUMIF(Geral!$M$5:$M$1003,$A10,Geral!CP$5:CP$1003)/COUNTIF(Geral!$M$5:$M$1003,$A10),0)</f>
        <v>1.8461538461538463E-2</v>
      </c>
      <c r="Z10" s="68">
        <f>IFERROR(SUMIF(Geral!$M$5:$M$1003,$A10,Geral!CQ$5:CQ$1003)/COUNTIF(Geral!$M$5:$M$1003,$A10),0)</f>
        <v>0.12769230769230772</v>
      </c>
      <c r="AA10" s="68">
        <f>IFERROR(SUMIF(Geral!$M$5:$M$1003,$A10,Geral!CR$5:CR$1003)/COUNTIF(Geral!$M$5:$M$1003,$A10),0)</f>
        <v>2.0333333333333336E-3</v>
      </c>
      <c r="AB10" s="68">
        <f>IFERROR(SUMIF(Geral!$M$5:$M$1003,$A10,Geral!CS$5:CS$1003)/COUNTIF(Geral!$M$5:$M$1003,$A10),0)</f>
        <v>0</v>
      </c>
      <c r="AC10" s="68">
        <f>IFERROR(SUMIF(Geral!$M$5:$M$1003,$A10,Geral!CT$5:CT$1003)/COUNTIF(Geral!$M$5:$M$1003,$A10),0)</f>
        <v>7.6923076923076927E-3</v>
      </c>
      <c r="AD10" s="68">
        <f>IFERROR(SUMIF(Geral!$M$5:$M$1003,$A10,Geral!CU$5:CU$1003)/COUNTIF(Geral!$M$5:$M$1003,$A10),0)</f>
        <v>6.3846153846153853E-3</v>
      </c>
      <c r="AE10" s="68">
        <f>IFERROR(SUMIF(Geral!$M$5:$M$1003,$A10,Geral!CV$5:CV$1003)/COUNTIF(Geral!$M$5:$M$1003,$A10),0)</f>
        <v>7.6923076923076927E-3</v>
      </c>
      <c r="AF10" s="68">
        <f>IFERROR(SUMIF(Geral!$M$5:$M$1003,$A10,Geral!CW$5:CW$1003)/COUNTIF(Geral!$M$5:$M$1003,$A10),0)</f>
        <v>1.276923076923077E-3</v>
      </c>
    </row>
    <row r="11" spans="1:44" x14ac:dyDescent="0.25">
      <c r="A11" t="s">
        <v>1197</v>
      </c>
      <c r="B11" t="s">
        <v>1419</v>
      </c>
      <c r="C11" s="48">
        <v>13</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1518</v>
      </c>
      <c r="S11" s="49">
        <f>SUM($K$3:$K$200)</f>
        <v>206797.77000000002</v>
      </c>
      <c r="T11" s="51">
        <f t="shared" si="7"/>
        <v>215.99934196782954</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1198</v>
      </c>
      <c r="B12" t="s">
        <v>1419</v>
      </c>
      <c r="C12" s="48">
        <v>36.599999999999994</v>
      </c>
      <c r="D12" s="47">
        <f>SUMIF(Geral!$M$5:$M$997,$A12,Geral!T$5:T$997)</f>
        <v>0</v>
      </c>
      <c r="E12" s="47">
        <f>SUMIF(Geral!$M$5:$M$997,$A12,Geral!U$5:U$997)</f>
        <v>0</v>
      </c>
      <c r="F12" s="47">
        <f>SUMIF(Geral!$M$5:$M$997,$A12,Geral!V$5:V$997)</f>
        <v>0</v>
      </c>
      <c r="G12" s="47">
        <f>SUMIF(Geral!$M$5:$M$997,$A12,Geral!W$5:W$997)</f>
        <v>0</v>
      </c>
      <c r="H12" s="47">
        <f>SUMIF(Geral!$M$5:$M$997,$A12,Geral!X$5:X$997)</f>
        <v>0</v>
      </c>
      <c r="I12" s="47">
        <f>SUMIF(Geral!$M$5:$M$997,$A12,Geral!Y$5:Y$997)</f>
        <v>0</v>
      </c>
      <c r="J12" s="47">
        <f>SUMIF(Geral!$M$5:$M$997,$A12,Geral!Z$5:Z$997)</f>
        <v>0</v>
      </c>
      <c r="K12" s="47">
        <f>SUMIF(Geral!$M$5:$M$997,$A12,Geral!AA$5:AA$997)</f>
        <v>0</v>
      </c>
      <c r="L12" s="47">
        <f>SUMIF(Geral!$M$5:$M$997,$A12,Geral!AB$5:AB$997)</f>
        <v>0</v>
      </c>
      <c r="M12" s="47">
        <f t="shared" si="2"/>
        <v>0</v>
      </c>
      <c r="N12" s="47">
        <f t="shared" si="3"/>
        <v>0</v>
      </c>
      <c r="O12" s="47">
        <f t="shared" si="4"/>
        <v>0</v>
      </c>
      <c r="P12" s="47">
        <f t="shared" si="5"/>
        <v>0</v>
      </c>
      <c r="Q12" s="71"/>
      <c r="R12" s="74" t="s">
        <v>1515</v>
      </c>
      <c r="S12" s="49">
        <f>SUM($L$3:$L$200)</f>
        <v>206221.05000000002</v>
      </c>
      <c r="T12" s="51">
        <f t="shared" si="7"/>
        <v>215.39696051806976</v>
      </c>
      <c r="V12" s="68">
        <f>IFERROR(SUMIF(Geral!$M$5:$M$1003,$A12,Geral!CM$5:CM$1003)/COUNTIF(Geral!$M$5:$M$1003,$A12),0)</f>
        <v>0</v>
      </c>
      <c r="W12" s="68">
        <f>IFERROR(SUMIF(Geral!$M$5:$M$1003,$A12,Geral!CN$5:CN$1003)/COUNTIF(Geral!$M$5:$M$1003,$A12),0)</f>
        <v>0</v>
      </c>
      <c r="X12" s="68">
        <f>IFERROR(SUMIF(Geral!$M$5:$M$1003,$A12,Geral!CO$5:CO$1003)/COUNTIF(Geral!$M$5:$M$1003,$A12),0)</f>
        <v>0</v>
      </c>
      <c r="Y12" s="68">
        <f>IFERROR(SUMIF(Geral!$M$5:$M$1003,$A12,Geral!CP$5:CP$1003)/COUNTIF(Geral!$M$5:$M$1003,$A12),0)</f>
        <v>0</v>
      </c>
      <c r="Z12" s="68">
        <f>IFERROR(SUMIF(Geral!$M$5:$M$1003,$A12,Geral!CQ$5:CQ$1003)/COUNTIF(Geral!$M$5:$M$1003,$A12),0)</f>
        <v>0</v>
      </c>
      <c r="AA12" s="68">
        <f>IFERROR(SUMIF(Geral!$M$5:$M$1003,$A12,Geral!CR$5:CR$1003)/COUNTIF(Geral!$M$5:$M$1003,$A12),0)</f>
        <v>0</v>
      </c>
      <c r="AB12" s="68">
        <f>IFERROR(SUMIF(Geral!$M$5:$M$1003,$A12,Geral!CS$5:CS$1003)/COUNTIF(Geral!$M$5:$M$1003,$A12),0)</f>
        <v>0</v>
      </c>
      <c r="AC12" s="68">
        <f>IFERROR(SUMIF(Geral!$M$5:$M$1003,$A12,Geral!CT$5:CT$1003)/COUNTIF(Geral!$M$5:$M$1003,$A12),0)</f>
        <v>0</v>
      </c>
      <c r="AD12" s="68">
        <f>IFERROR(SUMIF(Geral!$M$5:$M$1003,$A12,Geral!CU$5:CU$1003)/COUNTIF(Geral!$M$5:$M$1003,$A12),0)</f>
        <v>0</v>
      </c>
      <c r="AE12" s="68">
        <f>IFERROR(SUMIF(Geral!$M$5:$M$1003,$A12,Geral!CV$5:CV$1003)/COUNTIF(Geral!$M$5:$M$1003,$A12),0)</f>
        <v>0</v>
      </c>
      <c r="AF12" s="68">
        <f>IFERROR(SUMIF(Geral!$M$5:$M$1003,$A12,Geral!CW$5:CW$1003)/COUNTIF(Geral!$M$5:$M$1003,$A12),0)</f>
        <v>0</v>
      </c>
    </row>
    <row r="13" spans="1:44" x14ac:dyDescent="0.25">
      <c r="A13" t="s">
        <v>1199</v>
      </c>
      <c r="B13" t="s">
        <v>1420</v>
      </c>
      <c r="C13" s="48">
        <v>16</v>
      </c>
      <c r="D13" s="47">
        <f>SUMIF(Geral!$M$5:$M$997,$A13,Geral!T$5:T$997)</f>
        <v>5048.5349999999999</v>
      </c>
      <c r="E13" s="47">
        <f>SUMIF(Geral!$M$5:$M$997,$A13,Geral!U$5:U$997)</f>
        <v>5622.33</v>
      </c>
      <c r="F13" s="47">
        <f>SUMIF(Geral!$M$5:$M$997,$A13,Geral!V$5:V$997)</f>
        <v>0</v>
      </c>
      <c r="G13" s="47">
        <f>SUMIF(Geral!$M$5:$M$997,$A13,Geral!W$5:W$997)</f>
        <v>0</v>
      </c>
      <c r="H13" s="47">
        <f>SUMIF(Geral!$M$5:$M$997,$A13,Geral!X$5:X$997)</f>
        <v>1418.22</v>
      </c>
      <c r="I13" s="47">
        <f>SUMIF(Geral!$M$5:$M$997,$A13,Geral!Y$5:Y$997)</f>
        <v>5622.33</v>
      </c>
      <c r="J13" s="47">
        <f>SUMIF(Geral!$M$5:$M$997,$A13,Geral!Z$5:Z$997)</f>
        <v>5622.33</v>
      </c>
      <c r="K13" s="47">
        <f>SUMIF(Geral!$M$5:$M$997,$A13,Geral!AA$5:AA$997)</f>
        <v>7040.5499999999993</v>
      </c>
      <c r="L13" s="47">
        <f>SUMIF(Geral!$M$5:$M$997,$A13,Geral!AB$5:AB$997)</f>
        <v>7040.5499999999993</v>
      </c>
      <c r="M13" s="47">
        <f t="shared" si="2"/>
        <v>351.395625</v>
      </c>
      <c r="N13" s="47">
        <f t="shared" si="3"/>
        <v>351.395625</v>
      </c>
      <c r="O13" s="47">
        <f t="shared" si="4"/>
        <v>440.03437499999995</v>
      </c>
      <c r="P13" s="47">
        <f t="shared" si="5"/>
        <v>440.03437499999995</v>
      </c>
      <c r="Q13" s="71"/>
      <c r="V13" s="68">
        <f>IFERROR(SUMIF(Geral!$M$5:$M$1003,$A13,Geral!CM$5:CM$1003)/COUNTIF(Geral!$M$5:$M$1003,$A13),0)</f>
        <v>8.0934323892070358E-3</v>
      </c>
      <c r="W13" s="68">
        <f>IFERROR(SUMIF(Geral!$M$5:$M$1003,$A13,Geral!CN$5:CN$1003)/COUNTIF(Geral!$M$5:$M$1003,$A13),0)</f>
        <v>1.3328819068255688E-2</v>
      </c>
      <c r="X13" s="68">
        <f>IFERROR(SUMIF(Geral!$M$5:$M$1003,$A13,Geral!CO$5:CO$1003)/COUNTIF(Geral!$M$5:$M$1003,$A13),0)</f>
        <v>0</v>
      </c>
      <c r="Y13" s="68">
        <f>IFERROR(SUMIF(Geral!$M$5:$M$1003,$A13,Geral!CP$5:CP$1003)/COUNTIF(Geral!$M$5:$M$1003,$A13),0)</f>
        <v>3.8848475468193783E-2</v>
      </c>
      <c r="Z13" s="68">
        <f>IFERROR(SUMIF(Geral!$M$5:$M$1003,$A13,Geral!CQ$5:CQ$1003)/COUNTIF(Geral!$M$5:$M$1003,$A13),0)</f>
        <v>0.18753846153846152</v>
      </c>
      <c r="AA13" s="68">
        <f>IFERROR(SUMIF(Geral!$M$5:$M$1003,$A13,Geral!CR$5:CR$1003)/COUNTIF(Geral!$M$5:$M$1003,$A13),0)</f>
        <v>3.4161079330046278E-3</v>
      </c>
      <c r="AB13" s="68">
        <f>IFERROR(SUMIF(Geral!$M$5:$M$1003,$A13,Geral!CS$5:CS$1003)/COUNTIF(Geral!$M$5:$M$1003,$A13),0)</f>
        <v>0</v>
      </c>
      <c r="AC13" s="68">
        <f>IFERROR(SUMIF(Geral!$M$5:$M$1003,$A13,Geral!CT$5:CT$1003)/COUNTIF(Geral!$M$5:$M$1003,$A13),0)</f>
        <v>6.6630552546045512E-3</v>
      </c>
      <c r="AD13" s="68">
        <f>IFERROR(SUMIF(Geral!$M$5:$M$1003,$A13,Geral!CU$5:CU$1003)/COUNTIF(Geral!$M$5:$M$1003,$A13),0)</f>
        <v>9.3769230769230796E-3</v>
      </c>
      <c r="AE13" s="68">
        <f>IFERROR(SUMIF(Geral!$M$5:$M$1003,$A13,Geral!CV$5:CV$1003)/COUNTIF(Geral!$M$5:$M$1003,$A13),0)</f>
        <v>1.1424960016509311E-2</v>
      </c>
      <c r="AF13" s="68">
        <f>IFERROR(SUMIF(Geral!$M$5:$M$1003,$A13,Geral!CW$5:CW$1003)/COUNTIF(Geral!$M$5:$M$1003,$A13),0)</f>
        <v>1.8753846153846156E-3</v>
      </c>
    </row>
    <row r="14" spans="1:44" x14ac:dyDescent="0.25">
      <c r="A14" t="s">
        <v>1200</v>
      </c>
      <c r="B14" t="s">
        <v>1420</v>
      </c>
      <c r="C14" s="48">
        <v>7.8000000000000114</v>
      </c>
      <c r="D14" s="47">
        <f>SUMIF(Geral!$M$5:$M$997,$A14,Geral!T$5:T$997)</f>
        <v>3827.57</v>
      </c>
      <c r="E14" s="47">
        <f>SUMIF(Geral!$M$5:$M$997,$A14,Geral!U$5:U$997)</f>
        <v>4160.3599999999997</v>
      </c>
      <c r="F14" s="47">
        <f>SUMIF(Geral!$M$5:$M$997,$A14,Geral!V$5:V$997)</f>
        <v>0</v>
      </c>
      <c r="G14" s="47">
        <f>SUMIF(Geral!$M$5:$M$997,$A14,Geral!W$5:W$997)</f>
        <v>0</v>
      </c>
      <c r="H14" s="47">
        <f>SUMIF(Geral!$M$5:$M$997,$A14,Geral!X$5:X$997)</f>
        <v>1105.1999999999998</v>
      </c>
      <c r="I14" s="47">
        <f>SUMIF(Geral!$M$5:$M$997,$A14,Geral!Y$5:Y$997)</f>
        <v>4160.3599999999997</v>
      </c>
      <c r="J14" s="47">
        <f>SUMIF(Geral!$M$5:$M$997,$A14,Geral!Z$5:Z$997)</f>
        <v>4160.3599999999997</v>
      </c>
      <c r="K14" s="47">
        <f>SUMIF(Geral!$M$5:$M$997,$A14,Geral!AA$5:AA$997)</f>
        <v>5265.5599999999995</v>
      </c>
      <c r="L14" s="47">
        <f>SUMIF(Geral!$M$5:$M$997,$A14,Geral!AB$5:AB$997)</f>
        <v>5265.5599999999995</v>
      </c>
      <c r="M14" s="47">
        <f t="shared" si="2"/>
        <v>533.37948717948632</v>
      </c>
      <c r="N14" s="47">
        <f t="shared" si="3"/>
        <v>533.37948717948632</v>
      </c>
      <c r="O14" s="47">
        <f t="shared" si="4"/>
        <v>675.07179487179383</v>
      </c>
      <c r="P14" s="47">
        <f t="shared" si="5"/>
        <v>675.07179487179383</v>
      </c>
      <c r="Q14" s="71"/>
      <c r="V14" s="68">
        <f>IFERROR(SUMIF(Geral!$M$5:$M$1003,$A14,Geral!CM$5:CM$1003)/COUNTIF(Geral!$M$5:$M$1003,$A14),0)</f>
        <v>1.0843616725969668E-2</v>
      </c>
      <c r="W14" s="68">
        <f>IFERROR(SUMIF(Geral!$M$5:$M$1003,$A14,Geral!CN$5:CN$1003)/COUNTIF(Geral!$M$5:$M$1003,$A14),0)</f>
        <v>1.4410629116511474E-2</v>
      </c>
      <c r="X14" s="68">
        <f>IFERROR(SUMIF(Geral!$M$5:$M$1003,$A14,Geral!CO$5:CO$1003)/COUNTIF(Geral!$M$5:$M$1003,$A14),0)</f>
        <v>0</v>
      </c>
      <c r="Y14" s="68">
        <f>IFERROR(SUMIF(Geral!$M$5:$M$1003,$A14,Geral!CP$5:CP$1003)/COUNTIF(Geral!$M$5:$M$1003,$A14),0)</f>
        <v>5.2049360284654407E-2</v>
      </c>
      <c r="Z14" s="68">
        <f>IFERROR(SUMIF(Geral!$M$5:$M$1003,$A14,Geral!CQ$5:CQ$1003)/COUNTIF(Geral!$M$5:$M$1003,$A14),0)</f>
        <v>0.18945054945054945</v>
      </c>
      <c r="AA14" s="68">
        <f>IFERROR(SUMIF(Geral!$M$5:$M$1003,$A14,Geral!CR$5:CR$1003)/COUNTIF(Geral!$M$5:$M$1003,$A14),0)</f>
        <v>3.9250740167859136E-3</v>
      </c>
      <c r="AB14" s="68">
        <f>IFERROR(SUMIF(Geral!$M$5:$M$1003,$A14,Geral!CS$5:CS$1003)/COUNTIF(Geral!$M$5:$M$1003,$A14),0)</f>
        <v>0</v>
      </c>
      <c r="AC14" s="68">
        <f>IFERROR(SUMIF(Geral!$M$5:$M$1003,$A14,Geral!CT$5:CT$1003)/COUNTIF(Geral!$M$5:$M$1003,$A14),0)</f>
        <v>5.8142175789234612E-3</v>
      </c>
      <c r="AD14" s="68">
        <f>IFERROR(SUMIF(Geral!$M$5:$M$1003,$A14,Geral!CU$5:CU$1003)/COUNTIF(Geral!$M$5:$M$1003,$A14),0)</f>
        <v>9.4725274725274734E-3</v>
      </c>
      <c r="AE14" s="68">
        <f>IFERROR(SUMIF(Geral!$M$5:$M$1003,$A14,Geral!CV$5:CV$1003)/COUNTIF(Geral!$M$5:$M$1003,$A14),0)</f>
        <v>1.3750725515431397E-2</v>
      </c>
      <c r="AF14" s="68">
        <f>IFERROR(SUMIF(Geral!$M$5:$M$1003,$A14,Geral!CW$5:CW$1003)/COUNTIF(Geral!$M$5:$M$1003,$A14),0)</f>
        <v>1.8945054945054948E-3</v>
      </c>
    </row>
    <row r="15" spans="1:44" x14ac:dyDescent="0.25">
      <c r="A15" t="s">
        <v>1201</v>
      </c>
      <c r="B15" t="s">
        <v>1420</v>
      </c>
      <c r="C15" s="48">
        <v>24.100000000000023</v>
      </c>
      <c r="D15" s="47">
        <f>SUMIF(Geral!$M$5:$M$997,$A15,Geral!T$5:T$997)</f>
        <v>3936.7599999999998</v>
      </c>
      <c r="E15" s="47">
        <f>SUMIF(Geral!$M$5:$M$997,$A15,Geral!U$5:U$997)</f>
        <v>4318.28</v>
      </c>
      <c r="F15" s="47">
        <f>SUMIF(Geral!$M$5:$M$997,$A15,Geral!V$5:V$997)</f>
        <v>0</v>
      </c>
      <c r="G15" s="47">
        <f>SUMIF(Geral!$M$5:$M$997,$A15,Geral!W$5:W$997)</f>
        <v>0</v>
      </c>
      <c r="H15" s="47">
        <f>SUMIF(Geral!$M$5:$M$997,$A15,Geral!X$5:X$997)</f>
        <v>1182.96</v>
      </c>
      <c r="I15" s="47">
        <f>SUMIF(Geral!$M$5:$M$997,$A15,Geral!Y$5:Y$997)</f>
        <v>4652.3599999999997</v>
      </c>
      <c r="J15" s="47">
        <f>SUMIF(Geral!$M$5:$M$997,$A15,Geral!Z$5:Z$997)</f>
        <v>4652.3599999999997</v>
      </c>
      <c r="K15" s="47">
        <f>SUMIF(Geral!$M$5:$M$997,$A15,Geral!AA$5:AA$997)</f>
        <v>5835.32</v>
      </c>
      <c r="L15" s="47">
        <f>SUMIF(Geral!$M$5:$M$997,$A15,Geral!AB$5:AB$997)</f>
        <v>5835.32</v>
      </c>
      <c r="M15" s="47">
        <f t="shared" si="2"/>
        <v>193.04398340248943</v>
      </c>
      <c r="N15" s="47">
        <f t="shared" si="3"/>
        <v>193.04398340248943</v>
      </c>
      <c r="O15" s="47">
        <f t="shared" si="4"/>
        <v>242.12946058091262</v>
      </c>
      <c r="P15" s="47">
        <f t="shared" si="5"/>
        <v>242.12946058091262</v>
      </c>
      <c r="Q15" s="71"/>
      <c r="V15" s="68">
        <f>IFERROR(SUMIF(Geral!$M$5:$M$1003,$A15,Geral!CM$5:CM$1003)/COUNTIF(Geral!$M$5:$M$1003,$A15),0)</f>
        <v>1.4758216320716324E-2</v>
      </c>
      <c r="W15" s="68">
        <f>IFERROR(SUMIF(Geral!$M$5:$M$1003,$A15,Geral!CN$5:CN$1003)/COUNTIF(Geral!$M$5:$M$1003,$A15),0)</f>
        <v>1.5466969373219374E-2</v>
      </c>
      <c r="X15" s="68">
        <f>IFERROR(SUMIF(Geral!$M$5:$M$1003,$A15,Geral!CO$5:CO$1003)/COUNTIF(Geral!$M$5:$M$1003,$A15),0)</f>
        <v>0</v>
      </c>
      <c r="Y15" s="68">
        <f>IFERROR(SUMIF(Geral!$M$5:$M$1003,$A15,Geral!CP$5:CP$1003)/COUNTIF(Geral!$M$5:$M$1003,$A15),0)</f>
        <v>7.0839438339438343E-2</v>
      </c>
      <c r="Z15" s="68">
        <f>IFERROR(SUMIF(Geral!$M$5:$M$1003,$A15,Geral!CQ$5:CQ$1003)/COUNTIF(Geral!$M$5:$M$1003,$A15),0)</f>
        <v>0.18717948717948715</v>
      </c>
      <c r="AA15" s="68">
        <f>IFERROR(SUMIF(Geral!$M$5:$M$1003,$A15,Geral!CR$5:CR$1003)/COUNTIF(Geral!$M$5:$M$1003,$A15),0)</f>
        <v>3.5231567008267399E-3</v>
      </c>
      <c r="AB15" s="68">
        <f>IFERROR(SUMIF(Geral!$M$5:$M$1003,$A15,Geral!CS$5:CS$1003)/COUNTIF(Geral!$M$5:$M$1003,$A15),0)</f>
        <v>0</v>
      </c>
      <c r="AC15" s="68">
        <f>IFERROR(SUMIF(Geral!$M$5:$M$1003,$A15,Geral!CT$5:CT$1003)/COUNTIF(Geral!$M$5:$M$1003,$A15),0)</f>
        <v>5.7069088319088327E-3</v>
      </c>
      <c r="AD15" s="68">
        <f>IFERROR(SUMIF(Geral!$M$5:$M$1003,$A15,Geral!CU$5:CU$1003)/COUNTIF(Geral!$M$5:$M$1003,$A15),0)</f>
        <v>9.3589743589743597E-3</v>
      </c>
      <c r="AE15" s="68">
        <f>IFERROR(SUMIF(Geral!$M$5:$M$1003,$A15,Geral!CV$5:CV$1003)/COUNTIF(Geral!$M$5:$M$1003,$A15),0)</f>
        <v>1.7611670736670738E-2</v>
      </c>
      <c r="AF15" s="68">
        <f>IFERROR(SUMIF(Geral!$M$5:$M$1003,$A15,Geral!CW$5:CW$1003)/COUNTIF(Geral!$M$5:$M$1003,$A15),0)</f>
        <v>1.8717948717948722E-3</v>
      </c>
    </row>
    <row r="16" spans="1:44" x14ac:dyDescent="0.25">
      <c r="A16" t="s">
        <v>1202</v>
      </c>
      <c r="B16" t="s">
        <v>1420</v>
      </c>
      <c r="C16" s="48">
        <v>1.1999999999999886</v>
      </c>
      <c r="D16" s="47">
        <f>SUMIF(Geral!$M$5:$M$997,$A16,Geral!T$5:T$997)</f>
        <v>306.23999999999995</v>
      </c>
      <c r="E16" s="47">
        <f>SUMIF(Geral!$M$5:$M$997,$A16,Geral!U$5:U$997)</f>
        <v>306.23999999999995</v>
      </c>
      <c r="F16" s="47">
        <f>SUMIF(Geral!$M$5:$M$997,$A16,Geral!V$5:V$997)</f>
        <v>0</v>
      </c>
      <c r="G16" s="47">
        <f>SUMIF(Geral!$M$5:$M$997,$A16,Geral!W$5:W$997)</f>
        <v>0</v>
      </c>
      <c r="H16" s="47">
        <f>SUMIF(Geral!$M$5:$M$997,$A16,Geral!X$5:X$997)</f>
        <v>83.52</v>
      </c>
      <c r="I16" s="47">
        <f>SUMIF(Geral!$M$5:$M$997,$A16,Geral!Y$5:Y$997)</f>
        <v>612.4799999999999</v>
      </c>
      <c r="J16" s="47">
        <f>SUMIF(Geral!$M$5:$M$997,$A16,Geral!Z$5:Z$997)</f>
        <v>612.4799999999999</v>
      </c>
      <c r="K16" s="47">
        <f>SUMIF(Geral!$M$5:$M$997,$A16,Geral!AA$5:AA$997)</f>
        <v>695.99999999999989</v>
      </c>
      <c r="L16" s="47">
        <f>SUMIF(Geral!$M$5:$M$997,$A16,Geral!AB$5:AB$997)</f>
        <v>695.99999999999989</v>
      </c>
      <c r="M16" s="47">
        <f t="shared" si="2"/>
        <v>510.40000000000475</v>
      </c>
      <c r="N16" s="47">
        <f t="shared" si="3"/>
        <v>510.40000000000475</v>
      </c>
      <c r="O16" s="47">
        <f t="shared" si="4"/>
        <v>580.00000000000546</v>
      </c>
      <c r="P16" s="47">
        <f t="shared" si="5"/>
        <v>580.00000000000546</v>
      </c>
      <c r="Q16" s="71"/>
      <c r="V16" s="68">
        <f>IFERROR(SUMIF(Geral!$M$5:$M$1003,$A16,Geral!CM$5:CM$1003)/COUNTIF(Geral!$M$5:$M$1003,$A16),0)</f>
        <v>1.8939393939393942E-3</v>
      </c>
      <c r="W16" s="68">
        <f>IFERROR(SUMIF(Geral!$M$5:$M$1003,$A16,Geral!CN$5:CN$1003)/COUNTIF(Geral!$M$5:$M$1003,$A16),0)</f>
        <v>4.7348484848484858E-3</v>
      </c>
      <c r="X16" s="68">
        <f>IFERROR(SUMIF(Geral!$M$5:$M$1003,$A16,Geral!CO$5:CO$1003)/COUNTIF(Geral!$M$5:$M$1003,$A16),0)</f>
        <v>0</v>
      </c>
      <c r="Y16" s="68">
        <f>IFERROR(SUMIF(Geral!$M$5:$M$1003,$A16,Geral!CP$5:CP$1003)/COUNTIF(Geral!$M$5:$M$1003,$A16),0)</f>
        <v>9.0909090909090922E-3</v>
      </c>
      <c r="Z16" s="68">
        <f>IFERROR(SUMIF(Geral!$M$5:$M$1003,$A16,Geral!CQ$5:CQ$1003)/COUNTIF(Geral!$M$5:$M$1003,$A16),0)</f>
        <v>0.2</v>
      </c>
      <c r="AA16" s="68">
        <f>IFERROR(SUMIF(Geral!$M$5:$M$1003,$A16,Geral!CR$5:CR$1003)/COUNTIF(Geral!$M$5:$M$1003,$A16),0)</f>
        <v>2.547021943573668E-3</v>
      </c>
      <c r="AB16" s="68">
        <f>IFERROR(SUMIF(Geral!$M$5:$M$1003,$A16,Geral!CS$5:CS$1003)/COUNTIF(Geral!$M$5:$M$1003,$A16),0)</f>
        <v>0</v>
      </c>
      <c r="AC16" s="68">
        <f>IFERROR(SUMIF(Geral!$M$5:$M$1003,$A16,Geral!CT$5:CT$1003)/COUNTIF(Geral!$M$5:$M$1003,$A16),0)</f>
        <v>3.7878787878787884E-3</v>
      </c>
      <c r="AD16" s="68">
        <f>IFERROR(SUMIF(Geral!$M$5:$M$1003,$A16,Geral!CU$5:CU$1003)/COUNTIF(Geral!$M$5:$M$1003,$A16),0)</f>
        <v>0.01</v>
      </c>
      <c r="AE16" s="68">
        <f>IFERROR(SUMIF(Geral!$M$5:$M$1003,$A16,Geral!CV$5:CV$1003)/COUNTIF(Geral!$M$5:$M$1003,$A16),0)</f>
        <v>3.7878787878787884E-3</v>
      </c>
      <c r="AF16" s="68">
        <f>IFERROR(SUMIF(Geral!$M$5:$M$1003,$A16,Geral!CW$5:CW$1003)/COUNTIF(Geral!$M$5:$M$1003,$A16),0)</f>
        <v>2.0000000000000005E-3</v>
      </c>
    </row>
    <row r="17" spans="1:32" x14ac:dyDescent="0.25">
      <c r="A17" t="s">
        <v>1203</v>
      </c>
      <c r="B17" t="s">
        <v>1420</v>
      </c>
      <c r="C17" s="48">
        <v>10.5</v>
      </c>
      <c r="D17" s="47">
        <f>SUMIF(Geral!$M$5:$M$997,$A17,Geral!T$5:T$997)</f>
        <v>4909.24</v>
      </c>
      <c r="E17" s="47">
        <f>SUMIF(Geral!$M$5:$M$997,$A17,Geral!U$5:U$997)</f>
        <v>5400.2</v>
      </c>
      <c r="F17" s="47">
        <f>SUMIF(Geral!$M$5:$M$997,$A17,Geral!V$5:V$997)</f>
        <v>0</v>
      </c>
      <c r="G17" s="47">
        <f>SUMIF(Geral!$M$5:$M$997,$A17,Geral!W$5:W$997)</f>
        <v>0</v>
      </c>
      <c r="H17" s="47">
        <f>SUMIF(Geral!$M$5:$M$997,$A17,Geral!X$5:X$997)</f>
        <v>1428.1200000000001</v>
      </c>
      <c r="I17" s="47">
        <f>SUMIF(Geral!$M$5:$M$997,$A17,Geral!Y$5:Y$997)</f>
        <v>5400.2</v>
      </c>
      <c r="J17" s="47">
        <f>SUMIF(Geral!$M$5:$M$997,$A17,Geral!Z$5:Z$997)</f>
        <v>5400.2</v>
      </c>
      <c r="K17" s="47">
        <f>SUMIF(Geral!$M$5:$M$997,$A17,Geral!AA$5:AA$997)</f>
        <v>6828.32</v>
      </c>
      <c r="L17" s="47">
        <f>SUMIF(Geral!$M$5:$M$997,$A17,Geral!AB$5:AB$997)</f>
        <v>6828.32</v>
      </c>
      <c r="M17" s="47">
        <f t="shared" si="2"/>
        <v>514.3047619047619</v>
      </c>
      <c r="N17" s="47">
        <f t="shared" si="3"/>
        <v>514.3047619047619</v>
      </c>
      <c r="O17" s="47">
        <f t="shared" si="4"/>
        <v>650.3161904761904</v>
      </c>
      <c r="P17" s="47">
        <f t="shared" si="5"/>
        <v>650.3161904761904</v>
      </c>
      <c r="Q17" s="71"/>
      <c r="V17" s="68">
        <f>IFERROR(SUMIF(Geral!$M$5:$M$1003,$A17,Geral!CM$5:CM$1003)/COUNTIF(Geral!$M$5:$M$1003,$A17),0)</f>
        <v>3.8461538461538464E-3</v>
      </c>
      <c r="W17" s="68">
        <f>IFERROR(SUMIF(Geral!$M$5:$M$1003,$A17,Geral!CN$5:CN$1003)/COUNTIF(Geral!$M$5:$M$1003,$A17),0)</f>
        <v>9.6153846153846159E-3</v>
      </c>
      <c r="X17" s="68">
        <f>IFERROR(SUMIF(Geral!$M$5:$M$1003,$A17,Geral!CO$5:CO$1003)/COUNTIF(Geral!$M$5:$M$1003,$A17),0)</f>
        <v>0</v>
      </c>
      <c r="Y17" s="68">
        <f>IFERROR(SUMIF(Geral!$M$5:$M$1003,$A17,Geral!CP$5:CP$1003)/COUNTIF(Geral!$M$5:$M$1003,$A17),0)</f>
        <v>1.8461538461538463E-2</v>
      </c>
      <c r="Z17" s="68">
        <f>IFERROR(SUMIF(Geral!$M$5:$M$1003,$A17,Geral!CQ$5:CQ$1003)/COUNTIF(Geral!$M$5:$M$1003,$A17),0)</f>
        <v>0.18276923076923079</v>
      </c>
      <c r="AA17" s="68">
        <f>IFERROR(SUMIF(Geral!$M$5:$M$1003,$A17,Geral!CR$5:CR$1003)/COUNTIF(Geral!$M$5:$M$1003,$A17),0)</f>
        <v>7.9213416743290218E-4</v>
      </c>
      <c r="AB17" s="68">
        <f>IFERROR(SUMIF(Geral!$M$5:$M$1003,$A17,Geral!CS$5:CS$1003)/COUNTIF(Geral!$M$5:$M$1003,$A17),0)</f>
        <v>0</v>
      </c>
      <c r="AC17" s="68">
        <f>IFERROR(SUMIF(Geral!$M$5:$M$1003,$A17,Geral!CT$5:CT$1003)/COUNTIF(Geral!$M$5:$M$1003,$A17),0)</f>
        <v>7.6923076923076927E-3</v>
      </c>
      <c r="AD17" s="68">
        <f>IFERROR(SUMIF(Geral!$M$5:$M$1003,$A17,Geral!CU$5:CU$1003)/COUNTIF(Geral!$M$5:$M$1003,$A17),0)</f>
        <v>9.1384615384615397E-3</v>
      </c>
      <c r="AE17" s="68">
        <f>IFERROR(SUMIF(Geral!$M$5:$M$1003,$A17,Geral!CV$5:CV$1003)/COUNTIF(Geral!$M$5:$M$1003,$A17),0)</f>
        <v>7.6923076923076927E-3</v>
      </c>
      <c r="AF17" s="68">
        <f>IFERROR(SUMIF(Geral!$M$5:$M$1003,$A17,Geral!CW$5:CW$1003)/COUNTIF(Geral!$M$5:$M$1003,$A17),0)</f>
        <v>1.8276923076923079E-3</v>
      </c>
    </row>
    <row r="18" spans="1:32" x14ac:dyDescent="0.25">
      <c r="A18" t="s">
        <v>1204</v>
      </c>
      <c r="B18" t="s">
        <v>1420</v>
      </c>
      <c r="C18" s="48">
        <v>17.899999999999977</v>
      </c>
      <c r="D18" s="47">
        <f>SUMIF(Geral!$M$5:$M$997,$A18,Geral!T$5:T$997)</f>
        <v>2432.34</v>
      </c>
      <c r="E18" s="47">
        <f>SUMIF(Geral!$M$5:$M$997,$A18,Geral!U$5:U$997)</f>
        <v>2682.6</v>
      </c>
      <c r="F18" s="47">
        <f>SUMIF(Geral!$M$5:$M$997,$A18,Geral!V$5:V$997)</f>
        <v>0</v>
      </c>
      <c r="G18" s="47">
        <f>SUMIF(Geral!$M$5:$M$997,$A18,Geral!W$5:W$997)</f>
        <v>0</v>
      </c>
      <c r="H18" s="47">
        <f>SUMIF(Geral!$M$5:$M$997,$A18,Geral!X$5:X$997)</f>
        <v>735.12</v>
      </c>
      <c r="I18" s="47">
        <f>SUMIF(Geral!$M$5:$M$997,$A18,Geral!Y$5:Y$997)</f>
        <v>2682.6</v>
      </c>
      <c r="J18" s="47">
        <f>SUMIF(Geral!$M$5:$M$997,$A18,Geral!Z$5:Z$997)</f>
        <v>2682.6</v>
      </c>
      <c r="K18" s="47">
        <f>SUMIF(Geral!$M$5:$M$997,$A18,Geral!AA$5:AA$997)</f>
        <v>3417.7200000000003</v>
      </c>
      <c r="L18" s="47">
        <f>SUMIF(Geral!$M$5:$M$997,$A18,Geral!AB$5:AB$997)</f>
        <v>3417.7200000000003</v>
      </c>
      <c r="M18" s="47">
        <f t="shared" si="2"/>
        <v>149.86592178770968</v>
      </c>
      <c r="N18" s="47">
        <f t="shared" si="3"/>
        <v>149.86592178770968</v>
      </c>
      <c r="O18" s="47">
        <f t="shared" si="4"/>
        <v>190.93407821229076</v>
      </c>
      <c r="P18" s="47">
        <f t="shared" si="5"/>
        <v>190.93407821229076</v>
      </c>
      <c r="Q18" s="71"/>
      <c r="V18" s="68">
        <f>IFERROR(SUMIF(Geral!$M$5:$M$1003,$A18,Geral!CM$5:CM$1003)/COUNTIF(Geral!$M$5:$M$1003,$A18),0)</f>
        <v>1.3076923076923078E-2</v>
      </c>
      <c r="W18" s="68">
        <f>IFERROR(SUMIF(Geral!$M$5:$M$1003,$A18,Geral!CN$5:CN$1003)/COUNTIF(Geral!$M$5:$M$1003,$A18),0)</f>
        <v>1.7692307692307695E-2</v>
      </c>
      <c r="X18" s="68">
        <f>IFERROR(SUMIF(Geral!$M$5:$M$1003,$A18,Geral!CO$5:CO$1003)/COUNTIF(Geral!$M$5:$M$1003,$A18),0)</f>
        <v>0</v>
      </c>
      <c r="Y18" s="68">
        <f>IFERROR(SUMIF(Geral!$M$5:$M$1003,$A18,Geral!CP$5:CP$1003)/COUNTIF(Geral!$M$5:$M$1003,$A18),0)</f>
        <v>6.2769230769230772E-2</v>
      </c>
      <c r="Z18" s="68">
        <f>IFERROR(SUMIF(Geral!$M$5:$M$1003,$A18,Geral!CQ$5:CQ$1003)/COUNTIF(Geral!$M$5:$M$1003,$A18),0)</f>
        <v>0.18461538461538463</v>
      </c>
      <c r="AA18" s="68">
        <f>IFERROR(SUMIF(Geral!$M$5:$M$1003,$A18,Geral!CR$5:CR$1003)/COUNTIF(Geral!$M$5:$M$1003,$A18),0)</f>
        <v>2.9489213083133078E-3</v>
      </c>
      <c r="AB18" s="68">
        <f>IFERROR(SUMIF(Geral!$M$5:$M$1003,$A18,Geral!CS$5:CS$1003)/COUNTIF(Geral!$M$5:$M$1003,$A18),0)</f>
        <v>0</v>
      </c>
      <c r="AC18" s="68">
        <f>IFERROR(SUMIF(Geral!$M$5:$M$1003,$A18,Geral!CT$5:CT$1003)/COUNTIF(Geral!$M$5:$M$1003,$A18),0)</f>
        <v>6.1538461538461538E-3</v>
      </c>
      <c r="AD18" s="68">
        <f>IFERROR(SUMIF(Geral!$M$5:$M$1003,$A18,Geral!CU$5:CU$1003)/COUNTIF(Geral!$M$5:$M$1003,$A18),0)</f>
        <v>9.2307692307692316E-3</v>
      </c>
      <c r="AE18" s="68">
        <f>IFERROR(SUMIF(Geral!$M$5:$M$1003,$A18,Geral!CV$5:CV$1003)/COUNTIF(Geral!$M$5:$M$1003,$A18),0)</f>
        <v>1.6153846153846154E-2</v>
      </c>
      <c r="AF18" s="68">
        <f>IFERROR(SUMIF(Geral!$M$5:$M$1003,$A18,Geral!CW$5:CW$1003)/COUNTIF(Geral!$M$5:$M$1003,$A18),0)</f>
        <v>1.8461538461538463E-3</v>
      </c>
    </row>
    <row r="19" spans="1:32" x14ac:dyDescent="0.25">
      <c r="A19" t="s">
        <v>1205</v>
      </c>
      <c r="B19" t="s">
        <v>1420</v>
      </c>
      <c r="C19" s="48">
        <v>5.5</v>
      </c>
      <c r="D19" s="47">
        <f>SUMIF(Geral!$M$5:$M$997,$A19,Geral!T$5:T$997)</f>
        <v>5739.64</v>
      </c>
      <c r="E19" s="47">
        <f>SUMIF(Geral!$M$5:$M$997,$A19,Geral!U$5:U$997)</f>
        <v>6433.7</v>
      </c>
      <c r="F19" s="47">
        <f>SUMIF(Geral!$M$5:$M$997,$A19,Geral!V$5:V$997)</f>
        <v>0</v>
      </c>
      <c r="G19" s="47">
        <f>SUMIF(Geral!$M$5:$M$997,$A19,Geral!W$5:W$997)</f>
        <v>0</v>
      </c>
      <c r="H19" s="47">
        <f>SUMIF(Geral!$M$5:$M$997,$A19,Geral!X$5:X$997)</f>
        <v>1729.2600000000002</v>
      </c>
      <c r="I19" s="47">
        <f>SUMIF(Geral!$M$5:$M$997,$A19,Geral!Y$5:Y$997)</f>
        <v>6433.7</v>
      </c>
      <c r="J19" s="47">
        <f>SUMIF(Geral!$M$5:$M$997,$A19,Geral!Z$5:Z$997)</f>
        <v>6433.7</v>
      </c>
      <c r="K19" s="47">
        <f>SUMIF(Geral!$M$5:$M$997,$A19,Geral!AA$5:AA$997)</f>
        <v>8162.96</v>
      </c>
      <c r="L19" s="47">
        <f>SUMIF(Geral!$M$5:$M$997,$A19,Geral!AB$5:AB$997)</f>
        <v>8162.96</v>
      </c>
      <c r="M19" s="47">
        <f t="shared" si="2"/>
        <v>1169.7636363636364</v>
      </c>
      <c r="N19" s="47">
        <f t="shared" si="3"/>
        <v>1169.7636363636364</v>
      </c>
      <c r="O19" s="47">
        <f t="shared" si="4"/>
        <v>1484.1745454545455</v>
      </c>
      <c r="P19" s="47">
        <f t="shared" si="5"/>
        <v>1484.1745454545455</v>
      </c>
      <c r="Q19" s="71"/>
      <c r="V19" s="68">
        <f>IFERROR(SUMIF(Geral!$M$5:$M$1003,$A19,Geral!CM$5:CM$1003)/COUNTIF(Geral!$M$5:$M$1003,$A19),0)</f>
        <v>3.8461538461538464E-3</v>
      </c>
      <c r="W19" s="68">
        <f>IFERROR(SUMIF(Geral!$M$5:$M$1003,$A19,Geral!CN$5:CN$1003)/COUNTIF(Geral!$M$5:$M$1003,$A19),0)</f>
        <v>9.6153846153846159E-3</v>
      </c>
      <c r="X19" s="68">
        <f>IFERROR(SUMIF(Geral!$M$5:$M$1003,$A19,Geral!CO$5:CO$1003)/COUNTIF(Geral!$M$5:$M$1003,$A19),0)</f>
        <v>0</v>
      </c>
      <c r="Y19" s="68">
        <f>IFERROR(SUMIF(Geral!$M$5:$M$1003,$A19,Geral!CP$5:CP$1003)/COUNTIF(Geral!$M$5:$M$1003,$A19),0)</f>
        <v>1.846153846153846E-2</v>
      </c>
      <c r="Z19" s="68">
        <f>IFERROR(SUMIF(Geral!$M$5:$M$1003,$A19,Geral!CQ$5:CQ$1003)/COUNTIF(Geral!$M$5:$M$1003,$A19),0)</f>
        <v>0.16923076923076921</v>
      </c>
      <c r="AA19" s="68">
        <f>IFERROR(SUMIF(Geral!$M$5:$M$1003,$A19,Geral!CR$5:CR$1003)/COUNTIF(Geral!$M$5:$M$1003,$A19),0)</f>
        <v>7.6953022452580565E-4</v>
      </c>
      <c r="AB19" s="68">
        <f>IFERROR(SUMIF(Geral!$M$5:$M$1003,$A19,Geral!CS$5:CS$1003)/COUNTIF(Geral!$M$5:$M$1003,$A19),0)</f>
        <v>0</v>
      </c>
      <c r="AC19" s="68">
        <f>IFERROR(SUMIF(Geral!$M$5:$M$1003,$A19,Geral!CT$5:CT$1003)/COUNTIF(Geral!$M$5:$M$1003,$A19),0)</f>
        <v>7.6923076923076927E-3</v>
      </c>
      <c r="AD19" s="68">
        <f>IFERROR(SUMIF(Geral!$M$5:$M$1003,$A19,Geral!CU$5:CU$1003)/COUNTIF(Geral!$M$5:$M$1003,$A19),0)</f>
        <v>8.4615384615384596E-3</v>
      </c>
      <c r="AE19" s="68">
        <f>IFERROR(SUMIF(Geral!$M$5:$M$1003,$A19,Geral!CV$5:CV$1003)/COUNTIF(Geral!$M$5:$M$1003,$A19),0)</f>
        <v>7.6923076923076927E-3</v>
      </c>
      <c r="AF19" s="68">
        <f>IFERROR(SUMIF(Geral!$M$5:$M$1003,$A19,Geral!CW$5:CW$1003)/COUNTIF(Geral!$M$5:$M$1003,$A19),0)</f>
        <v>1.6923076923076926E-3</v>
      </c>
    </row>
    <row r="20" spans="1:32" x14ac:dyDescent="0.25">
      <c r="A20" t="s">
        <v>1206</v>
      </c>
      <c r="B20" t="s">
        <v>1419</v>
      </c>
      <c r="C20" s="48">
        <v>39.800000000000011</v>
      </c>
      <c r="D20" s="47">
        <f>SUMIF(Geral!$M$5:$M$997,$A20,Geral!T$5:T$997)</f>
        <v>1704.73</v>
      </c>
      <c r="E20" s="47">
        <f>SUMIF(Geral!$M$5:$M$997,$A20,Geral!U$5:U$997)</f>
        <v>1889.83</v>
      </c>
      <c r="F20" s="47">
        <f>SUMIF(Geral!$M$5:$M$997,$A20,Geral!V$5:V$997)</f>
        <v>1927.55</v>
      </c>
      <c r="G20" s="47">
        <f>SUMIF(Geral!$M$5:$M$997,$A20,Geral!W$5:W$997)</f>
        <v>1905.59</v>
      </c>
      <c r="H20" s="47">
        <f>SUMIF(Geral!$M$5:$M$997,$A20,Geral!X$5:X$997)</f>
        <v>1059.1200000000001</v>
      </c>
      <c r="I20" s="47">
        <f>SUMIF(Geral!$M$5:$M$997,$A20,Geral!Y$5:Y$997)</f>
        <v>3676.5550000000003</v>
      </c>
      <c r="J20" s="47">
        <f>SUMIF(Geral!$M$5:$M$997,$A20,Geral!Z$5:Z$997)</f>
        <v>3654.5950000000003</v>
      </c>
      <c r="K20" s="47">
        <f>SUMIF(Geral!$M$5:$M$997,$A20,Geral!AA$5:AA$997)</f>
        <v>4735.6750000000002</v>
      </c>
      <c r="L20" s="47">
        <f>SUMIF(Geral!$M$5:$M$997,$A20,Geral!AB$5:AB$997)</f>
        <v>4713.7150000000001</v>
      </c>
      <c r="M20" s="47">
        <f t="shared" si="2"/>
        <v>92.375753768844206</v>
      </c>
      <c r="N20" s="47">
        <f t="shared" si="3"/>
        <v>91.823994974874353</v>
      </c>
      <c r="O20" s="47">
        <f t="shared" si="4"/>
        <v>118.9868090452261</v>
      </c>
      <c r="P20" s="47">
        <f t="shared" si="5"/>
        <v>118.43505025125626</v>
      </c>
      <c r="Q20" s="71"/>
      <c r="V20" s="68">
        <f>IFERROR(SUMIF(Geral!$M$5:$M$1003,$A20,Geral!CM$5:CM$1003)/COUNTIF(Geral!$M$5:$M$1003,$A20),0)</f>
        <v>2.8638294489119077E-2</v>
      </c>
      <c r="W20" s="68">
        <f>IFERROR(SUMIF(Geral!$M$5:$M$1003,$A20,Geral!CN$5:CN$1003)/COUNTIF(Geral!$M$5:$M$1003,$A20),0)</f>
        <v>2.5862977602108039E-2</v>
      </c>
      <c r="X20" s="68">
        <f>IFERROR(SUMIF(Geral!$M$5:$M$1003,$A20,Geral!CO$5:CO$1003)/COUNTIF(Geral!$M$5:$M$1003,$A20),0)</f>
        <v>0</v>
      </c>
      <c r="Y20" s="68">
        <f>IFERROR(SUMIF(Geral!$M$5:$M$1003,$A20,Geral!CP$5:CP$1003)/COUNTIF(Geral!$M$5:$M$1003,$A20),0)</f>
        <v>0.13746381354777154</v>
      </c>
      <c r="Z20" s="68">
        <f>IFERROR(SUMIF(Geral!$M$5:$M$1003,$A20,Geral!CQ$5:CQ$1003)/COUNTIF(Geral!$M$5:$M$1003,$A20),0)</f>
        <v>0.18991304347826088</v>
      </c>
      <c r="AA20" s="68">
        <f>IFERROR(SUMIF(Geral!$M$5:$M$1003,$A20,Geral!CR$5:CR$1003)/COUNTIF(Geral!$M$5:$M$1003,$A20),0)</f>
        <v>5.6284976230031409E-3</v>
      </c>
      <c r="AB20" s="68">
        <f>IFERROR(SUMIF(Geral!$M$5:$M$1003,$A20,Geral!CS$5:CS$1003)/COUNTIF(Geral!$M$5:$M$1003,$A20),0)</f>
        <v>0</v>
      </c>
      <c r="AC20" s="68">
        <f>IFERROR(SUMIF(Geral!$M$5:$M$1003,$A20,Geral!CT$5:CT$1003)/COUNTIF(Geral!$M$5:$M$1003,$A20),0)</f>
        <v>4.6903820816864301E-3</v>
      </c>
      <c r="AD20" s="68">
        <f>IFERROR(SUMIF(Geral!$M$5:$M$1003,$A20,Geral!CU$5:CU$1003)/COUNTIF(Geral!$M$5:$M$1003,$A20),0)</f>
        <v>9.4956521739130439E-3</v>
      </c>
      <c r="AE20" s="68">
        <f>IFERROR(SUMIF(Geral!$M$5:$M$1003,$A20,Geral!CV$5:CV$1003)/COUNTIF(Geral!$M$5:$M$1003,$A20),0)</f>
        <v>3.0983485529962294E-2</v>
      </c>
      <c r="AF20" s="68">
        <f>IFERROR(SUMIF(Geral!$M$5:$M$1003,$A20,Geral!CW$5:CW$1003)/COUNTIF(Geral!$M$5:$M$1003,$A20),0)</f>
        <v>1.8991304347826092E-3</v>
      </c>
    </row>
    <row r="21" spans="1:32" x14ac:dyDescent="0.25">
      <c r="A21" t="s">
        <v>1207</v>
      </c>
      <c r="B21" t="s">
        <v>1419</v>
      </c>
      <c r="C21" s="48">
        <v>14.400000000000034</v>
      </c>
      <c r="D21" s="47">
        <f>SUMIF(Geral!$M$5:$M$997,$A21,Geral!T$5:T$997)</f>
        <v>1207</v>
      </c>
      <c r="E21" s="47">
        <f>SUMIF(Geral!$M$5:$M$997,$A21,Geral!U$5:U$997)</f>
        <v>1380</v>
      </c>
      <c r="F21" s="47">
        <f>SUMIF(Geral!$M$5:$M$997,$A21,Geral!V$5:V$997)</f>
        <v>1560</v>
      </c>
      <c r="G21" s="47">
        <f>SUMIF(Geral!$M$5:$M$997,$A21,Geral!W$5:W$997)</f>
        <v>1560</v>
      </c>
      <c r="H21" s="47">
        <f>SUMIF(Geral!$M$5:$M$997,$A21,Geral!X$5:X$997)</f>
        <v>864</v>
      </c>
      <c r="I21" s="47">
        <f>SUMIF(Geral!$M$5:$M$997,$A21,Geral!Y$5:Y$997)</f>
        <v>2760</v>
      </c>
      <c r="J21" s="47">
        <f>SUMIF(Geral!$M$5:$M$997,$A21,Geral!Z$5:Z$997)</f>
        <v>2760</v>
      </c>
      <c r="K21" s="47">
        <f>SUMIF(Geral!$M$5:$M$997,$A21,Geral!AA$5:AA$997)</f>
        <v>3624</v>
      </c>
      <c r="L21" s="47">
        <f>SUMIF(Geral!$M$5:$M$997,$A21,Geral!AB$5:AB$997)</f>
        <v>3624</v>
      </c>
      <c r="M21" s="47">
        <f t="shared" si="2"/>
        <v>191.6666666666662</v>
      </c>
      <c r="N21" s="47">
        <f t="shared" si="3"/>
        <v>191.6666666666662</v>
      </c>
      <c r="O21" s="47">
        <f t="shared" si="4"/>
        <v>251.66666666666606</v>
      </c>
      <c r="P21" s="47">
        <f t="shared" si="5"/>
        <v>251.66666666666606</v>
      </c>
      <c r="Q21" s="71"/>
      <c r="V21" s="68">
        <f>IFERROR(SUMIF(Geral!$M$5:$M$1003,$A21,Geral!CM$5:CM$1003)/COUNTIF(Geral!$M$5:$M$1003,$A21),0)</f>
        <v>4.3478260869565218E-3</v>
      </c>
      <c r="W21" s="68">
        <f>IFERROR(SUMIF(Geral!$M$5:$M$1003,$A21,Geral!CN$5:CN$1003)/COUNTIF(Geral!$M$5:$M$1003,$A21),0)</f>
        <v>1.0869565217391304E-2</v>
      </c>
      <c r="X21" s="68">
        <f>IFERROR(SUMIF(Geral!$M$5:$M$1003,$A21,Geral!CO$5:CO$1003)/COUNTIF(Geral!$M$5:$M$1003,$A21),0)</f>
        <v>0</v>
      </c>
      <c r="Y21" s="68">
        <f>IFERROR(SUMIF(Geral!$M$5:$M$1003,$A21,Geral!CP$5:CP$1003)/COUNTIF(Geral!$M$5:$M$1003,$A21),0)</f>
        <v>2.0869565217391306E-2</v>
      </c>
      <c r="Z21" s="68">
        <f>IFERROR(SUMIF(Geral!$M$5:$M$1003,$A21,Geral!CQ$5:CQ$1003)/COUNTIF(Geral!$M$5:$M$1003,$A21),0)</f>
        <v>0.17507246376811594</v>
      </c>
      <c r="AA21" s="68">
        <f>IFERROR(SUMIF(Geral!$M$5:$M$1003,$A21,Geral!CR$5:CR$1003)/COUNTIF(Geral!$M$5:$M$1003,$A21),0)</f>
        <v>1.7440993788819875E-3</v>
      </c>
      <c r="AB21" s="68">
        <f>IFERROR(SUMIF(Geral!$M$5:$M$1003,$A21,Geral!CS$5:CS$1003)/COUNTIF(Geral!$M$5:$M$1003,$A21),0)</f>
        <v>0</v>
      </c>
      <c r="AC21" s="68">
        <f>IFERROR(SUMIF(Geral!$M$5:$M$1003,$A21,Geral!CT$5:CT$1003)/COUNTIF(Geral!$M$5:$M$1003,$A21),0)</f>
        <v>8.6956521739130436E-3</v>
      </c>
      <c r="AD21" s="68">
        <f>IFERROR(SUMIF(Geral!$M$5:$M$1003,$A21,Geral!CU$5:CU$1003)/COUNTIF(Geral!$M$5:$M$1003,$A21),0)</f>
        <v>8.7536231884057982E-3</v>
      </c>
      <c r="AE21" s="68">
        <f>IFERROR(SUMIF(Geral!$M$5:$M$1003,$A21,Geral!CV$5:CV$1003)/COUNTIF(Geral!$M$5:$M$1003,$A21),0)</f>
        <v>8.6956521739130436E-3</v>
      </c>
      <c r="AF21" s="68">
        <f>IFERROR(SUMIF(Geral!$M$5:$M$1003,$A21,Geral!CW$5:CW$1003)/COUNTIF(Geral!$M$5:$M$1003,$A21),0)</f>
        <v>1.7507246376811598E-3</v>
      </c>
    </row>
    <row r="22" spans="1:32" x14ac:dyDescent="0.25">
      <c r="A22" t="s">
        <v>1208</v>
      </c>
      <c r="B22" t="s">
        <v>1419</v>
      </c>
      <c r="C22" s="48">
        <v>31.100000000000023</v>
      </c>
      <c r="D22" s="47">
        <f>SUMIF(Geral!$M$5:$M$997,$A22,Geral!T$5:T$997)</f>
        <v>1812.8</v>
      </c>
      <c r="E22" s="47">
        <f>SUMIF(Geral!$M$5:$M$997,$A22,Geral!U$5:U$997)</f>
        <v>2081.5</v>
      </c>
      <c r="F22" s="47">
        <f>SUMIF(Geral!$M$5:$M$997,$A22,Geral!V$5:V$997)</f>
        <v>2353</v>
      </c>
      <c r="G22" s="47">
        <f>SUMIF(Geral!$M$5:$M$997,$A22,Geral!W$5:W$997)</f>
        <v>2353</v>
      </c>
      <c r="H22" s="47">
        <f>SUMIF(Geral!$M$5:$M$997,$A22,Geral!X$5:X$997)</f>
        <v>1303.2</v>
      </c>
      <c r="I22" s="47">
        <f>SUMIF(Geral!$M$5:$M$997,$A22,Geral!Y$5:Y$997)</f>
        <v>4163</v>
      </c>
      <c r="J22" s="47">
        <f>SUMIF(Geral!$M$5:$M$997,$A22,Geral!Z$5:Z$997)</f>
        <v>4163</v>
      </c>
      <c r="K22" s="47">
        <f>SUMIF(Geral!$M$5:$M$997,$A22,Geral!AA$5:AA$997)</f>
        <v>5466.2</v>
      </c>
      <c r="L22" s="47">
        <f>SUMIF(Geral!$M$5:$M$997,$A22,Geral!AB$5:AB$997)</f>
        <v>5466.2</v>
      </c>
      <c r="M22" s="47">
        <f t="shared" si="2"/>
        <v>133.85852090032145</v>
      </c>
      <c r="N22" s="47">
        <f t="shared" si="3"/>
        <v>133.85852090032145</v>
      </c>
      <c r="O22" s="47">
        <f t="shared" si="4"/>
        <v>175.76205787781336</v>
      </c>
      <c r="P22" s="47">
        <f t="shared" si="5"/>
        <v>175.76205787781336</v>
      </c>
      <c r="Q22" s="71"/>
      <c r="V22" s="68">
        <f>IFERROR(SUMIF(Geral!$M$5:$M$1003,$A22,Geral!CM$5:CM$1003)/COUNTIF(Geral!$M$5:$M$1003,$A22),0)</f>
        <v>4.3478260869565218E-3</v>
      </c>
      <c r="W22" s="68">
        <f>IFERROR(SUMIF(Geral!$M$5:$M$1003,$A22,Geral!CN$5:CN$1003)/COUNTIF(Geral!$M$5:$M$1003,$A22),0)</f>
        <v>1.0869565217391304E-2</v>
      </c>
      <c r="X22" s="68">
        <f>IFERROR(SUMIF(Geral!$M$5:$M$1003,$A22,Geral!CO$5:CO$1003)/COUNTIF(Geral!$M$5:$M$1003,$A22),0)</f>
        <v>0</v>
      </c>
      <c r="Y22" s="68">
        <f>IFERROR(SUMIF(Geral!$M$5:$M$1003,$A22,Geral!CP$5:CP$1003)/COUNTIF(Geral!$M$5:$M$1003,$A22),0)</f>
        <v>2.0869565217391306E-2</v>
      </c>
      <c r="Z22" s="68">
        <f>IFERROR(SUMIF(Geral!$M$5:$M$1003,$A22,Geral!CQ$5:CQ$1003)/COUNTIF(Geral!$M$5:$M$1003,$A22),0)</f>
        <v>0.17449275362318839</v>
      </c>
      <c r="AA22" s="68">
        <f>IFERROR(SUMIF(Geral!$M$5:$M$1003,$A22,Geral!CR$5:CR$1003)/COUNTIF(Geral!$M$5:$M$1003,$A22),0)</f>
        <v>1.7008238796776345E-3</v>
      </c>
      <c r="AB22" s="68">
        <f>IFERROR(SUMIF(Geral!$M$5:$M$1003,$A22,Geral!CS$5:CS$1003)/COUNTIF(Geral!$M$5:$M$1003,$A22),0)</f>
        <v>0</v>
      </c>
      <c r="AC22" s="68">
        <f>IFERROR(SUMIF(Geral!$M$5:$M$1003,$A22,Geral!CT$5:CT$1003)/COUNTIF(Geral!$M$5:$M$1003,$A22),0)</f>
        <v>8.6956521739130436E-3</v>
      </c>
      <c r="AD22" s="68">
        <f>IFERROR(SUMIF(Geral!$M$5:$M$1003,$A22,Geral!CU$5:CU$1003)/COUNTIF(Geral!$M$5:$M$1003,$A22),0)</f>
        <v>8.7246376811594226E-3</v>
      </c>
      <c r="AE22" s="68">
        <f>IFERROR(SUMIF(Geral!$M$5:$M$1003,$A22,Geral!CV$5:CV$1003)/COUNTIF(Geral!$M$5:$M$1003,$A22),0)</f>
        <v>8.6956521739130436E-3</v>
      </c>
      <c r="AF22" s="68">
        <f>IFERROR(SUMIF(Geral!$M$5:$M$1003,$A22,Geral!CW$5:CW$1003)/COUNTIF(Geral!$M$5:$M$1003,$A22),0)</f>
        <v>1.7449275362318845E-3</v>
      </c>
    </row>
    <row r="23" spans="1:32" x14ac:dyDescent="0.25">
      <c r="A23" t="s">
        <v>1209</v>
      </c>
      <c r="B23" t="s">
        <v>1419</v>
      </c>
      <c r="C23" s="48">
        <v>19.399999999999977</v>
      </c>
      <c r="D23" s="47">
        <f>SUMIF(Geral!$M$5:$M$997,$A23,Geral!T$5:T$997)</f>
        <v>0</v>
      </c>
      <c r="E23" s="47">
        <f>SUMIF(Geral!$M$5:$M$997,$A23,Geral!U$5:U$997)</f>
        <v>0</v>
      </c>
      <c r="F23" s="47">
        <f>SUMIF(Geral!$M$5:$M$997,$A23,Geral!V$5:V$997)</f>
        <v>0</v>
      </c>
      <c r="G23" s="47">
        <f>SUMIF(Geral!$M$5:$M$997,$A23,Geral!W$5:W$997)</f>
        <v>0</v>
      </c>
      <c r="H23" s="47">
        <f>SUMIF(Geral!$M$5:$M$997,$A23,Geral!X$5:X$997)</f>
        <v>0</v>
      </c>
      <c r="I23" s="47">
        <f>SUMIF(Geral!$M$5:$M$997,$A23,Geral!Y$5:Y$997)</f>
        <v>0</v>
      </c>
      <c r="J23" s="47">
        <f>SUMIF(Geral!$M$5:$M$997,$A23,Geral!Z$5:Z$997)</f>
        <v>0</v>
      </c>
      <c r="K23" s="47">
        <f>SUMIF(Geral!$M$5:$M$997,$A23,Geral!AA$5:AA$997)</f>
        <v>0</v>
      </c>
      <c r="L23" s="47">
        <f>SUMIF(Geral!$M$5:$M$997,$A23,Geral!AB$5:AB$997)</f>
        <v>0</v>
      </c>
      <c r="M23" s="47">
        <f t="shared" si="2"/>
        <v>0</v>
      </c>
      <c r="N23" s="47">
        <f t="shared" si="3"/>
        <v>0</v>
      </c>
      <c r="O23" s="47">
        <f t="shared" si="4"/>
        <v>0</v>
      </c>
      <c r="P23" s="47">
        <f t="shared" si="5"/>
        <v>0</v>
      </c>
      <c r="Q23" s="71"/>
      <c r="V23" s="68">
        <f>IFERROR(SUMIF(Geral!$M$5:$M$1003,$A23,Geral!CM$5:CM$1003)/COUNTIF(Geral!$M$5:$M$1003,$A23),0)</f>
        <v>0</v>
      </c>
      <c r="W23" s="68">
        <f>IFERROR(SUMIF(Geral!$M$5:$M$1003,$A23,Geral!CN$5:CN$1003)/COUNTIF(Geral!$M$5:$M$1003,$A23),0)</f>
        <v>0</v>
      </c>
      <c r="X23" s="68">
        <f>IFERROR(SUMIF(Geral!$M$5:$M$1003,$A23,Geral!CO$5:CO$1003)/COUNTIF(Geral!$M$5:$M$1003,$A23),0)</f>
        <v>0</v>
      </c>
      <c r="Y23" s="68">
        <f>IFERROR(SUMIF(Geral!$M$5:$M$1003,$A23,Geral!CP$5:CP$1003)/COUNTIF(Geral!$M$5:$M$1003,$A23),0)</f>
        <v>0</v>
      </c>
      <c r="Z23" s="68">
        <f>IFERROR(SUMIF(Geral!$M$5:$M$1003,$A23,Geral!CQ$5:CQ$1003)/COUNTIF(Geral!$M$5:$M$1003,$A23),0)</f>
        <v>0</v>
      </c>
      <c r="AA23" s="68">
        <f>IFERROR(SUMIF(Geral!$M$5:$M$1003,$A23,Geral!CR$5:CR$1003)/COUNTIF(Geral!$M$5:$M$1003,$A23),0)</f>
        <v>0</v>
      </c>
      <c r="AB23" s="68">
        <f>IFERROR(SUMIF(Geral!$M$5:$M$1003,$A23,Geral!CS$5:CS$1003)/COUNTIF(Geral!$M$5:$M$1003,$A23),0)</f>
        <v>0</v>
      </c>
      <c r="AC23" s="68">
        <f>IFERROR(SUMIF(Geral!$M$5:$M$1003,$A23,Geral!CT$5:CT$1003)/COUNTIF(Geral!$M$5:$M$1003,$A23),0)</f>
        <v>0</v>
      </c>
      <c r="AD23" s="68">
        <f>IFERROR(SUMIF(Geral!$M$5:$M$1003,$A23,Geral!CU$5:CU$1003)/COUNTIF(Geral!$M$5:$M$1003,$A23),0)</f>
        <v>0</v>
      </c>
      <c r="AE23" s="68">
        <f>IFERROR(SUMIF(Geral!$M$5:$M$1003,$A23,Geral!CV$5:CV$1003)/COUNTIF(Geral!$M$5:$M$1003,$A23),0)</f>
        <v>0</v>
      </c>
      <c r="AF23" s="68">
        <f>IFERROR(SUMIF(Geral!$M$5:$M$1003,$A23,Geral!CW$5:CW$1003)/COUNTIF(Geral!$M$5:$M$1003,$A23),0)</f>
        <v>0</v>
      </c>
    </row>
    <row r="24" spans="1:32" x14ac:dyDescent="0.25">
      <c r="A24" t="s">
        <v>1210</v>
      </c>
      <c r="B24" t="s">
        <v>1419</v>
      </c>
      <c r="C24" s="48">
        <v>23.299999999999955</v>
      </c>
      <c r="D24" s="47">
        <f>SUMIF(Geral!$M$5:$M$997,$A24,Geral!T$5:T$997)</f>
        <v>0</v>
      </c>
      <c r="E24" s="47">
        <f>SUMIF(Geral!$M$5:$M$997,$A24,Geral!U$5:U$997)</f>
        <v>0</v>
      </c>
      <c r="F24" s="47">
        <f>SUMIF(Geral!$M$5:$M$997,$A24,Geral!V$5:V$997)</f>
        <v>0</v>
      </c>
      <c r="G24" s="47">
        <f>SUMIF(Geral!$M$5:$M$997,$A24,Geral!W$5:W$997)</f>
        <v>0</v>
      </c>
      <c r="H24" s="47">
        <f>SUMIF(Geral!$M$5:$M$997,$A24,Geral!X$5:X$997)</f>
        <v>0</v>
      </c>
      <c r="I24" s="47">
        <f>SUMIF(Geral!$M$5:$M$997,$A24,Geral!Y$5:Y$997)</f>
        <v>0</v>
      </c>
      <c r="J24" s="47">
        <f>SUMIF(Geral!$M$5:$M$997,$A24,Geral!Z$5:Z$997)</f>
        <v>0</v>
      </c>
      <c r="K24" s="47">
        <f>SUMIF(Geral!$M$5:$M$997,$A24,Geral!AA$5:AA$997)</f>
        <v>0</v>
      </c>
      <c r="L24" s="47">
        <f>SUMIF(Geral!$M$5:$M$997,$A24,Geral!AB$5:AB$997)</f>
        <v>0</v>
      </c>
      <c r="M24" s="47">
        <f t="shared" si="2"/>
        <v>0</v>
      </c>
      <c r="N24" s="47">
        <f t="shared" si="3"/>
        <v>0</v>
      </c>
      <c r="O24" s="47">
        <f t="shared" si="4"/>
        <v>0</v>
      </c>
      <c r="P24" s="47">
        <f t="shared" si="5"/>
        <v>0</v>
      </c>
      <c r="Q24" s="71"/>
      <c r="V24" s="68">
        <f>IFERROR(SUMIF(Geral!$M$5:$M$1003,$A24,Geral!CM$5:CM$1003)/COUNTIF(Geral!$M$5:$M$1003,$A24),0)</f>
        <v>0</v>
      </c>
      <c r="W24" s="68">
        <f>IFERROR(SUMIF(Geral!$M$5:$M$1003,$A24,Geral!CN$5:CN$1003)/COUNTIF(Geral!$M$5:$M$1003,$A24),0)</f>
        <v>0</v>
      </c>
      <c r="X24" s="68">
        <f>IFERROR(SUMIF(Geral!$M$5:$M$1003,$A24,Geral!CO$5:CO$1003)/COUNTIF(Geral!$M$5:$M$1003,$A24),0)</f>
        <v>0</v>
      </c>
      <c r="Y24" s="68">
        <f>IFERROR(SUMIF(Geral!$M$5:$M$1003,$A24,Geral!CP$5:CP$1003)/COUNTIF(Geral!$M$5:$M$1003,$A24),0)</f>
        <v>0</v>
      </c>
      <c r="Z24" s="68">
        <f>IFERROR(SUMIF(Geral!$M$5:$M$1003,$A24,Geral!CQ$5:CQ$1003)/COUNTIF(Geral!$M$5:$M$1003,$A24),0)</f>
        <v>0</v>
      </c>
      <c r="AA24" s="68">
        <f>IFERROR(SUMIF(Geral!$M$5:$M$1003,$A24,Geral!CR$5:CR$1003)/COUNTIF(Geral!$M$5:$M$1003,$A24),0)</f>
        <v>0</v>
      </c>
      <c r="AB24" s="68">
        <f>IFERROR(SUMIF(Geral!$M$5:$M$1003,$A24,Geral!CS$5:CS$1003)/COUNTIF(Geral!$M$5:$M$1003,$A24),0)</f>
        <v>0</v>
      </c>
      <c r="AC24" s="68">
        <f>IFERROR(SUMIF(Geral!$M$5:$M$1003,$A24,Geral!CT$5:CT$1003)/COUNTIF(Geral!$M$5:$M$1003,$A24),0)</f>
        <v>0</v>
      </c>
      <c r="AD24" s="68">
        <f>IFERROR(SUMIF(Geral!$M$5:$M$1003,$A24,Geral!CU$5:CU$1003)/COUNTIF(Geral!$M$5:$M$1003,$A24),0)</f>
        <v>0</v>
      </c>
      <c r="AE24" s="68">
        <f>IFERROR(SUMIF(Geral!$M$5:$M$1003,$A24,Geral!CV$5:CV$1003)/COUNTIF(Geral!$M$5:$M$1003,$A24),0)</f>
        <v>0</v>
      </c>
      <c r="AF24" s="68">
        <f>IFERROR(SUMIF(Geral!$M$5:$M$1003,$A24,Geral!CW$5:CW$1003)/COUNTIF(Geral!$M$5:$M$1003,$A24),0)</f>
        <v>0</v>
      </c>
    </row>
    <row r="25" spans="1:32" x14ac:dyDescent="0.25">
      <c r="A25" t="s">
        <v>1211</v>
      </c>
      <c r="B25" t="s">
        <v>1419</v>
      </c>
      <c r="C25" s="48">
        <v>12.5</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1212</v>
      </c>
      <c r="B26" t="s">
        <v>1419</v>
      </c>
      <c r="C26" s="48">
        <v>11.100000000000023</v>
      </c>
      <c r="D26" s="47">
        <f>SUMIF(Geral!$M$5:$M$997,$A26,Geral!T$5:T$997)</f>
        <v>0</v>
      </c>
      <c r="E26" s="47">
        <f>SUMIF(Geral!$M$5:$M$997,$A26,Geral!U$5:U$997)</f>
        <v>0</v>
      </c>
      <c r="F26" s="47">
        <f>SUMIF(Geral!$M$5:$M$997,$A26,Geral!V$5:V$997)</f>
        <v>0</v>
      </c>
      <c r="G26" s="47">
        <f>SUMIF(Geral!$M$5:$M$997,$A26,Geral!W$5:W$997)</f>
        <v>0</v>
      </c>
      <c r="H26" s="47">
        <f>SUMIF(Geral!$M$5:$M$997,$A26,Geral!X$5:X$997)</f>
        <v>0</v>
      </c>
      <c r="I26" s="47">
        <f>SUMIF(Geral!$M$5:$M$997,$A26,Geral!Y$5:Y$997)</f>
        <v>0</v>
      </c>
      <c r="J26" s="47">
        <f>SUMIF(Geral!$M$5:$M$997,$A26,Geral!Z$5:Z$997)</f>
        <v>0</v>
      </c>
      <c r="K26" s="47">
        <f>SUMIF(Geral!$M$5:$M$997,$A26,Geral!AA$5:AA$997)</f>
        <v>0</v>
      </c>
      <c r="L26" s="47">
        <f>SUMIF(Geral!$M$5:$M$997,$A26,Geral!AB$5:AB$997)</f>
        <v>0</v>
      </c>
      <c r="M26" s="47">
        <f t="shared" si="2"/>
        <v>0</v>
      </c>
      <c r="N26" s="47">
        <f t="shared" si="3"/>
        <v>0</v>
      </c>
      <c r="O26" s="47">
        <f t="shared" si="4"/>
        <v>0</v>
      </c>
      <c r="P26" s="47">
        <f t="shared" si="5"/>
        <v>0</v>
      </c>
      <c r="Q26" s="71"/>
      <c r="V26" s="68">
        <f>IFERROR(SUMIF(Geral!$M$5:$M$1003,$A26,Geral!CM$5:CM$1003)/COUNTIF(Geral!$M$5:$M$1003,$A26),0)</f>
        <v>0</v>
      </c>
      <c r="W26" s="68">
        <f>IFERROR(SUMIF(Geral!$M$5:$M$1003,$A26,Geral!CN$5:CN$1003)/COUNTIF(Geral!$M$5:$M$1003,$A26),0)</f>
        <v>0</v>
      </c>
      <c r="X26" s="68">
        <f>IFERROR(SUMIF(Geral!$M$5:$M$1003,$A26,Geral!CO$5:CO$1003)/COUNTIF(Geral!$M$5:$M$1003,$A26),0)</f>
        <v>0</v>
      </c>
      <c r="Y26" s="68">
        <f>IFERROR(SUMIF(Geral!$M$5:$M$1003,$A26,Geral!CP$5:CP$1003)/COUNTIF(Geral!$M$5:$M$1003,$A26),0)</f>
        <v>0</v>
      </c>
      <c r="Z26" s="68">
        <f>IFERROR(SUMIF(Geral!$M$5:$M$1003,$A26,Geral!CQ$5:CQ$1003)/COUNTIF(Geral!$M$5:$M$1003,$A26),0)</f>
        <v>0</v>
      </c>
      <c r="AA26" s="68">
        <f>IFERROR(SUMIF(Geral!$M$5:$M$1003,$A26,Geral!CR$5:CR$1003)/COUNTIF(Geral!$M$5:$M$1003,$A26),0)</f>
        <v>0</v>
      </c>
      <c r="AB26" s="68">
        <f>IFERROR(SUMIF(Geral!$M$5:$M$1003,$A26,Geral!CS$5:CS$1003)/COUNTIF(Geral!$M$5:$M$1003,$A26),0)</f>
        <v>0</v>
      </c>
      <c r="AC26" s="68">
        <f>IFERROR(SUMIF(Geral!$M$5:$M$1003,$A26,Geral!CT$5:CT$1003)/COUNTIF(Geral!$M$5:$M$1003,$A26),0)</f>
        <v>0</v>
      </c>
      <c r="AD26" s="68">
        <f>IFERROR(SUMIF(Geral!$M$5:$M$1003,$A26,Geral!CU$5:CU$1003)/COUNTIF(Geral!$M$5:$M$1003,$A26),0)</f>
        <v>0</v>
      </c>
      <c r="AE26" s="68">
        <f>IFERROR(SUMIF(Geral!$M$5:$M$1003,$A26,Geral!CV$5:CV$1003)/COUNTIF(Geral!$M$5:$M$1003,$A26),0)</f>
        <v>0</v>
      </c>
      <c r="AF26" s="68">
        <f>IFERROR(SUMIF(Geral!$M$5:$M$1003,$A26,Geral!CW$5:CW$1003)/COUNTIF(Geral!$M$5:$M$1003,$A26),0)</f>
        <v>0</v>
      </c>
    </row>
    <row r="27" spans="1:32" x14ac:dyDescent="0.25">
      <c r="A27" t="s">
        <v>1213</v>
      </c>
      <c r="B27" t="s">
        <v>1419</v>
      </c>
      <c r="C27" s="48">
        <v>40.899999999999977</v>
      </c>
      <c r="D27" s="47">
        <f>SUMIF(Geral!$M$5:$M$997,$A27,Geral!T$5:T$997)</f>
        <v>1088</v>
      </c>
      <c r="E27" s="47">
        <f>SUMIF(Geral!$M$5:$M$997,$A27,Geral!U$5:U$997)</f>
        <v>1251.1999999999998</v>
      </c>
      <c r="F27" s="47">
        <f>SUMIF(Geral!$M$5:$M$997,$A27,Geral!V$5:V$997)</f>
        <v>1414.3999999999999</v>
      </c>
      <c r="G27" s="47">
        <f>SUMIF(Geral!$M$5:$M$997,$A27,Geral!W$5:W$997)</f>
        <v>1414.3999999999999</v>
      </c>
      <c r="H27" s="47">
        <f>SUMIF(Geral!$M$5:$M$997,$A27,Geral!X$5:X$997)</f>
        <v>783.36</v>
      </c>
      <c r="I27" s="47">
        <f>SUMIF(Geral!$M$5:$M$997,$A27,Geral!Y$5:Y$997)</f>
        <v>2502.3999999999996</v>
      </c>
      <c r="J27" s="47">
        <f>SUMIF(Geral!$M$5:$M$997,$A27,Geral!Z$5:Z$997)</f>
        <v>2502.3999999999996</v>
      </c>
      <c r="K27" s="47">
        <f>SUMIF(Geral!$M$5:$M$997,$A27,Geral!AA$5:AA$997)</f>
        <v>3285.7599999999998</v>
      </c>
      <c r="L27" s="47">
        <f>SUMIF(Geral!$M$5:$M$997,$A27,Geral!AB$5:AB$997)</f>
        <v>3285.7599999999998</v>
      </c>
      <c r="M27" s="47">
        <f t="shared" si="2"/>
        <v>61.183374083129607</v>
      </c>
      <c r="N27" s="47">
        <f t="shared" si="3"/>
        <v>61.183374083129607</v>
      </c>
      <c r="O27" s="47">
        <f t="shared" si="4"/>
        <v>80.336430317848453</v>
      </c>
      <c r="P27" s="47">
        <f t="shared" si="5"/>
        <v>80.336430317848453</v>
      </c>
      <c r="Q27" s="71"/>
      <c r="V27" s="68">
        <f>IFERROR(SUMIF(Geral!$M$5:$M$1003,$A27,Geral!CM$5:CM$1003)/COUNTIF(Geral!$M$5:$M$1003,$A27),0)</f>
        <v>4.3478260869565218E-3</v>
      </c>
      <c r="W27" s="68">
        <f>IFERROR(SUMIF(Geral!$M$5:$M$1003,$A27,Geral!CN$5:CN$1003)/COUNTIF(Geral!$M$5:$M$1003,$A27),0)</f>
        <v>1.0869565217391304E-2</v>
      </c>
      <c r="X27" s="68">
        <f>IFERROR(SUMIF(Geral!$M$5:$M$1003,$A27,Geral!CO$5:CO$1003)/COUNTIF(Geral!$M$5:$M$1003,$A27),0)</f>
        <v>0</v>
      </c>
      <c r="Y27" s="68">
        <f>IFERROR(SUMIF(Geral!$M$5:$M$1003,$A27,Geral!CP$5:CP$1003)/COUNTIF(Geral!$M$5:$M$1003,$A27),0)</f>
        <v>2.0869565217391306E-2</v>
      </c>
      <c r="Z27" s="68">
        <f>IFERROR(SUMIF(Geral!$M$5:$M$1003,$A27,Geral!CQ$5:CQ$1003)/COUNTIF(Geral!$M$5:$M$1003,$A27),0)</f>
        <v>0.17391304347826086</v>
      </c>
      <c r="AA27" s="68">
        <f>IFERROR(SUMIF(Geral!$M$5:$M$1003,$A27,Geral!CR$5:CR$1003)/COUNTIF(Geral!$M$5:$M$1003,$A27),0)</f>
        <v>1.5608033546678439E-3</v>
      </c>
      <c r="AB27" s="68">
        <f>IFERROR(SUMIF(Geral!$M$5:$M$1003,$A27,Geral!CS$5:CS$1003)/COUNTIF(Geral!$M$5:$M$1003,$A27),0)</f>
        <v>0</v>
      </c>
      <c r="AC27" s="68">
        <f>IFERROR(SUMIF(Geral!$M$5:$M$1003,$A27,Geral!CT$5:CT$1003)/COUNTIF(Geral!$M$5:$M$1003,$A27),0)</f>
        <v>8.6956521739130436E-3</v>
      </c>
      <c r="AD27" s="68">
        <f>IFERROR(SUMIF(Geral!$M$5:$M$1003,$A27,Geral!CU$5:CU$1003)/COUNTIF(Geral!$M$5:$M$1003,$A27),0)</f>
        <v>8.6956521739130436E-3</v>
      </c>
      <c r="AE27" s="68">
        <f>IFERROR(SUMIF(Geral!$M$5:$M$1003,$A27,Geral!CV$5:CV$1003)/COUNTIF(Geral!$M$5:$M$1003,$A27),0)</f>
        <v>8.6956521739130436E-3</v>
      </c>
      <c r="AF27" s="68">
        <f>IFERROR(SUMIF(Geral!$M$5:$M$1003,$A27,Geral!CW$5:CW$1003)/COUNTIF(Geral!$M$5:$M$1003,$A27),0)</f>
        <v>1.739130434782609E-3</v>
      </c>
    </row>
    <row r="28" spans="1:32" x14ac:dyDescent="0.25">
      <c r="A28" t="s">
        <v>1214</v>
      </c>
      <c r="B28" t="s">
        <v>1419</v>
      </c>
      <c r="C28" s="48">
        <v>46.899999999999977</v>
      </c>
      <c r="D28" s="47">
        <f>SUMIF(Geral!$M$5:$M$997,$A28,Geral!T$5:T$997)</f>
        <v>3929.52</v>
      </c>
      <c r="E28" s="47">
        <f>SUMIF(Geral!$M$5:$M$997,$A28,Geral!U$5:U$997)</f>
        <v>4740.3</v>
      </c>
      <c r="F28" s="47">
        <f>SUMIF(Geral!$M$5:$M$997,$A28,Geral!V$5:V$997)</f>
        <v>4725.6000000000004</v>
      </c>
      <c r="G28" s="47">
        <f>SUMIF(Geral!$M$5:$M$997,$A28,Geral!W$5:W$997)</f>
        <v>4682.4000000000005</v>
      </c>
      <c r="H28" s="47">
        <f>SUMIF(Geral!$M$5:$M$997,$A28,Geral!X$5:X$997)</f>
        <v>2600.6400000000003</v>
      </c>
      <c r="I28" s="47">
        <f>SUMIF(Geral!$M$5:$M$997,$A28,Geral!Y$5:Y$997)</f>
        <v>8933.1</v>
      </c>
      <c r="J28" s="47">
        <f>SUMIF(Geral!$M$5:$M$997,$A28,Geral!Z$5:Z$997)</f>
        <v>8889.9</v>
      </c>
      <c r="K28" s="47">
        <f>SUMIF(Geral!$M$5:$M$997,$A28,Geral!AA$5:AA$997)</f>
        <v>11533.740000000002</v>
      </c>
      <c r="L28" s="47">
        <f>SUMIF(Geral!$M$5:$M$997,$A28,Geral!AB$5:AB$997)</f>
        <v>11490.54</v>
      </c>
      <c r="M28" s="47">
        <f t="shared" si="2"/>
        <v>190.47121535181248</v>
      </c>
      <c r="N28" s="47">
        <f t="shared" si="3"/>
        <v>189.55010660980818</v>
      </c>
      <c r="O28" s="47">
        <f t="shared" si="4"/>
        <v>245.92196162046923</v>
      </c>
      <c r="P28" s="47">
        <f t="shared" si="5"/>
        <v>245.00085287846497</v>
      </c>
      <c r="Q28" s="71"/>
      <c r="V28" s="68">
        <f>IFERROR(SUMIF(Geral!$M$5:$M$1003,$A28,Geral!CM$5:CM$1003)/COUNTIF(Geral!$M$5:$M$1003,$A28),0)</f>
        <v>4.3478260869565218E-3</v>
      </c>
      <c r="W28" s="68">
        <f>IFERROR(SUMIF(Geral!$M$5:$M$1003,$A28,Geral!CN$5:CN$1003)/COUNTIF(Geral!$M$5:$M$1003,$A28),0)</f>
        <v>1.0869565217391304E-2</v>
      </c>
      <c r="X28" s="68">
        <f>IFERROR(SUMIF(Geral!$M$5:$M$1003,$A28,Geral!CO$5:CO$1003)/COUNTIF(Geral!$M$5:$M$1003,$A28),0)</f>
        <v>0</v>
      </c>
      <c r="Y28" s="68">
        <f>IFERROR(SUMIF(Geral!$M$5:$M$1003,$A28,Geral!CP$5:CP$1003)/COUNTIF(Geral!$M$5:$M$1003,$A28),0)</f>
        <v>2.0869565217391306E-2</v>
      </c>
      <c r="Z28" s="68">
        <f>IFERROR(SUMIF(Geral!$M$5:$M$1003,$A28,Geral!CQ$5:CQ$1003)/COUNTIF(Geral!$M$5:$M$1003,$A28),0)</f>
        <v>0.16405797101449276</v>
      </c>
      <c r="AA28" s="68">
        <f>IFERROR(SUMIF(Geral!$M$5:$M$1003,$A28,Geral!CR$5:CR$1003)/COUNTIF(Geral!$M$5:$M$1003,$A28),0)</f>
        <v>1.04729704515814E-3</v>
      </c>
      <c r="AB28" s="68">
        <f>IFERROR(SUMIF(Geral!$M$5:$M$1003,$A28,Geral!CS$5:CS$1003)/COUNTIF(Geral!$M$5:$M$1003,$A28),0)</f>
        <v>0</v>
      </c>
      <c r="AC28" s="68">
        <f>IFERROR(SUMIF(Geral!$M$5:$M$1003,$A28,Geral!CT$5:CT$1003)/COUNTIF(Geral!$M$5:$M$1003,$A28),0)</f>
        <v>8.6956521739130436E-3</v>
      </c>
      <c r="AD28" s="68">
        <f>IFERROR(SUMIF(Geral!$M$5:$M$1003,$A28,Geral!CU$5:CU$1003)/COUNTIF(Geral!$M$5:$M$1003,$A28),0)</f>
        <v>8.2028985507246379E-3</v>
      </c>
      <c r="AE28" s="68">
        <f>IFERROR(SUMIF(Geral!$M$5:$M$1003,$A28,Geral!CV$5:CV$1003)/COUNTIF(Geral!$M$5:$M$1003,$A28),0)</f>
        <v>8.6956521739130436E-3</v>
      </c>
      <c r="AF28" s="68">
        <f>IFERROR(SUMIF(Geral!$M$5:$M$1003,$A28,Geral!CW$5:CW$1003)/COUNTIF(Geral!$M$5:$M$1003,$A28),0)</f>
        <v>1.6405797101449278E-3</v>
      </c>
    </row>
    <row r="29" spans="1:32" x14ac:dyDescent="0.25">
      <c r="A29" t="s">
        <v>1215</v>
      </c>
      <c r="B29" t="s">
        <v>1419</v>
      </c>
      <c r="C29" s="48">
        <v>9.8000000000000682</v>
      </c>
      <c r="D29" s="47">
        <f>SUMIF(Geral!$M$5:$M$997,$A29,Geral!T$5:T$997)</f>
        <v>676.69999999999993</v>
      </c>
      <c r="E29" s="47">
        <f>SUMIF(Geral!$M$5:$M$997,$A29,Geral!U$5:U$997)</f>
        <v>770.5</v>
      </c>
      <c r="F29" s="47">
        <f>SUMIF(Geral!$M$5:$M$997,$A29,Geral!V$5:V$997)</f>
        <v>871</v>
      </c>
      <c r="G29" s="47">
        <f>SUMIF(Geral!$M$5:$M$997,$A29,Geral!W$5:W$997)</f>
        <v>871</v>
      </c>
      <c r="H29" s="47">
        <f>SUMIF(Geral!$M$5:$M$997,$A29,Geral!X$5:X$997)</f>
        <v>482.40000000000003</v>
      </c>
      <c r="I29" s="47">
        <f>SUMIF(Geral!$M$5:$M$997,$A29,Geral!Y$5:Y$997)</f>
        <v>1541</v>
      </c>
      <c r="J29" s="47">
        <f>SUMIF(Geral!$M$5:$M$997,$A29,Geral!Z$5:Z$997)</f>
        <v>1541</v>
      </c>
      <c r="K29" s="47">
        <f>SUMIF(Geral!$M$5:$M$997,$A29,Geral!AA$5:AA$997)</f>
        <v>2023.4</v>
      </c>
      <c r="L29" s="47">
        <f>SUMIF(Geral!$M$5:$M$997,$A29,Geral!AB$5:AB$997)</f>
        <v>2023.4</v>
      </c>
      <c r="M29" s="47">
        <f t="shared" si="2"/>
        <v>157.24489795918257</v>
      </c>
      <c r="N29" s="47">
        <f t="shared" si="3"/>
        <v>157.24489795918257</v>
      </c>
      <c r="O29" s="47">
        <f t="shared" si="4"/>
        <v>206.46938775510063</v>
      </c>
      <c r="P29" s="47">
        <f t="shared" si="5"/>
        <v>206.46938775510063</v>
      </c>
      <c r="Q29" s="71"/>
      <c r="V29" s="68">
        <f>IFERROR(SUMIF(Geral!$M$5:$M$1003,$A29,Geral!CM$5:CM$1003)/COUNTIF(Geral!$M$5:$M$1003,$A29),0)</f>
        <v>4.3478260869565218E-3</v>
      </c>
      <c r="W29" s="68">
        <f>IFERROR(SUMIF(Geral!$M$5:$M$1003,$A29,Geral!CN$5:CN$1003)/COUNTIF(Geral!$M$5:$M$1003,$A29),0)</f>
        <v>1.0869565217391304E-2</v>
      </c>
      <c r="X29" s="68">
        <f>IFERROR(SUMIF(Geral!$M$5:$M$1003,$A29,Geral!CO$5:CO$1003)/COUNTIF(Geral!$M$5:$M$1003,$A29),0)</f>
        <v>0</v>
      </c>
      <c r="Y29" s="68">
        <f>IFERROR(SUMIF(Geral!$M$5:$M$1003,$A29,Geral!CP$5:CP$1003)/COUNTIF(Geral!$M$5:$M$1003,$A29),0)</f>
        <v>2.0869565217391303E-2</v>
      </c>
      <c r="Z29" s="68">
        <f>IFERROR(SUMIF(Geral!$M$5:$M$1003,$A29,Geral!CQ$5:CQ$1003)/COUNTIF(Geral!$M$5:$M$1003,$A29),0)</f>
        <v>0.17565217391304347</v>
      </c>
      <c r="AA29" s="68">
        <f>IFERROR(SUMIF(Geral!$M$5:$M$1003,$A29,Geral!CR$5:CR$1003)/COUNTIF(Geral!$M$5:$M$1003,$A29),0)</f>
        <v>1.0123296560674887E-3</v>
      </c>
      <c r="AB29" s="68">
        <f>IFERROR(SUMIF(Geral!$M$5:$M$1003,$A29,Geral!CS$5:CS$1003)/COUNTIF(Geral!$M$5:$M$1003,$A29),0)</f>
        <v>0</v>
      </c>
      <c r="AC29" s="68">
        <f>IFERROR(SUMIF(Geral!$M$5:$M$1003,$A29,Geral!CT$5:CT$1003)/COUNTIF(Geral!$M$5:$M$1003,$A29),0)</f>
        <v>8.6956521739130436E-3</v>
      </c>
      <c r="AD29" s="68">
        <f>IFERROR(SUMIF(Geral!$M$5:$M$1003,$A29,Geral!CU$5:CU$1003)/COUNTIF(Geral!$M$5:$M$1003,$A29),0)</f>
        <v>8.7826086956521738E-3</v>
      </c>
      <c r="AE29" s="68">
        <f>IFERROR(SUMIF(Geral!$M$5:$M$1003,$A29,Geral!CV$5:CV$1003)/COUNTIF(Geral!$M$5:$M$1003,$A29),0)</f>
        <v>8.6956521739130436E-3</v>
      </c>
      <c r="AF29" s="68">
        <f>IFERROR(SUMIF(Geral!$M$5:$M$1003,$A29,Geral!CW$5:CW$1003)/COUNTIF(Geral!$M$5:$M$1003,$A29),0)</f>
        <v>1.7565217391304351E-3</v>
      </c>
    </row>
    <row r="30" spans="1:32" x14ac:dyDescent="0.25">
      <c r="A30" t="s">
        <v>1216</v>
      </c>
      <c r="B30" t="s">
        <v>1419</v>
      </c>
      <c r="C30" s="48">
        <v>41.5</v>
      </c>
      <c r="D30" s="47">
        <f>SUMIF(Geral!$M$5:$M$997,$A30,Geral!T$5:T$997)</f>
        <v>3054</v>
      </c>
      <c r="E30" s="47">
        <f>SUMIF(Geral!$M$5:$M$997,$A30,Geral!U$5:U$997)</f>
        <v>4094</v>
      </c>
      <c r="F30" s="47">
        <f>SUMIF(Geral!$M$5:$M$997,$A30,Geral!V$5:V$997)</f>
        <v>3157.6</v>
      </c>
      <c r="G30" s="47">
        <f>SUMIF(Geral!$M$5:$M$997,$A30,Geral!W$5:W$997)</f>
        <v>3069.76</v>
      </c>
      <c r="H30" s="47">
        <f>SUMIF(Geral!$M$5:$M$997,$A30,Geral!X$5:X$997)</f>
        <v>1715.04</v>
      </c>
      <c r="I30" s="47">
        <f>SUMIF(Geral!$M$5:$M$997,$A30,Geral!Y$5:Y$997)</f>
        <v>6912.6</v>
      </c>
      <c r="J30" s="47">
        <f>SUMIF(Geral!$M$5:$M$997,$A30,Geral!Z$5:Z$997)</f>
        <v>6824.76</v>
      </c>
      <c r="K30" s="47">
        <f>SUMIF(Geral!$M$5:$M$997,$A30,Geral!AA$5:AA$997)</f>
        <v>8627.6400000000012</v>
      </c>
      <c r="L30" s="47">
        <f>SUMIF(Geral!$M$5:$M$997,$A30,Geral!AB$5:AB$997)</f>
        <v>8539.7999999999993</v>
      </c>
      <c r="M30" s="47">
        <f t="shared" si="2"/>
        <v>166.56867469879518</v>
      </c>
      <c r="N30" s="47">
        <f t="shared" si="3"/>
        <v>164.45204819277109</v>
      </c>
      <c r="O30" s="47">
        <f t="shared" si="4"/>
        <v>207.89493975903616</v>
      </c>
      <c r="P30" s="47">
        <f t="shared" si="5"/>
        <v>205.77831325301204</v>
      </c>
      <c r="Q30" s="71"/>
      <c r="V30" s="68">
        <f>IFERROR(SUMIF(Geral!$M$5:$M$1003,$A30,Geral!CM$5:CM$1003)/COUNTIF(Geral!$M$5:$M$1003,$A30),0)</f>
        <v>4.3478260869565218E-3</v>
      </c>
      <c r="W30" s="68">
        <f>IFERROR(SUMIF(Geral!$M$5:$M$1003,$A30,Geral!CN$5:CN$1003)/COUNTIF(Geral!$M$5:$M$1003,$A30),0)</f>
        <v>1.0869565217391304E-2</v>
      </c>
      <c r="X30" s="68">
        <f>IFERROR(SUMIF(Geral!$M$5:$M$1003,$A30,Geral!CO$5:CO$1003)/COUNTIF(Geral!$M$5:$M$1003,$A30),0)</f>
        <v>0</v>
      </c>
      <c r="Y30" s="68">
        <f>IFERROR(SUMIF(Geral!$M$5:$M$1003,$A30,Geral!CP$5:CP$1003)/COUNTIF(Geral!$M$5:$M$1003,$A30),0)</f>
        <v>2.0869565217391306E-2</v>
      </c>
      <c r="Z30" s="68">
        <f>IFERROR(SUMIF(Geral!$M$5:$M$1003,$A30,Geral!CQ$5:CQ$1003)/COUNTIF(Geral!$M$5:$M$1003,$A30),0)</f>
        <v>0.14678260869565216</v>
      </c>
      <c r="AA30" s="68">
        <f>IFERROR(SUMIF(Geral!$M$5:$M$1003,$A30,Geral!CR$5:CR$1003)/COUNTIF(Geral!$M$5:$M$1003,$A30),0)</f>
        <v>9.824016563147E-4</v>
      </c>
      <c r="AB30" s="68">
        <f>IFERROR(SUMIF(Geral!$M$5:$M$1003,$A30,Geral!CS$5:CS$1003)/COUNTIF(Geral!$M$5:$M$1003,$A30),0)</f>
        <v>0</v>
      </c>
      <c r="AC30" s="68">
        <f>IFERROR(SUMIF(Geral!$M$5:$M$1003,$A30,Geral!CT$5:CT$1003)/COUNTIF(Geral!$M$5:$M$1003,$A30),0)</f>
        <v>8.6956521739130436E-3</v>
      </c>
      <c r="AD30" s="68">
        <f>IFERROR(SUMIF(Geral!$M$5:$M$1003,$A30,Geral!CU$5:CU$1003)/COUNTIF(Geral!$M$5:$M$1003,$A30),0)</f>
        <v>7.3391304347826094E-3</v>
      </c>
      <c r="AE30" s="68">
        <f>IFERROR(SUMIF(Geral!$M$5:$M$1003,$A30,Geral!CV$5:CV$1003)/COUNTIF(Geral!$M$5:$M$1003,$A30),0)</f>
        <v>8.6956521739130436E-3</v>
      </c>
      <c r="AF30" s="68">
        <f>IFERROR(SUMIF(Geral!$M$5:$M$1003,$A30,Geral!CW$5:CW$1003)/COUNTIF(Geral!$M$5:$M$1003,$A30),0)</f>
        <v>1.4678260869565216E-3</v>
      </c>
    </row>
    <row r="31" spans="1:32" x14ac:dyDescent="0.25">
      <c r="A31" t="s">
        <v>1217</v>
      </c>
      <c r="B31" t="s">
        <v>1419</v>
      </c>
      <c r="C31" s="48">
        <v>18.899999999999977</v>
      </c>
      <c r="D31" s="47">
        <f>SUMIF(Geral!$M$5:$M$997,$A31,Geral!T$5:T$997)</f>
        <v>2020</v>
      </c>
      <c r="E31" s="47">
        <f>SUMIF(Geral!$M$5:$M$997,$A31,Geral!U$5:U$997)</f>
        <v>2300</v>
      </c>
      <c r="F31" s="47">
        <f>SUMIF(Geral!$M$5:$M$997,$A31,Geral!V$5:V$997)</f>
        <v>2600</v>
      </c>
      <c r="G31" s="47">
        <f>SUMIF(Geral!$M$5:$M$997,$A31,Geral!W$5:W$997)</f>
        <v>2600</v>
      </c>
      <c r="H31" s="47">
        <f>SUMIF(Geral!$M$5:$M$997,$A31,Geral!X$5:X$997)</f>
        <v>1440</v>
      </c>
      <c r="I31" s="47">
        <f>SUMIF(Geral!$M$5:$M$997,$A31,Geral!Y$5:Y$997)</f>
        <v>4600</v>
      </c>
      <c r="J31" s="47">
        <f>SUMIF(Geral!$M$5:$M$997,$A31,Geral!Z$5:Z$997)</f>
        <v>4600</v>
      </c>
      <c r="K31" s="47">
        <f>SUMIF(Geral!$M$5:$M$997,$A31,Geral!AA$5:AA$997)</f>
        <v>6040</v>
      </c>
      <c r="L31" s="47">
        <f>SUMIF(Geral!$M$5:$M$997,$A31,Geral!AB$5:AB$997)</f>
        <v>6040</v>
      </c>
      <c r="M31" s="47">
        <f t="shared" si="2"/>
        <v>243.38624338624368</v>
      </c>
      <c r="N31" s="47">
        <f t="shared" si="3"/>
        <v>243.38624338624368</v>
      </c>
      <c r="O31" s="47">
        <f t="shared" si="4"/>
        <v>319.57671957671994</v>
      </c>
      <c r="P31" s="47">
        <f t="shared" si="5"/>
        <v>319.57671957671994</v>
      </c>
      <c r="Q31" s="71"/>
      <c r="V31" s="68">
        <f>IFERROR(SUMIF(Geral!$M$5:$M$1003,$A31,Geral!CM$5:CM$1003)/COUNTIF(Geral!$M$5:$M$1003,$A31),0)</f>
        <v>4.3478260869565218E-3</v>
      </c>
      <c r="W31" s="68">
        <f>IFERROR(SUMIF(Geral!$M$5:$M$1003,$A31,Geral!CN$5:CN$1003)/COUNTIF(Geral!$M$5:$M$1003,$A31),0)</f>
        <v>1.0869565217391304E-2</v>
      </c>
      <c r="X31" s="68">
        <f>IFERROR(SUMIF(Geral!$M$5:$M$1003,$A31,Geral!CO$5:CO$1003)/COUNTIF(Geral!$M$5:$M$1003,$A31),0)</f>
        <v>0</v>
      </c>
      <c r="Y31" s="68">
        <f>IFERROR(SUMIF(Geral!$M$5:$M$1003,$A31,Geral!CP$5:CP$1003)/COUNTIF(Geral!$M$5:$M$1003,$A31),0)</f>
        <v>2.0869565217391306E-2</v>
      </c>
      <c r="Z31" s="68">
        <f>IFERROR(SUMIF(Geral!$M$5:$M$1003,$A31,Geral!CQ$5:CQ$1003)/COUNTIF(Geral!$M$5:$M$1003,$A31),0)</f>
        <v>0.17565217391304347</v>
      </c>
      <c r="AA31" s="68">
        <f>IFERROR(SUMIF(Geral!$M$5:$M$1003,$A31,Geral!CR$5:CR$1003)/COUNTIF(Geral!$M$5:$M$1003,$A31),0)</f>
        <v>3.3913043478260872E-4</v>
      </c>
      <c r="AB31" s="68">
        <f>IFERROR(SUMIF(Geral!$M$5:$M$1003,$A31,Geral!CS$5:CS$1003)/COUNTIF(Geral!$M$5:$M$1003,$A31),0)</f>
        <v>0</v>
      </c>
      <c r="AC31" s="68">
        <f>IFERROR(SUMIF(Geral!$M$5:$M$1003,$A31,Geral!CT$5:CT$1003)/COUNTIF(Geral!$M$5:$M$1003,$A31),0)</f>
        <v>8.6956521739130436E-3</v>
      </c>
      <c r="AD31" s="68">
        <f>IFERROR(SUMIF(Geral!$M$5:$M$1003,$A31,Geral!CU$5:CU$1003)/COUNTIF(Geral!$M$5:$M$1003,$A31),0)</f>
        <v>8.7826086956521755E-3</v>
      </c>
      <c r="AE31" s="68">
        <f>IFERROR(SUMIF(Geral!$M$5:$M$1003,$A31,Geral!CV$5:CV$1003)/COUNTIF(Geral!$M$5:$M$1003,$A31),0)</f>
        <v>8.6956521739130436E-3</v>
      </c>
      <c r="AF31" s="68">
        <f>IFERROR(SUMIF(Geral!$M$5:$M$1003,$A31,Geral!CW$5:CW$1003)/COUNTIF(Geral!$M$5:$M$1003,$A31),0)</f>
        <v>1.7565217391304353E-3</v>
      </c>
    </row>
    <row r="32" spans="1:32" x14ac:dyDescent="0.25">
      <c r="A32" t="s">
        <v>1218</v>
      </c>
      <c r="B32" t="s">
        <v>1419</v>
      </c>
      <c r="C32" s="48">
        <v>17.100000000000023</v>
      </c>
      <c r="D32" s="47">
        <f>SUMIF(Geral!$M$5:$M$997,$A32,Geral!T$5:T$997)</f>
        <v>0</v>
      </c>
      <c r="E32" s="47">
        <f>SUMIF(Geral!$M$5:$M$997,$A32,Geral!U$5:U$997)</f>
        <v>0</v>
      </c>
      <c r="F32" s="47">
        <f>SUMIF(Geral!$M$5:$M$997,$A32,Geral!V$5:V$997)</f>
        <v>0</v>
      </c>
      <c r="G32" s="47">
        <f>SUMIF(Geral!$M$5:$M$997,$A32,Geral!W$5:W$997)</f>
        <v>0</v>
      </c>
      <c r="H32" s="47">
        <f>SUMIF(Geral!$M$5:$M$997,$A32,Geral!X$5:X$997)</f>
        <v>0</v>
      </c>
      <c r="I32" s="47">
        <f>SUMIF(Geral!$M$5:$M$997,$A32,Geral!Y$5:Y$997)</f>
        <v>0</v>
      </c>
      <c r="J32" s="47">
        <f>SUMIF(Geral!$M$5:$M$997,$A32,Geral!Z$5:Z$997)</f>
        <v>0</v>
      </c>
      <c r="K32" s="47">
        <f>SUMIF(Geral!$M$5:$M$997,$A32,Geral!AA$5:AA$997)</f>
        <v>0</v>
      </c>
      <c r="L32" s="47">
        <f>SUMIF(Geral!$M$5:$M$997,$A32,Geral!AB$5:AB$997)</f>
        <v>0</v>
      </c>
      <c r="M32" s="47">
        <f t="shared" si="2"/>
        <v>0</v>
      </c>
      <c r="N32" s="47">
        <f t="shared" si="3"/>
        <v>0</v>
      </c>
      <c r="O32" s="47">
        <f t="shared" si="4"/>
        <v>0</v>
      </c>
      <c r="P32" s="47">
        <f t="shared" si="5"/>
        <v>0</v>
      </c>
      <c r="Q32" s="71"/>
      <c r="V32" s="68">
        <f>IFERROR(SUMIF(Geral!$M$5:$M$1003,$A32,Geral!CM$5:CM$1003)/COUNTIF(Geral!$M$5:$M$1003,$A32),0)</f>
        <v>0</v>
      </c>
      <c r="W32" s="68">
        <f>IFERROR(SUMIF(Geral!$M$5:$M$1003,$A32,Geral!CN$5:CN$1003)/COUNTIF(Geral!$M$5:$M$1003,$A32),0)</f>
        <v>0</v>
      </c>
      <c r="X32" s="68">
        <f>IFERROR(SUMIF(Geral!$M$5:$M$1003,$A32,Geral!CO$5:CO$1003)/COUNTIF(Geral!$M$5:$M$1003,$A32),0)</f>
        <v>0</v>
      </c>
      <c r="Y32" s="68">
        <f>IFERROR(SUMIF(Geral!$M$5:$M$1003,$A32,Geral!CP$5:CP$1003)/COUNTIF(Geral!$M$5:$M$1003,$A32),0)</f>
        <v>0</v>
      </c>
      <c r="Z32" s="68">
        <f>IFERROR(SUMIF(Geral!$M$5:$M$1003,$A32,Geral!CQ$5:CQ$1003)/COUNTIF(Geral!$M$5:$M$1003,$A32),0)</f>
        <v>0</v>
      </c>
      <c r="AA32" s="68">
        <f>IFERROR(SUMIF(Geral!$M$5:$M$1003,$A32,Geral!CR$5:CR$1003)/COUNTIF(Geral!$M$5:$M$1003,$A32),0)</f>
        <v>0</v>
      </c>
      <c r="AB32" s="68">
        <f>IFERROR(SUMIF(Geral!$M$5:$M$1003,$A32,Geral!CS$5:CS$1003)/COUNTIF(Geral!$M$5:$M$1003,$A32),0)</f>
        <v>0</v>
      </c>
      <c r="AC32" s="68">
        <f>IFERROR(SUMIF(Geral!$M$5:$M$1003,$A32,Geral!CT$5:CT$1003)/COUNTIF(Geral!$M$5:$M$1003,$A32),0)</f>
        <v>0</v>
      </c>
      <c r="AD32" s="68">
        <f>IFERROR(SUMIF(Geral!$M$5:$M$1003,$A32,Geral!CU$5:CU$1003)/COUNTIF(Geral!$M$5:$M$1003,$A32),0)</f>
        <v>0</v>
      </c>
      <c r="AE32" s="68">
        <f>IFERROR(SUMIF(Geral!$M$5:$M$1003,$A32,Geral!CV$5:CV$1003)/COUNTIF(Geral!$M$5:$M$1003,$A32),0)</f>
        <v>0</v>
      </c>
      <c r="AF32" s="68">
        <f>IFERROR(SUMIF(Geral!$M$5:$M$1003,$A32,Geral!CW$5:CW$1003)/COUNTIF(Geral!$M$5:$M$1003,$A32),0)</f>
        <v>0</v>
      </c>
    </row>
    <row r="33" spans="1:32" x14ac:dyDescent="0.25">
      <c r="A33" t="s">
        <v>1219</v>
      </c>
      <c r="B33" t="s">
        <v>1419</v>
      </c>
      <c r="C33" s="48">
        <v>29.699999999999932</v>
      </c>
      <c r="D33" s="47">
        <f>SUMIF(Geral!$M$5:$M$997,$A33,Geral!T$5:T$997)</f>
        <v>3506.61</v>
      </c>
      <c r="E33" s="47">
        <f>SUMIF(Geral!$M$5:$M$997,$A33,Geral!U$5:U$997)</f>
        <v>3872.3100000000004</v>
      </c>
      <c r="F33" s="47">
        <f>SUMIF(Geral!$M$5:$M$997,$A33,Geral!V$5:V$997)</f>
        <v>2281.3000000000002</v>
      </c>
      <c r="G33" s="47">
        <f>SUMIF(Geral!$M$5:$M$997,$A33,Geral!W$5:W$997)</f>
        <v>1857.5800000000002</v>
      </c>
      <c r="H33" s="47">
        <f>SUMIF(Geral!$M$5:$M$997,$A33,Geral!X$5:X$997)</f>
        <v>1100.52</v>
      </c>
      <c r="I33" s="47">
        <f>SUMIF(Geral!$M$5:$M$997,$A33,Geral!Y$5:Y$997)</f>
        <v>6012.6100000000006</v>
      </c>
      <c r="J33" s="47">
        <f>SUMIF(Geral!$M$5:$M$997,$A33,Geral!Z$5:Z$997)</f>
        <v>5588.8899999999994</v>
      </c>
      <c r="K33" s="47">
        <f>SUMIF(Geral!$M$5:$M$997,$A33,Geral!AA$5:AA$997)</f>
        <v>7113.130000000001</v>
      </c>
      <c r="L33" s="47">
        <f>SUMIF(Geral!$M$5:$M$997,$A33,Geral!AB$5:AB$997)</f>
        <v>6689.41</v>
      </c>
      <c r="M33" s="47">
        <f t="shared" si="2"/>
        <v>202.44478114478164</v>
      </c>
      <c r="N33" s="47">
        <f t="shared" si="3"/>
        <v>188.17811447811488</v>
      </c>
      <c r="O33" s="47">
        <f t="shared" si="4"/>
        <v>239.49932659932719</v>
      </c>
      <c r="P33" s="47">
        <f t="shared" si="5"/>
        <v>225.23265993266045</v>
      </c>
      <c r="Q33" s="71"/>
      <c r="V33" s="68">
        <f>IFERROR(SUMIF(Geral!$M$5:$M$1003,$A33,Geral!CM$5:CM$1003)/COUNTIF(Geral!$M$5:$M$1003,$A33),0)</f>
        <v>3.5157371772395938E-3</v>
      </c>
      <c r="W33" s="68">
        <f>IFERROR(SUMIF(Geral!$M$5:$M$1003,$A33,Geral!CN$5:CN$1003)/COUNTIF(Geral!$M$5:$M$1003,$A33),0)</f>
        <v>8.7893429430989847E-3</v>
      </c>
      <c r="X33" s="68">
        <f>IFERROR(SUMIF(Geral!$M$5:$M$1003,$A33,Geral!CO$5:CO$1003)/COUNTIF(Geral!$M$5:$M$1003,$A33),0)</f>
        <v>0</v>
      </c>
      <c r="Y33" s="68">
        <f>IFERROR(SUMIF(Geral!$M$5:$M$1003,$A33,Geral!CP$5:CP$1003)/COUNTIF(Geral!$M$5:$M$1003,$A33),0)</f>
        <v>1.6875538450750051E-2</v>
      </c>
      <c r="Z33" s="68">
        <f>IFERROR(SUMIF(Geral!$M$5:$M$1003,$A33,Geral!CQ$5:CQ$1003)/COUNTIF(Geral!$M$5:$M$1003,$A33),0)</f>
        <v>0.17335562987736899</v>
      </c>
      <c r="AA33" s="68">
        <f>IFERROR(SUMIF(Geral!$M$5:$M$1003,$A33,Geral!CR$5:CR$1003)/COUNTIF(Geral!$M$5:$M$1003,$A33),0)</f>
        <v>1.2920808990042436E-3</v>
      </c>
      <c r="AB33" s="68">
        <f>IFERROR(SUMIF(Geral!$M$5:$M$1003,$A33,Geral!CS$5:CS$1003)/COUNTIF(Geral!$M$5:$M$1003,$A33),0)</f>
        <v>0</v>
      </c>
      <c r="AC33" s="68">
        <f>IFERROR(SUMIF(Geral!$M$5:$M$1003,$A33,Geral!CT$5:CT$1003)/COUNTIF(Geral!$M$5:$M$1003,$A33),0)</f>
        <v>7.0314743544791876E-3</v>
      </c>
      <c r="AD33" s="68">
        <f>IFERROR(SUMIF(Geral!$M$5:$M$1003,$A33,Geral!CU$5:CU$1003)/COUNTIF(Geral!$M$5:$M$1003,$A33),0)</f>
        <v>8.6677814938684507E-3</v>
      </c>
      <c r="AE33" s="68">
        <f>IFERROR(SUMIF(Geral!$M$5:$M$1003,$A33,Geral!CV$5:CV$1003)/COUNTIF(Geral!$M$5:$M$1003,$A33),0)</f>
        <v>7.0314743544791876E-3</v>
      </c>
      <c r="AF33" s="68">
        <f>IFERROR(SUMIF(Geral!$M$5:$M$1003,$A33,Geral!CW$5:CW$1003)/COUNTIF(Geral!$M$5:$M$1003,$A33),0)</f>
        <v>1.7335562987736905E-3</v>
      </c>
    </row>
    <row r="34" spans="1:32" x14ac:dyDescent="0.25">
      <c r="A34" t="s">
        <v>1220</v>
      </c>
      <c r="B34" t="s">
        <v>1420</v>
      </c>
      <c r="C34" s="48">
        <v>4.2000000000000455</v>
      </c>
      <c r="D34" s="47">
        <f>SUMIF(Geral!$M$5:$M$997,$A34,Geral!T$5:T$997)</f>
        <v>0</v>
      </c>
      <c r="E34" s="47">
        <f>SUMIF(Geral!$M$5:$M$997,$A34,Geral!U$5:U$997)</f>
        <v>0</v>
      </c>
      <c r="F34" s="47">
        <f>SUMIF(Geral!$M$5:$M$997,$A34,Geral!V$5:V$997)</f>
        <v>0</v>
      </c>
      <c r="G34" s="47">
        <f>SUMIF(Geral!$M$5:$M$997,$A34,Geral!W$5:W$997)</f>
        <v>0</v>
      </c>
      <c r="H34" s="47">
        <f>SUMIF(Geral!$M$5:$M$997,$A34,Geral!X$5:X$997)</f>
        <v>0</v>
      </c>
      <c r="I34" s="47">
        <f>SUMIF(Geral!$M$5:$M$997,$A34,Geral!Y$5:Y$997)</f>
        <v>0</v>
      </c>
      <c r="J34" s="47">
        <f>SUMIF(Geral!$M$5:$M$997,$A34,Geral!Z$5:Z$997)</f>
        <v>0</v>
      </c>
      <c r="K34" s="47">
        <f>SUMIF(Geral!$M$5:$M$997,$A34,Geral!AA$5:AA$997)</f>
        <v>0</v>
      </c>
      <c r="L34" s="47">
        <f>SUMIF(Geral!$M$5:$M$997,$A34,Geral!AB$5:AB$997)</f>
        <v>0</v>
      </c>
      <c r="M34" s="47">
        <f t="shared" si="2"/>
        <v>0</v>
      </c>
      <c r="N34" s="47">
        <f t="shared" si="3"/>
        <v>0</v>
      </c>
      <c r="O34" s="47">
        <f t="shared" si="4"/>
        <v>0</v>
      </c>
      <c r="P34" s="47">
        <f t="shared" si="5"/>
        <v>0</v>
      </c>
      <c r="Q34" s="71"/>
      <c r="V34" s="68">
        <f>IFERROR(SUMIF(Geral!$M$5:$M$1003,$A34,Geral!CM$5:CM$1003)/COUNTIF(Geral!$M$5:$M$1003,$A34),0)</f>
        <v>0</v>
      </c>
      <c r="W34" s="68">
        <f>IFERROR(SUMIF(Geral!$M$5:$M$1003,$A34,Geral!CN$5:CN$1003)/COUNTIF(Geral!$M$5:$M$1003,$A34),0)</f>
        <v>0</v>
      </c>
      <c r="X34" s="68">
        <f>IFERROR(SUMIF(Geral!$M$5:$M$1003,$A34,Geral!CO$5:CO$1003)/COUNTIF(Geral!$M$5:$M$1003,$A34),0)</f>
        <v>0</v>
      </c>
      <c r="Y34" s="68">
        <f>IFERROR(SUMIF(Geral!$M$5:$M$1003,$A34,Geral!CP$5:CP$1003)/COUNTIF(Geral!$M$5:$M$1003,$A34),0)</f>
        <v>0</v>
      </c>
      <c r="Z34" s="68">
        <f>IFERROR(SUMIF(Geral!$M$5:$M$1003,$A34,Geral!CQ$5:CQ$1003)/COUNTIF(Geral!$M$5:$M$1003,$A34),0)</f>
        <v>0</v>
      </c>
      <c r="AA34" s="68">
        <f>IFERROR(SUMIF(Geral!$M$5:$M$1003,$A34,Geral!CR$5:CR$1003)/COUNTIF(Geral!$M$5:$M$1003,$A34),0)</f>
        <v>0</v>
      </c>
      <c r="AB34" s="68">
        <f>IFERROR(SUMIF(Geral!$M$5:$M$1003,$A34,Geral!CS$5:CS$1003)/COUNTIF(Geral!$M$5:$M$1003,$A34),0)</f>
        <v>0</v>
      </c>
      <c r="AC34" s="68">
        <f>IFERROR(SUMIF(Geral!$M$5:$M$1003,$A34,Geral!CT$5:CT$1003)/COUNTIF(Geral!$M$5:$M$1003,$A34),0)</f>
        <v>0</v>
      </c>
      <c r="AD34" s="68">
        <f>IFERROR(SUMIF(Geral!$M$5:$M$1003,$A34,Geral!CU$5:CU$1003)/COUNTIF(Geral!$M$5:$M$1003,$A34),0)</f>
        <v>0</v>
      </c>
      <c r="AE34" s="68">
        <f>IFERROR(SUMIF(Geral!$M$5:$M$1003,$A34,Geral!CV$5:CV$1003)/COUNTIF(Geral!$M$5:$M$1003,$A34),0)</f>
        <v>0</v>
      </c>
      <c r="AF34" s="68">
        <f>IFERROR(SUMIF(Geral!$M$5:$M$1003,$A34,Geral!CW$5:CW$1003)/COUNTIF(Geral!$M$5:$M$1003,$A34),0)</f>
        <v>0</v>
      </c>
    </row>
    <row r="35" spans="1:32" x14ac:dyDescent="0.25">
      <c r="A35" t="s">
        <v>1221</v>
      </c>
      <c r="B35" t="s">
        <v>1419</v>
      </c>
      <c r="C35" s="48">
        <v>67.700000000000045</v>
      </c>
      <c r="D35" s="47">
        <f>SUMIF(Geral!$M$5:$M$997,$A35,Geral!T$5:T$997)</f>
        <v>1922.92</v>
      </c>
      <c r="E35" s="47">
        <f>SUMIF(Geral!$M$5:$M$997,$A35,Geral!U$5:U$997)</f>
        <v>2757.64</v>
      </c>
      <c r="F35" s="47">
        <f>SUMIF(Geral!$M$5:$M$997,$A35,Geral!V$5:V$997)</f>
        <v>2360.8000000000002</v>
      </c>
      <c r="G35" s="47">
        <f>SUMIF(Geral!$M$5:$M$997,$A35,Geral!W$5:W$997)</f>
        <v>2360.8000000000002</v>
      </c>
      <c r="H35" s="47">
        <f>SUMIF(Geral!$M$5:$M$997,$A35,Geral!X$5:X$997)</f>
        <v>1307.52</v>
      </c>
      <c r="I35" s="47">
        <f>SUMIF(Geral!$M$5:$M$997,$A35,Geral!Y$5:Y$997)</f>
        <v>4307.84</v>
      </c>
      <c r="J35" s="47">
        <f>SUMIF(Geral!$M$5:$M$997,$A35,Geral!Z$5:Z$997)</f>
        <v>4307.84</v>
      </c>
      <c r="K35" s="47">
        <f>SUMIF(Geral!$M$5:$M$997,$A35,Geral!AA$5:AA$997)</f>
        <v>5615.3600000000006</v>
      </c>
      <c r="L35" s="47">
        <f>SUMIF(Geral!$M$5:$M$997,$A35,Geral!AB$5:AB$997)</f>
        <v>5615.3600000000006</v>
      </c>
      <c r="M35" s="47">
        <f t="shared" si="2"/>
        <v>63.63131462333822</v>
      </c>
      <c r="N35" s="47">
        <f t="shared" si="3"/>
        <v>63.63131462333822</v>
      </c>
      <c r="O35" s="47">
        <f t="shared" si="4"/>
        <v>82.944756277695674</v>
      </c>
      <c r="P35" s="47">
        <f t="shared" si="5"/>
        <v>82.944756277695674</v>
      </c>
      <c r="Q35" s="71"/>
      <c r="V35" s="68">
        <f>IFERROR(SUMIF(Geral!$M$5:$M$1003,$A35,Geral!CM$5:CM$1003)/COUNTIF(Geral!$M$5:$M$1003,$A35),0)</f>
        <v>3.1429052915402768E-3</v>
      </c>
      <c r="W35" s="68">
        <f>IFERROR(SUMIF(Geral!$M$5:$M$1003,$A35,Geral!CN$5:CN$1003)/COUNTIF(Geral!$M$5:$M$1003,$A35),0)</f>
        <v>7.8572632288506916E-3</v>
      </c>
      <c r="X35" s="68">
        <f>IFERROR(SUMIF(Geral!$M$5:$M$1003,$A35,Geral!CO$5:CO$1003)/COUNTIF(Geral!$M$5:$M$1003,$A35),0)</f>
        <v>0</v>
      </c>
      <c r="Y35" s="68">
        <f>IFERROR(SUMIF(Geral!$M$5:$M$1003,$A35,Geral!CP$5:CP$1003)/COUNTIF(Geral!$M$5:$M$1003,$A35),0)</f>
        <v>1.5085945399393327E-2</v>
      </c>
      <c r="Z35" s="68">
        <f>IFERROR(SUMIF(Geral!$M$5:$M$1003,$A35,Geral!CQ$5:CQ$1003)/COUNTIF(Geral!$M$5:$M$1003,$A35),0)</f>
        <v>0.13521739130434784</v>
      </c>
      <c r="AA35" s="68">
        <f>IFERROR(SUMIF(Geral!$M$5:$M$1003,$A35,Geral!CR$5:CR$1003)/COUNTIF(Geral!$M$5:$M$1003,$A35),0)</f>
        <v>1.1515103863660922E-3</v>
      </c>
      <c r="AB35" s="68">
        <f>IFERROR(SUMIF(Geral!$M$5:$M$1003,$A35,Geral!CS$5:CS$1003)/COUNTIF(Geral!$M$5:$M$1003,$A35),0)</f>
        <v>0</v>
      </c>
      <c r="AC35" s="68">
        <f>IFERROR(SUMIF(Geral!$M$5:$M$1003,$A35,Geral!CT$5:CT$1003)/COUNTIF(Geral!$M$5:$M$1003,$A35),0)</f>
        <v>6.2858105830805536E-3</v>
      </c>
      <c r="AD35" s="68">
        <f>IFERROR(SUMIF(Geral!$M$5:$M$1003,$A35,Geral!CU$5:CU$1003)/COUNTIF(Geral!$M$5:$M$1003,$A35),0)</f>
        <v>6.7608695652173912E-3</v>
      </c>
      <c r="AE35" s="68">
        <f>IFERROR(SUMIF(Geral!$M$5:$M$1003,$A35,Geral!CV$5:CV$1003)/COUNTIF(Geral!$M$5:$M$1003,$A35),0)</f>
        <v>6.2858105830805536E-3</v>
      </c>
      <c r="AF35" s="68">
        <f>IFERROR(SUMIF(Geral!$M$5:$M$1003,$A35,Geral!CW$5:CW$1003)/COUNTIF(Geral!$M$5:$M$1003,$A35),0)</f>
        <v>1.3521739130434784E-3</v>
      </c>
    </row>
    <row r="36" spans="1:32" x14ac:dyDescent="0.25">
      <c r="A36" t="s">
        <v>1222</v>
      </c>
      <c r="B36" t="s">
        <v>1419</v>
      </c>
      <c r="C36" s="48">
        <v>22</v>
      </c>
      <c r="D36" s="47">
        <f>SUMIF(Geral!$M$5:$M$997,$A36,Geral!T$5:T$997)</f>
        <v>740</v>
      </c>
      <c r="E36" s="47">
        <f>SUMIF(Geral!$M$5:$M$997,$A36,Geral!U$5:U$997)</f>
        <v>851</v>
      </c>
      <c r="F36" s="47">
        <f>SUMIF(Geral!$M$5:$M$997,$A36,Geral!V$5:V$997)</f>
        <v>962</v>
      </c>
      <c r="G36" s="47">
        <f>SUMIF(Geral!$M$5:$M$997,$A36,Geral!W$5:W$997)</f>
        <v>962</v>
      </c>
      <c r="H36" s="47">
        <f>SUMIF(Geral!$M$5:$M$997,$A36,Geral!X$5:X$997)</f>
        <v>532.80000000000007</v>
      </c>
      <c r="I36" s="47">
        <f>SUMIF(Geral!$M$5:$M$997,$A36,Geral!Y$5:Y$997)</f>
        <v>1702</v>
      </c>
      <c r="J36" s="47">
        <f>SUMIF(Geral!$M$5:$M$997,$A36,Geral!Z$5:Z$997)</f>
        <v>1702</v>
      </c>
      <c r="K36" s="47">
        <f>SUMIF(Geral!$M$5:$M$997,$A36,Geral!AA$5:AA$997)</f>
        <v>2234.8000000000002</v>
      </c>
      <c r="L36" s="47">
        <f>SUMIF(Geral!$M$5:$M$997,$A36,Geral!AB$5:AB$997)</f>
        <v>2234.8000000000002</v>
      </c>
      <c r="M36" s="47">
        <f t="shared" si="2"/>
        <v>77.36363636363636</v>
      </c>
      <c r="N36" s="47">
        <f t="shared" si="3"/>
        <v>77.36363636363636</v>
      </c>
      <c r="O36" s="47">
        <f t="shared" si="4"/>
        <v>101.58181818181819</v>
      </c>
      <c r="P36" s="47">
        <f t="shared" si="5"/>
        <v>101.58181818181819</v>
      </c>
      <c r="Q36" s="71"/>
      <c r="V36" s="68">
        <f>IFERROR(SUMIF(Geral!$M$5:$M$1003,$A36,Geral!CM$5:CM$1003)/COUNTIF(Geral!$M$5:$M$1003,$A36),0)</f>
        <v>4.3478260869565218E-3</v>
      </c>
      <c r="W36" s="68">
        <f>IFERROR(SUMIF(Geral!$M$5:$M$1003,$A36,Geral!CN$5:CN$1003)/COUNTIF(Geral!$M$5:$M$1003,$A36),0)</f>
        <v>1.0869565217391304E-2</v>
      </c>
      <c r="X36" s="68">
        <f>IFERROR(SUMIF(Geral!$M$5:$M$1003,$A36,Geral!CO$5:CO$1003)/COUNTIF(Geral!$M$5:$M$1003,$A36),0)</f>
        <v>0</v>
      </c>
      <c r="Y36" s="68">
        <f>IFERROR(SUMIF(Geral!$M$5:$M$1003,$A36,Geral!CP$5:CP$1003)/COUNTIF(Geral!$M$5:$M$1003,$A36),0)</f>
        <v>2.0869565217391306E-2</v>
      </c>
      <c r="Z36" s="68">
        <f>IFERROR(SUMIF(Geral!$M$5:$M$1003,$A36,Geral!CQ$5:CQ$1003)/COUNTIF(Geral!$M$5:$M$1003,$A36),0)</f>
        <v>0.17391304347826086</v>
      </c>
      <c r="AA36" s="68">
        <f>IFERROR(SUMIF(Geral!$M$5:$M$1003,$A36,Geral!CR$5:CR$1003)/COUNTIF(Geral!$M$5:$M$1003,$A36),0)</f>
        <v>9.1656874265569918E-4</v>
      </c>
      <c r="AB36" s="68">
        <f>IFERROR(SUMIF(Geral!$M$5:$M$1003,$A36,Geral!CS$5:CS$1003)/COUNTIF(Geral!$M$5:$M$1003,$A36),0)</f>
        <v>0</v>
      </c>
      <c r="AC36" s="68">
        <f>IFERROR(SUMIF(Geral!$M$5:$M$1003,$A36,Geral!CT$5:CT$1003)/COUNTIF(Geral!$M$5:$M$1003,$A36),0)</f>
        <v>8.6956521739130436E-3</v>
      </c>
      <c r="AD36" s="68">
        <f>IFERROR(SUMIF(Geral!$M$5:$M$1003,$A36,Geral!CU$5:CU$1003)/COUNTIF(Geral!$M$5:$M$1003,$A36),0)</f>
        <v>8.6956521739130436E-3</v>
      </c>
      <c r="AE36" s="68">
        <f>IFERROR(SUMIF(Geral!$M$5:$M$1003,$A36,Geral!CV$5:CV$1003)/COUNTIF(Geral!$M$5:$M$1003,$A36),0)</f>
        <v>8.6956521739130436E-3</v>
      </c>
      <c r="AF36" s="68">
        <f>IFERROR(SUMIF(Geral!$M$5:$M$1003,$A36,Geral!CW$5:CW$1003)/COUNTIF(Geral!$M$5:$M$1003,$A36),0)</f>
        <v>1.739130434782609E-3</v>
      </c>
    </row>
    <row r="37" spans="1:32" x14ac:dyDescent="0.25">
      <c r="A37" t="s">
        <v>1223</v>
      </c>
      <c r="B37" t="s">
        <v>1419</v>
      </c>
      <c r="C37" s="48">
        <v>13</v>
      </c>
      <c r="D37" s="47">
        <f>SUMIF(Geral!$M$5:$M$997,$A37,Geral!T$5:T$997)</f>
        <v>0</v>
      </c>
      <c r="E37" s="47">
        <f>SUMIF(Geral!$M$5:$M$997,$A37,Geral!U$5:U$997)</f>
        <v>0</v>
      </c>
      <c r="F37" s="47">
        <f>SUMIF(Geral!$M$5:$M$997,$A37,Geral!V$5:V$997)</f>
        <v>0</v>
      </c>
      <c r="G37" s="47">
        <f>SUMIF(Geral!$M$5:$M$997,$A37,Geral!W$5:W$997)</f>
        <v>0</v>
      </c>
      <c r="H37" s="47">
        <f>SUMIF(Geral!$M$5:$M$997,$A37,Geral!X$5:X$997)</f>
        <v>0</v>
      </c>
      <c r="I37" s="47">
        <f>SUMIF(Geral!$M$5:$M$997,$A37,Geral!Y$5:Y$997)</f>
        <v>0</v>
      </c>
      <c r="J37" s="47">
        <f>SUMIF(Geral!$M$5:$M$997,$A37,Geral!Z$5:Z$997)</f>
        <v>0</v>
      </c>
      <c r="K37" s="47">
        <f>SUMIF(Geral!$M$5:$M$997,$A37,Geral!AA$5:AA$997)</f>
        <v>0</v>
      </c>
      <c r="L37" s="47">
        <f>SUMIF(Geral!$M$5:$M$997,$A37,Geral!AB$5:AB$997)</f>
        <v>0</v>
      </c>
      <c r="M37" s="47">
        <f t="shared" si="2"/>
        <v>0</v>
      </c>
      <c r="N37" s="47">
        <f t="shared" si="3"/>
        <v>0</v>
      </c>
      <c r="O37" s="47">
        <f t="shared" si="4"/>
        <v>0</v>
      </c>
      <c r="P37" s="47">
        <f t="shared" si="5"/>
        <v>0</v>
      </c>
      <c r="Q37" s="71"/>
      <c r="V37" s="68">
        <f>IFERROR(SUMIF(Geral!$M$5:$M$1003,$A37,Geral!CM$5:CM$1003)/COUNTIF(Geral!$M$5:$M$1003,$A37),0)</f>
        <v>0</v>
      </c>
      <c r="W37" s="68">
        <f>IFERROR(SUMIF(Geral!$M$5:$M$1003,$A37,Geral!CN$5:CN$1003)/COUNTIF(Geral!$M$5:$M$1003,$A37),0)</f>
        <v>0</v>
      </c>
      <c r="X37" s="68">
        <f>IFERROR(SUMIF(Geral!$M$5:$M$1003,$A37,Geral!CO$5:CO$1003)/COUNTIF(Geral!$M$5:$M$1003,$A37),0)</f>
        <v>0</v>
      </c>
      <c r="Y37" s="68">
        <f>IFERROR(SUMIF(Geral!$M$5:$M$1003,$A37,Geral!CP$5:CP$1003)/COUNTIF(Geral!$M$5:$M$1003,$A37),0)</f>
        <v>0</v>
      </c>
      <c r="Z37" s="68">
        <f>IFERROR(SUMIF(Geral!$M$5:$M$1003,$A37,Geral!CQ$5:CQ$1003)/COUNTIF(Geral!$M$5:$M$1003,$A37),0)</f>
        <v>0</v>
      </c>
      <c r="AA37" s="68">
        <f>IFERROR(SUMIF(Geral!$M$5:$M$1003,$A37,Geral!CR$5:CR$1003)/COUNTIF(Geral!$M$5:$M$1003,$A37),0)</f>
        <v>0</v>
      </c>
      <c r="AB37" s="68">
        <f>IFERROR(SUMIF(Geral!$M$5:$M$1003,$A37,Geral!CS$5:CS$1003)/COUNTIF(Geral!$M$5:$M$1003,$A37),0)</f>
        <v>0</v>
      </c>
      <c r="AC37" s="68">
        <f>IFERROR(SUMIF(Geral!$M$5:$M$1003,$A37,Geral!CT$5:CT$1003)/COUNTIF(Geral!$M$5:$M$1003,$A37),0)</f>
        <v>0</v>
      </c>
      <c r="AD37" s="68">
        <f>IFERROR(SUMIF(Geral!$M$5:$M$1003,$A37,Geral!CU$5:CU$1003)/COUNTIF(Geral!$M$5:$M$1003,$A37),0)</f>
        <v>0</v>
      </c>
      <c r="AE37" s="68">
        <f>IFERROR(SUMIF(Geral!$M$5:$M$1003,$A37,Geral!CV$5:CV$1003)/COUNTIF(Geral!$M$5:$M$1003,$A37),0)</f>
        <v>0</v>
      </c>
      <c r="AF37" s="68">
        <f>IFERROR(SUMIF(Geral!$M$5:$M$1003,$A37,Geral!CW$5:CW$1003)/COUNTIF(Geral!$M$5:$M$1003,$A37),0)</f>
        <v>0</v>
      </c>
    </row>
    <row r="38" spans="1:32" x14ac:dyDescent="0.25">
      <c r="A38" t="s">
        <v>1224</v>
      </c>
      <c r="B38" t="s">
        <v>1420</v>
      </c>
      <c r="C38" s="48">
        <v>1</v>
      </c>
      <c r="D38" s="47">
        <f>SUMIF(Geral!$M$5:$M$997,$A38,Geral!T$5:T$997)</f>
        <v>0</v>
      </c>
      <c r="E38" s="47">
        <f>SUMIF(Geral!$M$5:$M$997,$A38,Geral!U$5:U$997)</f>
        <v>0</v>
      </c>
      <c r="F38" s="47">
        <f>SUMIF(Geral!$M$5:$M$997,$A38,Geral!V$5:V$997)</f>
        <v>0</v>
      </c>
      <c r="G38" s="47">
        <f>SUMIF(Geral!$M$5:$M$997,$A38,Geral!W$5:W$997)</f>
        <v>0</v>
      </c>
      <c r="H38" s="47">
        <f>SUMIF(Geral!$M$5:$M$997,$A38,Geral!X$5:X$997)</f>
        <v>0</v>
      </c>
      <c r="I38" s="47">
        <f>SUMIF(Geral!$M$5:$M$997,$A38,Geral!Y$5:Y$997)</f>
        <v>0</v>
      </c>
      <c r="J38" s="47">
        <f>SUMIF(Geral!$M$5:$M$997,$A38,Geral!Z$5:Z$997)</f>
        <v>0</v>
      </c>
      <c r="K38" s="47">
        <f>SUMIF(Geral!$M$5:$M$997,$A38,Geral!AA$5:AA$997)</f>
        <v>0</v>
      </c>
      <c r="L38" s="47">
        <f>SUMIF(Geral!$M$5:$M$997,$A38,Geral!AB$5:AB$997)</f>
        <v>0</v>
      </c>
      <c r="M38" s="47">
        <f t="shared" si="2"/>
        <v>0</v>
      </c>
      <c r="N38" s="47">
        <f t="shared" si="3"/>
        <v>0</v>
      </c>
      <c r="O38" s="47">
        <f t="shared" si="4"/>
        <v>0</v>
      </c>
      <c r="P38" s="47">
        <f t="shared" si="5"/>
        <v>0</v>
      </c>
      <c r="Q38" s="71"/>
      <c r="V38" s="68">
        <f>IFERROR(SUMIF(Geral!$M$5:$M$1003,$A38,Geral!CM$5:CM$1003)/COUNTIF(Geral!$M$5:$M$1003,$A38),0)</f>
        <v>0</v>
      </c>
      <c r="W38" s="68">
        <f>IFERROR(SUMIF(Geral!$M$5:$M$1003,$A38,Geral!CN$5:CN$1003)/COUNTIF(Geral!$M$5:$M$1003,$A38),0)</f>
        <v>0</v>
      </c>
      <c r="X38" s="68">
        <f>IFERROR(SUMIF(Geral!$M$5:$M$1003,$A38,Geral!CO$5:CO$1003)/COUNTIF(Geral!$M$5:$M$1003,$A38),0)</f>
        <v>0</v>
      </c>
      <c r="Y38" s="68">
        <f>IFERROR(SUMIF(Geral!$M$5:$M$1003,$A38,Geral!CP$5:CP$1003)/COUNTIF(Geral!$M$5:$M$1003,$A38),0)</f>
        <v>0</v>
      </c>
      <c r="Z38" s="68">
        <f>IFERROR(SUMIF(Geral!$M$5:$M$1003,$A38,Geral!CQ$5:CQ$1003)/COUNTIF(Geral!$M$5:$M$1003,$A38),0)</f>
        <v>0</v>
      </c>
      <c r="AA38" s="68">
        <f>IFERROR(SUMIF(Geral!$M$5:$M$1003,$A38,Geral!CR$5:CR$1003)/COUNTIF(Geral!$M$5:$M$1003,$A38),0)</f>
        <v>0</v>
      </c>
      <c r="AB38" s="68">
        <f>IFERROR(SUMIF(Geral!$M$5:$M$1003,$A38,Geral!CS$5:CS$1003)/COUNTIF(Geral!$M$5:$M$1003,$A38),0)</f>
        <v>0</v>
      </c>
      <c r="AC38" s="68">
        <f>IFERROR(SUMIF(Geral!$M$5:$M$1003,$A38,Geral!CT$5:CT$1003)/COUNTIF(Geral!$M$5:$M$1003,$A38),0)</f>
        <v>0</v>
      </c>
      <c r="AD38" s="68">
        <f>IFERROR(SUMIF(Geral!$M$5:$M$1003,$A38,Geral!CU$5:CU$1003)/COUNTIF(Geral!$M$5:$M$1003,$A38),0)</f>
        <v>0</v>
      </c>
      <c r="AE38" s="68">
        <f>IFERROR(SUMIF(Geral!$M$5:$M$1003,$A38,Geral!CV$5:CV$1003)/COUNTIF(Geral!$M$5:$M$1003,$A38),0)</f>
        <v>0</v>
      </c>
      <c r="AF38" s="68">
        <f>IFERROR(SUMIF(Geral!$M$5:$M$1003,$A38,Geral!CW$5:CW$1003)/COUNTIF(Geral!$M$5:$M$1003,$A38),0)</f>
        <v>0</v>
      </c>
    </row>
    <row r="39" spans="1:32" x14ac:dyDescent="0.25">
      <c r="A39" t="s">
        <v>1225</v>
      </c>
      <c r="B39" t="s">
        <v>1420</v>
      </c>
      <c r="C39" s="48">
        <v>29.4</v>
      </c>
      <c r="D39" s="47">
        <f>SUMIF(Geral!$M$5:$M$997,$A39,Geral!T$5:T$997)</f>
        <v>6647.0749999999998</v>
      </c>
      <c r="E39" s="47">
        <f>SUMIF(Geral!$M$5:$M$997,$A39,Geral!U$5:U$997)</f>
        <v>7540.7249999999995</v>
      </c>
      <c r="F39" s="47">
        <f>SUMIF(Geral!$M$5:$M$997,$A39,Geral!V$5:V$997)</f>
        <v>0</v>
      </c>
      <c r="G39" s="47">
        <f>SUMIF(Geral!$M$5:$M$997,$A39,Geral!W$5:W$997)</f>
        <v>0</v>
      </c>
      <c r="H39" s="47">
        <f>SUMIF(Geral!$M$5:$M$997,$A39,Geral!X$5:X$997)</f>
        <v>2191.6800000000003</v>
      </c>
      <c r="I39" s="47">
        <f>SUMIF(Geral!$M$5:$M$997,$A39,Geral!Y$5:Y$997)</f>
        <v>7540.7249999999995</v>
      </c>
      <c r="J39" s="47">
        <f>SUMIF(Geral!$M$5:$M$997,$A39,Geral!Z$5:Z$997)</f>
        <v>7540.7249999999995</v>
      </c>
      <c r="K39" s="47">
        <f>SUMIF(Geral!$M$5:$M$997,$A39,Geral!AA$5:AA$997)</f>
        <v>9732.4050000000007</v>
      </c>
      <c r="L39" s="47">
        <f>SUMIF(Geral!$M$5:$M$997,$A39,Geral!AB$5:AB$997)</f>
        <v>9732.4050000000007</v>
      </c>
      <c r="M39" s="47">
        <f t="shared" si="2"/>
        <v>256.48724489795916</v>
      </c>
      <c r="N39" s="47">
        <f t="shared" si="3"/>
        <v>256.48724489795916</v>
      </c>
      <c r="O39" s="47">
        <f t="shared" si="4"/>
        <v>331.03418367346944</v>
      </c>
      <c r="P39" s="47">
        <f t="shared" si="5"/>
        <v>331.03418367346944</v>
      </c>
      <c r="Q39" s="71"/>
      <c r="V39" s="68">
        <f>IFERROR(SUMIF(Geral!$M$5:$M$1003,$A39,Geral!CM$5:CM$1003)/COUNTIF(Geral!$M$5:$M$1003,$A39),0)</f>
        <v>4.09463724681116E-3</v>
      </c>
      <c r="W39" s="68">
        <f>IFERROR(SUMIF(Geral!$M$5:$M$1003,$A39,Geral!CN$5:CN$1003)/COUNTIF(Geral!$M$5:$M$1003,$A39),0)</f>
        <v>1.0236593117027902E-2</v>
      </c>
      <c r="X39" s="68">
        <f>IFERROR(SUMIF(Geral!$M$5:$M$1003,$A39,Geral!CO$5:CO$1003)/COUNTIF(Geral!$M$5:$M$1003,$A39),0)</f>
        <v>0</v>
      </c>
      <c r="Y39" s="68">
        <f>IFERROR(SUMIF(Geral!$M$5:$M$1003,$A39,Geral!CP$5:CP$1003)/COUNTIF(Geral!$M$5:$M$1003,$A39),0)</f>
        <v>1.9654258784693568E-2</v>
      </c>
      <c r="Z39" s="68">
        <f>IFERROR(SUMIF(Geral!$M$5:$M$1003,$A39,Geral!CQ$5:CQ$1003)/COUNTIF(Geral!$M$5:$M$1003,$A39),0)</f>
        <v>0.17732441471571908</v>
      </c>
      <c r="AA39" s="68">
        <f>IFERROR(SUMIF(Geral!$M$5:$M$1003,$A39,Geral!CR$5:CR$1003)/COUNTIF(Geral!$M$5:$M$1003,$A39),0)</f>
        <v>1.0151265387812311E-3</v>
      </c>
      <c r="AB39" s="68">
        <f>IFERROR(SUMIF(Geral!$M$5:$M$1003,$A39,Geral!CS$5:CS$1003)/COUNTIF(Geral!$M$5:$M$1003,$A39),0)</f>
        <v>0</v>
      </c>
      <c r="AC39" s="68">
        <f>IFERROR(SUMIF(Geral!$M$5:$M$1003,$A39,Geral!CT$5:CT$1003)/COUNTIF(Geral!$M$5:$M$1003,$A39),0)</f>
        <v>8.18927449362232E-3</v>
      </c>
      <c r="AD39" s="68">
        <f>IFERROR(SUMIF(Geral!$M$5:$M$1003,$A39,Geral!CU$5:CU$1003)/COUNTIF(Geral!$M$5:$M$1003,$A39),0)</f>
        <v>8.866220735785954E-3</v>
      </c>
      <c r="AE39" s="68">
        <f>IFERROR(SUMIF(Geral!$M$5:$M$1003,$A39,Geral!CV$5:CV$1003)/COUNTIF(Geral!$M$5:$M$1003,$A39),0)</f>
        <v>8.18927449362232E-3</v>
      </c>
      <c r="AF39" s="68">
        <f>IFERROR(SUMIF(Geral!$M$5:$M$1003,$A39,Geral!CW$5:CW$1003)/COUNTIF(Geral!$M$5:$M$1003,$A39),0)</f>
        <v>1.7732441471571909E-3</v>
      </c>
    </row>
    <row r="40" spans="1:32" x14ac:dyDescent="0.25">
      <c r="A40" t="s">
        <v>1226</v>
      </c>
      <c r="B40" t="s">
        <v>1420</v>
      </c>
      <c r="C40" s="48">
        <v>2.6000000000000014</v>
      </c>
      <c r="D40" s="47">
        <f>SUMIF(Geral!$M$5:$M$997,$A40,Geral!T$5:T$997)</f>
        <v>0</v>
      </c>
      <c r="E40" s="47">
        <f>SUMIF(Geral!$M$5:$M$997,$A40,Geral!U$5:U$997)</f>
        <v>0</v>
      </c>
      <c r="F40" s="47">
        <f>SUMIF(Geral!$M$5:$M$997,$A40,Geral!V$5:V$997)</f>
        <v>0</v>
      </c>
      <c r="G40" s="47">
        <f>SUMIF(Geral!$M$5:$M$997,$A40,Geral!W$5:W$997)</f>
        <v>0</v>
      </c>
      <c r="H40" s="47">
        <f>SUMIF(Geral!$M$5:$M$997,$A40,Geral!X$5:X$997)</f>
        <v>0</v>
      </c>
      <c r="I40" s="47">
        <f>SUMIF(Geral!$M$5:$M$997,$A40,Geral!Y$5:Y$997)</f>
        <v>0</v>
      </c>
      <c r="J40" s="47">
        <f>SUMIF(Geral!$M$5:$M$997,$A40,Geral!Z$5:Z$997)</f>
        <v>0</v>
      </c>
      <c r="K40" s="47">
        <f>SUMIF(Geral!$M$5:$M$997,$A40,Geral!AA$5:AA$997)</f>
        <v>0</v>
      </c>
      <c r="L40" s="47">
        <f>SUMIF(Geral!$M$5:$M$997,$A40,Geral!AB$5:AB$997)</f>
        <v>0</v>
      </c>
      <c r="M40" s="47">
        <f t="shared" si="2"/>
        <v>0</v>
      </c>
      <c r="N40" s="47">
        <f t="shared" si="3"/>
        <v>0</v>
      </c>
      <c r="O40" s="47">
        <f t="shared" si="4"/>
        <v>0</v>
      </c>
      <c r="P40" s="47">
        <f t="shared" si="5"/>
        <v>0</v>
      </c>
      <c r="Q40" s="71"/>
      <c r="V40" s="68">
        <f>IFERROR(SUMIF(Geral!$M$5:$M$1003,$A40,Geral!CM$5:CM$1003)/COUNTIF(Geral!$M$5:$M$1003,$A40),0)</f>
        <v>0</v>
      </c>
      <c r="W40" s="68">
        <f>IFERROR(SUMIF(Geral!$M$5:$M$1003,$A40,Geral!CN$5:CN$1003)/COUNTIF(Geral!$M$5:$M$1003,$A40),0)</f>
        <v>0</v>
      </c>
      <c r="X40" s="68">
        <f>IFERROR(SUMIF(Geral!$M$5:$M$1003,$A40,Geral!CO$5:CO$1003)/COUNTIF(Geral!$M$5:$M$1003,$A40),0)</f>
        <v>0</v>
      </c>
      <c r="Y40" s="68">
        <f>IFERROR(SUMIF(Geral!$M$5:$M$1003,$A40,Geral!CP$5:CP$1003)/COUNTIF(Geral!$M$5:$M$1003,$A40),0)</f>
        <v>0</v>
      </c>
      <c r="Z40" s="68">
        <f>IFERROR(SUMIF(Geral!$M$5:$M$1003,$A40,Geral!CQ$5:CQ$1003)/COUNTIF(Geral!$M$5:$M$1003,$A40),0)</f>
        <v>0</v>
      </c>
      <c r="AA40" s="68">
        <f>IFERROR(SUMIF(Geral!$M$5:$M$1003,$A40,Geral!CR$5:CR$1003)/COUNTIF(Geral!$M$5:$M$1003,$A40),0)</f>
        <v>0</v>
      </c>
      <c r="AB40" s="68">
        <f>IFERROR(SUMIF(Geral!$M$5:$M$1003,$A40,Geral!CS$5:CS$1003)/COUNTIF(Geral!$M$5:$M$1003,$A40),0)</f>
        <v>0</v>
      </c>
      <c r="AC40" s="68">
        <f>IFERROR(SUMIF(Geral!$M$5:$M$1003,$A40,Geral!CT$5:CT$1003)/COUNTIF(Geral!$M$5:$M$1003,$A40),0)</f>
        <v>0</v>
      </c>
      <c r="AD40" s="68">
        <f>IFERROR(SUMIF(Geral!$M$5:$M$1003,$A40,Geral!CU$5:CU$1003)/COUNTIF(Geral!$M$5:$M$1003,$A40),0)</f>
        <v>0</v>
      </c>
      <c r="AE40" s="68">
        <f>IFERROR(SUMIF(Geral!$M$5:$M$1003,$A40,Geral!CV$5:CV$1003)/COUNTIF(Geral!$M$5:$M$1003,$A40),0)</f>
        <v>0</v>
      </c>
      <c r="AF40" s="68">
        <f>IFERROR(SUMIF(Geral!$M$5:$M$1003,$A40,Geral!CW$5:CW$1003)/COUNTIF(Geral!$M$5:$M$1003,$A40),0)</f>
        <v>0</v>
      </c>
    </row>
    <row r="41" spans="1:32" x14ac:dyDescent="0.25">
      <c r="A41" t="s">
        <v>1227</v>
      </c>
      <c r="B41" t="s">
        <v>1420</v>
      </c>
      <c r="C41" s="48">
        <v>27</v>
      </c>
      <c r="D41" s="47">
        <f>SUMIF(Geral!$M$5:$M$997,$A41,Geral!T$5:T$997)</f>
        <v>3466.2550000000001</v>
      </c>
      <c r="E41" s="47">
        <f>SUMIF(Geral!$M$5:$M$997,$A41,Geral!U$5:U$997)</f>
        <v>3709.7550000000001</v>
      </c>
      <c r="F41" s="47">
        <f>SUMIF(Geral!$M$5:$M$997,$A41,Geral!V$5:V$997)</f>
        <v>0</v>
      </c>
      <c r="G41" s="47">
        <f>SUMIF(Geral!$M$5:$M$997,$A41,Geral!W$5:W$997)</f>
        <v>0</v>
      </c>
      <c r="H41" s="47">
        <f>SUMIF(Geral!$M$5:$M$997,$A41,Geral!X$5:X$997)</f>
        <v>1159.56</v>
      </c>
      <c r="I41" s="47">
        <f>SUMIF(Geral!$M$5:$M$997,$A41,Geral!Y$5:Y$997)</f>
        <v>3709.7550000000001</v>
      </c>
      <c r="J41" s="47">
        <f>SUMIF(Geral!$M$5:$M$997,$A41,Geral!Z$5:Z$997)</f>
        <v>3709.7550000000001</v>
      </c>
      <c r="K41" s="47">
        <f>SUMIF(Geral!$M$5:$M$997,$A41,Geral!AA$5:AA$997)</f>
        <v>4869.3150000000005</v>
      </c>
      <c r="L41" s="47">
        <f>SUMIF(Geral!$M$5:$M$997,$A41,Geral!AB$5:AB$997)</f>
        <v>4869.3150000000005</v>
      </c>
      <c r="M41" s="47">
        <f t="shared" si="2"/>
        <v>137.39833333333334</v>
      </c>
      <c r="N41" s="47">
        <f t="shared" si="3"/>
        <v>137.39833333333334</v>
      </c>
      <c r="O41" s="47">
        <f t="shared" si="4"/>
        <v>180.34500000000003</v>
      </c>
      <c r="P41" s="47">
        <f t="shared" si="5"/>
        <v>180.34500000000003</v>
      </c>
      <c r="Q41" s="71"/>
      <c r="V41" s="68">
        <f>IFERROR(SUMIF(Geral!$M$5:$M$1003,$A41,Geral!CM$5:CM$1003)/COUNTIF(Geral!$M$5:$M$1003,$A41),0)</f>
        <v>4.3431206474684736E-3</v>
      </c>
      <c r="W41" s="68">
        <f>IFERROR(SUMIF(Geral!$M$5:$M$1003,$A41,Geral!CN$5:CN$1003)/COUNTIF(Geral!$M$5:$M$1003,$A41),0)</f>
        <v>1.0857801618671184E-2</v>
      </c>
      <c r="X41" s="68">
        <f>IFERROR(SUMIF(Geral!$M$5:$M$1003,$A41,Geral!CO$5:CO$1003)/COUNTIF(Geral!$M$5:$M$1003,$A41),0)</f>
        <v>0</v>
      </c>
      <c r="Y41" s="68">
        <f>IFERROR(SUMIF(Geral!$M$5:$M$1003,$A41,Geral!CP$5:CP$1003)/COUNTIF(Geral!$M$5:$M$1003,$A41),0)</f>
        <v>2.0846979107848673E-2</v>
      </c>
      <c r="Z41" s="68">
        <f>IFERROR(SUMIF(Geral!$M$5:$M$1003,$A41,Geral!CQ$5:CQ$1003)/COUNTIF(Geral!$M$5:$M$1003,$A41),0)</f>
        <v>0.18608695652173915</v>
      </c>
      <c r="AA41" s="68">
        <f>IFERROR(SUMIF(Geral!$M$5:$M$1003,$A41,Geral!CR$5:CR$1003)/COUNTIF(Geral!$M$5:$M$1003,$A41),0)</f>
        <v>9.89869831005463E-4</v>
      </c>
      <c r="AB41" s="68">
        <f>IFERROR(SUMIF(Geral!$M$5:$M$1003,$A41,Geral!CS$5:CS$1003)/COUNTIF(Geral!$M$5:$M$1003,$A41),0)</f>
        <v>0</v>
      </c>
      <c r="AC41" s="68">
        <f>IFERROR(SUMIF(Geral!$M$5:$M$1003,$A41,Geral!CT$5:CT$1003)/COUNTIF(Geral!$M$5:$M$1003,$A41),0)</f>
        <v>8.6862412949369472E-3</v>
      </c>
      <c r="AD41" s="68">
        <f>IFERROR(SUMIF(Geral!$M$5:$M$1003,$A41,Geral!CU$5:CU$1003)/COUNTIF(Geral!$M$5:$M$1003,$A41),0)</f>
        <v>9.3043478260869568E-3</v>
      </c>
      <c r="AE41" s="68">
        <f>IFERROR(SUMIF(Geral!$M$5:$M$1003,$A41,Geral!CV$5:CV$1003)/COUNTIF(Geral!$M$5:$M$1003,$A41),0)</f>
        <v>8.6862412949369472E-3</v>
      </c>
      <c r="AF41" s="68">
        <f>IFERROR(SUMIF(Geral!$M$5:$M$1003,$A41,Geral!CW$5:CW$1003)/COUNTIF(Geral!$M$5:$M$1003,$A41),0)</f>
        <v>1.8608695652173916E-3</v>
      </c>
    </row>
    <row r="42" spans="1:32" x14ac:dyDescent="0.25">
      <c r="A42" t="s">
        <v>1228</v>
      </c>
      <c r="B42" t="s">
        <v>1420</v>
      </c>
      <c r="C42" s="48">
        <v>1.3999999999999986</v>
      </c>
      <c r="D42" s="47">
        <f>SUMIF(Geral!$M$5:$M$997,$A42,Geral!T$5:T$997)</f>
        <v>0</v>
      </c>
      <c r="E42" s="47">
        <f>SUMIF(Geral!$M$5:$M$997,$A42,Geral!U$5:U$997)</f>
        <v>0</v>
      </c>
      <c r="F42" s="47">
        <f>SUMIF(Geral!$M$5:$M$997,$A42,Geral!V$5:V$997)</f>
        <v>0</v>
      </c>
      <c r="G42" s="47">
        <f>SUMIF(Geral!$M$5:$M$997,$A42,Geral!W$5:W$997)</f>
        <v>0</v>
      </c>
      <c r="H42" s="47">
        <f>SUMIF(Geral!$M$5:$M$997,$A42,Geral!X$5:X$997)</f>
        <v>0</v>
      </c>
      <c r="I42" s="47">
        <f>SUMIF(Geral!$M$5:$M$997,$A42,Geral!Y$5:Y$997)</f>
        <v>0</v>
      </c>
      <c r="J42" s="47">
        <f>SUMIF(Geral!$M$5:$M$997,$A42,Geral!Z$5:Z$997)</f>
        <v>0</v>
      </c>
      <c r="K42" s="47">
        <f>SUMIF(Geral!$M$5:$M$997,$A42,Geral!AA$5:AA$997)</f>
        <v>0</v>
      </c>
      <c r="L42" s="47">
        <f>SUMIF(Geral!$M$5:$M$997,$A42,Geral!AB$5:AB$997)</f>
        <v>0</v>
      </c>
      <c r="M42" s="47">
        <f t="shared" si="2"/>
        <v>0</v>
      </c>
      <c r="N42" s="47">
        <f t="shared" si="3"/>
        <v>0</v>
      </c>
      <c r="O42" s="47">
        <f t="shared" si="4"/>
        <v>0</v>
      </c>
      <c r="P42" s="47">
        <f t="shared" si="5"/>
        <v>0</v>
      </c>
      <c r="Q42" s="71"/>
      <c r="V42" s="68">
        <f>IFERROR(SUMIF(Geral!$M$5:$M$1003,$A42,Geral!CM$5:CM$1003)/COUNTIF(Geral!$M$5:$M$1003,$A42),0)</f>
        <v>0</v>
      </c>
      <c r="W42" s="68">
        <f>IFERROR(SUMIF(Geral!$M$5:$M$1003,$A42,Geral!CN$5:CN$1003)/COUNTIF(Geral!$M$5:$M$1003,$A42),0)</f>
        <v>0</v>
      </c>
      <c r="X42" s="68">
        <f>IFERROR(SUMIF(Geral!$M$5:$M$1003,$A42,Geral!CO$5:CO$1003)/COUNTIF(Geral!$M$5:$M$1003,$A42),0)</f>
        <v>0</v>
      </c>
      <c r="Y42" s="68">
        <f>IFERROR(SUMIF(Geral!$M$5:$M$1003,$A42,Geral!CP$5:CP$1003)/COUNTIF(Geral!$M$5:$M$1003,$A42),0)</f>
        <v>0</v>
      </c>
      <c r="Z42" s="68">
        <f>IFERROR(SUMIF(Geral!$M$5:$M$1003,$A42,Geral!CQ$5:CQ$1003)/COUNTIF(Geral!$M$5:$M$1003,$A42),0)</f>
        <v>0</v>
      </c>
      <c r="AA42" s="68">
        <f>IFERROR(SUMIF(Geral!$M$5:$M$1003,$A42,Geral!CR$5:CR$1003)/COUNTIF(Geral!$M$5:$M$1003,$A42),0)</f>
        <v>0</v>
      </c>
      <c r="AB42" s="68">
        <f>IFERROR(SUMIF(Geral!$M$5:$M$1003,$A42,Geral!CS$5:CS$1003)/COUNTIF(Geral!$M$5:$M$1003,$A42),0)</f>
        <v>0</v>
      </c>
      <c r="AC42" s="68">
        <f>IFERROR(SUMIF(Geral!$M$5:$M$1003,$A42,Geral!CT$5:CT$1003)/COUNTIF(Geral!$M$5:$M$1003,$A42),0)</f>
        <v>0</v>
      </c>
      <c r="AD42" s="68">
        <f>IFERROR(SUMIF(Geral!$M$5:$M$1003,$A42,Geral!CU$5:CU$1003)/COUNTIF(Geral!$M$5:$M$1003,$A42),0)</f>
        <v>0</v>
      </c>
      <c r="AE42" s="68">
        <f>IFERROR(SUMIF(Geral!$M$5:$M$1003,$A42,Geral!CV$5:CV$1003)/COUNTIF(Geral!$M$5:$M$1003,$A42),0)</f>
        <v>0</v>
      </c>
      <c r="AF42" s="68">
        <f>IFERROR(SUMIF(Geral!$M$5:$M$1003,$A42,Geral!CW$5:CW$1003)/COUNTIF(Geral!$M$5:$M$1003,$A42),0)</f>
        <v>0</v>
      </c>
    </row>
    <row r="43" spans="1:32" x14ac:dyDescent="0.25">
      <c r="A43" t="s">
        <v>1229</v>
      </c>
      <c r="B43" t="s">
        <v>1420</v>
      </c>
      <c r="C43" s="48">
        <v>32.4</v>
      </c>
      <c r="D43" s="47">
        <f>SUMIF(Geral!$M$5:$M$997,$A43,Geral!T$5:T$997)</f>
        <v>7868.15</v>
      </c>
      <c r="E43" s="47">
        <f>SUMIF(Geral!$M$5:$M$997,$A43,Geral!U$5:U$997)</f>
        <v>8202</v>
      </c>
      <c r="F43" s="47">
        <f>SUMIF(Geral!$M$5:$M$997,$A43,Geral!V$5:V$997)</f>
        <v>0</v>
      </c>
      <c r="G43" s="47">
        <f>SUMIF(Geral!$M$5:$M$997,$A43,Geral!W$5:W$997)</f>
        <v>0</v>
      </c>
      <c r="H43" s="47">
        <f>SUMIF(Geral!$M$5:$M$997,$A43,Geral!X$5:X$997)</f>
        <v>2354.4</v>
      </c>
      <c r="I43" s="47">
        <f>SUMIF(Geral!$M$5:$M$997,$A43,Geral!Y$5:Y$997)</f>
        <v>8202</v>
      </c>
      <c r="J43" s="47">
        <f>SUMIF(Geral!$M$5:$M$997,$A43,Geral!Z$5:Z$997)</f>
        <v>8202</v>
      </c>
      <c r="K43" s="47">
        <f>SUMIF(Geral!$M$5:$M$997,$A43,Geral!AA$5:AA$997)</f>
        <v>10556.4</v>
      </c>
      <c r="L43" s="47">
        <f>SUMIF(Geral!$M$5:$M$997,$A43,Geral!AB$5:AB$997)</f>
        <v>10556.4</v>
      </c>
      <c r="M43" s="47">
        <f t="shared" si="2"/>
        <v>253.14814814814815</v>
      </c>
      <c r="N43" s="47">
        <f t="shared" si="3"/>
        <v>253.14814814814815</v>
      </c>
      <c r="O43" s="47">
        <f t="shared" si="4"/>
        <v>325.81481481481484</v>
      </c>
      <c r="P43" s="47">
        <f t="shared" si="5"/>
        <v>325.81481481481484</v>
      </c>
      <c r="Q43" s="71"/>
      <c r="V43" s="68">
        <f>IFERROR(SUMIF(Geral!$M$5:$M$1003,$A43,Geral!CM$5:CM$1003)/COUNTIF(Geral!$M$5:$M$1003,$A43),0)</f>
        <v>4.180602006688963E-3</v>
      </c>
      <c r="W43" s="68">
        <f>IFERROR(SUMIF(Geral!$M$5:$M$1003,$A43,Geral!CN$5:CN$1003)/COUNTIF(Geral!$M$5:$M$1003,$A43),0)</f>
        <v>1.0451505016722408E-2</v>
      </c>
      <c r="X43" s="68">
        <f>IFERROR(SUMIF(Geral!$M$5:$M$1003,$A43,Geral!CO$5:CO$1003)/COUNTIF(Geral!$M$5:$M$1003,$A43),0)</f>
        <v>0</v>
      </c>
      <c r="Y43" s="68">
        <f>IFERROR(SUMIF(Geral!$M$5:$M$1003,$A43,Geral!CP$5:CP$1003)/COUNTIF(Geral!$M$5:$M$1003,$A43),0)</f>
        <v>2.006688963210702E-2</v>
      </c>
      <c r="Z43" s="68">
        <f>IFERROR(SUMIF(Geral!$M$5:$M$1003,$A43,Geral!CQ$5:CQ$1003)/COUNTIF(Geral!$M$5:$M$1003,$A43),0)</f>
        <v>0.189108138238573</v>
      </c>
      <c r="AA43" s="68">
        <f>IFERROR(SUMIF(Geral!$M$5:$M$1003,$A43,Geral!CR$5:CR$1003)/COUNTIF(Geral!$M$5:$M$1003,$A43),0)</f>
        <v>1.0015883794853343E-3</v>
      </c>
      <c r="AB43" s="68">
        <f>IFERROR(SUMIF(Geral!$M$5:$M$1003,$A43,Geral!CS$5:CS$1003)/COUNTIF(Geral!$M$5:$M$1003,$A43),0)</f>
        <v>0</v>
      </c>
      <c r="AC43" s="68">
        <f>IFERROR(SUMIF(Geral!$M$5:$M$1003,$A43,Geral!CT$5:CT$1003)/COUNTIF(Geral!$M$5:$M$1003,$A43),0)</f>
        <v>8.3612040133779261E-3</v>
      </c>
      <c r="AD43" s="68">
        <f>IFERROR(SUMIF(Geral!$M$5:$M$1003,$A43,Geral!CU$5:CU$1003)/COUNTIF(Geral!$M$5:$M$1003,$A43),0)</f>
        <v>9.4554069119286519E-3</v>
      </c>
      <c r="AE43" s="68">
        <f>IFERROR(SUMIF(Geral!$M$5:$M$1003,$A43,Geral!CV$5:CV$1003)/COUNTIF(Geral!$M$5:$M$1003,$A43),0)</f>
        <v>8.3612040133779261E-3</v>
      </c>
      <c r="AF43" s="68">
        <f>IFERROR(SUMIF(Geral!$M$5:$M$1003,$A43,Geral!CW$5:CW$1003)/COUNTIF(Geral!$M$5:$M$1003,$A43),0)</f>
        <v>1.89108138238573E-3</v>
      </c>
    </row>
    <row r="44" spans="1:32" x14ac:dyDescent="0.25">
      <c r="A44" t="s">
        <v>1230</v>
      </c>
      <c r="B44" t="s">
        <v>1420</v>
      </c>
      <c r="C44" s="48">
        <v>5.8999999999999773</v>
      </c>
      <c r="D44" s="47">
        <f>SUMIF(Geral!$M$5:$M$997,$A44,Geral!T$5:T$997)</f>
        <v>200</v>
      </c>
      <c r="E44" s="47">
        <f>SUMIF(Geral!$M$5:$M$997,$A44,Geral!U$5:U$997)</f>
        <v>520</v>
      </c>
      <c r="F44" s="47">
        <f>SUMIF(Geral!$M$5:$M$997,$A44,Geral!V$5:V$997)</f>
        <v>0</v>
      </c>
      <c r="G44" s="47">
        <f>SUMIF(Geral!$M$5:$M$997,$A44,Geral!W$5:W$997)</f>
        <v>0</v>
      </c>
      <c r="H44" s="47">
        <f>SUMIF(Geral!$M$5:$M$997,$A44,Geral!X$5:X$997)</f>
        <v>144</v>
      </c>
      <c r="I44" s="47">
        <f>SUMIF(Geral!$M$5:$M$997,$A44,Geral!Y$5:Y$997)</f>
        <v>520</v>
      </c>
      <c r="J44" s="47">
        <f>SUMIF(Geral!$M$5:$M$997,$A44,Geral!Z$5:Z$997)</f>
        <v>520</v>
      </c>
      <c r="K44" s="47">
        <f>SUMIF(Geral!$M$5:$M$997,$A44,Geral!AA$5:AA$997)</f>
        <v>664</v>
      </c>
      <c r="L44" s="47">
        <f>SUMIF(Geral!$M$5:$M$997,$A44,Geral!AB$5:AB$997)</f>
        <v>664</v>
      </c>
      <c r="M44" s="47">
        <f t="shared" si="2"/>
        <v>88.135593220339317</v>
      </c>
      <c r="N44" s="47">
        <f t="shared" si="3"/>
        <v>88.135593220339317</v>
      </c>
      <c r="O44" s="47">
        <f t="shared" si="4"/>
        <v>112.54237288135637</v>
      </c>
      <c r="P44" s="47">
        <f t="shared" si="5"/>
        <v>112.54237288135637</v>
      </c>
      <c r="Q44" s="71"/>
      <c r="V44" s="68">
        <f>IFERROR(SUMIF(Geral!$M$5:$M$1003,$A44,Geral!CM$5:CM$1003)/COUNTIF(Geral!$M$5:$M$1003,$A44),0)</f>
        <v>1.9230769230769232E-3</v>
      </c>
      <c r="W44" s="68">
        <f>IFERROR(SUMIF(Geral!$M$5:$M$1003,$A44,Geral!CN$5:CN$1003)/COUNTIF(Geral!$M$5:$M$1003,$A44),0)</f>
        <v>4.807692307692308E-3</v>
      </c>
      <c r="X44" s="68">
        <f>IFERROR(SUMIF(Geral!$M$5:$M$1003,$A44,Geral!CO$5:CO$1003)/COUNTIF(Geral!$M$5:$M$1003,$A44),0)</f>
        <v>0</v>
      </c>
      <c r="Y44" s="68">
        <f>IFERROR(SUMIF(Geral!$M$5:$M$1003,$A44,Geral!CP$5:CP$1003)/COUNTIF(Geral!$M$5:$M$1003,$A44),0)</f>
        <v>9.2307692307692299E-3</v>
      </c>
      <c r="Z44" s="68">
        <f>IFERROR(SUMIF(Geral!$M$5:$M$1003,$A44,Geral!CQ$5:CQ$1003)/COUNTIF(Geral!$M$5:$M$1003,$A44),0)</f>
        <v>7.6923076923076927E-2</v>
      </c>
      <c r="AA44" s="68">
        <f>IFERROR(SUMIF(Geral!$M$5:$M$1003,$A44,Geral!CR$5:CR$1003)/COUNTIF(Geral!$M$5:$M$1003,$A44),0)</f>
        <v>1.5E-3</v>
      </c>
      <c r="AB44" s="68">
        <f>IFERROR(SUMIF(Geral!$M$5:$M$1003,$A44,Geral!CS$5:CS$1003)/COUNTIF(Geral!$M$5:$M$1003,$A44),0)</f>
        <v>0</v>
      </c>
      <c r="AC44" s="68">
        <f>IFERROR(SUMIF(Geral!$M$5:$M$1003,$A44,Geral!CT$5:CT$1003)/COUNTIF(Geral!$M$5:$M$1003,$A44),0)</f>
        <v>3.8461538461538464E-3</v>
      </c>
      <c r="AD44" s="68">
        <f>IFERROR(SUMIF(Geral!$M$5:$M$1003,$A44,Geral!CU$5:CU$1003)/COUNTIF(Geral!$M$5:$M$1003,$A44),0)</f>
        <v>3.8461538461538464E-3</v>
      </c>
      <c r="AE44" s="68">
        <f>IFERROR(SUMIF(Geral!$M$5:$M$1003,$A44,Geral!CV$5:CV$1003)/COUNTIF(Geral!$M$5:$M$1003,$A44),0)</f>
        <v>3.8461538461538464E-3</v>
      </c>
      <c r="AF44" s="68">
        <f>IFERROR(SUMIF(Geral!$M$5:$M$1003,$A44,Geral!CW$5:CW$1003)/COUNTIF(Geral!$M$5:$M$1003,$A44),0)</f>
        <v>7.6923076923076923E-4</v>
      </c>
    </row>
    <row r="45" spans="1:32" x14ac:dyDescent="0.25">
      <c r="A45" t="s">
        <v>1231</v>
      </c>
      <c r="B45" t="s">
        <v>1420</v>
      </c>
      <c r="C45" s="48">
        <v>9.1000000000000227</v>
      </c>
      <c r="D45" s="47">
        <f>SUMIF(Geral!$M$5:$M$997,$A45,Geral!T$5:T$997)</f>
        <v>0</v>
      </c>
      <c r="E45" s="47">
        <f>SUMIF(Geral!$M$5:$M$997,$A45,Geral!U$5:U$997)</f>
        <v>0</v>
      </c>
      <c r="F45" s="47">
        <f>SUMIF(Geral!$M$5:$M$997,$A45,Geral!V$5:V$997)</f>
        <v>0</v>
      </c>
      <c r="G45" s="47">
        <f>SUMIF(Geral!$M$5:$M$997,$A45,Geral!W$5:W$997)</f>
        <v>0</v>
      </c>
      <c r="H45" s="47">
        <f>SUMIF(Geral!$M$5:$M$997,$A45,Geral!X$5:X$997)</f>
        <v>0</v>
      </c>
      <c r="I45" s="47">
        <f>SUMIF(Geral!$M$5:$M$997,$A45,Geral!Y$5:Y$997)</f>
        <v>0</v>
      </c>
      <c r="J45" s="47">
        <f>SUMIF(Geral!$M$5:$M$997,$A45,Geral!Z$5:Z$997)</f>
        <v>0</v>
      </c>
      <c r="K45" s="47">
        <f>SUMIF(Geral!$M$5:$M$997,$A45,Geral!AA$5:AA$997)</f>
        <v>0</v>
      </c>
      <c r="L45" s="47">
        <f>SUMIF(Geral!$M$5:$M$997,$A45,Geral!AB$5:AB$997)</f>
        <v>0</v>
      </c>
      <c r="M45" s="47">
        <f t="shared" si="2"/>
        <v>0</v>
      </c>
      <c r="N45" s="47">
        <f t="shared" si="3"/>
        <v>0</v>
      </c>
      <c r="O45" s="47">
        <f t="shared" si="4"/>
        <v>0</v>
      </c>
      <c r="P45" s="47">
        <f t="shared" si="5"/>
        <v>0</v>
      </c>
      <c r="Q45" s="71"/>
      <c r="V45" s="68">
        <f>IFERROR(SUMIF(Geral!$M$5:$M$1003,$A45,Geral!CM$5:CM$1003)/COUNTIF(Geral!$M$5:$M$1003,$A45),0)</f>
        <v>0</v>
      </c>
      <c r="W45" s="68">
        <f>IFERROR(SUMIF(Geral!$M$5:$M$1003,$A45,Geral!CN$5:CN$1003)/COUNTIF(Geral!$M$5:$M$1003,$A45),0)</f>
        <v>0</v>
      </c>
      <c r="X45" s="68">
        <f>IFERROR(SUMIF(Geral!$M$5:$M$1003,$A45,Geral!CO$5:CO$1003)/COUNTIF(Geral!$M$5:$M$1003,$A45),0)</f>
        <v>0</v>
      </c>
      <c r="Y45" s="68">
        <f>IFERROR(SUMIF(Geral!$M$5:$M$1003,$A45,Geral!CP$5:CP$1003)/COUNTIF(Geral!$M$5:$M$1003,$A45),0)</f>
        <v>0</v>
      </c>
      <c r="Z45" s="68">
        <f>IFERROR(SUMIF(Geral!$M$5:$M$1003,$A45,Geral!CQ$5:CQ$1003)/COUNTIF(Geral!$M$5:$M$1003,$A45),0)</f>
        <v>0</v>
      </c>
      <c r="AA45" s="68">
        <f>IFERROR(SUMIF(Geral!$M$5:$M$1003,$A45,Geral!CR$5:CR$1003)/COUNTIF(Geral!$M$5:$M$1003,$A45),0)</f>
        <v>0</v>
      </c>
      <c r="AB45" s="68">
        <f>IFERROR(SUMIF(Geral!$M$5:$M$1003,$A45,Geral!CS$5:CS$1003)/COUNTIF(Geral!$M$5:$M$1003,$A45),0)</f>
        <v>0</v>
      </c>
      <c r="AC45" s="68">
        <f>IFERROR(SUMIF(Geral!$M$5:$M$1003,$A45,Geral!CT$5:CT$1003)/COUNTIF(Geral!$M$5:$M$1003,$A45),0)</f>
        <v>0</v>
      </c>
      <c r="AD45" s="68">
        <f>IFERROR(SUMIF(Geral!$M$5:$M$1003,$A45,Geral!CU$5:CU$1003)/COUNTIF(Geral!$M$5:$M$1003,$A45),0)</f>
        <v>0</v>
      </c>
      <c r="AE45" s="68">
        <f>IFERROR(SUMIF(Geral!$M$5:$M$1003,$A45,Geral!CV$5:CV$1003)/COUNTIF(Geral!$M$5:$M$1003,$A45),0)</f>
        <v>0</v>
      </c>
      <c r="AF45" s="68">
        <f>IFERROR(SUMIF(Geral!$M$5:$M$1003,$A45,Geral!CW$5:CW$1003)/COUNTIF(Geral!$M$5:$M$1003,$A45),0)</f>
        <v>0</v>
      </c>
    </row>
    <row r="46" spans="1:32" x14ac:dyDescent="0.25">
      <c r="A46" t="s">
        <v>1232</v>
      </c>
      <c r="B46" t="s">
        <v>1420</v>
      </c>
      <c r="C46" s="48">
        <v>30.199999999999989</v>
      </c>
      <c r="D46" s="47">
        <f>SUMIF(Geral!$M$5:$M$997,$A46,Geral!T$5:T$997)</f>
        <v>0</v>
      </c>
      <c r="E46" s="47">
        <f>SUMIF(Geral!$M$5:$M$997,$A46,Geral!U$5:U$997)</f>
        <v>0</v>
      </c>
      <c r="F46" s="47">
        <f>SUMIF(Geral!$M$5:$M$997,$A46,Geral!V$5:V$997)</f>
        <v>0</v>
      </c>
      <c r="G46" s="47">
        <f>SUMIF(Geral!$M$5:$M$997,$A46,Geral!W$5:W$997)</f>
        <v>0</v>
      </c>
      <c r="H46" s="47">
        <f>SUMIF(Geral!$M$5:$M$997,$A46,Geral!X$5:X$997)</f>
        <v>0</v>
      </c>
      <c r="I46" s="47">
        <f>SUMIF(Geral!$M$5:$M$997,$A46,Geral!Y$5:Y$997)</f>
        <v>0</v>
      </c>
      <c r="J46" s="47">
        <f>SUMIF(Geral!$M$5:$M$997,$A46,Geral!Z$5:Z$997)</f>
        <v>0</v>
      </c>
      <c r="K46" s="47">
        <f>SUMIF(Geral!$M$5:$M$997,$A46,Geral!AA$5:AA$997)</f>
        <v>0</v>
      </c>
      <c r="L46" s="47">
        <f>SUMIF(Geral!$M$5:$M$997,$A46,Geral!AB$5:AB$997)</f>
        <v>0</v>
      </c>
      <c r="M46" s="47">
        <f t="shared" si="2"/>
        <v>0</v>
      </c>
      <c r="N46" s="47">
        <f t="shared" si="3"/>
        <v>0</v>
      </c>
      <c r="O46" s="47">
        <f t="shared" si="4"/>
        <v>0</v>
      </c>
      <c r="P46" s="47">
        <f t="shared" si="5"/>
        <v>0</v>
      </c>
      <c r="Q46" s="71"/>
      <c r="V46" s="68">
        <f>IFERROR(SUMIF(Geral!$M$5:$M$1003,$A46,Geral!CM$5:CM$1003)/COUNTIF(Geral!$M$5:$M$1003,$A46),0)</f>
        <v>0</v>
      </c>
      <c r="W46" s="68">
        <f>IFERROR(SUMIF(Geral!$M$5:$M$1003,$A46,Geral!CN$5:CN$1003)/COUNTIF(Geral!$M$5:$M$1003,$A46),0)</f>
        <v>0</v>
      </c>
      <c r="X46" s="68">
        <f>IFERROR(SUMIF(Geral!$M$5:$M$1003,$A46,Geral!CO$5:CO$1003)/COUNTIF(Geral!$M$5:$M$1003,$A46),0)</f>
        <v>0</v>
      </c>
      <c r="Y46" s="68">
        <f>IFERROR(SUMIF(Geral!$M$5:$M$1003,$A46,Geral!CP$5:CP$1003)/COUNTIF(Geral!$M$5:$M$1003,$A46),0)</f>
        <v>0</v>
      </c>
      <c r="Z46" s="68">
        <f>IFERROR(SUMIF(Geral!$M$5:$M$1003,$A46,Geral!CQ$5:CQ$1003)/COUNTIF(Geral!$M$5:$M$1003,$A46),0)</f>
        <v>0</v>
      </c>
      <c r="AA46" s="68">
        <f>IFERROR(SUMIF(Geral!$M$5:$M$1003,$A46,Geral!CR$5:CR$1003)/COUNTIF(Geral!$M$5:$M$1003,$A46),0)</f>
        <v>0</v>
      </c>
      <c r="AB46" s="68">
        <f>IFERROR(SUMIF(Geral!$M$5:$M$1003,$A46,Geral!CS$5:CS$1003)/COUNTIF(Geral!$M$5:$M$1003,$A46),0)</f>
        <v>0</v>
      </c>
      <c r="AC46" s="68">
        <f>IFERROR(SUMIF(Geral!$M$5:$M$1003,$A46,Geral!CT$5:CT$1003)/COUNTIF(Geral!$M$5:$M$1003,$A46),0)</f>
        <v>0</v>
      </c>
      <c r="AD46" s="68">
        <f>IFERROR(SUMIF(Geral!$M$5:$M$1003,$A46,Geral!CU$5:CU$1003)/COUNTIF(Geral!$M$5:$M$1003,$A46),0)</f>
        <v>0</v>
      </c>
      <c r="AE46" s="68">
        <f>IFERROR(SUMIF(Geral!$M$5:$M$1003,$A46,Geral!CV$5:CV$1003)/COUNTIF(Geral!$M$5:$M$1003,$A46),0)</f>
        <v>0</v>
      </c>
      <c r="AF46" s="68">
        <f>IFERROR(SUMIF(Geral!$M$5:$M$1003,$A46,Geral!CW$5:CW$1003)/COUNTIF(Geral!$M$5:$M$1003,$A46),0)</f>
        <v>0</v>
      </c>
    </row>
    <row r="47" spans="1:32" x14ac:dyDescent="0.25">
      <c r="A47" t="s">
        <v>1233</v>
      </c>
      <c r="B47" t="s">
        <v>1420</v>
      </c>
      <c r="C47" s="48">
        <v>6.3999999999999773</v>
      </c>
      <c r="D47" s="47">
        <f>SUMIF(Geral!$M$5:$M$997,$A47,Geral!T$5:T$997)</f>
        <v>6750</v>
      </c>
      <c r="E47" s="47">
        <f>SUMIF(Geral!$M$5:$M$997,$A47,Geral!U$5:U$997)</f>
        <v>6966.2000000000007</v>
      </c>
      <c r="F47" s="47">
        <f>SUMIF(Geral!$M$5:$M$997,$A47,Geral!V$5:V$997)</f>
        <v>0</v>
      </c>
      <c r="G47" s="47">
        <f>SUMIF(Geral!$M$5:$M$997,$A47,Geral!W$5:W$997)</f>
        <v>0</v>
      </c>
      <c r="H47" s="47">
        <f>SUMIF(Geral!$M$5:$M$997,$A47,Geral!X$5:X$997)</f>
        <v>2119.6800000000003</v>
      </c>
      <c r="I47" s="47">
        <f>SUMIF(Geral!$M$5:$M$997,$A47,Geral!Y$5:Y$997)</f>
        <v>6966.2000000000007</v>
      </c>
      <c r="J47" s="47">
        <f>SUMIF(Geral!$M$5:$M$997,$A47,Geral!Z$5:Z$997)</f>
        <v>6966.2000000000007</v>
      </c>
      <c r="K47" s="47">
        <f>SUMIF(Geral!$M$5:$M$997,$A47,Geral!AA$5:AA$997)</f>
        <v>9085.880000000001</v>
      </c>
      <c r="L47" s="47">
        <f>SUMIF(Geral!$M$5:$M$997,$A47,Geral!AB$5:AB$997)</f>
        <v>9085.880000000001</v>
      </c>
      <c r="M47" s="47">
        <f t="shared" si="2"/>
        <v>1088.4687500000041</v>
      </c>
      <c r="N47" s="47">
        <f t="shared" si="3"/>
        <v>1088.4687500000041</v>
      </c>
      <c r="O47" s="47">
        <f t="shared" si="4"/>
        <v>1419.6687500000053</v>
      </c>
      <c r="P47" s="47">
        <f t="shared" si="5"/>
        <v>1419.6687500000053</v>
      </c>
      <c r="Q47" s="71"/>
      <c r="V47" s="68">
        <f>IFERROR(SUMIF(Geral!$M$5:$M$1003,$A47,Geral!CM$5:CM$1003)/COUNTIF(Geral!$M$5:$M$1003,$A47),0)</f>
        <v>1.242097482727168E-2</v>
      </c>
      <c r="W47" s="68">
        <f>IFERROR(SUMIF(Geral!$M$5:$M$1003,$A47,Geral!CN$5:CN$1003)/COUNTIF(Geral!$M$5:$M$1003,$A47),0)</f>
        <v>1.7416073431815563E-2</v>
      </c>
      <c r="X47" s="68">
        <f>IFERROR(SUMIF(Geral!$M$5:$M$1003,$A47,Geral!CO$5:CO$1003)/COUNTIF(Geral!$M$5:$M$1003,$A47),0)</f>
        <v>0</v>
      </c>
      <c r="Y47" s="68">
        <f>IFERROR(SUMIF(Geral!$M$5:$M$1003,$A47,Geral!CP$5:CP$1003)/COUNTIF(Geral!$M$5:$M$1003,$A47),0)</f>
        <v>5.9620679170904051E-2</v>
      </c>
      <c r="Z47" s="68">
        <f>IFERROR(SUMIF(Geral!$M$5:$M$1003,$A47,Geral!CQ$5:CQ$1003)/COUNTIF(Geral!$M$5:$M$1003,$A47),0)</f>
        <v>0.19335968379446641</v>
      </c>
      <c r="AA47" s="68">
        <f>IFERROR(SUMIF(Geral!$M$5:$M$1003,$A47,Geral!CR$5:CR$1003)/COUNTIF(Geral!$M$5:$M$1003,$A47),0)</f>
        <v>3.8060477800808082E-2</v>
      </c>
      <c r="AB47" s="68">
        <f>IFERROR(SUMIF(Geral!$M$5:$M$1003,$A47,Geral!CS$5:CS$1003)/COUNTIF(Geral!$M$5:$M$1003,$A47),0)</f>
        <v>0</v>
      </c>
      <c r="AC47" s="68">
        <f>IFERROR(SUMIF(Geral!$M$5:$M$1003,$A47,Geral!CT$5:CT$1003)/COUNTIF(Geral!$M$5:$M$1003,$A47),0)</f>
        <v>6.6601314727251755E-3</v>
      </c>
      <c r="AD47" s="68">
        <f>IFERROR(SUMIF(Geral!$M$5:$M$1003,$A47,Geral!CU$5:CU$1003)/COUNTIF(Geral!$M$5:$M$1003,$A47),0)</f>
        <v>9.6679841897233196E-3</v>
      </c>
      <c r="AE47" s="68">
        <f>IFERROR(SUMIF(Geral!$M$5:$M$1003,$A47,Geral!CV$5:CV$1003)/COUNTIF(Geral!$M$5:$M$1003,$A47),0)</f>
        <v>1.5751040563634269E-2</v>
      </c>
      <c r="AF47" s="68">
        <f>IFERROR(SUMIF(Geral!$M$5:$M$1003,$A47,Geral!CW$5:CW$1003)/COUNTIF(Geral!$M$5:$M$1003,$A47),0)</f>
        <v>1.9335968379446645E-3</v>
      </c>
    </row>
    <row r="48" spans="1:32" x14ac:dyDescent="0.25">
      <c r="A48" t="s">
        <v>1234</v>
      </c>
      <c r="B48" t="s">
        <v>1420</v>
      </c>
      <c r="C48" s="48">
        <v>4.5</v>
      </c>
      <c r="D48" s="47">
        <f>SUMIF(Geral!$M$5:$M$997,$A48,Geral!T$5:T$997)</f>
        <v>2539.21</v>
      </c>
      <c r="E48" s="47">
        <f>SUMIF(Geral!$M$5:$M$997,$A48,Geral!U$5:U$997)</f>
        <v>2627.21</v>
      </c>
      <c r="F48" s="47">
        <f>SUMIF(Geral!$M$5:$M$997,$A48,Geral!V$5:V$997)</f>
        <v>0</v>
      </c>
      <c r="G48" s="47">
        <f>SUMIF(Geral!$M$5:$M$997,$A48,Geral!W$5:W$997)</f>
        <v>0</v>
      </c>
      <c r="H48" s="47">
        <f>SUMIF(Geral!$M$5:$M$997,$A48,Geral!X$5:X$997)</f>
        <v>811.08000000000015</v>
      </c>
      <c r="I48" s="47">
        <f>SUMIF(Geral!$M$5:$M$997,$A48,Geral!Y$5:Y$997)</f>
        <v>2627.21</v>
      </c>
      <c r="J48" s="47">
        <f>SUMIF(Geral!$M$5:$M$997,$A48,Geral!Z$5:Z$997)</f>
        <v>2627.21</v>
      </c>
      <c r="K48" s="47">
        <f>SUMIF(Geral!$M$5:$M$997,$A48,Geral!AA$5:AA$997)</f>
        <v>3438.2899999999995</v>
      </c>
      <c r="L48" s="47">
        <f>SUMIF(Geral!$M$5:$M$997,$A48,Geral!AB$5:AB$997)</f>
        <v>3438.2899999999995</v>
      </c>
      <c r="M48" s="47">
        <f t="shared" si="2"/>
        <v>583.82444444444445</v>
      </c>
      <c r="N48" s="47">
        <f t="shared" si="3"/>
        <v>583.82444444444445</v>
      </c>
      <c r="O48" s="47">
        <f t="shared" si="4"/>
        <v>764.06444444444435</v>
      </c>
      <c r="P48" s="47">
        <f t="shared" si="5"/>
        <v>764.06444444444435</v>
      </c>
      <c r="Q48" s="71"/>
      <c r="V48" s="68">
        <f>IFERROR(SUMIF(Geral!$M$5:$M$1003,$A48,Geral!CM$5:CM$1003)/COUNTIF(Geral!$M$5:$M$1003,$A48),0)</f>
        <v>1.9552830422395643E-2</v>
      </c>
      <c r="W48" s="68">
        <f>IFERROR(SUMIF(Geral!$M$5:$M$1003,$A48,Geral!CN$5:CN$1003)/COUNTIF(Geral!$M$5:$M$1003,$A48),0)</f>
        <v>2.3882076055989094E-2</v>
      </c>
      <c r="X48" s="68">
        <f>IFERROR(SUMIF(Geral!$M$5:$M$1003,$A48,Geral!CO$5:CO$1003)/COUNTIF(Geral!$M$5:$M$1003,$A48),0)</f>
        <v>0</v>
      </c>
      <c r="Y48" s="68">
        <f>IFERROR(SUMIF(Geral!$M$5:$M$1003,$A48,Geral!CP$5:CP$1003)/COUNTIF(Geral!$M$5:$M$1003,$A48),0)</f>
        <v>9.3853586027499047E-2</v>
      </c>
      <c r="Z48" s="68">
        <f>IFERROR(SUMIF(Geral!$M$5:$M$1003,$A48,Geral!CQ$5:CQ$1003)/COUNTIF(Geral!$M$5:$M$1003,$A48),0)</f>
        <v>0.19565217391304349</v>
      </c>
      <c r="AA48" s="68">
        <f>IFERROR(SUMIF(Geral!$M$5:$M$1003,$A48,Geral!CR$5:CR$1003)/COUNTIF(Geral!$M$5:$M$1003,$A48),0)</f>
        <v>5.2174570147390823E-3</v>
      </c>
      <c r="AB48" s="68">
        <f>IFERROR(SUMIF(Geral!$M$5:$M$1003,$A48,Geral!CS$5:CS$1003)/COUNTIF(Geral!$M$5:$M$1003,$A48),0)</f>
        <v>0</v>
      </c>
      <c r="AC48" s="68">
        <f>IFERROR(SUMIF(Geral!$M$5:$M$1003,$A48,Geral!CT$5:CT$1003)/COUNTIF(Geral!$M$5:$M$1003,$A48),0)</f>
        <v>5.7723275114579461E-3</v>
      </c>
      <c r="AD48" s="68">
        <f>IFERROR(SUMIF(Geral!$M$5:$M$1003,$A48,Geral!CU$5:CU$1003)/COUNTIF(Geral!$M$5:$M$1003,$A48),0)</f>
        <v>9.7826086956521764E-3</v>
      </c>
      <c r="AE48" s="68">
        <f>IFERROR(SUMIF(Geral!$M$5:$M$1003,$A48,Geral!CV$5:CV$1003)/COUNTIF(Geral!$M$5:$M$1003,$A48),0)</f>
        <v>2.2438994178124616E-2</v>
      </c>
      <c r="AF48" s="68">
        <f>IFERROR(SUMIF(Geral!$M$5:$M$1003,$A48,Geral!CW$5:CW$1003)/COUNTIF(Geral!$M$5:$M$1003,$A48),0)</f>
        <v>1.9565217391304354E-3</v>
      </c>
    </row>
    <row r="49" spans="1:32" x14ac:dyDescent="0.25">
      <c r="A49" t="s">
        <v>1235</v>
      </c>
      <c r="B49" t="s">
        <v>1420</v>
      </c>
      <c r="C49" s="48">
        <v>2.5</v>
      </c>
      <c r="D49" s="47">
        <f>SUMIF(Geral!$M$5:$M$997,$A49,Geral!T$5:T$997)</f>
        <v>2642.8</v>
      </c>
      <c r="E49" s="47">
        <f>SUMIF(Geral!$M$5:$M$997,$A49,Geral!U$5:U$997)</f>
        <v>3254.8</v>
      </c>
      <c r="F49" s="47">
        <f>SUMIF(Geral!$M$5:$M$997,$A49,Geral!V$5:V$997)</f>
        <v>0</v>
      </c>
      <c r="G49" s="47">
        <f>SUMIF(Geral!$M$5:$M$997,$A49,Geral!W$5:W$997)</f>
        <v>0</v>
      </c>
      <c r="H49" s="47">
        <f>SUMIF(Geral!$M$5:$M$997,$A49,Geral!X$5:X$997)</f>
        <v>676.80000000000007</v>
      </c>
      <c r="I49" s="47">
        <f>SUMIF(Geral!$M$5:$M$997,$A49,Geral!Y$5:Y$997)</f>
        <v>3254.8</v>
      </c>
      <c r="J49" s="47">
        <f>SUMIF(Geral!$M$5:$M$997,$A49,Geral!Z$5:Z$997)</f>
        <v>3254.8</v>
      </c>
      <c r="K49" s="47">
        <f>SUMIF(Geral!$M$5:$M$997,$A49,Geral!AA$5:AA$997)</f>
        <v>3931.6</v>
      </c>
      <c r="L49" s="47">
        <f>SUMIF(Geral!$M$5:$M$997,$A49,Geral!AB$5:AB$997)</f>
        <v>3931.6</v>
      </c>
      <c r="M49" s="47">
        <f t="shared" si="2"/>
        <v>1301.92</v>
      </c>
      <c r="N49" s="47">
        <f t="shared" si="3"/>
        <v>1301.92</v>
      </c>
      <c r="O49" s="47">
        <f t="shared" si="4"/>
        <v>1572.6399999999999</v>
      </c>
      <c r="P49" s="47">
        <f t="shared" si="5"/>
        <v>1572.6399999999999</v>
      </c>
      <c r="Q49" s="71"/>
      <c r="V49" s="68">
        <f>IFERROR(SUMIF(Geral!$M$5:$M$1003,$A49,Geral!CM$5:CM$1003)/COUNTIF(Geral!$M$5:$M$1003,$A49),0)</f>
        <v>1.4126115244011556E-2</v>
      </c>
      <c r="W49" s="68">
        <f>IFERROR(SUMIF(Geral!$M$5:$M$1003,$A49,Geral!CN$5:CN$1003)/COUNTIF(Geral!$M$5:$M$1003,$A49),0)</f>
        <v>2.1148621443362221E-2</v>
      </c>
      <c r="X49" s="68">
        <f>IFERROR(SUMIF(Geral!$M$5:$M$1003,$A49,Geral!CO$5:CO$1003)/COUNTIF(Geral!$M$5:$M$1003,$A49),0)</f>
        <v>0</v>
      </c>
      <c r="Y49" s="68">
        <f>IFERROR(SUMIF(Geral!$M$5:$M$1003,$A49,Geral!CP$5:CP$1003)/COUNTIF(Geral!$M$5:$M$1003,$A49),0)</f>
        <v>6.7805353171255467E-2</v>
      </c>
      <c r="Z49" s="68">
        <f>IFERROR(SUMIF(Geral!$M$5:$M$1003,$A49,Geral!CQ$5:CQ$1003)/COUNTIF(Geral!$M$5:$M$1003,$A49),0)</f>
        <v>0.18999999999999997</v>
      </c>
      <c r="AA49" s="68">
        <f>IFERROR(SUMIF(Geral!$M$5:$M$1003,$A49,Geral!CR$5:CR$1003)/COUNTIF(Geral!$M$5:$M$1003,$A49),0)</f>
        <v>3.0358804538764654E-3</v>
      </c>
      <c r="AB49" s="68">
        <f>IFERROR(SUMIF(Geral!$M$5:$M$1003,$A49,Geral!CS$5:CS$1003)/COUNTIF(Geral!$M$5:$M$1003,$A49),0)</f>
        <v>0</v>
      </c>
      <c r="AC49" s="68">
        <f>IFERROR(SUMIF(Geral!$M$5:$M$1003,$A49,Geral!CT$5:CT$1003)/COUNTIF(Geral!$M$5:$M$1003,$A49),0)</f>
        <v>4.9188971546897768E-3</v>
      </c>
      <c r="AD49" s="68">
        <f>IFERROR(SUMIF(Geral!$M$5:$M$1003,$A49,Geral!CU$5:CU$1003)/COUNTIF(Geral!$M$5:$M$1003,$A49),0)</f>
        <v>9.499999999999998E-3</v>
      </c>
      <c r="AE49" s="68">
        <f>IFERROR(SUMIF(Geral!$M$5:$M$1003,$A49,Geral!CV$5:CV$1003)/COUNTIF(Geral!$M$5:$M$1003,$A49),0)</f>
        <v>1.6585563821356446E-2</v>
      </c>
      <c r="AF49" s="68">
        <f>IFERROR(SUMIF(Geral!$M$5:$M$1003,$A49,Geral!CW$5:CW$1003)/COUNTIF(Geral!$M$5:$M$1003,$A49),0)</f>
        <v>1.9000000000000002E-3</v>
      </c>
    </row>
    <row r="50" spans="1:32" x14ac:dyDescent="0.25">
      <c r="A50" t="s">
        <v>1236</v>
      </c>
      <c r="B50" t="s">
        <v>1420</v>
      </c>
      <c r="C50" s="48">
        <v>9.3000000000000114</v>
      </c>
      <c r="D50" s="47">
        <f>SUMIF(Geral!$M$5:$M$997,$A50,Geral!T$5:T$997)</f>
        <v>2809.96</v>
      </c>
      <c r="E50" s="47">
        <f>SUMIF(Geral!$M$5:$M$997,$A50,Geral!U$5:U$997)</f>
        <v>2955.96</v>
      </c>
      <c r="F50" s="47">
        <f>SUMIF(Geral!$M$5:$M$997,$A50,Geral!V$5:V$997)</f>
        <v>0</v>
      </c>
      <c r="G50" s="47">
        <f>SUMIF(Geral!$M$5:$M$997,$A50,Geral!W$5:W$997)</f>
        <v>0</v>
      </c>
      <c r="H50" s="47">
        <f>SUMIF(Geral!$M$5:$M$997,$A50,Geral!X$5:X$997)</f>
        <v>743.76</v>
      </c>
      <c r="I50" s="47">
        <f>SUMIF(Geral!$M$5:$M$997,$A50,Geral!Y$5:Y$997)</f>
        <v>2955.96</v>
      </c>
      <c r="J50" s="47">
        <f>SUMIF(Geral!$M$5:$M$997,$A50,Geral!Z$5:Z$997)</f>
        <v>2955.96</v>
      </c>
      <c r="K50" s="47">
        <f>SUMIF(Geral!$M$5:$M$997,$A50,Geral!AA$5:AA$997)</f>
        <v>3699.72</v>
      </c>
      <c r="L50" s="47">
        <f>SUMIF(Geral!$M$5:$M$997,$A50,Geral!AB$5:AB$997)</f>
        <v>3699.72</v>
      </c>
      <c r="M50" s="47">
        <f t="shared" si="2"/>
        <v>317.84516129032221</v>
      </c>
      <c r="N50" s="47">
        <f t="shared" si="3"/>
        <v>317.84516129032221</v>
      </c>
      <c r="O50" s="47">
        <f t="shared" si="4"/>
        <v>397.81935483870916</v>
      </c>
      <c r="P50" s="47">
        <f t="shared" si="5"/>
        <v>397.81935483870916</v>
      </c>
      <c r="Q50" s="71"/>
      <c r="V50" s="68">
        <f>IFERROR(SUMIF(Geral!$M$5:$M$1003,$A50,Geral!CM$5:CM$1003)/COUNTIF(Geral!$M$5:$M$1003,$A50),0)</f>
        <v>1.5910244547152428E-2</v>
      </c>
      <c r="W50" s="68">
        <f>IFERROR(SUMIF(Geral!$M$5:$M$1003,$A50,Geral!CN$5:CN$1003)/COUNTIF(Geral!$M$5:$M$1003,$A50),0)</f>
        <v>2.1323230415500112E-2</v>
      </c>
      <c r="X50" s="68">
        <f>IFERROR(SUMIF(Geral!$M$5:$M$1003,$A50,Geral!CO$5:CO$1003)/COUNTIF(Geral!$M$5:$M$1003,$A50),0)</f>
        <v>0</v>
      </c>
      <c r="Y50" s="68">
        <f>IFERROR(SUMIF(Geral!$M$5:$M$1003,$A50,Geral!CP$5:CP$1003)/COUNTIF(Geral!$M$5:$M$1003,$A50),0)</f>
        <v>7.6369173826331654E-2</v>
      </c>
      <c r="Z50" s="68">
        <f>IFERROR(SUMIF(Geral!$M$5:$M$1003,$A50,Geral!CQ$5:CQ$1003)/COUNTIF(Geral!$M$5:$M$1003,$A50),0)</f>
        <v>0.19093167701863353</v>
      </c>
      <c r="AA50" s="68">
        <f>IFERROR(SUMIF(Geral!$M$5:$M$1003,$A50,Geral!CR$5:CR$1003)/COUNTIF(Geral!$M$5:$M$1003,$A50),0)</f>
        <v>4.4527725544373049E-3</v>
      </c>
      <c r="AB50" s="68">
        <f>IFERROR(SUMIF(Geral!$M$5:$M$1003,$A50,Geral!CS$5:CS$1003)/COUNTIF(Geral!$M$5:$M$1003,$A50),0)</f>
        <v>0</v>
      </c>
      <c r="AC50" s="68">
        <f>IFERROR(SUMIF(Geral!$M$5:$M$1003,$A50,Geral!CT$5:CT$1003)/COUNTIF(Geral!$M$5:$M$1003,$A50),0)</f>
        <v>5.6300129038286632E-3</v>
      </c>
      <c r="AD50" s="68">
        <f>IFERROR(SUMIF(Geral!$M$5:$M$1003,$A50,Geral!CU$5:CU$1003)/COUNTIF(Geral!$M$5:$M$1003,$A50),0)</f>
        <v>9.5465838509316801E-3</v>
      </c>
      <c r="AE50" s="68">
        <f>IFERROR(SUMIF(Geral!$M$5:$M$1003,$A50,Geral!CV$5:CV$1003)/COUNTIF(Geral!$M$5:$M$1003,$A50),0)</f>
        <v>1.8725250999066762E-2</v>
      </c>
      <c r="AF50" s="68">
        <f>IFERROR(SUMIF(Geral!$M$5:$M$1003,$A50,Geral!CW$5:CW$1003)/COUNTIF(Geral!$M$5:$M$1003,$A50),0)</f>
        <v>1.9093167701863356E-3</v>
      </c>
    </row>
    <row r="51" spans="1:32" x14ac:dyDescent="0.25">
      <c r="A51" t="s">
        <v>1237</v>
      </c>
      <c r="B51" t="s">
        <v>1420</v>
      </c>
      <c r="C51" s="48">
        <v>2.7000000000000455</v>
      </c>
      <c r="D51" s="47">
        <f>SUMIF(Geral!$M$5:$M$997,$A51,Geral!T$5:T$997)</f>
        <v>0</v>
      </c>
      <c r="E51" s="47">
        <f>SUMIF(Geral!$M$5:$M$997,$A51,Geral!U$5:U$997)</f>
        <v>0</v>
      </c>
      <c r="F51" s="47">
        <f>SUMIF(Geral!$M$5:$M$997,$A51,Geral!V$5:V$997)</f>
        <v>0</v>
      </c>
      <c r="G51" s="47">
        <f>SUMIF(Geral!$M$5:$M$997,$A51,Geral!W$5:W$997)</f>
        <v>0</v>
      </c>
      <c r="H51" s="47">
        <f>SUMIF(Geral!$M$5:$M$997,$A51,Geral!X$5:X$997)</f>
        <v>0</v>
      </c>
      <c r="I51" s="47">
        <f>SUMIF(Geral!$M$5:$M$997,$A51,Geral!Y$5:Y$997)</f>
        <v>0</v>
      </c>
      <c r="J51" s="47">
        <f>SUMIF(Geral!$M$5:$M$997,$A51,Geral!Z$5:Z$997)</f>
        <v>0</v>
      </c>
      <c r="K51" s="47">
        <f>SUMIF(Geral!$M$5:$M$997,$A51,Geral!AA$5:AA$997)</f>
        <v>0</v>
      </c>
      <c r="L51" s="47">
        <f>SUMIF(Geral!$M$5:$M$997,$A51,Geral!AB$5:AB$997)</f>
        <v>0</v>
      </c>
      <c r="M51" s="47">
        <f t="shared" si="2"/>
        <v>0</v>
      </c>
      <c r="N51" s="47">
        <f t="shared" si="3"/>
        <v>0</v>
      </c>
      <c r="O51" s="47">
        <f t="shared" si="4"/>
        <v>0</v>
      </c>
      <c r="P51" s="47">
        <f t="shared" si="5"/>
        <v>0</v>
      </c>
      <c r="Q51" s="71"/>
      <c r="V51" s="68">
        <f>IFERROR(SUMIF(Geral!$M$5:$M$1003,$A51,Geral!CM$5:CM$1003)/COUNTIF(Geral!$M$5:$M$1003,$A51),0)</f>
        <v>0</v>
      </c>
      <c r="W51" s="68">
        <f>IFERROR(SUMIF(Geral!$M$5:$M$1003,$A51,Geral!CN$5:CN$1003)/COUNTIF(Geral!$M$5:$M$1003,$A51),0)</f>
        <v>0</v>
      </c>
      <c r="X51" s="68">
        <f>IFERROR(SUMIF(Geral!$M$5:$M$1003,$A51,Geral!CO$5:CO$1003)/COUNTIF(Geral!$M$5:$M$1003,$A51),0)</f>
        <v>0</v>
      </c>
      <c r="Y51" s="68">
        <f>IFERROR(SUMIF(Geral!$M$5:$M$1003,$A51,Geral!CP$5:CP$1003)/COUNTIF(Geral!$M$5:$M$1003,$A51),0)</f>
        <v>0</v>
      </c>
      <c r="Z51" s="68">
        <f>IFERROR(SUMIF(Geral!$M$5:$M$1003,$A51,Geral!CQ$5:CQ$1003)/COUNTIF(Geral!$M$5:$M$1003,$A51),0)</f>
        <v>0</v>
      </c>
      <c r="AA51" s="68">
        <f>IFERROR(SUMIF(Geral!$M$5:$M$1003,$A51,Geral!CR$5:CR$1003)/COUNTIF(Geral!$M$5:$M$1003,$A51),0)</f>
        <v>0</v>
      </c>
      <c r="AB51" s="68">
        <f>IFERROR(SUMIF(Geral!$M$5:$M$1003,$A51,Geral!CS$5:CS$1003)/COUNTIF(Geral!$M$5:$M$1003,$A51),0)</f>
        <v>0</v>
      </c>
      <c r="AC51" s="68">
        <f>IFERROR(SUMIF(Geral!$M$5:$M$1003,$A51,Geral!CT$5:CT$1003)/COUNTIF(Geral!$M$5:$M$1003,$A51),0)</f>
        <v>0</v>
      </c>
      <c r="AD51" s="68">
        <f>IFERROR(SUMIF(Geral!$M$5:$M$1003,$A51,Geral!CU$5:CU$1003)/COUNTIF(Geral!$M$5:$M$1003,$A51),0)</f>
        <v>0</v>
      </c>
      <c r="AE51" s="68">
        <f>IFERROR(SUMIF(Geral!$M$5:$M$1003,$A51,Geral!CV$5:CV$1003)/COUNTIF(Geral!$M$5:$M$1003,$A51),0)</f>
        <v>0</v>
      </c>
      <c r="AF51" s="68">
        <f>IFERROR(SUMIF(Geral!$M$5:$M$1003,$A51,Geral!CW$5:CW$1003)/COUNTIF(Geral!$M$5:$M$1003,$A51),0)</f>
        <v>0</v>
      </c>
    </row>
    <row r="52" spans="1:32" x14ac:dyDescent="0.25">
      <c r="A52" t="s">
        <v>1238</v>
      </c>
      <c r="B52" t="s">
        <v>1420</v>
      </c>
      <c r="C52">
        <v>15.5</v>
      </c>
      <c r="D52">
        <f>SUMIF(Geral!$M$5:$M$997,$A52,Geral!T$5:T$997)</f>
        <v>0</v>
      </c>
      <c r="E52">
        <f>SUMIF(Geral!$M$5:$M$997,$A52,Geral!U$5:U$997)</f>
        <v>0</v>
      </c>
      <c r="F52">
        <f>SUMIF(Geral!$M$5:$M$997,$A52,Geral!V$5:V$997)</f>
        <v>0</v>
      </c>
      <c r="G52">
        <f>SUMIF(Geral!$M$5:$M$997,$A52,Geral!W$5:W$997)</f>
        <v>0</v>
      </c>
      <c r="H52">
        <f>SUMIF(Geral!$M$5:$M$997,$A52,Geral!X$5:X$997)</f>
        <v>0</v>
      </c>
      <c r="I52">
        <f>SUMIF(Geral!$M$5:$M$997,$A52,Geral!Y$5:Y$997)</f>
        <v>0</v>
      </c>
      <c r="J52">
        <f>SUMIF(Geral!$M$5:$M$997,$A52,Geral!Z$5:Z$997)</f>
        <v>0</v>
      </c>
      <c r="K52">
        <f>SUMIF(Geral!$M$5:$M$997,$A52,Geral!AA$5:AA$997)</f>
        <v>0</v>
      </c>
      <c r="L52">
        <f>SUMIF(Geral!$M$5:$M$997,$A52,Geral!AB$5:AB$997)</f>
        <v>0</v>
      </c>
      <c r="M52" s="47">
        <f t="shared" si="2"/>
        <v>0</v>
      </c>
      <c r="N52" s="47">
        <f t="shared" si="3"/>
        <v>0</v>
      </c>
      <c r="O52" s="47">
        <f t="shared" si="4"/>
        <v>0</v>
      </c>
      <c r="P52" s="47">
        <f t="shared" si="5"/>
        <v>0</v>
      </c>
      <c r="V52" s="68">
        <f>IFERROR(SUMIF(Geral!$M$5:$M$1003,$A52,Geral!CM$5:CM$1003)/COUNTIF(Geral!$M$5:$M$1003,$A52),0)</f>
        <v>0</v>
      </c>
      <c r="W52" s="68">
        <f>IFERROR(SUMIF(Geral!$M$5:$M$1003,$A52,Geral!CN$5:CN$1003)/COUNTIF(Geral!$M$5:$M$1003,$A52),0)</f>
        <v>0</v>
      </c>
      <c r="X52" s="68">
        <f>IFERROR(SUMIF(Geral!$M$5:$M$1003,$A52,Geral!CO$5:CO$1003)/COUNTIF(Geral!$M$5:$M$1003,$A52),0)</f>
        <v>0</v>
      </c>
      <c r="Y52" s="68">
        <f>IFERROR(SUMIF(Geral!$M$5:$M$1003,$A52,Geral!CP$5:CP$1003)/COUNTIF(Geral!$M$5:$M$1003,$A52),0)</f>
        <v>0</v>
      </c>
      <c r="Z52" s="68">
        <f>IFERROR(SUMIF(Geral!$M$5:$M$1003,$A52,Geral!CQ$5:CQ$1003)/COUNTIF(Geral!$M$5:$M$1003,$A52),0)</f>
        <v>0</v>
      </c>
      <c r="AA52" s="68">
        <f>IFERROR(SUMIF(Geral!$M$5:$M$1003,$A52,Geral!CR$5:CR$1003)/COUNTIF(Geral!$M$5:$M$1003,$A52),0)</f>
        <v>0</v>
      </c>
      <c r="AB52" s="68">
        <f>IFERROR(SUMIF(Geral!$M$5:$M$1003,$A52,Geral!CS$5:CS$1003)/COUNTIF(Geral!$M$5:$M$1003,$A52),0)</f>
        <v>0</v>
      </c>
      <c r="AC52" s="68">
        <f>IFERROR(SUMIF(Geral!$M$5:$M$1003,$A52,Geral!CT$5:CT$1003)/COUNTIF(Geral!$M$5:$M$1003,$A52),0)</f>
        <v>0</v>
      </c>
      <c r="AD52" s="68">
        <f>IFERROR(SUMIF(Geral!$M$5:$M$1003,$A52,Geral!CU$5:CU$1003)/COUNTIF(Geral!$M$5:$M$1003,$A52),0)</f>
        <v>0</v>
      </c>
      <c r="AE52" s="68">
        <f>IFERROR(SUMIF(Geral!$M$5:$M$1003,$A52,Geral!CV$5:CV$1003)/COUNTIF(Geral!$M$5:$M$1003,$A52),0)</f>
        <v>0</v>
      </c>
      <c r="AF52" s="68">
        <f>IFERROR(SUMIF(Geral!$M$5:$M$1003,$A52,Geral!CW$5:CW$1003)/COUNTIF(Geral!$M$5:$M$1003,$A52),0)</f>
        <v>0</v>
      </c>
    </row>
    <row r="53" spans="1:32" x14ac:dyDescent="0.25">
      <c r="A53" t="s">
        <v>1239</v>
      </c>
      <c r="B53" t="s">
        <v>1420</v>
      </c>
      <c r="C53">
        <v>2</v>
      </c>
      <c r="D53">
        <f>SUMIF(Geral!$M$5:$M$997,$A53,Geral!T$5:T$997)</f>
        <v>567.76</v>
      </c>
      <c r="E53">
        <f>SUMIF(Geral!$M$5:$M$997,$A53,Geral!U$5:U$997)</f>
        <v>694.6</v>
      </c>
      <c r="F53">
        <f>SUMIF(Geral!$M$5:$M$997,$A53,Geral!V$5:V$997)</f>
        <v>0</v>
      </c>
      <c r="G53">
        <f>SUMIF(Geral!$M$5:$M$997,$A53,Geral!W$5:W$997)</f>
        <v>0</v>
      </c>
      <c r="H53">
        <f>SUMIF(Geral!$M$5:$M$997,$A53,Geral!X$5:X$997)</f>
        <v>135.36000000000001</v>
      </c>
      <c r="I53">
        <f>SUMIF(Geral!$M$5:$M$997,$A53,Geral!Y$5:Y$997)</f>
        <v>694.6</v>
      </c>
      <c r="J53">
        <f>SUMIF(Geral!$M$5:$M$997,$A53,Geral!Z$5:Z$997)</f>
        <v>694.6</v>
      </c>
      <c r="K53">
        <f>SUMIF(Geral!$M$5:$M$997,$A53,Geral!AA$5:AA$997)</f>
        <v>829.96</v>
      </c>
      <c r="L53">
        <f>SUMIF(Geral!$M$5:$M$997,$A53,Geral!AB$5:AB$997)</f>
        <v>829.96</v>
      </c>
      <c r="M53" s="47">
        <f t="shared" si="2"/>
        <v>347.3</v>
      </c>
      <c r="N53" s="47">
        <f t="shared" si="3"/>
        <v>347.3</v>
      </c>
      <c r="O53" s="47">
        <f t="shared" si="4"/>
        <v>414.98</v>
      </c>
      <c r="P53" s="47">
        <f t="shared" si="5"/>
        <v>414.98</v>
      </c>
      <c r="V53" s="68">
        <f>IFERROR(SUMIF(Geral!$M$5:$M$1003,$A53,Geral!CM$5:CM$1003)/COUNTIF(Geral!$M$5:$M$1003,$A53),0)</f>
        <v>4.3478260869565218E-3</v>
      </c>
      <c r="W53" s="68">
        <f>IFERROR(SUMIF(Geral!$M$5:$M$1003,$A53,Geral!CN$5:CN$1003)/COUNTIF(Geral!$M$5:$M$1003,$A53),0)</f>
        <v>1.0869565217391304E-2</v>
      </c>
      <c r="X53" s="68">
        <f>IFERROR(SUMIF(Geral!$M$5:$M$1003,$A53,Geral!CO$5:CO$1003)/COUNTIF(Geral!$M$5:$M$1003,$A53),0)</f>
        <v>0</v>
      </c>
      <c r="Y53" s="68">
        <f>IFERROR(SUMIF(Geral!$M$5:$M$1003,$A53,Geral!CP$5:CP$1003)/COUNTIF(Geral!$M$5:$M$1003,$A53),0)</f>
        <v>2.0869565217391303E-2</v>
      </c>
      <c r="Z53" s="68">
        <f>IFERROR(SUMIF(Geral!$M$5:$M$1003,$A53,Geral!CQ$5:CQ$1003)/COUNTIF(Geral!$M$5:$M$1003,$A53),0)</f>
        <v>0.16347826086956521</v>
      </c>
      <c r="AA53" s="68">
        <f>IFERROR(SUMIF(Geral!$M$5:$M$1003,$A53,Geral!CR$5:CR$1003)/COUNTIF(Geral!$M$5:$M$1003,$A53),0)</f>
        <v>2.2458969190901237E-3</v>
      </c>
      <c r="AB53" s="68">
        <f>IFERROR(SUMIF(Geral!$M$5:$M$1003,$A53,Geral!CS$5:CS$1003)/COUNTIF(Geral!$M$5:$M$1003,$A53),0)</f>
        <v>0</v>
      </c>
      <c r="AC53" s="68">
        <f>IFERROR(SUMIF(Geral!$M$5:$M$1003,$A53,Geral!CT$5:CT$1003)/COUNTIF(Geral!$M$5:$M$1003,$A53),0)</f>
        <v>8.6956521739130436E-3</v>
      </c>
      <c r="AD53" s="68">
        <f>IFERROR(SUMIF(Geral!$M$5:$M$1003,$A53,Geral!CU$5:CU$1003)/COUNTIF(Geral!$M$5:$M$1003,$A53),0)</f>
        <v>8.1739130434782623E-3</v>
      </c>
      <c r="AE53" s="68">
        <f>IFERROR(SUMIF(Geral!$M$5:$M$1003,$A53,Geral!CV$5:CV$1003)/COUNTIF(Geral!$M$5:$M$1003,$A53),0)</f>
        <v>8.6956521739130436E-3</v>
      </c>
      <c r="AF53" s="68">
        <f>IFERROR(SUMIF(Geral!$M$5:$M$1003,$A53,Geral!CW$5:CW$1003)/COUNTIF(Geral!$M$5:$M$1003,$A53),0)</f>
        <v>1.6347826086956525E-3</v>
      </c>
    </row>
    <row r="54" spans="1:32" x14ac:dyDescent="0.25">
      <c r="A54" t="s">
        <v>1240</v>
      </c>
      <c r="B54" t="s">
        <v>1420</v>
      </c>
      <c r="C54">
        <v>22.199999999999932</v>
      </c>
      <c r="D54">
        <f>SUMIF(Geral!$M$5:$M$997,$A54,Geral!T$5:T$997)</f>
        <v>1725.76</v>
      </c>
      <c r="E54">
        <f>SUMIF(Geral!$M$5:$M$997,$A54,Geral!U$5:U$997)</f>
        <v>1725.76</v>
      </c>
      <c r="F54">
        <f>SUMIF(Geral!$M$5:$M$997,$A54,Geral!V$5:V$997)</f>
        <v>0</v>
      </c>
      <c r="G54">
        <f>SUMIF(Geral!$M$5:$M$997,$A54,Geral!W$5:W$997)</f>
        <v>0</v>
      </c>
      <c r="H54">
        <f>SUMIF(Geral!$M$5:$M$997,$A54,Geral!X$5:X$997)</f>
        <v>501.84000000000003</v>
      </c>
      <c r="I54">
        <f>SUMIF(Geral!$M$5:$M$997,$A54,Geral!Y$5:Y$997)</f>
        <v>1725.76</v>
      </c>
      <c r="J54">
        <f>SUMIF(Geral!$M$5:$M$997,$A54,Geral!Z$5:Z$997)</f>
        <v>1725.76</v>
      </c>
      <c r="K54">
        <f>SUMIF(Geral!$M$5:$M$997,$A54,Geral!AA$5:AA$997)</f>
        <v>2227.6000000000004</v>
      </c>
      <c r="L54">
        <f>SUMIF(Geral!$M$5:$M$997,$A54,Geral!AB$5:AB$997)</f>
        <v>2227.6000000000004</v>
      </c>
      <c r="M54" s="47">
        <f t="shared" si="2"/>
        <v>77.73693693693717</v>
      </c>
      <c r="N54" s="47">
        <f t="shared" si="3"/>
        <v>77.73693693693717</v>
      </c>
      <c r="O54" s="47">
        <f t="shared" si="4"/>
        <v>100.34234234234266</v>
      </c>
      <c r="P54" s="47">
        <f t="shared" si="5"/>
        <v>100.34234234234266</v>
      </c>
      <c r="V54" s="68">
        <f>IFERROR(SUMIF(Geral!$M$5:$M$1003,$A54,Geral!CM$5:CM$1003)/COUNTIF(Geral!$M$5:$M$1003,$A54),0)</f>
        <v>4.1082974137931043E-3</v>
      </c>
      <c r="W54" s="68">
        <f>IFERROR(SUMIF(Geral!$M$5:$M$1003,$A54,Geral!CN$5:CN$1003)/COUNTIF(Geral!$M$5:$M$1003,$A54),0)</f>
        <v>1.0270743534482759E-2</v>
      </c>
      <c r="X54" s="68">
        <f>IFERROR(SUMIF(Geral!$M$5:$M$1003,$A54,Geral!CO$5:CO$1003)/COUNTIF(Geral!$M$5:$M$1003,$A54),0)</f>
        <v>0</v>
      </c>
      <c r="Y54" s="68">
        <f>IFERROR(SUMIF(Geral!$M$5:$M$1003,$A54,Geral!CP$5:CP$1003)/COUNTIF(Geral!$M$5:$M$1003,$A54),0)</f>
        <v>1.9719827586206898E-2</v>
      </c>
      <c r="Z54" s="68">
        <f>IFERROR(SUMIF(Geral!$M$5:$M$1003,$A54,Geral!CQ$5:CQ$1003)/COUNTIF(Geral!$M$5:$M$1003,$A54),0)</f>
        <v>0.2</v>
      </c>
      <c r="AA54" s="68">
        <f>IFERROR(SUMIF(Geral!$M$5:$M$1003,$A54,Geral!CR$5:CR$1003)/COUNTIF(Geral!$M$5:$M$1003,$A54),0)</f>
        <v>2.0505259547345615E-3</v>
      </c>
      <c r="AB54" s="68">
        <f>IFERROR(SUMIF(Geral!$M$5:$M$1003,$A54,Geral!CS$5:CS$1003)/COUNTIF(Geral!$M$5:$M$1003,$A54),0)</f>
        <v>0</v>
      </c>
      <c r="AC54" s="68">
        <f>IFERROR(SUMIF(Geral!$M$5:$M$1003,$A54,Geral!CT$5:CT$1003)/COUNTIF(Geral!$M$5:$M$1003,$A54),0)</f>
        <v>8.2165948275862086E-3</v>
      </c>
      <c r="AD54" s="68">
        <f>IFERROR(SUMIF(Geral!$M$5:$M$1003,$A54,Geral!CU$5:CU$1003)/COUNTIF(Geral!$M$5:$M$1003,$A54),0)</f>
        <v>1.0000000000000002E-2</v>
      </c>
      <c r="AE54" s="68">
        <f>IFERROR(SUMIF(Geral!$M$5:$M$1003,$A54,Geral!CV$5:CV$1003)/COUNTIF(Geral!$M$5:$M$1003,$A54),0)</f>
        <v>8.2165948275862086E-3</v>
      </c>
      <c r="AF54" s="68">
        <f>IFERROR(SUMIF(Geral!$M$5:$M$1003,$A54,Geral!CW$5:CW$1003)/COUNTIF(Geral!$M$5:$M$1003,$A54),0)</f>
        <v>2E-3</v>
      </c>
    </row>
    <row r="55" spans="1:32" x14ac:dyDescent="0.25">
      <c r="A55" t="s">
        <v>1241</v>
      </c>
      <c r="B55" t="s">
        <v>1420</v>
      </c>
      <c r="C55">
        <v>9.8000000000000682</v>
      </c>
      <c r="D55">
        <f>SUMIF(Geral!$M$5:$M$997,$A55,Geral!T$5:T$997)</f>
        <v>558</v>
      </c>
      <c r="E55">
        <f>SUMIF(Geral!$M$5:$M$997,$A55,Geral!U$5:U$997)</f>
        <v>690</v>
      </c>
      <c r="F55">
        <f>SUMIF(Geral!$M$5:$M$997,$A55,Geral!V$5:V$997)</f>
        <v>0</v>
      </c>
      <c r="G55">
        <f>SUMIF(Geral!$M$5:$M$997,$A55,Geral!W$5:W$997)</f>
        <v>0</v>
      </c>
      <c r="H55">
        <f>SUMIF(Geral!$M$5:$M$997,$A55,Geral!X$5:X$997)</f>
        <v>133.92000000000002</v>
      </c>
      <c r="I55">
        <f>SUMIF(Geral!$M$5:$M$997,$A55,Geral!Y$5:Y$997)</f>
        <v>690</v>
      </c>
      <c r="J55">
        <f>SUMIF(Geral!$M$5:$M$997,$A55,Geral!Z$5:Z$997)</f>
        <v>690</v>
      </c>
      <c r="K55">
        <f>SUMIF(Geral!$M$5:$M$997,$A55,Geral!AA$5:AA$997)</f>
        <v>823.92000000000007</v>
      </c>
      <c r="L55">
        <f>SUMIF(Geral!$M$5:$M$997,$A55,Geral!AB$5:AB$997)</f>
        <v>823.92000000000007</v>
      </c>
      <c r="M55" s="47">
        <f t="shared" si="2"/>
        <v>70.408163265305632</v>
      </c>
      <c r="N55" s="47">
        <f t="shared" si="3"/>
        <v>70.408163265305632</v>
      </c>
      <c r="O55" s="47">
        <f t="shared" si="4"/>
        <v>84.073469387754528</v>
      </c>
      <c r="P55" s="47">
        <f t="shared" si="5"/>
        <v>84.073469387754528</v>
      </c>
      <c r="V55" s="68">
        <f>IFERROR(SUMIF(Geral!$M$5:$M$1003,$A55,Geral!CM$5:CM$1003)/COUNTIF(Geral!$M$5:$M$1003,$A55),0)</f>
        <v>4.3478260869565218E-3</v>
      </c>
      <c r="W55" s="68">
        <f>IFERROR(SUMIF(Geral!$M$5:$M$1003,$A55,Geral!CN$5:CN$1003)/COUNTIF(Geral!$M$5:$M$1003,$A55),0)</f>
        <v>1.0869565217391304E-2</v>
      </c>
      <c r="X55" s="68">
        <f>IFERROR(SUMIF(Geral!$M$5:$M$1003,$A55,Geral!CO$5:CO$1003)/COUNTIF(Geral!$M$5:$M$1003,$A55),0)</f>
        <v>0</v>
      </c>
      <c r="Y55" s="68">
        <f>IFERROR(SUMIF(Geral!$M$5:$M$1003,$A55,Geral!CP$5:CP$1003)/COUNTIF(Geral!$M$5:$M$1003,$A55),0)</f>
        <v>2.0869565217391303E-2</v>
      </c>
      <c r="Z55" s="68">
        <f>IFERROR(SUMIF(Geral!$M$5:$M$1003,$A55,Geral!CQ$5:CQ$1003)/COUNTIF(Geral!$M$5:$M$1003,$A55),0)</f>
        <v>0.16173913043478261</v>
      </c>
      <c r="AA55" s="68">
        <f>IFERROR(SUMIF(Geral!$M$5:$M$1003,$A55,Geral!CR$5:CR$1003)/COUNTIF(Geral!$M$5:$M$1003,$A55),0)</f>
        <v>2.2608695652173915E-3</v>
      </c>
      <c r="AB55" s="68">
        <f>IFERROR(SUMIF(Geral!$M$5:$M$1003,$A55,Geral!CS$5:CS$1003)/COUNTIF(Geral!$M$5:$M$1003,$A55),0)</f>
        <v>0</v>
      </c>
      <c r="AC55" s="68">
        <f>IFERROR(SUMIF(Geral!$M$5:$M$1003,$A55,Geral!CT$5:CT$1003)/COUNTIF(Geral!$M$5:$M$1003,$A55),0)</f>
        <v>8.6956521739130436E-3</v>
      </c>
      <c r="AD55" s="68">
        <f>IFERROR(SUMIF(Geral!$M$5:$M$1003,$A55,Geral!CU$5:CU$1003)/COUNTIF(Geral!$M$5:$M$1003,$A55),0)</f>
        <v>8.0869565217391321E-3</v>
      </c>
      <c r="AE55" s="68">
        <f>IFERROR(SUMIF(Geral!$M$5:$M$1003,$A55,Geral!CV$5:CV$1003)/COUNTIF(Geral!$M$5:$M$1003,$A55),0)</f>
        <v>8.6956521739130436E-3</v>
      </c>
      <c r="AF55" s="68">
        <f>IFERROR(SUMIF(Geral!$M$5:$M$1003,$A55,Geral!CW$5:CW$1003)/COUNTIF(Geral!$M$5:$M$1003,$A55),0)</f>
        <v>1.6173913043478266E-3</v>
      </c>
    </row>
    <row r="56" spans="1:32" x14ac:dyDescent="0.25">
      <c r="A56" t="s">
        <v>1242</v>
      </c>
      <c r="B56" t="s">
        <v>1420</v>
      </c>
      <c r="C56">
        <v>17.099999999999909</v>
      </c>
      <c r="D56">
        <f>SUMIF(Geral!$M$5:$M$997,$A56,Geral!T$5:T$997)</f>
        <v>0</v>
      </c>
      <c r="E56">
        <f>SUMIF(Geral!$M$5:$M$997,$A56,Geral!U$5:U$997)</f>
        <v>0</v>
      </c>
      <c r="F56">
        <f>SUMIF(Geral!$M$5:$M$997,$A56,Geral!V$5:V$997)</f>
        <v>0</v>
      </c>
      <c r="G56">
        <f>SUMIF(Geral!$M$5:$M$997,$A56,Geral!W$5:W$997)</f>
        <v>0</v>
      </c>
      <c r="H56">
        <f>SUMIF(Geral!$M$5:$M$997,$A56,Geral!X$5:X$997)</f>
        <v>0</v>
      </c>
      <c r="I56">
        <f>SUMIF(Geral!$M$5:$M$997,$A56,Geral!Y$5:Y$997)</f>
        <v>0</v>
      </c>
      <c r="J56">
        <f>SUMIF(Geral!$M$5:$M$997,$A56,Geral!Z$5:Z$997)</f>
        <v>0</v>
      </c>
      <c r="K56">
        <f>SUMIF(Geral!$M$5:$M$997,$A56,Geral!AA$5:AA$997)</f>
        <v>0</v>
      </c>
      <c r="L56">
        <f>SUMIF(Geral!$M$5:$M$997,$A56,Geral!AB$5:AB$997)</f>
        <v>0</v>
      </c>
      <c r="M56" s="47">
        <f t="shared" si="2"/>
        <v>0</v>
      </c>
      <c r="N56" s="47">
        <f t="shared" si="3"/>
        <v>0</v>
      </c>
      <c r="O56" s="47">
        <f t="shared" si="4"/>
        <v>0</v>
      </c>
      <c r="P56" s="47">
        <f t="shared" si="5"/>
        <v>0</v>
      </c>
      <c r="V56" s="68">
        <f>IFERROR(SUMIF(Geral!$M$5:$M$1003,$A56,Geral!CM$5:CM$1003)/COUNTIF(Geral!$M$5:$M$1003,$A56),0)</f>
        <v>0</v>
      </c>
      <c r="W56" s="68">
        <f>IFERROR(SUMIF(Geral!$M$5:$M$1003,$A56,Geral!CN$5:CN$1003)/COUNTIF(Geral!$M$5:$M$1003,$A56),0)</f>
        <v>0</v>
      </c>
      <c r="X56" s="68">
        <f>IFERROR(SUMIF(Geral!$M$5:$M$1003,$A56,Geral!CO$5:CO$1003)/COUNTIF(Geral!$M$5:$M$1003,$A56),0)</f>
        <v>0</v>
      </c>
      <c r="Y56" s="68">
        <f>IFERROR(SUMIF(Geral!$M$5:$M$1003,$A56,Geral!CP$5:CP$1003)/COUNTIF(Geral!$M$5:$M$1003,$A56),0)</f>
        <v>0</v>
      </c>
      <c r="Z56" s="68">
        <f>IFERROR(SUMIF(Geral!$M$5:$M$1003,$A56,Geral!CQ$5:CQ$1003)/COUNTIF(Geral!$M$5:$M$1003,$A56),0)</f>
        <v>0</v>
      </c>
      <c r="AA56" s="68">
        <f>IFERROR(SUMIF(Geral!$M$5:$M$1003,$A56,Geral!CR$5:CR$1003)/COUNTIF(Geral!$M$5:$M$1003,$A56),0)</f>
        <v>0</v>
      </c>
      <c r="AB56" s="68">
        <f>IFERROR(SUMIF(Geral!$M$5:$M$1003,$A56,Geral!CS$5:CS$1003)/COUNTIF(Geral!$M$5:$M$1003,$A56),0)</f>
        <v>0</v>
      </c>
      <c r="AC56" s="68">
        <f>IFERROR(SUMIF(Geral!$M$5:$M$1003,$A56,Geral!CT$5:CT$1003)/COUNTIF(Geral!$M$5:$M$1003,$A56),0)</f>
        <v>0</v>
      </c>
      <c r="AD56" s="68">
        <f>IFERROR(SUMIF(Geral!$M$5:$M$1003,$A56,Geral!CU$5:CU$1003)/COUNTIF(Geral!$M$5:$M$1003,$A56),0)</f>
        <v>0</v>
      </c>
      <c r="AE56" s="68">
        <f>IFERROR(SUMIF(Geral!$M$5:$M$1003,$A56,Geral!CV$5:CV$1003)/COUNTIF(Geral!$M$5:$M$1003,$A56),0)</f>
        <v>0</v>
      </c>
      <c r="AF56" s="68">
        <f>IFERROR(SUMIF(Geral!$M$5:$M$1003,$A56,Geral!CW$5:CW$1003)/COUNTIF(Geral!$M$5:$M$1003,$A56),0)</f>
        <v>0</v>
      </c>
    </row>
    <row r="57" spans="1:32" x14ac:dyDescent="0.25">
      <c r="A57" t="s">
        <v>1243</v>
      </c>
      <c r="B57" t="s">
        <v>1420</v>
      </c>
      <c r="C57">
        <v>15.800000000000068</v>
      </c>
      <c r="D57">
        <f>SUMIF(Geral!$M$5:$M$997,$A57,Geral!T$5:T$997)</f>
        <v>3690.5374999999995</v>
      </c>
      <c r="E57">
        <f>SUMIF(Geral!$M$5:$M$997,$A57,Geral!U$5:U$997)</f>
        <v>3755.1749999999993</v>
      </c>
      <c r="F57">
        <f>SUMIF(Geral!$M$5:$M$997,$A57,Geral!V$5:V$997)</f>
        <v>0</v>
      </c>
      <c r="G57">
        <f>SUMIF(Geral!$M$5:$M$997,$A57,Geral!W$5:W$997)</f>
        <v>0</v>
      </c>
      <c r="H57">
        <f>SUMIF(Geral!$M$5:$M$997,$A57,Geral!X$5:X$997)</f>
        <v>1150.74</v>
      </c>
      <c r="I57">
        <f>SUMIF(Geral!$M$5:$M$997,$A57,Geral!Y$5:Y$997)</f>
        <v>3755.1749999999993</v>
      </c>
      <c r="J57">
        <f>SUMIF(Geral!$M$5:$M$997,$A57,Geral!Z$5:Z$997)</f>
        <v>3755.1749999999993</v>
      </c>
      <c r="K57">
        <f>SUMIF(Geral!$M$5:$M$997,$A57,Geral!AA$5:AA$997)</f>
        <v>4905.9150000000009</v>
      </c>
      <c r="L57">
        <f>SUMIF(Geral!$M$5:$M$997,$A57,Geral!AB$5:AB$997)</f>
        <v>4905.9150000000009</v>
      </c>
      <c r="M57" s="47">
        <f t="shared" si="2"/>
        <v>237.66930379746728</v>
      </c>
      <c r="N57" s="47">
        <f t="shared" si="3"/>
        <v>237.66930379746728</v>
      </c>
      <c r="O57" s="47">
        <f t="shared" si="4"/>
        <v>310.50094936708734</v>
      </c>
      <c r="P57" s="47">
        <f t="shared" si="5"/>
        <v>310.50094936708734</v>
      </c>
      <c r="V57" s="68">
        <f>IFERROR(SUMIF(Geral!$M$5:$M$1003,$A57,Geral!CM$5:CM$1003)/COUNTIF(Geral!$M$5:$M$1003,$A57),0)</f>
        <v>4.241619648191172E-3</v>
      </c>
      <c r="W57" s="68">
        <f>IFERROR(SUMIF(Geral!$M$5:$M$1003,$A57,Geral!CN$5:CN$1003)/COUNTIF(Geral!$M$5:$M$1003,$A57),0)</f>
        <v>1.0604049120477929E-2</v>
      </c>
      <c r="X57" s="68">
        <f>IFERROR(SUMIF(Geral!$M$5:$M$1003,$A57,Geral!CO$5:CO$1003)/COUNTIF(Geral!$M$5:$M$1003,$A57),0)</f>
        <v>0</v>
      </c>
      <c r="Y57" s="68">
        <f>IFERROR(SUMIF(Geral!$M$5:$M$1003,$A57,Geral!CP$5:CP$1003)/COUNTIF(Geral!$M$5:$M$1003,$A57),0)</f>
        <v>2.0359774311317625E-2</v>
      </c>
      <c r="Z57" s="68">
        <f>IFERROR(SUMIF(Geral!$M$5:$M$1003,$A57,Geral!CQ$5:CQ$1003)/COUNTIF(Geral!$M$5:$M$1003,$A57),0)</f>
        <v>0.19634782608695653</v>
      </c>
      <c r="AA57" s="68">
        <f>IFERROR(SUMIF(Geral!$M$5:$M$1003,$A57,Geral!CR$5:CR$1003)/COUNTIF(Geral!$M$5:$M$1003,$A57),0)</f>
        <v>2.0249415812948618E-3</v>
      </c>
      <c r="AB57" s="68">
        <f>IFERROR(SUMIF(Geral!$M$5:$M$1003,$A57,Geral!CS$5:CS$1003)/COUNTIF(Geral!$M$5:$M$1003,$A57),0)</f>
        <v>0</v>
      </c>
      <c r="AC57" s="68">
        <f>IFERROR(SUMIF(Geral!$M$5:$M$1003,$A57,Geral!CT$5:CT$1003)/COUNTIF(Geral!$M$5:$M$1003,$A57),0)</f>
        <v>8.4832392963823441E-3</v>
      </c>
      <c r="AD57" s="68">
        <f>IFERROR(SUMIF(Geral!$M$5:$M$1003,$A57,Geral!CU$5:CU$1003)/COUNTIF(Geral!$M$5:$M$1003,$A57),0)</f>
        <v>9.8173913043478282E-3</v>
      </c>
      <c r="AE57" s="68">
        <f>IFERROR(SUMIF(Geral!$M$5:$M$1003,$A57,Geral!CV$5:CV$1003)/COUNTIF(Geral!$M$5:$M$1003,$A57),0)</f>
        <v>8.4832392963823441E-3</v>
      </c>
      <c r="AF57" s="68">
        <f>IFERROR(SUMIF(Geral!$M$5:$M$1003,$A57,Geral!CW$5:CW$1003)/COUNTIF(Geral!$M$5:$M$1003,$A57),0)</f>
        <v>1.9634782608695658E-3</v>
      </c>
    </row>
    <row r="58" spans="1:32" x14ac:dyDescent="0.25">
      <c r="A58" t="s">
        <v>1244</v>
      </c>
      <c r="B58" t="s">
        <v>1420</v>
      </c>
      <c r="C58">
        <v>23.5</v>
      </c>
      <c r="D58">
        <f>SUMIF(Geral!$M$5:$M$997,$A58,Geral!T$5:T$997)</f>
        <v>2057.0174999999999</v>
      </c>
      <c r="E58">
        <f>SUMIF(Geral!$M$5:$M$997,$A58,Geral!U$5:U$997)</f>
        <v>2059.6549999999997</v>
      </c>
      <c r="F58">
        <f>SUMIF(Geral!$M$5:$M$997,$A58,Geral!V$5:V$997)</f>
        <v>0</v>
      </c>
      <c r="G58">
        <f>SUMIF(Geral!$M$5:$M$997,$A58,Geral!W$5:W$997)</f>
        <v>0</v>
      </c>
      <c r="H58">
        <f>SUMIF(Geral!$M$5:$M$997,$A58,Geral!X$5:X$997)</f>
        <v>301.5</v>
      </c>
      <c r="I58">
        <f>SUMIF(Geral!$M$5:$M$997,$A58,Geral!Y$5:Y$997)</f>
        <v>2059.6549999999997</v>
      </c>
      <c r="J58">
        <f>SUMIF(Geral!$M$5:$M$997,$A58,Geral!Z$5:Z$997)</f>
        <v>2059.6549999999997</v>
      </c>
      <c r="K58">
        <f>SUMIF(Geral!$M$5:$M$997,$A58,Geral!AA$5:AA$997)</f>
        <v>2361.1549999999997</v>
      </c>
      <c r="L58">
        <f>SUMIF(Geral!$M$5:$M$997,$A58,Geral!AB$5:AB$997)</f>
        <v>2361.1549999999997</v>
      </c>
      <c r="M58" s="47">
        <f t="shared" si="2"/>
        <v>87.644893617021268</v>
      </c>
      <c r="N58" s="47">
        <f t="shared" si="3"/>
        <v>87.644893617021268</v>
      </c>
      <c r="O58" s="47">
        <f t="shared" si="4"/>
        <v>100.47468085106382</v>
      </c>
      <c r="P58" s="47">
        <f t="shared" si="5"/>
        <v>100.47468085106382</v>
      </c>
      <c r="V58" s="68">
        <f>IFERROR(SUMIF(Geral!$M$5:$M$1003,$A58,Geral!CM$5:CM$1003)/COUNTIF(Geral!$M$5:$M$1003,$A58),0)</f>
        <v>3.4307598515181266E-3</v>
      </c>
      <c r="W58" s="68">
        <f>IFERROR(SUMIF(Geral!$M$5:$M$1003,$A58,Geral!CN$5:CN$1003)/COUNTIF(Geral!$M$5:$M$1003,$A58),0)</f>
        <v>8.5768996287953151E-3</v>
      </c>
      <c r="X58" s="68">
        <f>IFERROR(SUMIF(Geral!$M$5:$M$1003,$A58,Geral!CO$5:CO$1003)/COUNTIF(Geral!$M$5:$M$1003,$A58),0)</f>
        <v>0</v>
      </c>
      <c r="Y58" s="68">
        <f>IFERROR(SUMIF(Geral!$M$5:$M$1003,$A58,Geral!CP$5:CP$1003)/COUNTIF(Geral!$M$5:$M$1003,$A58),0)</f>
        <v>1.6467647287287005E-2</v>
      </c>
      <c r="Z58" s="68">
        <f>IFERROR(SUMIF(Geral!$M$5:$M$1003,$A58,Geral!CQ$5:CQ$1003)/COUNTIF(Geral!$M$5:$M$1003,$A58),0)</f>
        <v>0.1985507246376812</v>
      </c>
      <c r="AA58" s="68">
        <f>IFERROR(SUMIF(Geral!$M$5:$M$1003,$A58,Geral!CR$5:CR$1003)/COUNTIF(Geral!$M$5:$M$1003,$A58),0)</f>
        <v>2.7467475918139523E-3</v>
      </c>
      <c r="AB58" s="68">
        <f>IFERROR(SUMIF(Geral!$M$5:$M$1003,$A58,Geral!CS$5:CS$1003)/COUNTIF(Geral!$M$5:$M$1003,$A58),0)</f>
        <v>0</v>
      </c>
      <c r="AC58" s="68">
        <f>IFERROR(SUMIF(Geral!$M$5:$M$1003,$A58,Geral!CT$5:CT$1003)/COUNTIF(Geral!$M$5:$M$1003,$A58),0)</f>
        <v>6.8615197030362533E-3</v>
      </c>
      <c r="AD58" s="68">
        <f>IFERROR(SUMIF(Geral!$M$5:$M$1003,$A58,Geral!CU$5:CU$1003)/COUNTIF(Geral!$M$5:$M$1003,$A58),0)</f>
        <v>9.9275362318840595E-3</v>
      </c>
      <c r="AE58" s="68">
        <f>IFERROR(SUMIF(Geral!$M$5:$M$1003,$A58,Geral!CV$5:CV$1003)/COUNTIF(Geral!$M$5:$M$1003,$A58),0)</f>
        <v>6.8615197030362533E-3</v>
      </c>
      <c r="AF58" s="68">
        <f>IFERROR(SUMIF(Geral!$M$5:$M$1003,$A58,Geral!CW$5:CW$1003)/COUNTIF(Geral!$M$5:$M$1003,$A58),0)</f>
        <v>1.9855072463768123E-3</v>
      </c>
    </row>
    <row r="59" spans="1:32" x14ac:dyDescent="0.25">
      <c r="A59" t="s">
        <v>1245</v>
      </c>
      <c r="B59" t="s">
        <v>1420</v>
      </c>
      <c r="C59">
        <v>11.5</v>
      </c>
      <c r="D59">
        <f>SUMIF(Geral!$M$5:$M$997,$A59,Geral!T$5:T$997)</f>
        <v>0</v>
      </c>
      <c r="E59">
        <f>SUMIF(Geral!$M$5:$M$997,$A59,Geral!U$5:U$997)</f>
        <v>0</v>
      </c>
      <c r="F59">
        <f>SUMIF(Geral!$M$5:$M$997,$A59,Geral!V$5:V$997)</f>
        <v>0</v>
      </c>
      <c r="G59">
        <f>SUMIF(Geral!$M$5:$M$997,$A59,Geral!W$5:W$997)</f>
        <v>0</v>
      </c>
      <c r="H59">
        <f>SUMIF(Geral!$M$5:$M$997,$A59,Geral!X$5:X$997)</f>
        <v>0</v>
      </c>
      <c r="I59">
        <f>SUMIF(Geral!$M$5:$M$997,$A59,Geral!Y$5:Y$997)</f>
        <v>0</v>
      </c>
      <c r="J59">
        <f>SUMIF(Geral!$M$5:$M$997,$A59,Geral!Z$5:Z$997)</f>
        <v>0</v>
      </c>
      <c r="K59">
        <f>SUMIF(Geral!$M$5:$M$997,$A59,Geral!AA$5:AA$997)</f>
        <v>0</v>
      </c>
      <c r="L59">
        <f>SUMIF(Geral!$M$5:$M$997,$A59,Geral!AB$5:AB$997)</f>
        <v>0</v>
      </c>
      <c r="M59" s="47">
        <f t="shared" si="2"/>
        <v>0</v>
      </c>
      <c r="N59" s="47">
        <f t="shared" si="3"/>
        <v>0</v>
      </c>
      <c r="O59" s="47">
        <f t="shared" si="4"/>
        <v>0</v>
      </c>
      <c r="P59" s="47">
        <f t="shared" si="5"/>
        <v>0</v>
      </c>
      <c r="V59" s="68">
        <f>IFERROR(SUMIF(Geral!$M$5:$M$1003,$A59,Geral!CM$5:CM$1003)/COUNTIF(Geral!$M$5:$M$1003,$A59),0)</f>
        <v>0</v>
      </c>
      <c r="W59" s="68">
        <f>IFERROR(SUMIF(Geral!$M$5:$M$1003,$A59,Geral!CN$5:CN$1003)/COUNTIF(Geral!$M$5:$M$1003,$A59),0)</f>
        <v>0</v>
      </c>
      <c r="X59" s="68">
        <f>IFERROR(SUMIF(Geral!$M$5:$M$1003,$A59,Geral!CO$5:CO$1003)/COUNTIF(Geral!$M$5:$M$1003,$A59),0)</f>
        <v>0</v>
      </c>
      <c r="Y59" s="68">
        <f>IFERROR(SUMIF(Geral!$M$5:$M$1003,$A59,Geral!CP$5:CP$1003)/COUNTIF(Geral!$M$5:$M$1003,$A59),0)</f>
        <v>0</v>
      </c>
      <c r="Z59" s="68">
        <f>IFERROR(SUMIF(Geral!$M$5:$M$1003,$A59,Geral!CQ$5:CQ$1003)/COUNTIF(Geral!$M$5:$M$1003,$A59),0)</f>
        <v>0</v>
      </c>
      <c r="AA59" s="68">
        <f>IFERROR(SUMIF(Geral!$M$5:$M$1003,$A59,Geral!CR$5:CR$1003)/COUNTIF(Geral!$M$5:$M$1003,$A59),0)</f>
        <v>0</v>
      </c>
      <c r="AB59" s="68">
        <f>IFERROR(SUMIF(Geral!$M$5:$M$1003,$A59,Geral!CS$5:CS$1003)/COUNTIF(Geral!$M$5:$M$1003,$A59),0)</f>
        <v>0</v>
      </c>
      <c r="AC59" s="68">
        <f>IFERROR(SUMIF(Geral!$M$5:$M$1003,$A59,Geral!CT$5:CT$1003)/COUNTIF(Geral!$M$5:$M$1003,$A59),0)</f>
        <v>0</v>
      </c>
      <c r="AD59" s="68">
        <f>IFERROR(SUMIF(Geral!$M$5:$M$1003,$A59,Geral!CU$5:CU$1003)/COUNTIF(Geral!$M$5:$M$1003,$A59),0)</f>
        <v>0</v>
      </c>
      <c r="AE59" s="68">
        <f>IFERROR(SUMIF(Geral!$M$5:$M$1003,$A59,Geral!CV$5:CV$1003)/COUNTIF(Geral!$M$5:$M$1003,$A59),0)</f>
        <v>0</v>
      </c>
      <c r="AF59" s="68">
        <f>IFERROR(SUMIF(Geral!$M$5:$M$1003,$A59,Geral!CW$5:CW$1003)/COUNTIF(Geral!$M$5:$M$1003,$A59),0)</f>
        <v>0</v>
      </c>
    </row>
    <row r="60" spans="1:32" x14ac:dyDescent="0.25">
      <c r="A60" t="s">
        <v>1246</v>
      </c>
      <c r="B60" t="s">
        <v>1420</v>
      </c>
      <c r="C60">
        <v>3.2999999999999545</v>
      </c>
      <c r="D60">
        <f>SUMIF(Geral!$M$5:$M$997,$A60,Geral!T$5:T$997)</f>
        <v>0</v>
      </c>
      <c r="E60">
        <f>SUMIF(Geral!$M$5:$M$997,$A60,Geral!U$5:U$997)</f>
        <v>0</v>
      </c>
      <c r="F60">
        <f>SUMIF(Geral!$M$5:$M$997,$A60,Geral!V$5:V$997)</f>
        <v>0</v>
      </c>
      <c r="G60">
        <f>SUMIF(Geral!$M$5:$M$997,$A60,Geral!W$5:W$997)</f>
        <v>0</v>
      </c>
      <c r="H60">
        <f>SUMIF(Geral!$M$5:$M$997,$A60,Geral!X$5:X$997)</f>
        <v>0</v>
      </c>
      <c r="I60">
        <f>SUMIF(Geral!$M$5:$M$997,$A60,Geral!Y$5:Y$997)</f>
        <v>0</v>
      </c>
      <c r="J60">
        <f>SUMIF(Geral!$M$5:$M$997,$A60,Geral!Z$5:Z$997)</f>
        <v>0</v>
      </c>
      <c r="K60">
        <f>SUMIF(Geral!$M$5:$M$997,$A60,Geral!AA$5:AA$997)</f>
        <v>0</v>
      </c>
      <c r="L60">
        <f>SUMIF(Geral!$M$5:$M$997,$A60,Geral!AB$5:AB$997)</f>
        <v>0</v>
      </c>
      <c r="M60" s="47">
        <f t="shared" si="2"/>
        <v>0</v>
      </c>
      <c r="N60" s="47">
        <f t="shared" si="3"/>
        <v>0</v>
      </c>
      <c r="O60" s="47">
        <f t="shared" si="4"/>
        <v>0</v>
      </c>
      <c r="P60" s="47">
        <f t="shared" si="5"/>
        <v>0</v>
      </c>
      <c r="V60" s="68">
        <f>IFERROR(SUMIF(Geral!$M$5:$M$1003,$A60,Geral!CM$5:CM$1003)/COUNTIF(Geral!$M$5:$M$1003,$A60),0)</f>
        <v>0</v>
      </c>
      <c r="W60" s="68">
        <f>IFERROR(SUMIF(Geral!$M$5:$M$1003,$A60,Geral!CN$5:CN$1003)/COUNTIF(Geral!$M$5:$M$1003,$A60),0)</f>
        <v>0</v>
      </c>
      <c r="X60" s="68">
        <f>IFERROR(SUMIF(Geral!$M$5:$M$1003,$A60,Geral!CO$5:CO$1003)/COUNTIF(Geral!$M$5:$M$1003,$A60),0)</f>
        <v>0</v>
      </c>
      <c r="Y60" s="68">
        <f>IFERROR(SUMIF(Geral!$M$5:$M$1003,$A60,Geral!CP$5:CP$1003)/COUNTIF(Geral!$M$5:$M$1003,$A60),0)</f>
        <v>0</v>
      </c>
      <c r="Z60" s="68">
        <f>IFERROR(SUMIF(Geral!$M$5:$M$1003,$A60,Geral!CQ$5:CQ$1003)/COUNTIF(Geral!$M$5:$M$1003,$A60),0)</f>
        <v>0</v>
      </c>
      <c r="AA60" s="68">
        <f>IFERROR(SUMIF(Geral!$M$5:$M$1003,$A60,Geral!CR$5:CR$1003)/COUNTIF(Geral!$M$5:$M$1003,$A60),0)</f>
        <v>0</v>
      </c>
      <c r="AB60" s="68">
        <f>IFERROR(SUMIF(Geral!$M$5:$M$1003,$A60,Geral!CS$5:CS$1003)/COUNTIF(Geral!$M$5:$M$1003,$A60),0)</f>
        <v>0</v>
      </c>
      <c r="AC60" s="68">
        <f>IFERROR(SUMIF(Geral!$M$5:$M$1003,$A60,Geral!CT$5:CT$1003)/COUNTIF(Geral!$M$5:$M$1003,$A60),0)</f>
        <v>0</v>
      </c>
      <c r="AD60" s="68">
        <f>IFERROR(SUMIF(Geral!$M$5:$M$1003,$A60,Geral!CU$5:CU$1003)/COUNTIF(Geral!$M$5:$M$1003,$A60),0)</f>
        <v>0</v>
      </c>
      <c r="AE60" s="68">
        <f>IFERROR(SUMIF(Geral!$M$5:$M$1003,$A60,Geral!CV$5:CV$1003)/COUNTIF(Geral!$M$5:$M$1003,$A60),0)</f>
        <v>0</v>
      </c>
      <c r="AF60" s="68">
        <f>IFERROR(SUMIF(Geral!$M$5:$M$1003,$A60,Geral!CW$5:CW$1003)/COUNTIF(Geral!$M$5:$M$1003,$A60),0)</f>
        <v>0</v>
      </c>
    </row>
    <row r="61" spans="1:32" x14ac:dyDescent="0.25">
      <c r="A61" t="s">
        <v>1247</v>
      </c>
      <c r="B61" t="s">
        <v>1420</v>
      </c>
      <c r="C61">
        <v>23.600000000000023</v>
      </c>
      <c r="D61">
        <f>SUMIF(Geral!$M$5:$M$997,$A61,Geral!T$5:T$997)</f>
        <v>897.72500000000002</v>
      </c>
      <c r="E61">
        <f>SUMIF(Geral!$M$5:$M$997,$A61,Geral!U$5:U$997)</f>
        <v>897.72500000000002</v>
      </c>
      <c r="F61">
        <f>SUMIF(Geral!$M$5:$M$997,$A61,Geral!V$5:V$997)</f>
        <v>0</v>
      </c>
      <c r="G61">
        <f>SUMIF(Geral!$M$5:$M$997,$A61,Geral!W$5:W$997)</f>
        <v>0</v>
      </c>
      <c r="H61">
        <f>SUMIF(Geral!$M$5:$M$997,$A61,Geral!X$5:X$997)</f>
        <v>268.2</v>
      </c>
      <c r="I61">
        <f>SUMIF(Geral!$M$5:$M$997,$A61,Geral!Y$5:Y$997)</f>
        <v>897.72500000000002</v>
      </c>
      <c r="J61">
        <f>SUMIF(Geral!$M$5:$M$997,$A61,Geral!Z$5:Z$997)</f>
        <v>897.72500000000002</v>
      </c>
      <c r="K61">
        <f>SUMIF(Geral!$M$5:$M$997,$A61,Geral!AA$5:AA$997)</f>
        <v>1165.925</v>
      </c>
      <c r="L61">
        <f>SUMIF(Geral!$M$5:$M$997,$A61,Geral!AB$5:AB$997)</f>
        <v>1165.925</v>
      </c>
      <c r="M61" s="47">
        <f t="shared" si="2"/>
        <v>38.0391949152542</v>
      </c>
      <c r="N61" s="47">
        <f t="shared" si="3"/>
        <v>38.0391949152542</v>
      </c>
      <c r="O61" s="47">
        <f t="shared" si="4"/>
        <v>49.403601694915203</v>
      </c>
      <c r="P61" s="47">
        <f t="shared" si="5"/>
        <v>49.403601694915203</v>
      </c>
      <c r="V61" s="68">
        <f>IFERROR(SUMIF(Geral!$M$5:$M$1003,$A61,Geral!CM$5:CM$1003)/COUNTIF(Geral!$M$5:$M$1003,$A61),0)</f>
        <v>4.1493775933609959E-3</v>
      </c>
      <c r="W61" s="68">
        <f>IFERROR(SUMIF(Geral!$M$5:$M$1003,$A61,Geral!CN$5:CN$1003)/COUNTIF(Geral!$M$5:$M$1003,$A61),0)</f>
        <v>1.0373443983402489E-2</v>
      </c>
      <c r="X61" s="68">
        <f>IFERROR(SUMIF(Geral!$M$5:$M$1003,$A61,Geral!CO$5:CO$1003)/COUNTIF(Geral!$M$5:$M$1003,$A61),0)</f>
        <v>0</v>
      </c>
      <c r="Y61" s="68">
        <f>IFERROR(SUMIF(Geral!$M$5:$M$1003,$A61,Geral!CP$5:CP$1003)/COUNTIF(Geral!$M$5:$M$1003,$A61),0)</f>
        <v>1.9917012448132779E-2</v>
      </c>
      <c r="Z61" s="68">
        <f>IFERROR(SUMIF(Geral!$M$5:$M$1003,$A61,Geral!CQ$5:CQ$1003)/COUNTIF(Geral!$M$5:$M$1003,$A61),0)</f>
        <v>0.2</v>
      </c>
      <c r="AA61" s="68">
        <f>IFERROR(SUMIF(Geral!$M$5:$M$1003,$A61,Geral!CR$5:CR$1003)/COUNTIF(Geral!$M$5:$M$1003,$A61),0)</f>
        <v>1.7377259182934641E-3</v>
      </c>
      <c r="AB61" s="68">
        <f>IFERROR(SUMIF(Geral!$M$5:$M$1003,$A61,Geral!CS$5:CS$1003)/COUNTIF(Geral!$M$5:$M$1003,$A61),0)</f>
        <v>0</v>
      </c>
      <c r="AC61" s="68">
        <f>IFERROR(SUMIF(Geral!$M$5:$M$1003,$A61,Geral!CT$5:CT$1003)/COUNTIF(Geral!$M$5:$M$1003,$A61),0)</f>
        <v>8.2987551867219917E-3</v>
      </c>
      <c r="AD61" s="68">
        <f>IFERROR(SUMIF(Geral!$M$5:$M$1003,$A61,Geral!CU$5:CU$1003)/COUNTIF(Geral!$M$5:$M$1003,$A61),0)</f>
        <v>1.0000000000000002E-2</v>
      </c>
      <c r="AE61" s="68">
        <f>IFERROR(SUMIF(Geral!$M$5:$M$1003,$A61,Geral!CV$5:CV$1003)/COUNTIF(Geral!$M$5:$M$1003,$A61),0)</f>
        <v>8.2987551867219917E-3</v>
      </c>
      <c r="AF61" s="68">
        <f>IFERROR(SUMIF(Geral!$M$5:$M$1003,$A61,Geral!CW$5:CW$1003)/COUNTIF(Geral!$M$5:$M$1003,$A61),0)</f>
        <v>2.0000000000000005E-3</v>
      </c>
    </row>
    <row r="62" spans="1:32" x14ac:dyDescent="0.25">
      <c r="A62" t="s">
        <v>1248</v>
      </c>
      <c r="B62" t="s">
        <v>1420</v>
      </c>
      <c r="C62">
        <v>7</v>
      </c>
      <c r="D62">
        <f>SUMIF(Geral!$M$5:$M$997,$A62,Geral!T$5:T$997)</f>
        <v>88</v>
      </c>
      <c r="E62">
        <f>SUMIF(Geral!$M$5:$M$997,$A62,Geral!U$5:U$997)</f>
        <v>88</v>
      </c>
      <c r="F62">
        <f>SUMIF(Geral!$M$5:$M$997,$A62,Geral!V$5:V$997)</f>
        <v>0</v>
      </c>
      <c r="G62">
        <f>SUMIF(Geral!$M$5:$M$997,$A62,Geral!W$5:W$997)</f>
        <v>0</v>
      </c>
      <c r="H62">
        <f>SUMIF(Geral!$M$5:$M$997,$A62,Geral!X$5:X$997)</f>
        <v>15.840000000000002</v>
      </c>
      <c r="I62">
        <f>SUMIF(Geral!$M$5:$M$997,$A62,Geral!Y$5:Y$997)</f>
        <v>88</v>
      </c>
      <c r="J62">
        <f>SUMIF(Geral!$M$5:$M$997,$A62,Geral!Z$5:Z$997)</f>
        <v>88</v>
      </c>
      <c r="K62">
        <f>SUMIF(Geral!$M$5:$M$997,$A62,Geral!AA$5:AA$997)</f>
        <v>103.84</v>
      </c>
      <c r="L62">
        <f>SUMIF(Geral!$M$5:$M$997,$A62,Geral!AB$5:AB$997)</f>
        <v>103.84</v>
      </c>
      <c r="M62" s="47">
        <f t="shared" si="2"/>
        <v>12.571428571428571</v>
      </c>
      <c r="N62" s="47">
        <f t="shared" si="3"/>
        <v>12.571428571428571</v>
      </c>
      <c r="O62" s="47">
        <f t="shared" si="4"/>
        <v>14.834285714285715</v>
      </c>
      <c r="P62" s="47">
        <f t="shared" si="5"/>
        <v>14.834285714285715</v>
      </c>
      <c r="V62" s="68">
        <f>IFERROR(SUMIF(Geral!$M$5:$M$1003,$A62,Geral!CM$5:CM$1003)/COUNTIF(Geral!$M$5:$M$1003,$A62),0)</f>
        <v>4.5454545454545456E-2</v>
      </c>
      <c r="W62" s="68">
        <f>IFERROR(SUMIF(Geral!$M$5:$M$1003,$A62,Geral!CN$5:CN$1003)/COUNTIF(Geral!$M$5:$M$1003,$A62),0)</f>
        <v>0.05</v>
      </c>
      <c r="X62" s="68">
        <f>IFERROR(SUMIF(Geral!$M$5:$M$1003,$A62,Geral!CO$5:CO$1003)/COUNTIF(Geral!$M$5:$M$1003,$A62),0)</f>
        <v>0</v>
      </c>
      <c r="Y62" s="68">
        <f>IFERROR(SUMIF(Geral!$M$5:$M$1003,$A62,Geral!CP$5:CP$1003)/COUNTIF(Geral!$M$5:$M$1003,$A62),0)</f>
        <v>0.21818181818181817</v>
      </c>
      <c r="Z62" s="68">
        <f>IFERROR(SUMIF(Geral!$M$5:$M$1003,$A62,Geral!CQ$5:CQ$1003)/COUNTIF(Geral!$M$5:$M$1003,$A62),0)</f>
        <v>0.2</v>
      </c>
      <c r="AA62" s="68">
        <f>IFERROR(SUMIF(Geral!$M$5:$M$1003,$A62,Geral!CR$5:CR$1003)/COUNTIF(Geral!$M$5:$M$1003,$A62),0)</f>
        <v>8.8636363636363635E-3</v>
      </c>
      <c r="AB62" s="68">
        <f>IFERROR(SUMIF(Geral!$M$5:$M$1003,$A62,Geral!CS$5:CS$1003)/COUNTIF(Geral!$M$5:$M$1003,$A62),0)</f>
        <v>0</v>
      </c>
      <c r="AC62" s="68">
        <f>IFERROR(SUMIF(Geral!$M$5:$M$1003,$A62,Geral!CT$5:CT$1003)/COUNTIF(Geral!$M$5:$M$1003,$A62),0)</f>
        <v>0</v>
      </c>
      <c r="AD62" s="68">
        <f>IFERROR(SUMIF(Geral!$M$5:$M$1003,$A62,Geral!CU$5:CU$1003)/COUNTIF(Geral!$M$5:$M$1003,$A62),0)</f>
        <v>1.0000000000000002E-2</v>
      </c>
      <c r="AE62" s="68">
        <f>IFERROR(SUMIF(Geral!$M$5:$M$1003,$A62,Geral!CV$5:CV$1003)/COUNTIF(Geral!$M$5:$M$1003,$A62),0)</f>
        <v>4.5454545454545456E-2</v>
      </c>
      <c r="AF62" s="68">
        <f>IFERROR(SUMIF(Geral!$M$5:$M$1003,$A62,Geral!CW$5:CW$1003)/COUNTIF(Geral!$M$5:$M$1003,$A62),0)</f>
        <v>2.0000000000000005E-3</v>
      </c>
    </row>
    <row r="63" spans="1:32" x14ac:dyDescent="0.25">
      <c r="A63" t="s">
        <v>1249</v>
      </c>
      <c r="B63" t="s">
        <v>1420</v>
      </c>
      <c r="C63">
        <v>8.3999999999999773</v>
      </c>
      <c r="D63">
        <f>SUMIF(Geral!$M$5:$M$997,$A63,Geral!T$5:T$997)</f>
        <v>1313.27</v>
      </c>
      <c r="E63">
        <f>SUMIF(Geral!$M$5:$M$997,$A63,Geral!U$5:U$997)</f>
        <v>1313.27</v>
      </c>
      <c r="F63">
        <f>SUMIF(Geral!$M$5:$M$997,$A63,Geral!V$5:V$997)</f>
        <v>0</v>
      </c>
      <c r="G63">
        <f>SUMIF(Geral!$M$5:$M$997,$A63,Geral!W$5:W$997)</f>
        <v>0</v>
      </c>
      <c r="H63">
        <f>SUMIF(Geral!$M$5:$M$997,$A63,Geral!X$5:X$997)</f>
        <v>367.92</v>
      </c>
      <c r="I63">
        <f>SUMIF(Geral!$M$5:$M$997,$A63,Geral!Y$5:Y$997)</f>
        <v>1313.27</v>
      </c>
      <c r="J63">
        <f>SUMIF(Geral!$M$5:$M$997,$A63,Geral!Z$5:Z$997)</f>
        <v>1313.27</v>
      </c>
      <c r="K63">
        <f>SUMIF(Geral!$M$5:$M$997,$A63,Geral!AA$5:AA$997)</f>
        <v>1681.19</v>
      </c>
      <c r="L63">
        <f>SUMIF(Geral!$M$5:$M$997,$A63,Geral!AB$5:AB$997)</f>
        <v>1681.19</v>
      </c>
      <c r="M63" s="47">
        <f t="shared" si="2"/>
        <v>156.34166666666709</v>
      </c>
      <c r="N63" s="47">
        <f t="shared" si="3"/>
        <v>156.34166666666709</v>
      </c>
      <c r="O63" s="47">
        <f t="shared" si="4"/>
        <v>200.14166666666722</v>
      </c>
      <c r="P63" s="47">
        <f t="shared" si="5"/>
        <v>200.14166666666722</v>
      </c>
      <c r="V63" s="68">
        <f>IFERROR(SUMIF(Geral!$M$5:$M$1003,$A63,Geral!CM$5:CM$1003)/COUNTIF(Geral!$M$5:$M$1003,$A63),0)</f>
        <v>3.8910505836575885E-3</v>
      </c>
      <c r="W63" s="68">
        <f>IFERROR(SUMIF(Geral!$M$5:$M$1003,$A63,Geral!CN$5:CN$1003)/COUNTIF(Geral!$M$5:$M$1003,$A63),0)</f>
        <v>9.7276264591439707E-3</v>
      </c>
      <c r="X63" s="68">
        <f>IFERROR(SUMIF(Geral!$M$5:$M$1003,$A63,Geral!CO$5:CO$1003)/COUNTIF(Geral!$M$5:$M$1003,$A63),0)</f>
        <v>0</v>
      </c>
      <c r="Y63" s="68">
        <f>IFERROR(SUMIF(Geral!$M$5:$M$1003,$A63,Geral!CP$5:CP$1003)/COUNTIF(Geral!$M$5:$M$1003,$A63),0)</f>
        <v>1.8677042801556423E-2</v>
      </c>
      <c r="Z63" s="68">
        <f>IFERROR(SUMIF(Geral!$M$5:$M$1003,$A63,Geral!CQ$5:CQ$1003)/COUNTIF(Geral!$M$5:$M$1003,$A63),0)</f>
        <v>0.2</v>
      </c>
      <c r="AA63" s="68">
        <f>IFERROR(SUMIF(Geral!$M$5:$M$1003,$A63,Geral!CR$5:CR$1003)/COUNTIF(Geral!$M$5:$M$1003,$A63),0)</f>
        <v>1.192262409005413E-3</v>
      </c>
      <c r="AB63" s="68">
        <f>IFERROR(SUMIF(Geral!$M$5:$M$1003,$A63,Geral!CS$5:CS$1003)/COUNTIF(Geral!$M$5:$M$1003,$A63),0)</f>
        <v>0</v>
      </c>
      <c r="AC63" s="68">
        <f>IFERROR(SUMIF(Geral!$M$5:$M$1003,$A63,Geral!CT$5:CT$1003)/COUNTIF(Geral!$M$5:$M$1003,$A63),0)</f>
        <v>7.7821011673151769E-3</v>
      </c>
      <c r="AD63" s="68">
        <f>IFERROR(SUMIF(Geral!$M$5:$M$1003,$A63,Geral!CU$5:CU$1003)/COUNTIF(Geral!$M$5:$M$1003,$A63),0)</f>
        <v>1.0000000000000002E-2</v>
      </c>
      <c r="AE63" s="68">
        <f>IFERROR(SUMIF(Geral!$M$5:$M$1003,$A63,Geral!CV$5:CV$1003)/COUNTIF(Geral!$M$5:$M$1003,$A63),0)</f>
        <v>7.7821011673151769E-3</v>
      </c>
      <c r="AF63" s="68">
        <f>IFERROR(SUMIF(Geral!$M$5:$M$1003,$A63,Geral!CW$5:CW$1003)/COUNTIF(Geral!$M$5:$M$1003,$A63),0)</f>
        <v>2.0000000000000005E-3</v>
      </c>
    </row>
    <row r="64" spans="1:32" x14ac:dyDescent="0.25">
      <c r="A64" t="s">
        <v>1250</v>
      </c>
      <c r="B64" t="s">
        <v>1420</v>
      </c>
      <c r="C64">
        <v>21.200000000000045</v>
      </c>
      <c r="D64">
        <f>SUMIF(Geral!$M$5:$M$997,$A64,Geral!T$5:T$997)</f>
        <v>1450.8000000000002</v>
      </c>
      <c r="E64">
        <f>SUMIF(Geral!$M$5:$M$997,$A64,Geral!U$5:U$997)</f>
        <v>1450.8000000000002</v>
      </c>
      <c r="F64">
        <f>SUMIF(Geral!$M$5:$M$997,$A64,Geral!V$5:V$997)</f>
        <v>0</v>
      </c>
      <c r="G64">
        <f>SUMIF(Geral!$M$5:$M$997,$A64,Geral!W$5:W$997)</f>
        <v>0</v>
      </c>
      <c r="H64">
        <f>SUMIF(Geral!$M$5:$M$997,$A64,Geral!X$5:X$997)</f>
        <v>435.24</v>
      </c>
      <c r="I64">
        <f>SUMIF(Geral!$M$5:$M$997,$A64,Geral!Y$5:Y$997)</f>
        <v>1450.8000000000002</v>
      </c>
      <c r="J64">
        <f>SUMIF(Geral!$M$5:$M$997,$A64,Geral!Z$5:Z$997)</f>
        <v>1450.8000000000002</v>
      </c>
      <c r="K64">
        <f>SUMIF(Geral!$M$5:$M$997,$A64,Geral!AA$5:AA$997)</f>
        <v>1886.0400000000002</v>
      </c>
      <c r="L64">
        <f>SUMIF(Geral!$M$5:$M$997,$A64,Geral!AB$5:AB$997)</f>
        <v>1886.0400000000002</v>
      </c>
      <c r="M64" s="47">
        <f t="shared" si="2"/>
        <v>68.433962264150807</v>
      </c>
      <c r="N64" s="47">
        <f t="shared" si="3"/>
        <v>68.433962264150807</v>
      </c>
      <c r="O64" s="47">
        <f t="shared" si="4"/>
        <v>88.964150943396049</v>
      </c>
      <c r="P64" s="47">
        <f t="shared" si="5"/>
        <v>88.964150943396049</v>
      </c>
      <c r="V64" s="68">
        <f>IFERROR(SUMIF(Geral!$M$5:$M$1003,$A64,Geral!CM$5:CM$1003)/COUNTIF(Geral!$M$5:$M$1003,$A64),0)</f>
        <v>4.1666666666666666E-3</v>
      </c>
      <c r="W64" s="68">
        <f>IFERROR(SUMIF(Geral!$M$5:$M$1003,$A64,Geral!CN$5:CN$1003)/COUNTIF(Geral!$M$5:$M$1003,$A64),0)</f>
        <v>1.0416666666666668E-2</v>
      </c>
      <c r="X64" s="68">
        <f>IFERROR(SUMIF(Geral!$M$5:$M$1003,$A64,Geral!CO$5:CO$1003)/COUNTIF(Geral!$M$5:$M$1003,$A64),0)</f>
        <v>0</v>
      </c>
      <c r="Y64" s="68">
        <f>IFERROR(SUMIF(Geral!$M$5:$M$1003,$A64,Geral!CP$5:CP$1003)/COUNTIF(Geral!$M$5:$M$1003,$A64),0)</f>
        <v>0.02</v>
      </c>
      <c r="Z64" s="68">
        <f>IFERROR(SUMIF(Geral!$M$5:$M$1003,$A64,Geral!CQ$5:CQ$1003)/COUNTIF(Geral!$M$5:$M$1003,$A64),0)</f>
        <v>0.19999999999999998</v>
      </c>
      <c r="AA64" s="68">
        <f>IFERROR(SUMIF(Geral!$M$5:$M$1003,$A64,Geral!CR$5:CR$1003)/COUNTIF(Geral!$M$5:$M$1003,$A64),0)</f>
        <v>1.0752688172043011E-3</v>
      </c>
      <c r="AB64" s="68">
        <f>IFERROR(SUMIF(Geral!$M$5:$M$1003,$A64,Geral!CS$5:CS$1003)/COUNTIF(Geral!$M$5:$M$1003,$A64),0)</f>
        <v>0</v>
      </c>
      <c r="AC64" s="68">
        <f>IFERROR(SUMIF(Geral!$M$5:$M$1003,$A64,Geral!CT$5:CT$1003)/COUNTIF(Geral!$M$5:$M$1003,$A64),0)</f>
        <v>8.3333333333333332E-3</v>
      </c>
      <c r="AD64" s="68">
        <f>IFERROR(SUMIF(Geral!$M$5:$M$1003,$A64,Geral!CU$5:CU$1003)/COUNTIF(Geral!$M$5:$M$1003,$A64),0)</f>
        <v>0.01</v>
      </c>
      <c r="AE64" s="68">
        <f>IFERROR(SUMIF(Geral!$M$5:$M$1003,$A64,Geral!CV$5:CV$1003)/COUNTIF(Geral!$M$5:$M$1003,$A64),0)</f>
        <v>8.3333333333333332E-3</v>
      </c>
      <c r="AF64" s="68">
        <f>IFERROR(SUMIF(Geral!$M$5:$M$1003,$A64,Geral!CW$5:CW$1003)/COUNTIF(Geral!$M$5:$M$1003,$A64),0)</f>
        <v>2E-3</v>
      </c>
    </row>
    <row r="65" spans="1:32" x14ac:dyDescent="0.25">
      <c r="A65" t="s">
        <v>1251</v>
      </c>
      <c r="B65" t="s">
        <v>1420</v>
      </c>
      <c r="C65">
        <v>6.8999999999999773</v>
      </c>
      <c r="D65">
        <f>SUMIF(Geral!$M$5:$M$997,$A65,Geral!T$5:T$997)</f>
        <v>6036.72</v>
      </c>
      <c r="E65">
        <f>SUMIF(Geral!$M$5:$M$997,$A65,Geral!U$5:U$997)</f>
        <v>6036.72</v>
      </c>
      <c r="F65">
        <f>SUMIF(Geral!$M$5:$M$997,$A65,Geral!V$5:V$997)</f>
        <v>0</v>
      </c>
      <c r="G65">
        <f>SUMIF(Geral!$M$5:$M$997,$A65,Geral!W$5:W$997)</f>
        <v>0</v>
      </c>
      <c r="H65">
        <f>SUMIF(Geral!$M$5:$M$997,$A65,Geral!X$5:X$997)</f>
        <v>2631.6</v>
      </c>
      <c r="I65">
        <f>SUMIF(Geral!$M$5:$M$997,$A65,Geral!Y$5:Y$997)</f>
        <v>9624.7200000000012</v>
      </c>
      <c r="J65">
        <f>SUMIF(Geral!$M$5:$M$997,$A65,Geral!Z$5:Z$997)</f>
        <v>9624.7200000000012</v>
      </c>
      <c r="K65">
        <f>SUMIF(Geral!$M$5:$M$997,$A65,Geral!AA$5:AA$997)</f>
        <v>12256.320000000002</v>
      </c>
      <c r="L65">
        <f>SUMIF(Geral!$M$5:$M$997,$A65,Geral!AB$5:AB$997)</f>
        <v>12256.320000000002</v>
      </c>
      <c r="M65" s="47">
        <f t="shared" si="2"/>
        <v>1394.886956521744</v>
      </c>
      <c r="N65" s="47">
        <f t="shared" si="3"/>
        <v>1394.886956521744</v>
      </c>
      <c r="O65" s="47">
        <f t="shared" si="4"/>
        <v>1776.2782608695713</v>
      </c>
      <c r="P65" s="47">
        <f t="shared" si="5"/>
        <v>1776.2782608695713</v>
      </c>
      <c r="V65" s="68">
        <f>IFERROR(SUMIF(Geral!$M$5:$M$1003,$A65,Geral!CM$5:CM$1003)/COUNTIF(Geral!$M$5:$M$1003,$A65),0)</f>
        <v>2.0670205454558971E-2</v>
      </c>
      <c r="W65" s="68">
        <f>IFERROR(SUMIF(Geral!$M$5:$M$1003,$A65,Geral!CN$5:CN$1003)/COUNTIF(Geral!$M$5:$M$1003,$A65),0)</f>
        <v>2.5038608874492663E-2</v>
      </c>
      <c r="X65" s="68">
        <f>IFERROR(SUMIF(Geral!$M$5:$M$1003,$A65,Geral!CO$5:CO$1003)/COUNTIF(Geral!$M$5:$M$1003,$A65),0)</f>
        <v>0</v>
      </c>
      <c r="Y65" s="68">
        <f>IFERROR(SUMIF(Geral!$M$5:$M$1003,$A65,Geral!CP$5:CP$1003)/COUNTIF(Geral!$M$5:$M$1003,$A65),0)</f>
        <v>9.9216986181883071E-2</v>
      </c>
      <c r="Z65" s="68">
        <f>IFERROR(SUMIF(Geral!$M$5:$M$1003,$A65,Geral!CQ$5:CQ$1003)/COUNTIF(Geral!$M$5:$M$1003,$A65),0)</f>
        <v>0.19999999999999998</v>
      </c>
      <c r="AA65" s="68">
        <f>IFERROR(SUMIF(Geral!$M$5:$M$1003,$A65,Geral!CR$5:CR$1003)/COUNTIF(Geral!$M$5:$M$1003,$A65),0)</f>
        <v>3.4581271806298636E-3</v>
      </c>
      <c r="AB65" s="68">
        <f>IFERROR(SUMIF(Geral!$M$5:$M$1003,$A65,Geral!CS$5:CS$1003)/COUNTIF(Geral!$M$5:$M$1003,$A65),0)</f>
        <v>0</v>
      </c>
      <c r="AC65" s="68">
        <f>IFERROR(SUMIF(Geral!$M$5:$M$1003,$A65,Geral!CT$5:CT$1003)/COUNTIF(Geral!$M$5:$M$1003,$A65),0)</f>
        <v>5.0308870995941285E-3</v>
      </c>
      <c r="AD65" s="68">
        <f>IFERROR(SUMIF(Geral!$M$5:$M$1003,$A65,Geral!CU$5:CU$1003)/COUNTIF(Geral!$M$5:$M$1003,$A65),0)</f>
        <v>1.0000000000000002E-2</v>
      </c>
      <c r="AE65" s="68">
        <f>IFERROR(SUMIF(Geral!$M$5:$M$1003,$A65,Geral!CV$5:CV$1003)/COUNTIF(Geral!$M$5:$M$1003,$A65),0)</f>
        <v>2.3185649004356036E-2</v>
      </c>
      <c r="AF65" s="68">
        <f>IFERROR(SUMIF(Geral!$M$5:$M$1003,$A65,Geral!CW$5:CW$1003)/COUNTIF(Geral!$M$5:$M$1003,$A65),0)</f>
        <v>2.0000000000000005E-3</v>
      </c>
    </row>
    <row r="66" spans="1:32" x14ac:dyDescent="0.25">
      <c r="A66" t="s">
        <v>1252</v>
      </c>
      <c r="B66" t="s">
        <v>1420</v>
      </c>
      <c r="C66">
        <v>3</v>
      </c>
      <c r="D66">
        <f>SUMIF(Geral!$M$5:$M$997,$A66,Geral!T$5:T$997)</f>
        <v>4850</v>
      </c>
      <c r="E66">
        <f>SUMIF(Geral!$M$5:$M$997,$A66,Geral!U$5:U$997)</f>
        <v>4850</v>
      </c>
      <c r="F66">
        <f>SUMIF(Geral!$M$5:$M$997,$A66,Geral!V$5:V$997)</f>
        <v>0</v>
      </c>
      <c r="G66">
        <f>SUMIF(Geral!$M$5:$M$997,$A66,Geral!W$5:W$997)</f>
        <v>0</v>
      </c>
      <c r="H66">
        <f>SUMIF(Geral!$M$5:$M$997,$A66,Geral!X$5:X$997)</f>
        <v>360</v>
      </c>
      <c r="I66">
        <f>SUMIF(Geral!$M$5:$M$997,$A66,Geral!Y$5:Y$997)</f>
        <v>4850</v>
      </c>
      <c r="J66">
        <f>SUMIF(Geral!$M$5:$M$997,$A66,Geral!Z$5:Z$997)</f>
        <v>4850</v>
      </c>
      <c r="K66">
        <f>SUMIF(Geral!$M$5:$M$997,$A66,Geral!AA$5:AA$997)</f>
        <v>5210</v>
      </c>
      <c r="L66">
        <f>SUMIF(Geral!$M$5:$M$997,$A66,Geral!AB$5:AB$997)</f>
        <v>5210</v>
      </c>
      <c r="M66" s="47">
        <f t="shared" si="2"/>
        <v>1616.6666666666667</v>
      </c>
      <c r="N66" s="47">
        <f t="shared" si="3"/>
        <v>1616.6666666666667</v>
      </c>
      <c r="O66" s="47">
        <f t="shared" si="4"/>
        <v>1736.6666666666667</v>
      </c>
      <c r="P66" s="47">
        <f t="shared" si="5"/>
        <v>1736.6666666666667</v>
      </c>
      <c r="V66" s="68">
        <f>IFERROR(SUMIF(Geral!$M$5:$M$1003,$A66,Geral!CM$5:CM$1003)/COUNTIF(Geral!$M$5:$M$1003,$A66),0)</f>
        <v>1.485042735042735E-2</v>
      </c>
      <c r="W66" s="68">
        <f>IFERROR(SUMIF(Geral!$M$5:$M$1003,$A66,Geral!CN$5:CN$1003)/COUNTIF(Geral!$M$5:$M$1003,$A66),0)</f>
        <v>3.7126068376068376E-2</v>
      </c>
      <c r="X66" s="68">
        <f>IFERROR(SUMIF(Geral!$M$5:$M$1003,$A66,Geral!CO$5:CO$1003)/COUNTIF(Geral!$M$5:$M$1003,$A66),0)</f>
        <v>0</v>
      </c>
      <c r="Y66" s="68">
        <f>IFERROR(SUMIF(Geral!$M$5:$M$1003,$A66,Geral!CP$5:CP$1003)/COUNTIF(Geral!$M$5:$M$1003,$A66),0)</f>
        <v>7.128205128205127E-2</v>
      </c>
      <c r="Z66" s="68">
        <f>IFERROR(SUMIF(Geral!$M$5:$M$1003,$A66,Geral!CQ$5:CQ$1003)/COUNTIF(Geral!$M$5:$M$1003,$A66),0)</f>
        <v>0.2</v>
      </c>
      <c r="AA66" s="68">
        <f>IFERROR(SUMIF(Geral!$M$5:$M$1003,$A66,Geral!CR$5:CR$1003)/COUNTIF(Geral!$M$5:$M$1003,$A66),0)</f>
        <v>2.0668276972624798E-3</v>
      </c>
      <c r="AB66" s="68">
        <f>IFERROR(SUMIF(Geral!$M$5:$M$1003,$A66,Geral!CS$5:CS$1003)/COUNTIF(Geral!$M$5:$M$1003,$A66),0)</f>
        <v>0</v>
      </c>
      <c r="AC66" s="68">
        <f>IFERROR(SUMIF(Geral!$M$5:$M$1003,$A66,Geral!CT$5:CT$1003)/COUNTIF(Geral!$M$5:$M$1003,$A66),0)</f>
        <v>2.9700854700854699E-2</v>
      </c>
      <c r="AD66" s="68">
        <f>IFERROR(SUMIF(Geral!$M$5:$M$1003,$A66,Geral!CU$5:CU$1003)/COUNTIF(Geral!$M$5:$M$1003,$A66),0)</f>
        <v>1.0000000000000002E-2</v>
      </c>
      <c r="AE66" s="68">
        <f>IFERROR(SUMIF(Geral!$M$5:$M$1003,$A66,Geral!CV$5:CV$1003)/COUNTIF(Geral!$M$5:$M$1003,$A66),0)</f>
        <v>2.9700854700854699E-2</v>
      </c>
      <c r="AF66" s="68">
        <f>IFERROR(SUMIF(Geral!$M$5:$M$1003,$A66,Geral!CW$5:CW$1003)/COUNTIF(Geral!$M$5:$M$1003,$A66),0)</f>
        <v>2E-3</v>
      </c>
    </row>
    <row r="67" spans="1:32" x14ac:dyDescent="0.25">
      <c r="A67" t="s">
        <v>1253</v>
      </c>
      <c r="B67" t="s">
        <v>1420</v>
      </c>
      <c r="C67">
        <v>1.4000000000000004</v>
      </c>
      <c r="D67">
        <f>SUMIF(Geral!$M$5:$M$997,$A67,Geral!T$5:T$997)</f>
        <v>0</v>
      </c>
      <c r="E67">
        <f>SUMIF(Geral!$M$5:$M$997,$A67,Geral!U$5:U$997)</f>
        <v>0</v>
      </c>
      <c r="F67">
        <f>SUMIF(Geral!$M$5:$M$997,$A67,Geral!V$5:V$997)</f>
        <v>0</v>
      </c>
      <c r="G67">
        <f>SUMIF(Geral!$M$5:$M$997,$A67,Geral!W$5:W$997)</f>
        <v>0</v>
      </c>
      <c r="H67">
        <f>SUMIF(Geral!$M$5:$M$997,$A67,Geral!X$5:X$997)</f>
        <v>0</v>
      </c>
      <c r="I67">
        <f>SUMIF(Geral!$M$5:$M$997,$A67,Geral!Y$5:Y$997)</f>
        <v>0</v>
      </c>
      <c r="J67">
        <f>SUMIF(Geral!$M$5:$M$997,$A67,Geral!Z$5:Z$997)</f>
        <v>0</v>
      </c>
      <c r="K67">
        <f>SUMIF(Geral!$M$5:$M$997,$A67,Geral!AA$5:AA$997)</f>
        <v>0</v>
      </c>
      <c r="L67">
        <f>SUMIF(Geral!$M$5:$M$997,$A67,Geral!AB$5:AB$997)</f>
        <v>0</v>
      </c>
      <c r="M67" s="47">
        <f t="shared" si="2"/>
        <v>0</v>
      </c>
      <c r="N67" s="47">
        <f t="shared" si="3"/>
        <v>0</v>
      </c>
      <c r="O67" s="47">
        <f t="shared" si="4"/>
        <v>0</v>
      </c>
      <c r="P67" s="47">
        <f t="shared" si="5"/>
        <v>0</v>
      </c>
      <c r="V67" s="68">
        <f>IFERROR(SUMIF(Geral!$M$5:$M$1003,$A67,Geral!CM$5:CM$1003)/COUNTIF(Geral!$M$5:$M$1003,$A67),0)</f>
        <v>0</v>
      </c>
      <c r="W67" s="68">
        <f>IFERROR(SUMIF(Geral!$M$5:$M$1003,$A67,Geral!CN$5:CN$1003)/COUNTIF(Geral!$M$5:$M$1003,$A67),0)</f>
        <v>0</v>
      </c>
      <c r="X67" s="68">
        <f>IFERROR(SUMIF(Geral!$M$5:$M$1003,$A67,Geral!CO$5:CO$1003)/COUNTIF(Geral!$M$5:$M$1003,$A67),0)</f>
        <v>0</v>
      </c>
      <c r="Y67" s="68">
        <f>IFERROR(SUMIF(Geral!$M$5:$M$1003,$A67,Geral!CP$5:CP$1003)/COUNTIF(Geral!$M$5:$M$1003,$A67),0)</f>
        <v>0</v>
      </c>
      <c r="Z67" s="68">
        <f>IFERROR(SUMIF(Geral!$M$5:$M$1003,$A67,Geral!CQ$5:CQ$1003)/COUNTIF(Geral!$M$5:$M$1003,$A67),0)</f>
        <v>0</v>
      </c>
      <c r="AA67" s="68">
        <f>IFERROR(SUMIF(Geral!$M$5:$M$1003,$A67,Geral!CR$5:CR$1003)/COUNTIF(Geral!$M$5:$M$1003,$A67),0)</f>
        <v>0</v>
      </c>
      <c r="AB67" s="68">
        <f>IFERROR(SUMIF(Geral!$M$5:$M$1003,$A67,Geral!CS$5:CS$1003)/COUNTIF(Geral!$M$5:$M$1003,$A67),0)</f>
        <v>0</v>
      </c>
      <c r="AC67" s="68">
        <f>IFERROR(SUMIF(Geral!$M$5:$M$1003,$A67,Geral!CT$5:CT$1003)/COUNTIF(Geral!$M$5:$M$1003,$A67),0)</f>
        <v>0</v>
      </c>
      <c r="AD67" s="68">
        <f>IFERROR(SUMIF(Geral!$M$5:$M$1003,$A67,Geral!CU$5:CU$1003)/COUNTIF(Geral!$M$5:$M$1003,$A67),0)</f>
        <v>0</v>
      </c>
      <c r="AE67" s="68">
        <f>IFERROR(SUMIF(Geral!$M$5:$M$1003,$A67,Geral!CV$5:CV$1003)/COUNTIF(Geral!$M$5:$M$1003,$A67),0)</f>
        <v>0</v>
      </c>
      <c r="AF67" s="68">
        <f>IFERROR(SUMIF(Geral!$M$5:$M$1003,$A67,Geral!CW$5:CW$1003)/COUNTIF(Geral!$M$5:$M$1003,$A67),0)</f>
        <v>0</v>
      </c>
    </row>
    <row r="68" spans="1:32" x14ac:dyDescent="0.25">
      <c r="A68" t="s">
        <v>1254</v>
      </c>
      <c r="B68" t="s">
        <v>1420</v>
      </c>
      <c r="C68">
        <v>5</v>
      </c>
      <c r="D68">
        <f>SUMIF(Geral!$M$5:$M$997,$A68,Geral!T$5:T$997)</f>
        <v>0</v>
      </c>
      <c r="E68">
        <f>SUMIF(Geral!$M$5:$M$997,$A68,Geral!U$5:U$997)</f>
        <v>0</v>
      </c>
      <c r="F68">
        <f>SUMIF(Geral!$M$5:$M$997,$A68,Geral!V$5:V$997)</f>
        <v>0</v>
      </c>
      <c r="G68">
        <f>SUMIF(Geral!$M$5:$M$997,$A68,Geral!W$5:W$997)</f>
        <v>0</v>
      </c>
      <c r="H68">
        <f>SUMIF(Geral!$M$5:$M$997,$A68,Geral!X$5:X$997)</f>
        <v>0</v>
      </c>
      <c r="I68">
        <f>SUMIF(Geral!$M$5:$M$997,$A68,Geral!Y$5:Y$997)</f>
        <v>0</v>
      </c>
      <c r="J68">
        <f>SUMIF(Geral!$M$5:$M$997,$A68,Geral!Z$5:Z$997)</f>
        <v>0</v>
      </c>
      <c r="K68">
        <f>SUMIF(Geral!$M$5:$M$997,$A68,Geral!AA$5:AA$997)</f>
        <v>0</v>
      </c>
      <c r="L68">
        <f>SUMIF(Geral!$M$5:$M$997,$A68,Geral!AB$5:AB$997)</f>
        <v>0</v>
      </c>
      <c r="M68" s="47">
        <f t="shared" ref="M68:M72" si="8">I68/$C68</f>
        <v>0</v>
      </c>
      <c r="N68" s="47">
        <f t="shared" ref="N68:N72" si="9">J68/$C68</f>
        <v>0</v>
      </c>
      <c r="O68" s="47">
        <f t="shared" ref="O68:O72" si="10">K68/$C68</f>
        <v>0</v>
      </c>
      <c r="P68" s="47">
        <f t="shared" ref="P68:P72" si="11">L68/$C68</f>
        <v>0</v>
      </c>
      <c r="V68" s="68">
        <f>IFERROR(SUMIF(Geral!$M$5:$M$1003,$A68,Geral!CM$5:CM$1003)/COUNTIF(Geral!$M$5:$M$1003,$A68),0)</f>
        <v>0</v>
      </c>
      <c r="W68" s="68">
        <f>IFERROR(SUMIF(Geral!$M$5:$M$1003,$A68,Geral!CN$5:CN$1003)/COUNTIF(Geral!$M$5:$M$1003,$A68),0)</f>
        <v>0</v>
      </c>
      <c r="X68" s="68">
        <f>IFERROR(SUMIF(Geral!$M$5:$M$1003,$A68,Geral!CO$5:CO$1003)/COUNTIF(Geral!$M$5:$M$1003,$A68),0)</f>
        <v>0</v>
      </c>
      <c r="Y68" s="68">
        <f>IFERROR(SUMIF(Geral!$M$5:$M$1003,$A68,Geral!CP$5:CP$1003)/COUNTIF(Geral!$M$5:$M$1003,$A68),0)</f>
        <v>0</v>
      </c>
      <c r="Z68" s="68">
        <f>IFERROR(SUMIF(Geral!$M$5:$M$1003,$A68,Geral!CQ$5:CQ$1003)/COUNTIF(Geral!$M$5:$M$1003,$A68),0)</f>
        <v>0</v>
      </c>
      <c r="AA68" s="68">
        <f>IFERROR(SUMIF(Geral!$M$5:$M$1003,$A68,Geral!CR$5:CR$1003)/COUNTIF(Geral!$M$5:$M$1003,$A68),0)</f>
        <v>0</v>
      </c>
      <c r="AB68" s="68">
        <f>IFERROR(SUMIF(Geral!$M$5:$M$1003,$A68,Geral!CS$5:CS$1003)/COUNTIF(Geral!$M$5:$M$1003,$A68),0)</f>
        <v>0</v>
      </c>
      <c r="AC68" s="68">
        <f>IFERROR(SUMIF(Geral!$M$5:$M$1003,$A68,Geral!CT$5:CT$1003)/COUNTIF(Geral!$M$5:$M$1003,$A68),0)</f>
        <v>0</v>
      </c>
      <c r="AD68" s="68">
        <f>IFERROR(SUMIF(Geral!$M$5:$M$1003,$A68,Geral!CU$5:CU$1003)/COUNTIF(Geral!$M$5:$M$1003,$A68),0)</f>
        <v>0</v>
      </c>
      <c r="AE68" s="68">
        <f>IFERROR(SUMIF(Geral!$M$5:$M$1003,$A68,Geral!CV$5:CV$1003)/COUNTIF(Geral!$M$5:$M$1003,$A68),0)</f>
        <v>0</v>
      </c>
      <c r="AF68" s="68">
        <f>IFERROR(SUMIF(Geral!$M$5:$M$1003,$A68,Geral!CW$5:CW$1003)/COUNTIF(Geral!$M$5:$M$1003,$A68),0)</f>
        <v>0</v>
      </c>
    </row>
    <row r="69" spans="1:32" x14ac:dyDescent="0.25">
      <c r="A69" t="s">
        <v>1255</v>
      </c>
      <c r="B69" t="s">
        <v>1420</v>
      </c>
      <c r="C69">
        <v>3</v>
      </c>
      <c r="D69">
        <f>SUMIF(Geral!$M$5:$M$997,$A69,Geral!T$5:T$997)</f>
        <v>1530</v>
      </c>
      <c r="E69">
        <f>SUMIF(Geral!$M$5:$M$997,$A69,Geral!U$5:U$997)</f>
        <v>1530</v>
      </c>
      <c r="F69">
        <f>SUMIF(Geral!$M$5:$M$997,$A69,Geral!V$5:V$997)</f>
        <v>0</v>
      </c>
      <c r="G69">
        <f>SUMIF(Geral!$M$5:$M$997,$A69,Geral!W$5:W$997)</f>
        <v>0</v>
      </c>
      <c r="H69">
        <f>SUMIF(Geral!$M$5:$M$997,$A69,Geral!X$5:X$997)</f>
        <v>360</v>
      </c>
      <c r="I69">
        <f>SUMIF(Geral!$M$5:$M$997,$A69,Geral!Y$5:Y$997)</f>
        <v>1530</v>
      </c>
      <c r="J69">
        <f>SUMIF(Geral!$M$5:$M$997,$A69,Geral!Z$5:Z$997)</f>
        <v>1530</v>
      </c>
      <c r="K69">
        <f>SUMIF(Geral!$M$5:$M$997,$A69,Geral!AA$5:AA$997)</f>
        <v>1890</v>
      </c>
      <c r="L69">
        <f>SUMIF(Geral!$M$5:$M$997,$A69,Geral!AB$5:AB$997)</f>
        <v>1890</v>
      </c>
      <c r="M69" s="47">
        <f t="shared" si="8"/>
        <v>510</v>
      </c>
      <c r="N69" s="47">
        <f t="shared" si="9"/>
        <v>510</v>
      </c>
      <c r="O69" s="47">
        <f t="shared" si="10"/>
        <v>630</v>
      </c>
      <c r="P69" s="47">
        <f t="shared" si="11"/>
        <v>630</v>
      </c>
      <c r="V69" s="68">
        <f>IFERROR(SUMIF(Geral!$M$5:$M$1003,$A69,Geral!CM$5:CM$1003)/COUNTIF(Geral!$M$5:$M$1003,$A69),0)</f>
        <v>3.2679738562091504E-3</v>
      </c>
      <c r="W69" s="68">
        <f>IFERROR(SUMIF(Geral!$M$5:$M$1003,$A69,Geral!CN$5:CN$1003)/COUNTIF(Geral!$M$5:$M$1003,$A69),0)</f>
        <v>8.1699346405228763E-3</v>
      </c>
      <c r="X69" s="68">
        <f>IFERROR(SUMIF(Geral!$M$5:$M$1003,$A69,Geral!CO$5:CO$1003)/COUNTIF(Geral!$M$5:$M$1003,$A69),0)</f>
        <v>0</v>
      </c>
      <c r="Y69" s="68">
        <f>IFERROR(SUMIF(Geral!$M$5:$M$1003,$A69,Geral!CP$5:CP$1003)/COUNTIF(Geral!$M$5:$M$1003,$A69),0)</f>
        <v>1.5686274509803921E-2</v>
      </c>
      <c r="Z69" s="68">
        <f>IFERROR(SUMIF(Geral!$M$5:$M$1003,$A69,Geral!CQ$5:CQ$1003)/COUNTIF(Geral!$M$5:$M$1003,$A69),0)</f>
        <v>0.2</v>
      </c>
      <c r="AA69" s="68">
        <f>IFERROR(SUMIF(Geral!$M$5:$M$1003,$A69,Geral!CR$5:CR$1003)/COUNTIF(Geral!$M$5:$M$1003,$A69),0)</f>
        <v>1.019607843137255E-3</v>
      </c>
      <c r="AB69" s="68">
        <f>IFERROR(SUMIF(Geral!$M$5:$M$1003,$A69,Geral!CS$5:CS$1003)/COUNTIF(Geral!$M$5:$M$1003,$A69),0)</f>
        <v>0</v>
      </c>
      <c r="AC69" s="68">
        <f>IFERROR(SUMIF(Geral!$M$5:$M$1003,$A69,Geral!CT$5:CT$1003)/COUNTIF(Geral!$M$5:$M$1003,$A69),0)</f>
        <v>6.5359477124183009E-3</v>
      </c>
      <c r="AD69" s="68">
        <f>IFERROR(SUMIF(Geral!$M$5:$M$1003,$A69,Geral!CU$5:CU$1003)/COUNTIF(Geral!$M$5:$M$1003,$A69),0)</f>
        <v>0.01</v>
      </c>
      <c r="AE69" s="68">
        <f>IFERROR(SUMIF(Geral!$M$5:$M$1003,$A69,Geral!CV$5:CV$1003)/COUNTIF(Geral!$M$5:$M$1003,$A69),0)</f>
        <v>6.5359477124183009E-3</v>
      </c>
      <c r="AF69" s="68">
        <f>IFERROR(SUMIF(Geral!$M$5:$M$1003,$A69,Geral!CW$5:CW$1003)/COUNTIF(Geral!$M$5:$M$1003,$A69),0)</f>
        <v>2.0000000000000005E-3</v>
      </c>
    </row>
    <row r="70" spans="1:32" x14ac:dyDescent="0.25">
      <c r="A70" t="s">
        <v>1256</v>
      </c>
      <c r="B70" t="s">
        <v>1420</v>
      </c>
      <c r="C70">
        <v>9.9999999999999982</v>
      </c>
      <c r="D70">
        <f>SUMIF(Geral!$M$5:$M$997,$A70,Geral!T$5:T$997)</f>
        <v>483.91999999999996</v>
      </c>
      <c r="E70">
        <f>SUMIF(Geral!$M$5:$M$997,$A70,Geral!U$5:U$997)</f>
        <v>483.91999999999996</v>
      </c>
      <c r="F70">
        <f>SUMIF(Geral!$M$5:$M$997,$A70,Geral!V$5:V$997)</f>
        <v>0</v>
      </c>
      <c r="G70">
        <f>SUMIF(Geral!$M$5:$M$997,$A70,Geral!W$5:W$997)</f>
        <v>0</v>
      </c>
      <c r="H70">
        <f>SUMIF(Geral!$M$5:$M$997,$A70,Geral!X$5:X$997)</f>
        <v>132.47999999999999</v>
      </c>
      <c r="I70">
        <f>SUMIF(Geral!$M$5:$M$997,$A70,Geral!Y$5:Y$997)</f>
        <v>483.91999999999996</v>
      </c>
      <c r="J70">
        <f>SUMIF(Geral!$M$5:$M$997,$A70,Geral!Z$5:Z$997)</f>
        <v>483.91999999999996</v>
      </c>
      <c r="K70">
        <f>SUMIF(Geral!$M$5:$M$997,$A70,Geral!AA$5:AA$997)</f>
        <v>616.4</v>
      </c>
      <c r="L70">
        <f>SUMIF(Geral!$M$5:$M$997,$A70,Geral!AB$5:AB$997)</f>
        <v>616.4</v>
      </c>
      <c r="M70" s="47">
        <f t="shared" si="8"/>
        <v>48.392000000000003</v>
      </c>
      <c r="N70" s="47">
        <f t="shared" si="9"/>
        <v>48.392000000000003</v>
      </c>
      <c r="O70" s="47">
        <f t="shared" si="10"/>
        <v>61.640000000000008</v>
      </c>
      <c r="P70" s="47">
        <f t="shared" si="11"/>
        <v>61.640000000000008</v>
      </c>
      <c r="V70" s="68">
        <f>IFERROR(SUMIF(Geral!$M$5:$M$1003,$A70,Geral!CM$5:CM$1003)/COUNTIF(Geral!$M$5:$M$1003,$A70),0)</f>
        <v>3.8022813688212928E-3</v>
      </c>
      <c r="W70" s="68">
        <f>IFERROR(SUMIF(Geral!$M$5:$M$1003,$A70,Geral!CN$5:CN$1003)/COUNTIF(Geral!$M$5:$M$1003,$A70),0)</f>
        <v>9.5057034220532317E-3</v>
      </c>
      <c r="X70" s="68">
        <f>IFERROR(SUMIF(Geral!$M$5:$M$1003,$A70,Geral!CO$5:CO$1003)/COUNTIF(Geral!$M$5:$M$1003,$A70),0)</f>
        <v>0</v>
      </c>
      <c r="Y70" s="68">
        <f>IFERROR(SUMIF(Geral!$M$5:$M$1003,$A70,Geral!CP$5:CP$1003)/COUNTIF(Geral!$M$5:$M$1003,$A70),0)</f>
        <v>1.8250950570342206E-2</v>
      </c>
      <c r="Z70" s="68">
        <f>IFERROR(SUMIF(Geral!$M$5:$M$1003,$A70,Geral!CQ$5:CQ$1003)/COUNTIF(Geral!$M$5:$M$1003,$A70),0)</f>
        <v>0.2</v>
      </c>
      <c r="AA70" s="68">
        <f>IFERROR(SUMIF(Geral!$M$5:$M$1003,$A70,Geral!CR$5:CR$1003)/COUNTIF(Geral!$M$5:$M$1003,$A70),0)</f>
        <v>3.2236733344354444E-3</v>
      </c>
      <c r="AB70" s="68">
        <f>IFERROR(SUMIF(Geral!$M$5:$M$1003,$A70,Geral!CS$5:CS$1003)/COUNTIF(Geral!$M$5:$M$1003,$A70),0)</f>
        <v>0</v>
      </c>
      <c r="AC70" s="68">
        <f>IFERROR(SUMIF(Geral!$M$5:$M$1003,$A70,Geral!CT$5:CT$1003)/COUNTIF(Geral!$M$5:$M$1003,$A70),0)</f>
        <v>7.6045627376425855E-3</v>
      </c>
      <c r="AD70" s="68">
        <f>IFERROR(SUMIF(Geral!$M$5:$M$1003,$A70,Geral!CU$5:CU$1003)/COUNTIF(Geral!$M$5:$M$1003,$A70),0)</f>
        <v>0.01</v>
      </c>
      <c r="AE70" s="68">
        <f>IFERROR(SUMIF(Geral!$M$5:$M$1003,$A70,Geral!CV$5:CV$1003)/COUNTIF(Geral!$M$5:$M$1003,$A70),0)</f>
        <v>7.6045627376425855E-3</v>
      </c>
      <c r="AF70" s="68">
        <f>IFERROR(SUMIF(Geral!$M$5:$M$1003,$A70,Geral!CW$5:CW$1003)/COUNTIF(Geral!$M$5:$M$1003,$A70),0)</f>
        <v>2E-3</v>
      </c>
    </row>
    <row r="71" spans="1:32" x14ac:dyDescent="0.25">
      <c r="A71" t="s">
        <v>1257</v>
      </c>
      <c r="B71" t="s">
        <v>1420</v>
      </c>
      <c r="C71">
        <v>7.5</v>
      </c>
      <c r="D71">
        <f>SUMIF(Geral!$M$5:$M$997,$A71,Geral!T$5:T$997)</f>
        <v>390.78</v>
      </c>
      <c r="E71">
        <f>SUMIF(Geral!$M$5:$M$997,$A71,Geral!U$5:U$997)</f>
        <v>390.78</v>
      </c>
      <c r="F71">
        <f>SUMIF(Geral!$M$5:$M$997,$A71,Geral!V$5:V$997)</f>
        <v>0</v>
      </c>
      <c r="G71">
        <f>SUMIF(Geral!$M$5:$M$997,$A71,Geral!W$5:W$997)</f>
        <v>0</v>
      </c>
      <c r="H71">
        <f>SUMIF(Geral!$M$5:$M$997,$A71,Geral!X$5:X$997)</f>
        <v>120.24</v>
      </c>
      <c r="I71">
        <f>SUMIF(Geral!$M$5:$M$997,$A71,Geral!Y$5:Y$997)</f>
        <v>390.78</v>
      </c>
      <c r="J71">
        <f>SUMIF(Geral!$M$5:$M$997,$A71,Geral!Z$5:Z$997)</f>
        <v>390.78</v>
      </c>
      <c r="K71">
        <f>SUMIF(Geral!$M$5:$M$997,$A71,Geral!AA$5:AA$997)</f>
        <v>511.02</v>
      </c>
      <c r="L71">
        <f>SUMIF(Geral!$M$5:$M$997,$A71,Geral!AB$5:AB$997)</f>
        <v>511.02</v>
      </c>
      <c r="M71" s="47">
        <f t="shared" si="8"/>
        <v>52.103999999999999</v>
      </c>
      <c r="N71" s="47">
        <f t="shared" si="9"/>
        <v>52.103999999999999</v>
      </c>
      <c r="O71" s="47">
        <f t="shared" si="10"/>
        <v>68.135999999999996</v>
      </c>
      <c r="P71" s="47">
        <f t="shared" si="11"/>
        <v>68.135999999999996</v>
      </c>
      <c r="V71" s="68">
        <f>IFERROR(SUMIF(Geral!$M$5:$M$1003,$A71,Geral!CM$5:CM$1003)/COUNTIF(Geral!$M$5:$M$1003,$A71),0)</f>
        <v>4.2735042735042739E-3</v>
      </c>
      <c r="W71" s="68">
        <f>IFERROR(SUMIF(Geral!$M$5:$M$1003,$A71,Geral!CN$5:CN$1003)/COUNTIF(Geral!$M$5:$M$1003,$A71),0)</f>
        <v>1.0683760683760684E-2</v>
      </c>
      <c r="X71" s="68">
        <f>IFERROR(SUMIF(Geral!$M$5:$M$1003,$A71,Geral!CO$5:CO$1003)/COUNTIF(Geral!$M$5:$M$1003,$A71),0)</f>
        <v>0</v>
      </c>
      <c r="Y71" s="68">
        <f>IFERROR(SUMIF(Geral!$M$5:$M$1003,$A71,Geral!CP$5:CP$1003)/COUNTIF(Geral!$M$5:$M$1003,$A71),0)</f>
        <v>2.0512820512820513E-2</v>
      </c>
      <c r="Z71" s="68">
        <f>IFERROR(SUMIF(Geral!$M$5:$M$1003,$A71,Geral!CQ$5:CQ$1003)/COUNTIF(Geral!$M$5:$M$1003,$A71),0)</f>
        <v>0.19999999999999998</v>
      </c>
      <c r="AA71" s="68">
        <f>IFERROR(SUMIF(Geral!$M$5:$M$1003,$A71,Geral!CR$5:CR$1003)/COUNTIF(Geral!$M$5:$M$1003,$A71),0)</f>
        <v>3.9920159680638728E-3</v>
      </c>
      <c r="AB71" s="68">
        <f>IFERROR(SUMIF(Geral!$M$5:$M$1003,$A71,Geral!CS$5:CS$1003)/COUNTIF(Geral!$M$5:$M$1003,$A71),0)</f>
        <v>0</v>
      </c>
      <c r="AC71" s="68">
        <f>IFERROR(SUMIF(Geral!$M$5:$M$1003,$A71,Geral!CT$5:CT$1003)/COUNTIF(Geral!$M$5:$M$1003,$A71),0)</f>
        <v>8.5470085470085479E-3</v>
      </c>
      <c r="AD71" s="68">
        <f>IFERROR(SUMIF(Geral!$M$5:$M$1003,$A71,Geral!CU$5:CU$1003)/COUNTIF(Geral!$M$5:$M$1003,$A71),0)</f>
        <v>0.01</v>
      </c>
      <c r="AE71" s="68">
        <f>IFERROR(SUMIF(Geral!$M$5:$M$1003,$A71,Geral!CV$5:CV$1003)/COUNTIF(Geral!$M$5:$M$1003,$A71),0)</f>
        <v>8.5470085470085479E-3</v>
      </c>
      <c r="AF71" s="68">
        <f>IFERROR(SUMIF(Geral!$M$5:$M$1003,$A71,Geral!CW$5:CW$1003)/COUNTIF(Geral!$M$5:$M$1003,$A71),0)</f>
        <v>2E-3</v>
      </c>
    </row>
    <row r="72" spans="1:32" x14ac:dyDescent="0.25">
      <c r="A72" t="s">
        <v>1258</v>
      </c>
      <c r="B72" t="s">
        <v>1420</v>
      </c>
      <c r="C72">
        <v>1.4000000000000021</v>
      </c>
      <c r="D72">
        <f>SUMIF(Geral!$M$5:$M$997,$A72,Geral!T$5:T$997)</f>
        <v>0</v>
      </c>
      <c r="E72">
        <f>SUMIF(Geral!$M$5:$M$997,$A72,Geral!U$5:U$997)</f>
        <v>0</v>
      </c>
      <c r="F72">
        <f>SUMIF(Geral!$M$5:$M$997,$A72,Geral!V$5:V$997)</f>
        <v>0</v>
      </c>
      <c r="G72">
        <f>SUMIF(Geral!$M$5:$M$997,$A72,Geral!W$5:W$997)</f>
        <v>0</v>
      </c>
      <c r="H72">
        <f>SUMIF(Geral!$M$5:$M$997,$A72,Geral!X$5:X$997)</f>
        <v>0</v>
      </c>
      <c r="I72">
        <f>SUMIF(Geral!$M$5:$M$997,$A72,Geral!Y$5:Y$997)</f>
        <v>0</v>
      </c>
      <c r="J72">
        <f>SUMIF(Geral!$M$5:$M$997,$A72,Geral!Z$5:Z$997)</f>
        <v>0</v>
      </c>
      <c r="K72">
        <f>SUMIF(Geral!$M$5:$M$997,$A72,Geral!AA$5:AA$997)</f>
        <v>0</v>
      </c>
      <c r="L72">
        <f>SUMIF(Geral!$M$5:$M$997,$A72,Geral!AB$5:AB$997)</f>
        <v>0</v>
      </c>
      <c r="M72" s="47">
        <f t="shared" si="8"/>
        <v>0</v>
      </c>
      <c r="N72" s="47">
        <f t="shared" si="9"/>
        <v>0</v>
      </c>
      <c r="O72" s="47">
        <f t="shared" si="10"/>
        <v>0</v>
      </c>
      <c r="P72" s="47">
        <f t="shared" si="11"/>
        <v>0</v>
      </c>
      <c r="V72" s="68">
        <f>IFERROR(SUMIF(Geral!$M$5:$M$1003,$A72,Geral!CM$5:CM$1003)/COUNTIF(Geral!$M$5:$M$1003,$A72),0)</f>
        <v>0</v>
      </c>
      <c r="W72" s="68">
        <f>IFERROR(SUMIF(Geral!$M$5:$M$1003,$A72,Geral!CN$5:CN$1003)/COUNTIF(Geral!$M$5:$M$1003,$A72),0)</f>
        <v>0</v>
      </c>
      <c r="X72" s="68">
        <f>IFERROR(SUMIF(Geral!$M$5:$M$1003,$A72,Geral!CO$5:CO$1003)/COUNTIF(Geral!$M$5:$M$1003,$A72),0)</f>
        <v>0</v>
      </c>
      <c r="Y72" s="68">
        <f>IFERROR(SUMIF(Geral!$M$5:$M$1003,$A72,Geral!CP$5:CP$1003)/COUNTIF(Geral!$M$5:$M$1003,$A72),0)</f>
        <v>0</v>
      </c>
      <c r="Z72" s="68">
        <f>IFERROR(SUMIF(Geral!$M$5:$M$1003,$A72,Geral!CQ$5:CQ$1003)/COUNTIF(Geral!$M$5:$M$1003,$A72),0)</f>
        <v>0</v>
      </c>
      <c r="AA72" s="68">
        <f>IFERROR(SUMIF(Geral!$M$5:$M$1003,$A72,Geral!CR$5:CR$1003)/COUNTIF(Geral!$M$5:$M$1003,$A72),0)</f>
        <v>0</v>
      </c>
      <c r="AB72" s="68">
        <f>IFERROR(SUMIF(Geral!$M$5:$M$1003,$A72,Geral!CS$5:CS$1003)/COUNTIF(Geral!$M$5:$M$1003,$A72),0)</f>
        <v>0</v>
      </c>
      <c r="AC72" s="68">
        <f>IFERROR(SUMIF(Geral!$M$5:$M$1003,$A72,Geral!CT$5:CT$1003)/COUNTIF(Geral!$M$5:$M$1003,$A72),0)</f>
        <v>0</v>
      </c>
      <c r="AD72" s="68">
        <f>IFERROR(SUMIF(Geral!$M$5:$M$1003,$A72,Geral!CU$5:CU$1003)/COUNTIF(Geral!$M$5:$M$1003,$A72),0)</f>
        <v>0</v>
      </c>
      <c r="AE72" s="68">
        <f>IFERROR(SUMIF(Geral!$M$5:$M$1003,$A72,Geral!CV$5:CV$1003)/COUNTIF(Geral!$M$5:$M$1003,$A72),0)</f>
        <v>0</v>
      </c>
      <c r="AF72" s="68">
        <f>IFERROR(SUMIF(Geral!$M$5:$M$1003,$A72,Geral!CW$5:CW$1003)/COUNTIF(Geral!$M$5:$M$1003,$A72),0)</f>
        <v>0</v>
      </c>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76"/>
  <sheetViews>
    <sheetView topLeftCell="A54" workbookViewId="0">
      <selection activeCell="A76" sqref="A76"/>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35" t="s">
        <v>1018</v>
      </c>
      <c r="B1" s="135" t="s">
        <v>1418</v>
      </c>
      <c r="C1" s="133" t="s">
        <v>1415</v>
      </c>
      <c r="D1" s="133" t="s">
        <v>1508</v>
      </c>
      <c r="E1" s="133" t="s">
        <v>1513</v>
      </c>
      <c r="F1" s="137" t="s">
        <v>1507</v>
      </c>
      <c r="G1" s="137"/>
      <c r="H1" s="137"/>
      <c r="I1" s="138" t="s">
        <v>1512</v>
      </c>
      <c r="J1" s="138"/>
      <c r="K1" s="138"/>
      <c r="L1" s="138"/>
      <c r="M1" s="132" t="s">
        <v>1519</v>
      </c>
      <c r="N1" s="132"/>
      <c r="O1" s="132"/>
      <c r="P1" s="132"/>
      <c r="V1" s="76"/>
      <c r="W1" s="76"/>
      <c r="X1" s="76"/>
      <c r="Y1" s="76"/>
      <c r="Z1" s="76"/>
      <c r="AA1" s="77" t="s">
        <v>1521</v>
      </c>
      <c r="AB1" s="78"/>
      <c r="AC1" s="78"/>
      <c r="AD1" s="76"/>
      <c r="AE1" s="76"/>
      <c r="AF1" s="76"/>
      <c r="AH1" s="76"/>
      <c r="AI1" s="76"/>
      <c r="AJ1" s="76"/>
      <c r="AK1" s="76"/>
      <c r="AL1" s="76"/>
      <c r="AM1" s="77" t="s">
        <v>1522</v>
      </c>
      <c r="AN1" s="78"/>
      <c r="AO1" s="78"/>
      <c r="AP1" s="76"/>
      <c r="AQ1" s="76"/>
      <c r="AR1" s="76"/>
    </row>
    <row r="2" spans="1:44" ht="30" x14ac:dyDescent="0.25">
      <c r="A2" s="136"/>
      <c r="B2" s="136"/>
      <c r="C2" s="134"/>
      <c r="D2" s="134"/>
      <c r="E2" s="134"/>
      <c r="F2" s="58" t="s">
        <v>1423</v>
      </c>
      <c r="G2" s="58" t="s">
        <v>1509</v>
      </c>
      <c r="H2" s="58" t="s">
        <v>1422</v>
      </c>
      <c r="I2" s="74" t="s">
        <v>1514</v>
      </c>
      <c r="J2" s="74" t="s">
        <v>1509</v>
      </c>
      <c r="K2" s="74" t="s">
        <v>1516</v>
      </c>
      <c r="L2" s="74" t="s">
        <v>1515</v>
      </c>
      <c r="M2" s="75" t="s">
        <v>1514</v>
      </c>
      <c r="N2" s="75" t="s">
        <v>1509</v>
      </c>
      <c r="O2" s="75" t="s">
        <v>1516</v>
      </c>
      <c r="P2" s="75" t="s">
        <v>1515</v>
      </c>
      <c r="V2" s="79" t="s">
        <v>1530</v>
      </c>
      <c r="W2" s="80" t="s">
        <v>1531</v>
      </c>
      <c r="X2" s="80" t="s">
        <v>1532</v>
      </c>
      <c r="Y2" s="80" t="s">
        <v>1533</v>
      </c>
      <c r="Z2" s="80" t="s">
        <v>1534</v>
      </c>
      <c r="AA2" s="80" t="s">
        <v>1535</v>
      </c>
      <c r="AB2" s="80" t="s">
        <v>1536</v>
      </c>
      <c r="AC2" s="80" t="s">
        <v>1537</v>
      </c>
      <c r="AD2" s="80" t="s">
        <v>1538</v>
      </c>
      <c r="AE2" s="80" t="s">
        <v>1539</v>
      </c>
      <c r="AF2" s="80" t="s">
        <v>1540</v>
      </c>
      <c r="AH2" s="79" t="s">
        <v>1530</v>
      </c>
      <c r="AI2" s="80" t="s">
        <v>1531</v>
      </c>
      <c r="AJ2" s="80" t="s">
        <v>1532</v>
      </c>
      <c r="AK2" s="80" t="s">
        <v>1533</v>
      </c>
      <c r="AL2" s="80" t="s">
        <v>1534</v>
      </c>
      <c r="AM2" s="80" t="s">
        <v>1535</v>
      </c>
      <c r="AN2" s="80" t="s">
        <v>1536</v>
      </c>
      <c r="AO2" s="80" t="s">
        <v>1537</v>
      </c>
      <c r="AP2" s="80" t="s">
        <v>1538</v>
      </c>
      <c r="AQ2" s="80" t="s">
        <v>1539</v>
      </c>
      <c r="AR2" s="80" t="s">
        <v>1540</v>
      </c>
    </row>
    <row r="3" spans="1:44" x14ac:dyDescent="0.25">
      <c r="A3" t="s">
        <v>1259</v>
      </c>
      <c r="B3" t="s">
        <v>1419</v>
      </c>
      <c r="C3" s="48">
        <v>6.7</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8" t="s">
        <v>1424</v>
      </c>
      <c r="T3" s="58" t="s">
        <v>1416</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3.9367503838530181E-3</v>
      </c>
      <c r="AI3" s="82">
        <f t="shared" ref="AI3:AR3" si="1">IFERROR(SUMIF(W3:W100,"&gt;0",W3:W100)/COUNTIF(W3:W100,"&gt;0"),0)</f>
        <v>9.8418759596325418E-3</v>
      </c>
      <c r="AJ3" s="82">
        <f t="shared" si="1"/>
        <v>0</v>
      </c>
      <c r="AK3" s="82">
        <f t="shared" si="1"/>
        <v>1.8896401842494484E-2</v>
      </c>
      <c r="AL3" s="82">
        <f t="shared" si="1"/>
        <v>0.17835005574136012</v>
      </c>
      <c r="AM3" s="82">
        <f t="shared" si="1"/>
        <v>2.0078229992049413E-3</v>
      </c>
      <c r="AN3" s="82">
        <f t="shared" si="1"/>
        <v>0</v>
      </c>
      <c r="AO3" s="82">
        <f t="shared" si="1"/>
        <v>7.8735007677060362E-3</v>
      </c>
      <c r="AP3" s="82">
        <f t="shared" si="1"/>
        <v>8.9175027870680053E-3</v>
      </c>
      <c r="AQ3" s="82">
        <f t="shared" si="1"/>
        <v>7.8735007677060362E-3</v>
      </c>
      <c r="AR3" s="82">
        <f t="shared" si="1"/>
        <v>1.7835005574136013E-3</v>
      </c>
    </row>
    <row r="4" spans="1:44" x14ac:dyDescent="0.25">
      <c r="A4" t="s">
        <v>1260</v>
      </c>
      <c r="B4" t="s">
        <v>1419</v>
      </c>
      <c r="C4" s="48">
        <v>6.9999999999999991</v>
      </c>
      <c r="D4" s="47">
        <f>SUMIF(Geral!$M$5:$M$997,$A4,Geral!T$5:T$997)</f>
        <v>0</v>
      </c>
      <c r="E4" s="47">
        <f>SUMIF(Geral!$M$5:$M$997,$A4,Geral!U$5:U$997)</f>
        <v>0</v>
      </c>
      <c r="F4" s="47">
        <f>SUMIF(Geral!$M$5:$M$997,$A4,Geral!V$5:V$997)</f>
        <v>0</v>
      </c>
      <c r="G4" s="47">
        <f>SUMIF(Geral!$M$5:$M$997,$A4,Geral!W$5:W$997)</f>
        <v>0</v>
      </c>
      <c r="H4" s="47">
        <f>SUMIF(Geral!$M$5:$M$997,$A4,Geral!X$5:X$997)</f>
        <v>0</v>
      </c>
      <c r="I4" s="47">
        <f>SUMIF(Geral!$M$5:$M$997,$A4,Geral!Y$5:Y$997)</f>
        <v>0</v>
      </c>
      <c r="J4" s="47">
        <f>SUMIF(Geral!$M$5:$M$997,$A4,Geral!Z$5:Z$997)</f>
        <v>0</v>
      </c>
      <c r="K4" s="47">
        <f>SUMIF(Geral!$M$5:$M$997,$A4,Geral!AA$5:AA$997)</f>
        <v>0</v>
      </c>
      <c r="L4" s="47">
        <f>SUMIF(Geral!$M$5:$M$997,$A4,Geral!AB$5:AB$997)</f>
        <v>0</v>
      </c>
      <c r="M4" s="47">
        <f t="shared" ref="M4:M54" si="2">I4/$C4</f>
        <v>0</v>
      </c>
      <c r="N4" s="47">
        <f t="shared" ref="N4:N54" si="3">J4/$C4</f>
        <v>0</v>
      </c>
      <c r="O4" s="47">
        <f t="shared" ref="O4:O54" si="4">K4/$C4</f>
        <v>0</v>
      </c>
      <c r="P4" s="47">
        <f t="shared" ref="P4:P54" si="5">L4/$C4</f>
        <v>0</v>
      </c>
      <c r="Q4" s="71"/>
      <c r="R4" s="58" t="s">
        <v>1423</v>
      </c>
      <c r="S4" s="49">
        <f>SUM($F$3:$F$200)</f>
        <v>31432.5</v>
      </c>
      <c r="T4" s="51">
        <f>S4/SUMIF($B$3:$B$76,"PAV",$C$3:$C$76)</f>
        <v>38.397874419741022</v>
      </c>
      <c r="V4" s="68">
        <f>IFERROR(SUMIF(Geral!$M$5:$M$1003,$A4,Geral!CM$5:CM$1003)/COUNTIF(Geral!$M$5:$M$1003,$A4),0)</f>
        <v>0</v>
      </c>
      <c r="W4" s="68">
        <f>IFERROR(SUMIF(Geral!$M$5:$M$1003,$A4,Geral!CN$5:CN$1003)/COUNTIF(Geral!$M$5:$M$1003,$A4),0)</f>
        <v>0</v>
      </c>
      <c r="X4" s="68">
        <f>IFERROR(SUMIF(Geral!$M$5:$M$1003,$A4,Geral!CO$5:CO$1003)/COUNTIF(Geral!$M$5:$M$1003,$A4),0)</f>
        <v>0</v>
      </c>
      <c r="Y4" s="68">
        <f>IFERROR(SUMIF(Geral!$M$5:$M$1003,$A4,Geral!CP$5:CP$1003)/COUNTIF(Geral!$M$5:$M$1003,$A4),0)</f>
        <v>0</v>
      </c>
      <c r="Z4" s="68">
        <f>IFERROR(SUMIF(Geral!$M$5:$M$1003,$A4,Geral!CQ$5:CQ$1003)/COUNTIF(Geral!$M$5:$M$1003,$A4),0)</f>
        <v>0</v>
      </c>
      <c r="AA4" s="68">
        <f>IFERROR(SUMIF(Geral!$M$5:$M$1003,$A4,Geral!CR$5:CR$1003)/COUNTIF(Geral!$M$5:$M$1003,$A4),0)</f>
        <v>0</v>
      </c>
      <c r="AB4" s="68">
        <f>IFERROR(SUMIF(Geral!$M$5:$M$1003,$A4,Geral!CS$5:CS$1003)/COUNTIF(Geral!$M$5:$M$1003,$A4),0)</f>
        <v>0</v>
      </c>
      <c r="AC4" s="68">
        <f>IFERROR(SUMIF(Geral!$M$5:$M$1003,$A4,Geral!CT$5:CT$1003)/COUNTIF(Geral!$M$5:$M$1003,$A4),0)</f>
        <v>0</v>
      </c>
      <c r="AD4" s="68">
        <f>IFERROR(SUMIF(Geral!$M$5:$M$1003,$A4,Geral!CU$5:CU$1003)/COUNTIF(Geral!$M$5:$M$1003,$A4),0)</f>
        <v>0</v>
      </c>
      <c r="AE4" s="68">
        <f>IFERROR(SUMIF(Geral!$M$5:$M$1003,$A4,Geral!CV$5:CV$1003)/COUNTIF(Geral!$M$5:$M$1003,$A4),0)</f>
        <v>0</v>
      </c>
      <c r="AF4" s="68">
        <f>IFERROR(SUMIF(Geral!$M$5:$M$1003,$A4,Geral!CW$5:CW$1003)/COUNTIF(Geral!$M$5:$M$1003,$A4),0)</f>
        <v>0</v>
      </c>
    </row>
    <row r="5" spans="1:44" x14ac:dyDescent="0.25">
      <c r="A5" t="s">
        <v>1261</v>
      </c>
      <c r="B5" t="s">
        <v>1419</v>
      </c>
      <c r="C5" s="48">
        <v>6.5</v>
      </c>
      <c r="D5" s="47">
        <f>SUMIF(Geral!$M$5:$M$997,$A5,Geral!T$5:T$997)</f>
        <v>0</v>
      </c>
      <c r="E5" s="47">
        <f>SUMIF(Geral!$M$5:$M$997,$A5,Geral!U$5:U$997)</f>
        <v>0</v>
      </c>
      <c r="F5" s="47">
        <f>SUMIF(Geral!$M$5:$M$997,$A5,Geral!V$5:V$997)</f>
        <v>0</v>
      </c>
      <c r="G5" s="47">
        <f>SUMIF(Geral!$M$5:$M$997,$A5,Geral!W$5:W$997)</f>
        <v>0</v>
      </c>
      <c r="H5" s="47">
        <f>SUMIF(Geral!$M$5:$M$997,$A5,Geral!X$5:X$997)</f>
        <v>0</v>
      </c>
      <c r="I5" s="47">
        <f>SUMIF(Geral!$M$5:$M$997,$A5,Geral!Y$5:Y$997)</f>
        <v>0</v>
      </c>
      <c r="J5" s="47">
        <f>SUMIF(Geral!$M$5:$M$997,$A5,Geral!Z$5:Z$997)</f>
        <v>0</v>
      </c>
      <c r="K5" s="47">
        <f>SUMIF(Geral!$M$5:$M$997,$A5,Geral!AA$5:AA$997)</f>
        <v>0</v>
      </c>
      <c r="L5" s="47">
        <f>SUMIF(Geral!$M$5:$M$997,$A5,Geral!AB$5:AB$997)</f>
        <v>0</v>
      </c>
      <c r="M5" s="47">
        <f t="shared" si="2"/>
        <v>0</v>
      </c>
      <c r="N5" s="47">
        <f t="shared" si="3"/>
        <v>0</v>
      </c>
      <c r="O5" s="47">
        <f t="shared" si="4"/>
        <v>0</v>
      </c>
      <c r="P5" s="47">
        <f t="shared" si="5"/>
        <v>0</v>
      </c>
      <c r="Q5" s="71"/>
      <c r="R5" s="58" t="s">
        <v>1421</v>
      </c>
      <c r="S5" s="49">
        <f>SUM($G$3:$G$200)</f>
        <v>31331.7</v>
      </c>
      <c r="T5" s="51">
        <f>S5/SUMIF($B$3:$B$76,"PAV",$C$3:$C$76)</f>
        <v>38.274737356462254</v>
      </c>
      <c r="V5" s="68">
        <f>IFERROR(SUMIF(Geral!$M$5:$M$1003,$A5,Geral!CM$5:CM$1003)/COUNTIF(Geral!$M$5:$M$1003,$A5),0)</f>
        <v>0</v>
      </c>
      <c r="W5" s="68">
        <f>IFERROR(SUMIF(Geral!$M$5:$M$1003,$A5,Geral!CN$5:CN$1003)/COUNTIF(Geral!$M$5:$M$1003,$A5),0)</f>
        <v>0</v>
      </c>
      <c r="X5" s="68">
        <f>IFERROR(SUMIF(Geral!$M$5:$M$1003,$A5,Geral!CO$5:CO$1003)/COUNTIF(Geral!$M$5:$M$1003,$A5),0)</f>
        <v>0</v>
      </c>
      <c r="Y5" s="68">
        <f>IFERROR(SUMIF(Geral!$M$5:$M$1003,$A5,Geral!CP$5:CP$1003)/COUNTIF(Geral!$M$5:$M$1003,$A5),0)</f>
        <v>0</v>
      </c>
      <c r="Z5" s="68">
        <f>IFERROR(SUMIF(Geral!$M$5:$M$1003,$A5,Geral!CQ$5:CQ$1003)/COUNTIF(Geral!$M$5:$M$1003,$A5),0)</f>
        <v>0</v>
      </c>
      <c r="AA5" s="68">
        <f>IFERROR(SUMIF(Geral!$M$5:$M$1003,$A5,Geral!CR$5:CR$1003)/COUNTIF(Geral!$M$5:$M$1003,$A5),0)</f>
        <v>0</v>
      </c>
      <c r="AB5" s="68">
        <f>IFERROR(SUMIF(Geral!$M$5:$M$1003,$A5,Geral!CS$5:CS$1003)/COUNTIF(Geral!$M$5:$M$1003,$A5),0)</f>
        <v>0</v>
      </c>
      <c r="AC5" s="68">
        <f>IFERROR(SUMIF(Geral!$M$5:$M$1003,$A5,Geral!CT$5:CT$1003)/COUNTIF(Geral!$M$5:$M$1003,$A5),0)</f>
        <v>0</v>
      </c>
      <c r="AD5" s="68">
        <f>IFERROR(SUMIF(Geral!$M$5:$M$1003,$A5,Geral!CU$5:CU$1003)/COUNTIF(Geral!$M$5:$M$1003,$A5),0)</f>
        <v>0</v>
      </c>
      <c r="AE5" s="68">
        <f>IFERROR(SUMIF(Geral!$M$5:$M$1003,$A5,Geral!CV$5:CV$1003)/COUNTIF(Geral!$M$5:$M$1003,$A5),0)</f>
        <v>0</v>
      </c>
      <c r="AF5" s="68">
        <f>IFERROR(SUMIF(Geral!$M$5:$M$1003,$A5,Geral!CW$5:CW$1003)/COUNTIF(Geral!$M$5:$M$1003,$A5),0)</f>
        <v>0</v>
      </c>
    </row>
    <row r="6" spans="1:44" x14ac:dyDescent="0.25">
      <c r="A6" t="s">
        <v>1262</v>
      </c>
      <c r="B6" t="s">
        <v>1419</v>
      </c>
      <c r="C6" s="48">
        <v>20.2</v>
      </c>
      <c r="D6" s="47">
        <f>SUMIF(Geral!$M$5:$M$997,$A6,Geral!T$5:T$997)</f>
        <v>1732</v>
      </c>
      <c r="E6" s="47">
        <f>SUMIF(Geral!$M$5:$M$997,$A6,Geral!U$5:U$997)</f>
        <v>2158</v>
      </c>
      <c r="F6" s="47">
        <f>SUMIF(Geral!$M$5:$M$997,$A6,Geral!V$5:V$997)</f>
        <v>2158</v>
      </c>
      <c r="G6" s="47">
        <f>SUMIF(Geral!$M$5:$M$997,$A6,Geral!W$5:W$997)</f>
        <v>2158</v>
      </c>
      <c r="H6" s="47">
        <f>SUMIF(Geral!$M$5:$M$997,$A6,Geral!X$5:X$997)</f>
        <v>1195.2</v>
      </c>
      <c r="I6" s="47">
        <f>SUMIF(Geral!$M$5:$M$997,$A6,Geral!Y$5:Y$997)</f>
        <v>4316</v>
      </c>
      <c r="J6" s="47">
        <f>SUMIF(Geral!$M$5:$M$997,$A6,Geral!Z$5:Z$997)</f>
        <v>4316</v>
      </c>
      <c r="K6" s="47">
        <f>SUMIF(Geral!$M$5:$M$997,$A6,Geral!AA$5:AA$997)</f>
        <v>5511.2</v>
      </c>
      <c r="L6" s="47">
        <f>SUMIF(Geral!$M$5:$M$997,$A6,Geral!AB$5:AB$997)</f>
        <v>5511.2</v>
      </c>
      <c r="M6" s="47">
        <f t="shared" si="2"/>
        <v>213.66336633663366</v>
      </c>
      <c r="N6" s="47">
        <f t="shared" si="3"/>
        <v>213.66336633663366</v>
      </c>
      <c r="O6" s="47">
        <f t="shared" si="4"/>
        <v>272.83168316831683</v>
      </c>
      <c r="P6" s="47">
        <f t="shared" si="5"/>
        <v>272.83168316831683</v>
      </c>
      <c r="Q6" s="71"/>
      <c r="R6" s="58" t="s">
        <v>1422</v>
      </c>
      <c r="S6" s="49">
        <f>SUM($H$3:$H$200)</f>
        <v>17794.800000000003</v>
      </c>
      <c r="T6" s="51">
        <f>S6/SUM($C$3:$C$76)</f>
        <v>21.004249291784706</v>
      </c>
      <c r="V6" s="68">
        <f>IFERROR(SUMIF(Geral!$M$5:$M$1003,$A6,Geral!CM$5:CM$1003)/COUNTIF(Geral!$M$5:$M$1003,$A6),0)</f>
        <v>3.8461538461538464E-3</v>
      </c>
      <c r="W6" s="68">
        <f>IFERROR(SUMIF(Geral!$M$5:$M$1003,$A6,Geral!CN$5:CN$1003)/COUNTIF(Geral!$M$5:$M$1003,$A6),0)</f>
        <v>9.6153846153846159E-3</v>
      </c>
      <c r="X6" s="68">
        <f>IFERROR(SUMIF(Geral!$M$5:$M$1003,$A6,Geral!CO$5:CO$1003)/COUNTIF(Geral!$M$5:$M$1003,$A6),0)</f>
        <v>0</v>
      </c>
      <c r="Y6" s="68">
        <f>IFERROR(SUMIF(Geral!$M$5:$M$1003,$A6,Geral!CP$5:CP$1003)/COUNTIF(Geral!$M$5:$M$1003,$A6),0)</f>
        <v>1.846153846153846E-2</v>
      </c>
      <c r="Z6" s="68">
        <f>IFERROR(SUMIF(Geral!$M$5:$M$1003,$A6,Geral!CQ$5:CQ$1003)/COUNTIF(Geral!$M$5:$M$1003,$A6),0)</f>
        <v>0.16923076923076924</v>
      </c>
      <c r="AA6" s="68">
        <f>IFERROR(SUMIF(Geral!$M$5:$M$1003,$A6,Geral!CR$5:CR$1003)/COUNTIF(Geral!$M$5:$M$1003,$A6),0)</f>
        <v>1.0641025641025641E-3</v>
      </c>
      <c r="AB6" s="68">
        <f>IFERROR(SUMIF(Geral!$M$5:$M$1003,$A6,Geral!CS$5:CS$1003)/COUNTIF(Geral!$M$5:$M$1003,$A6),0)</f>
        <v>0</v>
      </c>
      <c r="AC6" s="68">
        <f>IFERROR(SUMIF(Geral!$M$5:$M$1003,$A6,Geral!CT$5:CT$1003)/COUNTIF(Geral!$M$5:$M$1003,$A6),0)</f>
        <v>7.6923076923076927E-3</v>
      </c>
      <c r="AD6" s="68">
        <f>IFERROR(SUMIF(Geral!$M$5:$M$1003,$A6,Geral!CU$5:CU$1003)/COUNTIF(Geral!$M$5:$M$1003,$A6),0)</f>
        <v>8.4615384615384613E-3</v>
      </c>
      <c r="AE6" s="68">
        <f>IFERROR(SUMIF(Geral!$M$5:$M$1003,$A6,Geral!CV$5:CV$1003)/COUNTIF(Geral!$M$5:$M$1003,$A6),0)</f>
        <v>7.6923076923076927E-3</v>
      </c>
      <c r="AF6" s="68">
        <f>IFERROR(SUMIF(Geral!$M$5:$M$1003,$A6,Geral!CW$5:CW$1003)/COUNTIF(Geral!$M$5:$M$1003,$A6),0)</f>
        <v>1.6923076923076924E-3</v>
      </c>
    </row>
    <row r="7" spans="1:44" x14ac:dyDescent="0.25">
      <c r="A7" t="s">
        <v>1263</v>
      </c>
      <c r="B7" t="s">
        <v>1419</v>
      </c>
      <c r="C7" s="48">
        <v>38.000000000000007</v>
      </c>
      <c r="D7" s="47">
        <f>SUMIF(Geral!$M$5:$M$997,$A7,Geral!T$5:T$997)</f>
        <v>960</v>
      </c>
      <c r="E7" s="47">
        <f>SUMIF(Geral!$M$5:$M$997,$A7,Geral!U$5:U$997)</f>
        <v>1248</v>
      </c>
      <c r="F7" s="47">
        <f>SUMIF(Geral!$M$5:$M$997,$A7,Geral!V$5:V$997)</f>
        <v>1248</v>
      </c>
      <c r="G7" s="47">
        <f>SUMIF(Geral!$M$5:$M$997,$A7,Geral!W$5:W$997)</f>
        <v>1248</v>
      </c>
      <c r="H7" s="47">
        <f>SUMIF(Geral!$M$5:$M$997,$A7,Geral!X$5:X$997)</f>
        <v>691.2</v>
      </c>
      <c r="I7" s="47">
        <f>SUMIF(Geral!$M$5:$M$997,$A7,Geral!Y$5:Y$997)</f>
        <v>2496</v>
      </c>
      <c r="J7" s="47">
        <f>SUMIF(Geral!$M$5:$M$997,$A7,Geral!Z$5:Z$997)</f>
        <v>2496</v>
      </c>
      <c r="K7" s="47">
        <f>SUMIF(Geral!$M$5:$M$997,$A7,Geral!AA$5:AA$997)</f>
        <v>3187.2</v>
      </c>
      <c r="L7" s="47">
        <f>SUMIF(Geral!$M$5:$M$997,$A7,Geral!AB$5:AB$997)</f>
        <v>3187.2</v>
      </c>
      <c r="M7" s="47">
        <f t="shared" si="2"/>
        <v>65.68421052631578</v>
      </c>
      <c r="N7" s="47">
        <f t="shared" si="3"/>
        <v>65.68421052631578</v>
      </c>
      <c r="O7" s="47">
        <f t="shared" si="4"/>
        <v>83.873684210526292</v>
      </c>
      <c r="P7" s="47">
        <f t="shared" si="5"/>
        <v>83.873684210526292</v>
      </c>
      <c r="Q7" s="71"/>
      <c r="V7" s="68">
        <f>IFERROR(SUMIF(Geral!$M$5:$M$1003,$A7,Geral!CM$5:CM$1003)/COUNTIF(Geral!$M$5:$M$1003,$A7),0)</f>
        <v>3.8461538461538464E-3</v>
      </c>
      <c r="W7" s="68">
        <f>IFERROR(SUMIF(Geral!$M$5:$M$1003,$A7,Geral!CN$5:CN$1003)/COUNTIF(Geral!$M$5:$M$1003,$A7),0)</f>
        <v>9.6153846153846159E-3</v>
      </c>
      <c r="X7" s="68">
        <f>IFERROR(SUMIF(Geral!$M$5:$M$1003,$A7,Geral!CO$5:CO$1003)/COUNTIF(Geral!$M$5:$M$1003,$A7),0)</f>
        <v>0</v>
      </c>
      <c r="Y7" s="68">
        <f>IFERROR(SUMIF(Geral!$M$5:$M$1003,$A7,Geral!CP$5:CP$1003)/COUNTIF(Geral!$M$5:$M$1003,$A7),0)</f>
        <v>1.846153846153846E-2</v>
      </c>
      <c r="Z7" s="68">
        <f>IFERROR(SUMIF(Geral!$M$5:$M$1003,$A7,Geral!CQ$5:CQ$1003)/COUNTIF(Geral!$M$5:$M$1003,$A7),0)</f>
        <v>0.15384615384615385</v>
      </c>
      <c r="AA7" s="68">
        <f>IFERROR(SUMIF(Geral!$M$5:$M$1003,$A7,Geral!CR$5:CR$1003)/COUNTIF(Geral!$M$5:$M$1003,$A7),0)</f>
        <v>1.2857142857142859E-3</v>
      </c>
      <c r="AB7" s="68">
        <f>IFERROR(SUMIF(Geral!$M$5:$M$1003,$A7,Geral!CS$5:CS$1003)/COUNTIF(Geral!$M$5:$M$1003,$A7),0)</f>
        <v>0</v>
      </c>
      <c r="AC7" s="68">
        <f>IFERROR(SUMIF(Geral!$M$5:$M$1003,$A7,Geral!CT$5:CT$1003)/COUNTIF(Geral!$M$5:$M$1003,$A7),0)</f>
        <v>7.6923076923076927E-3</v>
      </c>
      <c r="AD7" s="68">
        <f>IFERROR(SUMIF(Geral!$M$5:$M$1003,$A7,Geral!CU$5:CU$1003)/COUNTIF(Geral!$M$5:$M$1003,$A7),0)</f>
        <v>7.6923076923076936E-3</v>
      </c>
      <c r="AE7" s="68">
        <f>IFERROR(SUMIF(Geral!$M$5:$M$1003,$A7,Geral!CV$5:CV$1003)/COUNTIF(Geral!$M$5:$M$1003,$A7),0)</f>
        <v>7.6923076923076927E-3</v>
      </c>
      <c r="AF7" s="68">
        <f>IFERROR(SUMIF(Geral!$M$5:$M$1003,$A7,Geral!CW$5:CW$1003)/COUNTIF(Geral!$M$5:$M$1003,$A7),0)</f>
        <v>1.5384615384615387E-3</v>
      </c>
    </row>
    <row r="8" spans="1:44" x14ac:dyDescent="0.25">
      <c r="A8" t="s">
        <v>1264</v>
      </c>
      <c r="B8" t="s">
        <v>1419</v>
      </c>
      <c r="C8" s="48">
        <v>25.899999999999991</v>
      </c>
      <c r="D8" s="47">
        <f>SUMIF(Geral!$M$5:$M$997,$A8,Geral!T$5:T$997)</f>
        <v>620</v>
      </c>
      <c r="E8" s="47">
        <f>SUMIF(Geral!$M$5:$M$997,$A8,Geral!U$5:U$997)</f>
        <v>713</v>
      </c>
      <c r="F8" s="47">
        <f>SUMIF(Geral!$M$5:$M$997,$A8,Geral!V$5:V$997)</f>
        <v>806</v>
      </c>
      <c r="G8" s="47">
        <f>SUMIF(Geral!$M$5:$M$997,$A8,Geral!W$5:W$997)</f>
        <v>806</v>
      </c>
      <c r="H8" s="47">
        <f>SUMIF(Geral!$M$5:$M$997,$A8,Geral!X$5:X$997)</f>
        <v>446.40000000000003</v>
      </c>
      <c r="I8" s="47">
        <f>SUMIF(Geral!$M$5:$M$997,$A8,Geral!Y$5:Y$997)</f>
        <v>1426</v>
      </c>
      <c r="J8" s="47">
        <f>SUMIF(Geral!$M$5:$M$997,$A8,Geral!Z$5:Z$997)</f>
        <v>1426</v>
      </c>
      <c r="K8" s="47">
        <f>SUMIF(Geral!$M$5:$M$997,$A8,Geral!AA$5:AA$997)</f>
        <v>1872.4</v>
      </c>
      <c r="L8" s="47">
        <f>SUMIF(Geral!$M$5:$M$997,$A8,Geral!AB$5:AB$997)</f>
        <v>1872.4</v>
      </c>
      <c r="M8" s="47">
        <f t="shared" si="2"/>
        <v>55.057915057915075</v>
      </c>
      <c r="N8" s="47">
        <f t="shared" si="3"/>
        <v>55.057915057915075</v>
      </c>
      <c r="O8" s="47">
        <f t="shared" si="4"/>
        <v>72.293436293436315</v>
      </c>
      <c r="P8" s="47">
        <f t="shared" si="5"/>
        <v>72.293436293436315</v>
      </c>
      <c r="Q8" s="71"/>
      <c r="S8" s="74" t="s">
        <v>1517</v>
      </c>
      <c r="T8" s="74" t="s">
        <v>1416</v>
      </c>
      <c r="V8" s="68">
        <f>IFERROR(SUMIF(Geral!$M$5:$M$1003,$A8,Geral!CM$5:CM$1003)/COUNTIF(Geral!$M$5:$M$1003,$A8),0)</f>
        <v>4.3478260869565218E-3</v>
      </c>
      <c r="W8" s="68">
        <f>IFERROR(SUMIF(Geral!$M$5:$M$1003,$A8,Geral!CN$5:CN$1003)/COUNTIF(Geral!$M$5:$M$1003,$A8),0)</f>
        <v>1.0869565217391304E-2</v>
      </c>
      <c r="X8" s="68">
        <f>IFERROR(SUMIF(Geral!$M$5:$M$1003,$A8,Geral!CO$5:CO$1003)/COUNTIF(Geral!$M$5:$M$1003,$A8),0)</f>
        <v>0</v>
      </c>
      <c r="Y8" s="68">
        <f>IFERROR(SUMIF(Geral!$M$5:$M$1003,$A8,Geral!CP$5:CP$1003)/COUNTIF(Geral!$M$5:$M$1003,$A8),0)</f>
        <v>2.0869565217391303E-2</v>
      </c>
      <c r="Z8" s="68">
        <f>IFERROR(SUMIF(Geral!$M$5:$M$1003,$A8,Geral!CQ$5:CQ$1003)/COUNTIF(Geral!$M$5:$M$1003,$A8),0)</f>
        <v>0.17391304347826086</v>
      </c>
      <c r="AA8" s="68">
        <f>IFERROR(SUMIF(Geral!$M$5:$M$1003,$A8,Geral!CR$5:CR$1003)/COUNTIF(Geral!$M$5:$M$1003,$A8),0)</f>
        <v>1.0939691444600281E-3</v>
      </c>
      <c r="AB8" s="68">
        <f>IFERROR(SUMIF(Geral!$M$5:$M$1003,$A8,Geral!CS$5:CS$1003)/COUNTIF(Geral!$M$5:$M$1003,$A8),0)</f>
        <v>0</v>
      </c>
      <c r="AC8" s="68">
        <f>IFERROR(SUMIF(Geral!$M$5:$M$1003,$A8,Geral!CT$5:CT$1003)/COUNTIF(Geral!$M$5:$M$1003,$A8),0)</f>
        <v>8.6956521739130436E-3</v>
      </c>
      <c r="AD8" s="68">
        <f>IFERROR(SUMIF(Geral!$M$5:$M$1003,$A8,Geral!CU$5:CU$1003)/COUNTIF(Geral!$M$5:$M$1003,$A8),0)</f>
        <v>8.6956521739130436E-3</v>
      </c>
      <c r="AE8" s="68">
        <f>IFERROR(SUMIF(Geral!$M$5:$M$1003,$A8,Geral!CV$5:CV$1003)/COUNTIF(Geral!$M$5:$M$1003,$A8),0)</f>
        <v>8.6956521739130436E-3</v>
      </c>
      <c r="AF8" s="68">
        <f>IFERROR(SUMIF(Geral!$M$5:$M$1003,$A8,Geral!CW$5:CW$1003)/COUNTIF(Geral!$M$5:$M$1003,$A8),0)</f>
        <v>1.739130434782609E-3</v>
      </c>
    </row>
    <row r="9" spans="1:44" x14ac:dyDescent="0.25">
      <c r="A9" t="s">
        <v>1265</v>
      </c>
      <c r="B9" t="s">
        <v>1419</v>
      </c>
      <c r="C9" s="48">
        <v>14</v>
      </c>
      <c r="D9" s="47">
        <f>SUMIF(Geral!$M$5:$M$997,$A9,Geral!T$5:T$997)</f>
        <v>2010</v>
      </c>
      <c r="E9" s="47">
        <f>SUMIF(Geral!$M$5:$M$997,$A9,Geral!U$5:U$997)</f>
        <v>2311.5</v>
      </c>
      <c r="F9" s="47">
        <f>SUMIF(Geral!$M$5:$M$997,$A9,Geral!V$5:V$997)</f>
        <v>2613</v>
      </c>
      <c r="G9" s="47">
        <f>SUMIF(Geral!$M$5:$M$997,$A9,Geral!W$5:W$997)</f>
        <v>2613</v>
      </c>
      <c r="H9" s="47">
        <f>SUMIF(Geral!$M$5:$M$997,$A9,Geral!X$5:X$997)</f>
        <v>1447.2</v>
      </c>
      <c r="I9" s="47">
        <f>SUMIF(Geral!$M$5:$M$997,$A9,Geral!Y$5:Y$997)</f>
        <v>4623</v>
      </c>
      <c r="J9" s="47">
        <f>SUMIF(Geral!$M$5:$M$997,$A9,Geral!Z$5:Z$997)</f>
        <v>4623</v>
      </c>
      <c r="K9" s="47">
        <f>SUMIF(Geral!$M$5:$M$997,$A9,Geral!AA$5:AA$997)</f>
        <v>6070.2</v>
      </c>
      <c r="L9" s="47">
        <f>SUMIF(Geral!$M$5:$M$997,$A9,Geral!AB$5:AB$997)</f>
        <v>6070.2</v>
      </c>
      <c r="M9" s="47">
        <f t="shared" si="2"/>
        <v>330.21428571428572</v>
      </c>
      <c r="N9" s="47">
        <f t="shared" si="3"/>
        <v>330.21428571428572</v>
      </c>
      <c r="O9" s="47">
        <f t="shared" si="4"/>
        <v>433.58571428571429</v>
      </c>
      <c r="P9" s="47">
        <f t="shared" si="5"/>
        <v>433.58571428571429</v>
      </c>
      <c r="Q9" s="71"/>
      <c r="R9" s="74" t="s">
        <v>1423</v>
      </c>
      <c r="S9" s="49">
        <f>SUM($I$3:$I$200)</f>
        <v>64292.5</v>
      </c>
      <c r="T9" s="51">
        <f>S9/SUM($C$3:$C$51)</f>
        <v>83.551007147498382</v>
      </c>
      <c r="V9" s="68">
        <f>IFERROR(SUMIF(Geral!$M$5:$M$1003,$A9,Geral!CM$5:CM$1003)/COUNTIF(Geral!$M$5:$M$1003,$A9),0)</f>
        <v>4.3478260869565218E-3</v>
      </c>
      <c r="W9" s="68">
        <f>IFERROR(SUMIF(Geral!$M$5:$M$1003,$A9,Geral!CN$5:CN$1003)/COUNTIF(Geral!$M$5:$M$1003,$A9),0)</f>
        <v>1.0869565217391304E-2</v>
      </c>
      <c r="X9" s="68">
        <f>IFERROR(SUMIF(Geral!$M$5:$M$1003,$A9,Geral!CO$5:CO$1003)/COUNTIF(Geral!$M$5:$M$1003,$A9),0)</f>
        <v>0</v>
      </c>
      <c r="Y9" s="68">
        <f>IFERROR(SUMIF(Geral!$M$5:$M$1003,$A9,Geral!CP$5:CP$1003)/COUNTIF(Geral!$M$5:$M$1003,$A9),0)</f>
        <v>2.0869565217391306E-2</v>
      </c>
      <c r="Z9" s="68">
        <f>IFERROR(SUMIF(Geral!$M$5:$M$1003,$A9,Geral!CQ$5:CQ$1003)/COUNTIF(Geral!$M$5:$M$1003,$A9),0)</f>
        <v>0.17391304347826086</v>
      </c>
      <c r="AA9" s="68">
        <f>IFERROR(SUMIF(Geral!$M$5:$M$1003,$A9,Geral!CR$5:CR$1003)/COUNTIF(Geral!$M$5:$M$1003,$A9),0)</f>
        <v>1.4478951000690132E-3</v>
      </c>
      <c r="AB9" s="68">
        <f>IFERROR(SUMIF(Geral!$M$5:$M$1003,$A9,Geral!CS$5:CS$1003)/COUNTIF(Geral!$M$5:$M$1003,$A9),0)</f>
        <v>0</v>
      </c>
      <c r="AC9" s="68">
        <f>IFERROR(SUMIF(Geral!$M$5:$M$1003,$A9,Geral!CT$5:CT$1003)/COUNTIF(Geral!$M$5:$M$1003,$A9),0)</f>
        <v>8.6956521739130436E-3</v>
      </c>
      <c r="AD9" s="68">
        <f>IFERROR(SUMIF(Geral!$M$5:$M$1003,$A9,Geral!CU$5:CU$1003)/COUNTIF(Geral!$M$5:$M$1003,$A9),0)</f>
        <v>8.6956521739130436E-3</v>
      </c>
      <c r="AE9" s="68">
        <f>IFERROR(SUMIF(Geral!$M$5:$M$1003,$A9,Geral!CV$5:CV$1003)/COUNTIF(Geral!$M$5:$M$1003,$A9),0)</f>
        <v>8.6956521739130436E-3</v>
      </c>
      <c r="AF9" s="68">
        <f>IFERROR(SUMIF(Geral!$M$5:$M$1003,$A9,Geral!CW$5:CW$1003)/COUNTIF(Geral!$M$5:$M$1003,$A9),0)</f>
        <v>1.7391304347826088E-3</v>
      </c>
    </row>
    <row r="10" spans="1:44" x14ac:dyDescent="0.25">
      <c r="A10" t="s">
        <v>1266</v>
      </c>
      <c r="B10" t="s">
        <v>1419</v>
      </c>
      <c r="C10" s="48">
        <v>6.5</v>
      </c>
      <c r="D10" s="47">
        <f>SUMIF(Geral!$M$5:$M$997,$A10,Geral!T$5:T$997)</f>
        <v>0</v>
      </c>
      <c r="E10" s="47">
        <f>SUMIF(Geral!$M$5:$M$997,$A10,Geral!U$5:U$997)</f>
        <v>0</v>
      </c>
      <c r="F10" s="47">
        <f>SUMIF(Geral!$M$5:$M$997,$A10,Geral!V$5:V$997)</f>
        <v>0</v>
      </c>
      <c r="G10" s="47">
        <f>SUMIF(Geral!$M$5:$M$997,$A10,Geral!W$5:W$997)</f>
        <v>0</v>
      </c>
      <c r="H10" s="47">
        <f>SUMIF(Geral!$M$5:$M$997,$A10,Geral!X$5:X$997)</f>
        <v>0</v>
      </c>
      <c r="I10" s="47">
        <f>SUMIF(Geral!$M$5:$M$997,$A10,Geral!Y$5:Y$997)</f>
        <v>0</v>
      </c>
      <c r="J10" s="47">
        <f>SUMIF(Geral!$M$5:$M$997,$A10,Geral!Z$5:Z$997)</f>
        <v>0</v>
      </c>
      <c r="K10" s="47">
        <f>SUMIF(Geral!$M$5:$M$997,$A10,Geral!AA$5:AA$997)</f>
        <v>0</v>
      </c>
      <c r="L10" s="47">
        <f>SUMIF(Geral!$M$5:$M$997,$A10,Geral!AB$5:AB$997)</f>
        <v>0</v>
      </c>
      <c r="M10" s="47">
        <f t="shared" si="2"/>
        <v>0</v>
      </c>
      <c r="N10" s="47">
        <f t="shared" si="3"/>
        <v>0</v>
      </c>
      <c r="O10" s="47">
        <f t="shared" si="4"/>
        <v>0</v>
      </c>
      <c r="P10" s="47">
        <f t="shared" si="5"/>
        <v>0</v>
      </c>
      <c r="Q10" s="71"/>
      <c r="R10" s="74" t="s">
        <v>1421</v>
      </c>
      <c r="S10" s="49">
        <f>SUM($J$3:$J$200)</f>
        <v>64191.7</v>
      </c>
      <c r="T10" s="51">
        <f t="shared" ref="T10:T12" si="6">S10/SUM($C$3:$C$51)</f>
        <v>83.420012995451586</v>
      </c>
      <c r="V10" s="68">
        <f>IFERROR(SUMIF(Geral!$M$5:$M$1003,$A10,Geral!CM$5:CM$1003)/COUNTIF(Geral!$M$5:$M$1003,$A10),0)</f>
        <v>0</v>
      </c>
      <c r="W10" s="68">
        <f>IFERROR(SUMIF(Geral!$M$5:$M$1003,$A10,Geral!CN$5:CN$1003)/COUNTIF(Geral!$M$5:$M$1003,$A10),0)</f>
        <v>0</v>
      </c>
      <c r="X10" s="68">
        <f>IFERROR(SUMIF(Geral!$M$5:$M$1003,$A10,Geral!CO$5:CO$1003)/COUNTIF(Geral!$M$5:$M$1003,$A10),0)</f>
        <v>0</v>
      </c>
      <c r="Y10" s="68">
        <f>IFERROR(SUMIF(Geral!$M$5:$M$1003,$A10,Geral!CP$5:CP$1003)/COUNTIF(Geral!$M$5:$M$1003,$A10),0)</f>
        <v>0</v>
      </c>
      <c r="Z10" s="68">
        <f>IFERROR(SUMIF(Geral!$M$5:$M$1003,$A10,Geral!CQ$5:CQ$1003)/COUNTIF(Geral!$M$5:$M$1003,$A10),0)</f>
        <v>0</v>
      </c>
      <c r="AA10" s="68">
        <f>IFERROR(SUMIF(Geral!$M$5:$M$1003,$A10,Geral!CR$5:CR$1003)/COUNTIF(Geral!$M$5:$M$1003,$A10),0)</f>
        <v>0</v>
      </c>
      <c r="AB10" s="68">
        <f>IFERROR(SUMIF(Geral!$M$5:$M$1003,$A10,Geral!CS$5:CS$1003)/COUNTIF(Geral!$M$5:$M$1003,$A10),0)</f>
        <v>0</v>
      </c>
      <c r="AC10" s="68">
        <f>IFERROR(SUMIF(Geral!$M$5:$M$1003,$A10,Geral!CT$5:CT$1003)/COUNTIF(Geral!$M$5:$M$1003,$A10),0)</f>
        <v>0</v>
      </c>
      <c r="AD10" s="68">
        <f>IFERROR(SUMIF(Geral!$M$5:$M$1003,$A10,Geral!CU$5:CU$1003)/COUNTIF(Geral!$M$5:$M$1003,$A10),0)</f>
        <v>0</v>
      </c>
      <c r="AE10" s="68">
        <f>IFERROR(SUMIF(Geral!$M$5:$M$1003,$A10,Geral!CV$5:CV$1003)/COUNTIF(Geral!$M$5:$M$1003,$A10),0)</f>
        <v>0</v>
      </c>
      <c r="AF10" s="68">
        <f>IFERROR(SUMIF(Geral!$M$5:$M$1003,$A10,Geral!CW$5:CW$1003)/COUNTIF(Geral!$M$5:$M$1003,$A10),0)</f>
        <v>0</v>
      </c>
    </row>
    <row r="11" spans="1:44" x14ac:dyDescent="0.25">
      <c r="A11" t="s">
        <v>1267</v>
      </c>
      <c r="B11" t="s">
        <v>1419</v>
      </c>
      <c r="C11" s="48">
        <v>2.4000000000000057</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1518</v>
      </c>
      <c r="S11" s="49">
        <f>SUM($K$3:$K$200)</f>
        <v>82087.299999999988</v>
      </c>
      <c r="T11" s="51">
        <f t="shared" si="6"/>
        <v>106.67615334632877</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1268</v>
      </c>
      <c r="B12" t="s">
        <v>1419</v>
      </c>
      <c r="C12" s="48">
        <v>11.100000000000009</v>
      </c>
      <c r="D12" s="47">
        <f>SUMIF(Geral!$M$5:$M$997,$A12,Geral!T$5:T$997)</f>
        <v>567</v>
      </c>
      <c r="E12" s="47">
        <f>SUMIF(Geral!$M$5:$M$997,$A12,Geral!U$5:U$997)</f>
        <v>567</v>
      </c>
      <c r="F12" s="47">
        <f>SUMIF(Geral!$M$5:$M$997,$A12,Geral!V$5:V$997)</f>
        <v>546</v>
      </c>
      <c r="G12" s="47">
        <f>SUMIF(Geral!$M$5:$M$997,$A12,Geral!W$5:W$997)</f>
        <v>546</v>
      </c>
      <c r="H12" s="47">
        <f>SUMIF(Geral!$M$5:$M$997,$A12,Geral!X$5:X$997)</f>
        <v>302.40000000000003</v>
      </c>
      <c r="I12" s="47">
        <f>SUMIF(Geral!$M$5:$M$997,$A12,Geral!Y$5:Y$997)</f>
        <v>1134</v>
      </c>
      <c r="J12" s="47">
        <f>SUMIF(Geral!$M$5:$M$997,$A12,Geral!Z$5:Z$997)</f>
        <v>1134</v>
      </c>
      <c r="K12" s="47">
        <f>SUMIF(Geral!$M$5:$M$997,$A12,Geral!AA$5:AA$997)</f>
        <v>1436.4</v>
      </c>
      <c r="L12" s="47">
        <f>SUMIF(Geral!$M$5:$M$997,$A12,Geral!AB$5:AB$997)</f>
        <v>1436.4</v>
      </c>
      <c r="M12" s="47">
        <f t="shared" si="2"/>
        <v>102.16216216216209</v>
      </c>
      <c r="N12" s="47">
        <f t="shared" si="3"/>
        <v>102.16216216216209</v>
      </c>
      <c r="O12" s="47">
        <f t="shared" si="4"/>
        <v>129.4054054054053</v>
      </c>
      <c r="P12" s="47">
        <f t="shared" si="5"/>
        <v>129.4054054054053</v>
      </c>
      <c r="Q12" s="71"/>
      <c r="R12" s="74" t="s">
        <v>1515</v>
      </c>
      <c r="S12" s="49">
        <f>SUM($L$3:$L$200)</f>
        <v>81986.499999999985</v>
      </c>
      <c r="T12" s="51">
        <f t="shared" si="6"/>
        <v>106.54515919428198</v>
      </c>
      <c r="V12" s="68">
        <f>IFERROR(SUMIF(Geral!$M$5:$M$1003,$A12,Geral!CM$5:CM$1003)/COUNTIF(Geral!$M$5:$M$1003,$A12),0)</f>
        <v>3.7037037037037038E-3</v>
      </c>
      <c r="W12" s="68">
        <f>IFERROR(SUMIF(Geral!$M$5:$M$1003,$A12,Geral!CN$5:CN$1003)/COUNTIF(Geral!$M$5:$M$1003,$A12),0)</f>
        <v>9.2592592592592587E-3</v>
      </c>
      <c r="X12" s="68">
        <f>IFERROR(SUMIF(Geral!$M$5:$M$1003,$A12,Geral!CO$5:CO$1003)/COUNTIF(Geral!$M$5:$M$1003,$A12),0)</f>
        <v>0</v>
      </c>
      <c r="Y12" s="68">
        <f>IFERROR(SUMIF(Geral!$M$5:$M$1003,$A12,Geral!CP$5:CP$1003)/COUNTIF(Geral!$M$5:$M$1003,$A12),0)</f>
        <v>1.7777777777777778E-2</v>
      </c>
      <c r="Z12" s="68">
        <f>IFERROR(SUMIF(Geral!$M$5:$M$1003,$A12,Geral!CQ$5:CQ$1003)/COUNTIF(Geral!$M$5:$M$1003,$A12),0)</f>
        <v>0.2</v>
      </c>
      <c r="AA12" s="68">
        <f>IFERROR(SUMIF(Geral!$M$5:$M$1003,$A12,Geral!CR$5:CR$1003)/COUNTIF(Geral!$M$5:$M$1003,$A12),0)</f>
        <v>1.3756613756613757E-3</v>
      </c>
      <c r="AB12" s="68">
        <f>IFERROR(SUMIF(Geral!$M$5:$M$1003,$A12,Geral!CS$5:CS$1003)/COUNTIF(Geral!$M$5:$M$1003,$A12),0)</f>
        <v>0</v>
      </c>
      <c r="AC12" s="68">
        <f>IFERROR(SUMIF(Geral!$M$5:$M$1003,$A12,Geral!CT$5:CT$1003)/COUNTIF(Geral!$M$5:$M$1003,$A12),0)</f>
        <v>7.4074074074074077E-3</v>
      </c>
      <c r="AD12" s="68">
        <f>IFERROR(SUMIF(Geral!$M$5:$M$1003,$A12,Geral!CU$5:CU$1003)/COUNTIF(Geral!$M$5:$M$1003,$A12),0)</f>
        <v>1.0000000000000002E-2</v>
      </c>
      <c r="AE12" s="68">
        <f>IFERROR(SUMIF(Geral!$M$5:$M$1003,$A12,Geral!CV$5:CV$1003)/COUNTIF(Geral!$M$5:$M$1003,$A12),0)</f>
        <v>7.4074074074074077E-3</v>
      </c>
      <c r="AF12" s="68">
        <f>IFERROR(SUMIF(Geral!$M$5:$M$1003,$A12,Geral!CW$5:CW$1003)/COUNTIF(Geral!$M$5:$M$1003,$A12),0)</f>
        <v>2E-3</v>
      </c>
    </row>
    <row r="13" spans="1:44" x14ac:dyDescent="0.25">
      <c r="A13" t="s">
        <v>1269</v>
      </c>
      <c r="B13" t="s">
        <v>1419</v>
      </c>
      <c r="C13" s="48">
        <v>33.199999999999989</v>
      </c>
      <c r="D13" s="47">
        <f>SUMIF(Geral!$M$5:$M$997,$A13,Geral!T$5:T$997)</f>
        <v>1495</v>
      </c>
      <c r="E13" s="47">
        <f>SUMIF(Geral!$M$5:$M$997,$A13,Geral!U$5:U$997)</f>
        <v>1495</v>
      </c>
      <c r="F13" s="47">
        <f>SUMIF(Geral!$M$5:$M$997,$A13,Geral!V$5:V$997)</f>
        <v>1495</v>
      </c>
      <c r="G13" s="47">
        <f>SUMIF(Geral!$M$5:$M$997,$A13,Geral!W$5:W$997)</f>
        <v>1495</v>
      </c>
      <c r="H13" s="47">
        <f>SUMIF(Geral!$M$5:$M$997,$A13,Geral!X$5:X$997)</f>
        <v>828</v>
      </c>
      <c r="I13" s="47">
        <f>SUMIF(Geral!$M$5:$M$997,$A13,Geral!Y$5:Y$997)</f>
        <v>2990</v>
      </c>
      <c r="J13" s="47">
        <f>SUMIF(Geral!$M$5:$M$997,$A13,Geral!Z$5:Z$997)</f>
        <v>2990</v>
      </c>
      <c r="K13" s="47">
        <f>SUMIF(Geral!$M$5:$M$997,$A13,Geral!AA$5:AA$997)</f>
        <v>3818</v>
      </c>
      <c r="L13" s="47">
        <f>SUMIF(Geral!$M$5:$M$997,$A13,Geral!AB$5:AB$997)</f>
        <v>3818</v>
      </c>
      <c r="M13" s="47">
        <f t="shared" si="2"/>
        <v>90.060240963855449</v>
      </c>
      <c r="N13" s="47">
        <f t="shared" si="3"/>
        <v>90.060240963855449</v>
      </c>
      <c r="O13" s="47">
        <f t="shared" si="4"/>
        <v>115.00000000000004</v>
      </c>
      <c r="P13" s="47">
        <f t="shared" si="5"/>
        <v>115.00000000000004</v>
      </c>
      <c r="Q13" s="71"/>
      <c r="V13" s="68">
        <f>IFERROR(SUMIF(Geral!$M$5:$M$1003,$A13,Geral!CM$5:CM$1003)/COUNTIF(Geral!$M$5:$M$1003,$A13),0)</f>
        <v>3.8461538461538464E-3</v>
      </c>
      <c r="W13" s="68">
        <f>IFERROR(SUMIF(Geral!$M$5:$M$1003,$A13,Geral!CN$5:CN$1003)/COUNTIF(Geral!$M$5:$M$1003,$A13),0)</f>
        <v>9.6153846153846159E-3</v>
      </c>
      <c r="X13" s="68">
        <f>IFERROR(SUMIF(Geral!$M$5:$M$1003,$A13,Geral!CO$5:CO$1003)/COUNTIF(Geral!$M$5:$M$1003,$A13),0)</f>
        <v>0</v>
      </c>
      <c r="Y13" s="68">
        <f>IFERROR(SUMIF(Geral!$M$5:$M$1003,$A13,Geral!CP$5:CP$1003)/COUNTIF(Geral!$M$5:$M$1003,$A13),0)</f>
        <v>1.846153846153846E-2</v>
      </c>
      <c r="Z13" s="68">
        <f>IFERROR(SUMIF(Geral!$M$5:$M$1003,$A13,Geral!CQ$5:CQ$1003)/COUNTIF(Geral!$M$5:$M$1003,$A13),0)</f>
        <v>0.2</v>
      </c>
      <c r="AA13" s="68">
        <f>IFERROR(SUMIF(Geral!$M$5:$M$1003,$A13,Geral!CR$5:CR$1003)/COUNTIF(Geral!$M$5:$M$1003,$A13),0)</f>
        <v>1.0952380952380953E-3</v>
      </c>
      <c r="AB13" s="68">
        <f>IFERROR(SUMIF(Geral!$M$5:$M$1003,$A13,Geral!CS$5:CS$1003)/COUNTIF(Geral!$M$5:$M$1003,$A13),0)</f>
        <v>0</v>
      </c>
      <c r="AC13" s="68">
        <f>IFERROR(SUMIF(Geral!$M$5:$M$1003,$A13,Geral!CT$5:CT$1003)/COUNTIF(Geral!$M$5:$M$1003,$A13),0)</f>
        <v>7.6923076923076927E-3</v>
      </c>
      <c r="AD13" s="68">
        <f>IFERROR(SUMIF(Geral!$M$5:$M$1003,$A13,Geral!CU$5:CU$1003)/COUNTIF(Geral!$M$5:$M$1003,$A13),0)</f>
        <v>0.01</v>
      </c>
      <c r="AE13" s="68">
        <f>IFERROR(SUMIF(Geral!$M$5:$M$1003,$A13,Geral!CV$5:CV$1003)/COUNTIF(Geral!$M$5:$M$1003,$A13),0)</f>
        <v>7.6923076923076927E-3</v>
      </c>
      <c r="AF13" s="68">
        <f>IFERROR(SUMIF(Geral!$M$5:$M$1003,$A13,Geral!CW$5:CW$1003)/COUNTIF(Geral!$M$5:$M$1003,$A13),0)</f>
        <v>2E-3</v>
      </c>
    </row>
    <row r="14" spans="1:44" x14ac:dyDescent="0.25">
      <c r="A14" t="s">
        <v>1270</v>
      </c>
      <c r="B14" t="s">
        <v>1419</v>
      </c>
      <c r="C14" s="48">
        <v>10.5</v>
      </c>
      <c r="D14" s="47">
        <f>SUMIF(Geral!$M$5:$M$997,$A14,Geral!T$5:T$997)</f>
        <v>910</v>
      </c>
      <c r="E14" s="47">
        <f>SUMIF(Geral!$M$5:$M$997,$A14,Geral!U$5:U$997)</f>
        <v>910</v>
      </c>
      <c r="F14" s="47">
        <f>SUMIF(Geral!$M$5:$M$997,$A14,Geral!V$5:V$997)</f>
        <v>910</v>
      </c>
      <c r="G14" s="47">
        <f>SUMIF(Geral!$M$5:$M$997,$A14,Geral!W$5:W$997)</f>
        <v>910</v>
      </c>
      <c r="H14" s="47">
        <f>SUMIF(Geral!$M$5:$M$997,$A14,Geral!X$5:X$997)</f>
        <v>504</v>
      </c>
      <c r="I14" s="47">
        <f>SUMIF(Geral!$M$5:$M$997,$A14,Geral!Y$5:Y$997)</f>
        <v>1820</v>
      </c>
      <c r="J14" s="47">
        <f>SUMIF(Geral!$M$5:$M$997,$A14,Geral!Z$5:Z$997)</f>
        <v>1820</v>
      </c>
      <c r="K14" s="47">
        <f>SUMIF(Geral!$M$5:$M$997,$A14,Geral!AA$5:AA$997)</f>
        <v>2324</v>
      </c>
      <c r="L14" s="47">
        <f>SUMIF(Geral!$M$5:$M$997,$A14,Geral!AB$5:AB$997)</f>
        <v>2324</v>
      </c>
      <c r="M14" s="47">
        <f t="shared" si="2"/>
        <v>173.33333333333334</v>
      </c>
      <c r="N14" s="47">
        <f t="shared" si="3"/>
        <v>173.33333333333334</v>
      </c>
      <c r="O14" s="47">
        <f t="shared" si="4"/>
        <v>221.33333333333334</v>
      </c>
      <c r="P14" s="47">
        <f t="shared" si="5"/>
        <v>221.33333333333334</v>
      </c>
      <c r="Q14" s="71"/>
      <c r="V14" s="68">
        <f>IFERROR(SUMIF(Geral!$M$5:$M$1003,$A14,Geral!CM$5:CM$1003)/COUNTIF(Geral!$M$5:$M$1003,$A14),0)</f>
        <v>3.8461538461538464E-3</v>
      </c>
      <c r="W14" s="68">
        <f>IFERROR(SUMIF(Geral!$M$5:$M$1003,$A14,Geral!CN$5:CN$1003)/COUNTIF(Geral!$M$5:$M$1003,$A14),0)</f>
        <v>9.6153846153846159E-3</v>
      </c>
      <c r="X14" s="68">
        <f>IFERROR(SUMIF(Geral!$M$5:$M$1003,$A14,Geral!CO$5:CO$1003)/COUNTIF(Geral!$M$5:$M$1003,$A14),0)</f>
        <v>0</v>
      </c>
      <c r="Y14" s="68">
        <f>IFERROR(SUMIF(Geral!$M$5:$M$1003,$A14,Geral!CP$5:CP$1003)/COUNTIF(Geral!$M$5:$M$1003,$A14),0)</f>
        <v>1.8461538461538463E-2</v>
      </c>
      <c r="Z14" s="68">
        <f>IFERROR(SUMIF(Geral!$M$5:$M$1003,$A14,Geral!CQ$5:CQ$1003)/COUNTIF(Geral!$M$5:$M$1003,$A14),0)</f>
        <v>0.2</v>
      </c>
      <c r="AA14" s="68">
        <f>IFERROR(SUMIF(Geral!$M$5:$M$1003,$A14,Geral!CR$5:CR$1003)/COUNTIF(Geral!$M$5:$M$1003,$A14),0)</f>
        <v>8.5714285714285721E-4</v>
      </c>
      <c r="AB14" s="68">
        <f>IFERROR(SUMIF(Geral!$M$5:$M$1003,$A14,Geral!CS$5:CS$1003)/COUNTIF(Geral!$M$5:$M$1003,$A14),0)</f>
        <v>0</v>
      </c>
      <c r="AC14" s="68">
        <f>IFERROR(SUMIF(Geral!$M$5:$M$1003,$A14,Geral!CT$5:CT$1003)/COUNTIF(Geral!$M$5:$M$1003,$A14),0)</f>
        <v>7.6923076923076927E-3</v>
      </c>
      <c r="AD14" s="68">
        <f>IFERROR(SUMIF(Geral!$M$5:$M$1003,$A14,Geral!CU$5:CU$1003)/COUNTIF(Geral!$M$5:$M$1003,$A14),0)</f>
        <v>0.01</v>
      </c>
      <c r="AE14" s="68">
        <f>IFERROR(SUMIF(Geral!$M$5:$M$1003,$A14,Geral!CV$5:CV$1003)/COUNTIF(Geral!$M$5:$M$1003,$A14),0)</f>
        <v>7.6923076923076927E-3</v>
      </c>
      <c r="AF14" s="68">
        <f>IFERROR(SUMIF(Geral!$M$5:$M$1003,$A14,Geral!CW$5:CW$1003)/COUNTIF(Geral!$M$5:$M$1003,$A14),0)</f>
        <v>2E-3</v>
      </c>
    </row>
    <row r="15" spans="1:44" x14ac:dyDescent="0.25">
      <c r="A15" t="s">
        <v>1271</v>
      </c>
      <c r="B15" t="s">
        <v>1419</v>
      </c>
      <c r="C15" s="48">
        <v>26.900000000000006</v>
      </c>
      <c r="D15" s="47">
        <f>SUMIF(Geral!$M$5:$M$997,$A15,Geral!T$5:T$997)</f>
        <v>598</v>
      </c>
      <c r="E15" s="47">
        <f>SUMIF(Geral!$M$5:$M$997,$A15,Geral!U$5:U$997)</f>
        <v>598</v>
      </c>
      <c r="F15" s="47">
        <f>SUMIF(Geral!$M$5:$M$997,$A15,Geral!V$5:V$997)</f>
        <v>598</v>
      </c>
      <c r="G15" s="47">
        <f>SUMIF(Geral!$M$5:$M$997,$A15,Geral!W$5:W$997)</f>
        <v>598</v>
      </c>
      <c r="H15" s="47">
        <f>SUMIF(Geral!$M$5:$M$997,$A15,Geral!X$5:X$997)</f>
        <v>331.2</v>
      </c>
      <c r="I15" s="47">
        <f>SUMIF(Geral!$M$5:$M$997,$A15,Geral!Y$5:Y$997)</f>
        <v>1196</v>
      </c>
      <c r="J15" s="47">
        <f>SUMIF(Geral!$M$5:$M$997,$A15,Geral!Z$5:Z$997)</f>
        <v>1196</v>
      </c>
      <c r="K15" s="47">
        <f>SUMIF(Geral!$M$5:$M$997,$A15,Geral!AA$5:AA$997)</f>
        <v>1527.2</v>
      </c>
      <c r="L15" s="47">
        <f>SUMIF(Geral!$M$5:$M$997,$A15,Geral!AB$5:AB$997)</f>
        <v>1527.2</v>
      </c>
      <c r="M15" s="47">
        <f t="shared" si="2"/>
        <v>44.460966542750917</v>
      </c>
      <c r="N15" s="47">
        <f t="shared" si="3"/>
        <v>44.460966542750917</v>
      </c>
      <c r="O15" s="47">
        <f t="shared" si="4"/>
        <v>56.773234200743481</v>
      </c>
      <c r="P15" s="47">
        <f t="shared" si="5"/>
        <v>56.773234200743481</v>
      </c>
      <c r="Q15" s="71"/>
      <c r="V15" s="68">
        <f>IFERROR(SUMIF(Geral!$M$5:$M$1003,$A15,Geral!CM$5:CM$1003)/COUNTIF(Geral!$M$5:$M$1003,$A15),0)</f>
        <v>3.8461538461538468E-3</v>
      </c>
      <c r="W15" s="68">
        <f>IFERROR(SUMIF(Geral!$M$5:$M$1003,$A15,Geral!CN$5:CN$1003)/COUNTIF(Geral!$M$5:$M$1003,$A15),0)</f>
        <v>9.6153846153846177E-3</v>
      </c>
      <c r="X15" s="68">
        <f>IFERROR(SUMIF(Geral!$M$5:$M$1003,$A15,Geral!CO$5:CO$1003)/COUNTIF(Geral!$M$5:$M$1003,$A15),0)</f>
        <v>0</v>
      </c>
      <c r="Y15" s="68">
        <f>IFERROR(SUMIF(Geral!$M$5:$M$1003,$A15,Geral!CP$5:CP$1003)/COUNTIF(Geral!$M$5:$M$1003,$A15),0)</f>
        <v>1.8461538461538463E-2</v>
      </c>
      <c r="Z15" s="68">
        <f>IFERROR(SUMIF(Geral!$M$5:$M$1003,$A15,Geral!CQ$5:CQ$1003)/COUNTIF(Geral!$M$5:$M$1003,$A15),0)</f>
        <v>0.2</v>
      </c>
      <c r="AA15" s="68">
        <f>IFERROR(SUMIF(Geral!$M$5:$M$1003,$A15,Geral!CR$5:CR$1003)/COUNTIF(Geral!$M$5:$M$1003,$A15),0)</f>
        <v>1.3043478260869566E-3</v>
      </c>
      <c r="AB15" s="68">
        <f>IFERROR(SUMIF(Geral!$M$5:$M$1003,$A15,Geral!CS$5:CS$1003)/COUNTIF(Geral!$M$5:$M$1003,$A15),0)</f>
        <v>0</v>
      </c>
      <c r="AC15" s="68">
        <f>IFERROR(SUMIF(Geral!$M$5:$M$1003,$A15,Geral!CT$5:CT$1003)/COUNTIF(Geral!$M$5:$M$1003,$A15),0)</f>
        <v>7.6923076923076936E-3</v>
      </c>
      <c r="AD15" s="68">
        <f>IFERROR(SUMIF(Geral!$M$5:$M$1003,$A15,Geral!CU$5:CU$1003)/COUNTIF(Geral!$M$5:$M$1003,$A15),0)</f>
        <v>0.01</v>
      </c>
      <c r="AE15" s="68">
        <f>IFERROR(SUMIF(Geral!$M$5:$M$1003,$A15,Geral!CV$5:CV$1003)/COUNTIF(Geral!$M$5:$M$1003,$A15),0)</f>
        <v>7.6923076923076936E-3</v>
      </c>
      <c r="AF15" s="68">
        <f>IFERROR(SUMIF(Geral!$M$5:$M$1003,$A15,Geral!CW$5:CW$1003)/COUNTIF(Geral!$M$5:$M$1003,$A15),0)</f>
        <v>2.0000000000000005E-3</v>
      </c>
    </row>
    <row r="16" spans="1:44" x14ac:dyDescent="0.25">
      <c r="A16" t="s">
        <v>1272</v>
      </c>
      <c r="B16" t="s">
        <v>1419</v>
      </c>
      <c r="C16" s="48">
        <v>16.5</v>
      </c>
      <c r="D16" s="47">
        <f>SUMIF(Geral!$M$5:$M$997,$A16,Geral!T$5:T$997)</f>
        <v>1157</v>
      </c>
      <c r="E16" s="47">
        <f>SUMIF(Geral!$M$5:$M$997,$A16,Geral!U$5:U$997)</f>
        <v>1157</v>
      </c>
      <c r="F16" s="47">
        <f>SUMIF(Geral!$M$5:$M$997,$A16,Geral!V$5:V$997)</f>
        <v>1157</v>
      </c>
      <c r="G16" s="47">
        <f>SUMIF(Geral!$M$5:$M$997,$A16,Geral!W$5:W$997)</f>
        <v>1157</v>
      </c>
      <c r="H16" s="47">
        <f>SUMIF(Geral!$M$5:$M$997,$A16,Geral!X$5:X$997)</f>
        <v>640.79999999999995</v>
      </c>
      <c r="I16" s="47">
        <f>SUMIF(Geral!$M$5:$M$997,$A16,Geral!Y$5:Y$997)</f>
        <v>2314</v>
      </c>
      <c r="J16" s="47">
        <f>SUMIF(Geral!$M$5:$M$997,$A16,Geral!Z$5:Z$997)</f>
        <v>2314</v>
      </c>
      <c r="K16" s="47">
        <f>SUMIF(Geral!$M$5:$M$997,$A16,Geral!AA$5:AA$997)</f>
        <v>2954.8</v>
      </c>
      <c r="L16" s="47">
        <f>SUMIF(Geral!$M$5:$M$997,$A16,Geral!AB$5:AB$997)</f>
        <v>2954.8</v>
      </c>
      <c r="M16" s="47">
        <f t="shared" si="2"/>
        <v>140.24242424242425</v>
      </c>
      <c r="N16" s="47">
        <f t="shared" si="3"/>
        <v>140.24242424242425</v>
      </c>
      <c r="O16" s="47">
        <f t="shared" si="4"/>
        <v>179.07878787878789</v>
      </c>
      <c r="P16" s="47">
        <f t="shared" si="5"/>
        <v>179.07878787878789</v>
      </c>
      <c r="Q16" s="71"/>
      <c r="V16" s="68">
        <f>IFERROR(SUMIF(Geral!$M$5:$M$1003,$A16,Geral!CM$5:CM$1003)/COUNTIF(Geral!$M$5:$M$1003,$A16),0)</f>
        <v>3.8461538461538464E-3</v>
      </c>
      <c r="W16" s="68">
        <f>IFERROR(SUMIF(Geral!$M$5:$M$1003,$A16,Geral!CN$5:CN$1003)/COUNTIF(Geral!$M$5:$M$1003,$A16),0)</f>
        <v>9.6153846153846159E-3</v>
      </c>
      <c r="X16" s="68">
        <f>IFERROR(SUMIF(Geral!$M$5:$M$1003,$A16,Geral!CO$5:CO$1003)/COUNTIF(Geral!$M$5:$M$1003,$A16),0)</f>
        <v>0</v>
      </c>
      <c r="Y16" s="68">
        <f>IFERROR(SUMIF(Geral!$M$5:$M$1003,$A16,Geral!CP$5:CP$1003)/COUNTIF(Geral!$M$5:$M$1003,$A16),0)</f>
        <v>1.846153846153846E-2</v>
      </c>
      <c r="Z16" s="68">
        <f>IFERROR(SUMIF(Geral!$M$5:$M$1003,$A16,Geral!CQ$5:CQ$1003)/COUNTIF(Geral!$M$5:$M$1003,$A16),0)</f>
        <v>0.2</v>
      </c>
      <c r="AA16" s="68">
        <f>IFERROR(SUMIF(Geral!$M$5:$M$1003,$A16,Geral!CR$5:CR$1003)/COUNTIF(Geral!$M$5:$M$1003,$A16),0)</f>
        <v>1.3498483316481294E-3</v>
      </c>
      <c r="AB16" s="68">
        <f>IFERROR(SUMIF(Geral!$M$5:$M$1003,$A16,Geral!CS$5:CS$1003)/COUNTIF(Geral!$M$5:$M$1003,$A16),0)</f>
        <v>0</v>
      </c>
      <c r="AC16" s="68">
        <f>IFERROR(SUMIF(Geral!$M$5:$M$1003,$A16,Geral!CT$5:CT$1003)/COUNTIF(Geral!$M$5:$M$1003,$A16),0)</f>
        <v>7.6923076923076927E-3</v>
      </c>
      <c r="AD16" s="68">
        <f>IFERROR(SUMIF(Geral!$M$5:$M$1003,$A16,Geral!CU$5:CU$1003)/COUNTIF(Geral!$M$5:$M$1003,$A16),0)</f>
        <v>0.01</v>
      </c>
      <c r="AE16" s="68">
        <f>IFERROR(SUMIF(Geral!$M$5:$M$1003,$A16,Geral!CV$5:CV$1003)/COUNTIF(Geral!$M$5:$M$1003,$A16),0)</f>
        <v>7.6923076923076927E-3</v>
      </c>
      <c r="AF16" s="68">
        <f>IFERROR(SUMIF(Geral!$M$5:$M$1003,$A16,Geral!CW$5:CW$1003)/COUNTIF(Geral!$M$5:$M$1003,$A16),0)</f>
        <v>2E-3</v>
      </c>
    </row>
    <row r="17" spans="1:32" x14ac:dyDescent="0.25">
      <c r="A17" t="s">
        <v>1273</v>
      </c>
      <c r="B17" t="s">
        <v>1419</v>
      </c>
      <c r="C17" s="48">
        <v>27</v>
      </c>
      <c r="D17" s="47">
        <f>SUMIF(Geral!$M$5:$M$997,$A17,Geral!T$5:T$997)</f>
        <v>1070</v>
      </c>
      <c r="E17" s="47">
        <f>SUMIF(Geral!$M$5:$M$997,$A17,Geral!U$5:U$997)</f>
        <v>1230.5</v>
      </c>
      <c r="F17" s="47">
        <f>SUMIF(Geral!$M$5:$M$997,$A17,Geral!V$5:V$997)</f>
        <v>1391</v>
      </c>
      <c r="G17" s="47">
        <f>SUMIF(Geral!$M$5:$M$997,$A17,Geral!W$5:W$997)</f>
        <v>1391</v>
      </c>
      <c r="H17" s="47">
        <f>SUMIF(Geral!$M$5:$M$997,$A17,Geral!X$5:X$997)</f>
        <v>770.4</v>
      </c>
      <c r="I17" s="47">
        <f>SUMIF(Geral!$M$5:$M$997,$A17,Geral!Y$5:Y$997)</f>
        <v>2461</v>
      </c>
      <c r="J17" s="47">
        <f>SUMIF(Geral!$M$5:$M$997,$A17,Geral!Z$5:Z$997)</f>
        <v>2461</v>
      </c>
      <c r="K17" s="47">
        <f>SUMIF(Geral!$M$5:$M$997,$A17,Geral!AA$5:AA$997)</f>
        <v>3231.4</v>
      </c>
      <c r="L17" s="47">
        <f>SUMIF(Geral!$M$5:$M$997,$A17,Geral!AB$5:AB$997)</f>
        <v>3231.4</v>
      </c>
      <c r="M17" s="47">
        <f t="shared" si="2"/>
        <v>91.148148148148152</v>
      </c>
      <c r="N17" s="47">
        <f t="shared" si="3"/>
        <v>91.148148148148152</v>
      </c>
      <c r="O17" s="47">
        <f t="shared" si="4"/>
        <v>119.68148148148148</v>
      </c>
      <c r="P17" s="47">
        <f t="shared" si="5"/>
        <v>119.68148148148148</v>
      </c>
      <c r="Q17" s="71"/>
      <c r="V17" s="68">
        <f>IFERROR(SUMIF(Geral!$M$5:$M$1003,$A17,Geral!CM$5:CM$1003)/COUNTIF(Geral!$M$5:$M$1003,$A17),0)</f>
        <v>4.3478260869565218E-3</v>
      </c>
      <c r="W17" s="68">
        <f>IFERROR(SUMIF(Geral!$M$5:$M$1003,$A17,Geral!CN$5:CN$1003)/COUNTIF(Geral!$M$5:$M$1003,$A17),0)</f>
        <v>1.0869565217391306E-2</v>
      </c>
      <c r="X17" s="68">
        <f>IFERROR(SUMIF(Geral!$M$5:$M$1003,$A17,Geral!CO$5:CO$1003)/COUNTIF(Geral!$M$5:$M$1003,$A17),0)</f>
        <v>0</v>
      </c>
      <c r="Y17" s="68">
        <f>IFERROR(SUMIF(Geral!$M$5:$M$1003,$A17,Geral!CP$5:CP$1003)/COUNTIF(Geral!$M$5:$M$1003,$A17),0)</f>
        <v>2.0869565217391306E-2</v>
      </c>
      <c r="Z17" s="68">
        <f>IFERROR(SUMIF(Geral!$M$5:$M$1003,$A17,Geral!CQ$5:CQ$1003)/COUNTIF(Geral!$M$5:$M$1003,$A17),0)</f>
        <v>0.17391304347826089</v>
      </c>
      <c r="AA17" s="68">
        <f>IFERROR(SUMIF(Geral!$M$5:$M$1003,$A17,Geral!CR$5:CR$1003)/COUNTIF(Geral!$M$5:$M$1003,$A17),0)</f>
        <v>6.3388866314506305E-4</v>
      </c>
      <c r="AB17" s="68">
        <f>IFERROR(SUMIF(Geral!$M$5:$M$1003,$A17,Geral!CS$5:CS$1003)/COUNTIF(Geral!$M$5:$M$1003,$A17),0)</f>
        <v>0</v>
      </c>
      <c r="AC17" s="68">
        <f>IFERROR(SUMIF(Geral!$M$5:$M$1003,$A17,Geral!CT$5:CT$1003)/COUNTIF(Geral!$M$5:$M$1003,$A17),0)</f>
        <v>8.6956521739130436E-3</v>
      </c>
      <c r="AD17" s="68">
        <f>IFERROR(SUMIF(Geral!$M$5:$M$1003,$A17,Geral!CU$5:CU$1003)/COUNTIF(Geral!$M$5:$M$1003,$A17),0)</f>
        <v>8.6956521739130453E-3</v>
      </c>
      <c r="AE17" s="68">
        <f>IFERROR(SUMIF(Geral!$M$5:$M$1003,$A17,Geral!CV$5:CV$1003)/COUNTIF(Geral!$M$5:$M$1003,$A17),0)</f>
        <v>8.6956521739130436E-3</v>
      </c>
      <c r="AF17" s="68">
        <f>IFERROR(SUMIF(Geral!$M$5:$M$1003,$A17,Geral!CW$5:CW$1003)/COUNTIF(Geral!$M$5:$M$1003,$A17),0)</f>
        <v>1.7391304347826092E-3</v>
      </c>
    </row>
    <row r="18" spans="1:32" x14ac:dyDescent="0.25">
      <c r="A18" t="s">
        <v>1274</v>
      </c>
      <c r="B18" t="s">
        <v>1420</v>
      </c>
      <c r="C18" s="48">
        <v>3.5</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1275</v>
      </c>
      <c r="B19" t="s">
        <v>1420</v>
      </c>
      <c r="C19" s="48">
        <v>2.2999999999999829</v>
      </c>
      <c r="D19" s="47">
        <f>SUMIF(Geral!$M$5:$M$997,$A19,Geral!T$5:T$997)</f>
        <v>0</v>
      </c>
      <c r="E19" s="47">
        <f>SUMIF(Geral!$M$5:$M$997,$A19,Geral!U$5:U$997)</f>
        <v>0</v>
      </c>
      <c r="F19" s="47">
        <f>SUMIF(Geral!$M$5:$M$997,$A19,Geral!V$5:V$997)</f>
        <v>0</v>
      </c>
      <c r="G19" s="47">
        <f>SUMIF(Geral!$M$5:$M$997,$A19,Geral!W$5:W$997)</f>
        <v>0</v>
      </c>
      <c r="H19" s="47">
        <f>SUMIF(Geral!$M$5:$M$997,$A19,Geral!X$5:X$997)</f>
        <v>0</v>
      </c>
      <c r="I19" s="47">
        <f>SUMIF(Geral!$M$5:$M$997,$A19,Geral!Y$5:Y$997)</f>
        <v>0</v>
      </c>
      <c r="J19" s="47">
        <f>SUMIF(Geral!$M$5:$M$997,$A19,Geral!Z$5:Z$997)</f>
        <v>0</v>
      </c>
      <c r="K19" s="47">
        <f>SUMIF(Geral!$M$5:$M$997,$A19,Geral!AA$5:AA$997)</f>
        <v>0</v>
      </c>
      <c r="L19" s="47">
        <f>SUMIF(Geral!$M$5:$M$997,$A19,Geral!AB$5:AB$997)</f>
        <v>0</v>
      </c>
      <c r="M19" s="47">
        <f t="shared" si="2"/>
        <v>0</v>
      </c>
      <c r="N19" s="47">
        <f t="shared" si="3"/>
        <v>0</v>
      </c>
      <c r="O19" s="47">
        <f t="shared" si="4"/>
        <v>0</v>
      </c>
      <c r="P19" s="47">
        <f t="shared" si="5"/>
        <v>0</v>
      </c>
      <c r="Q19" s="71"/>
      <c r="V19" s="68">
        <f>IFERROR(SUMIF(Geral!$M$5:$M$1003,$A19,Geral!CM$5:CM$1003)/COUNTIF(Geral!$M$5:$M$1003,$A19),0)</f>
        <v>0</v>
      </c>
      <c r="W19" s="68">
        <f>IFERROR(SUMIF(Geral!$M$5:$M$1003,$A19,Geral!CN$5:CN$1003)/COUNTIF(Geral!$M$5:$M$1003,$A19),0)</f>
        <v>0</v>
      </c>
      <c r="X19" s="68">
        <f>IFERROR(SUMIF(Geral!$M$5:$M$1003,$A19,Geral!CO$5:CO$1003)/COUNTIF(Geral!$M$5:$M$1003,$A19),0)</f>
        <v>0</v>
      </c>
      <c r="Y19" s="68">
        <f>IFERROR(SUMIF(Geral!$M$5:$M$1003,$A19,Geral!CP$5:CP$1003)/COUNTIF(Geral!$M$5:$M$1003,$A19),0)</f>
        <v>0</v>
      </c>
      <c r="Z19" s="68">
        <f>IFERROR(SUMIF(Geral!$M$5:$M$1003,$A19,Geral!CQ$5:CQ$1003)/COUNTIF(Geral!$M$5:$M$1003,$A19),0)</f>
        <v>0</v>
      </c>
      <c r="AA19" s="68">
        <f>IFERROR(SUMIF(Geral!$M$5:$M$1003,$A19,Geral!CR$5:CR$1003)/COUNTIF(Geral!$M$5:$M$1003,$A19),0)</f>
        <v>0</v>
      </c>
      <c r="AB19" s="68">
        <f>IFERROR(SUMIF(Geral!$M$5:$M$1003,$A19,Geral!CS$5:CS$1003)/COUNTIF(Geral!$M$5:$M$1003,$A19),0)</f>
        <v>0</v>
      </c>
      <c r="AC19" s="68">
        <f>IFERROR(SUMIF(Geral!$M$5:$M$1003,$A19,Geral!CT$5:CT$1003)/COUNTIF(Geral!$M$5:$M$1003,$A19),0)</f>
        <v>0</v>
      </c>
      <c r="AD19" s="68">
        <f>IFERROR(SUMIF(Geral!$M$5:$M$1003,$A19,Geral!CU$5:CU$1003)/COUNTIF(Geral!$M$5:$M$1003,$A19),0)</f>
        <v>0</v>
      </c>
      <c r="AE19" s="68">
        <f>IFERROR(SUMIF(Geral!$M$5:$M$1003,$A19,Geral!CV$5:CV$1003)/COUNTIF(Geral!$M$5:$M$1003,$A19),0)</f>
        <v>0</v>
      </c>
      <c r="AF19" s="68">
        <f>IFERROR(SUMIF(Geral!$M$5:$M$1003,$A19,Geral!CW$5:CW$1003)/COUNTIF(Geral!$M$5:$M$1003,$A19),0)</f>
        <v>0</v>
      </c>
    </row>
    <row r="20" spans="1:32" x14ac:dyDescent="0.25">
      <c r="A20" t="s">
        <v>1276</v>
      </c>
      <c r="B20" t="s">
        <v>1420</v>
      </c>
      <c r="C20" s="48">
        <v>6.8000000000000114</v>
      </c>
      <c r="D20" s="47">
        <f>SUMIF(Geral!$M$5:$M$997,$A20,Geral!T$5:T$997)</f>
        <v>1061</v>
      </c>
      <c r="E20" s="47">
        <f>SUMIF(Geral!$M$5:$M$997,$A20,Geral!U$5:U$997)</f>
        <v>1803</v>
      </c>
      <c r="F20" s="47">
        <f>SUMIF(Geral!$M$5:$M$997,$A20,Geral!V$5:V$997)</f>
        <v>0</v>
      </c>
      <c r="G20" s="47">
        <f>SUMIF(Geral!$M$5:$M$997,$A20,Geral!W$5:W$997)</f>
        <v>0</v>
      </c>
      <c r="H20" s="47">
        <f>SUMIF(Geral!$M$5:$M$997,$A20,Geral!X$5:X$997)</f>
        <v>424.79999999999995</v>
      </c>
      <c r="I20" s="47">
        <f>SUMIF(Geral!$M$5:$M$997,$A20,Geral!Y$5:Y$997)</f>
        <v>2206</v>
      </c>
      <c r="J20" s="47">
        <f>SUMIF(Geral!$M$5:$M$997,$A20,Geral!Z$5:Z$997)</f>
        <v>2206</v>
      </c>
      <c r="K20" s="47">
        <f>SUMIF(Geral!$M$5:$M$997,$A20,Geral!AA$5:AA$997)</f>
        <v>2630.8</v>
      </c>
      <c r="L20" s="47">
        <f>SUMIF(Geral!$M$5:$M$997,$A20,Geral!AB$5:AB$997)</f>
        <v>2630.8</v>
      </c>
      <c r="M20" s="47">
        <f t="shared" si="2"/>
        <v>324.41176470588181</v>
      </c>
      <c r="N20" s="47">
        <f t="shared" si="3"/>
        <v>324.41176470588181</v>
      </c>
      <c r="O20" s="47">
        <f t="shared" si="4"/>
        <v>386.88235294117584</v>
      </c>
      <c r="P20" s="47">
        <f t="shared" si="5"/>
        <v>386.88235294117584</v>
      </c>
      <c r="Q20" s="71"/>
      <c r="V20" s="68">
        <f>IFERROR(SUMIF(Geral!$M$5:$M$1003,$A20,Geral!CM$5:CM$1003)/COUNTIF(Geral!$M$5:$M$1003,$A20),0)</f>
        <v>2.897435897435898E-3</v>
      </c>
      <c r="W20" s="68">
        <f>IFERROR(SUMIF(Geral!$M$5:$M$1003,$A20,Geral!CN$5:CN$1003)/COUNTIF(Geral!$M$5:$M$1003,$A20),0)</f>
        <v>7.2435897435897444E-3</v>
      </c>
      <c r="X20" s="68">
        <f>IFERROR(SUMIF(Geral!$M$5:$M$1003,$A20,Geral!CO$5:CO$1003)/COUNTIF(Geral!$M$5:$M$1003,$A20),0)</f>
        <v>0</v>
      </c>
      <c r="Y20" s="68">
        <f>IFERROR(SUMIF(Geral!$M$5:$M$1003,$A20,Geral!CP$5:CP$1003)/COUNTIF(Geral!$M$5:$M$1003,$A20),0)</f>
        <v>1.3907692307692307E-2</v>
      </c>
      <c r="Z20" s="68">
        <f>IFERROR(SUMIF(Geral!$M$5:$M$1003,$A20,Geral!CQ$5:CQ$1003)/COUNTIF(Geral!$M$5:$M$1003,$A20),0)</f>
        <v>0.1512820512820513</v>
      </c>
      <c r="AA20" s="68">
        <f>IFERROR(SUMIF(Geral!$M$5:$M$1003,$A20,Geral!CR$5:CR$1003)/COUNTIF(Geral!$M$5:$M$1003,$A20),0)</f>
        <v>3.0038961038961038E-3</v>
      </c>
      <c r="AB20" s="68">
        <f>IFERROR(SUMIF(Geral!$M$5:$M$1003,$A20,Geral!CS$5:CS$1003)/COUNTIF(Geral!$M$5:$M$1003,$A20),0)</f>
        <v>0</v>
      </c>
      <c r="AC20" s="68">
        <f>IFERROR(SUMIF(Geral!$M$5:$M$1003,$A20,Geral!CT$5:CT$1003)/COUNTIF(Geral!$M$5:$M$1003,$A20),0)</f>
        <v>5.794871794871796E-3</v>
      </c>
      <c r="AD20" s="68">
        <f>IFERROR(SUMIF(Geral!$M$5:$M$1003,$A20,Geral!CU$5:CU$1003)/COUNTIF(Geral!$M$5:$M$1003,$A20),0)</f>
        <v>7.5641025641025655E-3</v>
      </c>
      <c r="AE20" s="68">
        <f>IFERROR(SUMIF(Geral!$M$5:$M$1003,$A20,Geral!CV$5:CV$1003)/COUNTIF(Geral!$M$5:$M$1003,$A20),0)</f>
        <v>5.794871794871796E-3</v>
      </c>
      <c r="AF20" s="68">
        <f>IFERROR(SUMIF(Geral!$M$5:$M$1003,$A20,Geral!CW$5:CW$1003)/COUNTIF(Geral!$M$5:$M$1003,$A20),0)</f>
        <v>1.5128205128205131E-3</v>
      </c>
    </row>
    <row r="21" spans="1:32" x14ac:dyDescent="0.25">
      <c r="A21" t="s">
        <v>1277</v>
      </c>
      <c r="B21" t="s">
        <v>1420</v>
      </c>
      <c r="C21" s="48">
        <v>5.3000000000000114</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2"/>
        <v>0</v>
      </c>
      <c r="N21" s="47">
        <f t="shared" si="3"/>
        <v>0</v>
      </c>
      <c r="O21" s="47">
        <f t="shared" si="4"/>
        <v>0</v>
      </c>
      <c r="P21" s="47">
        <f t="shared" si="5"/>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1278</v>
      </c>
      <c r="B22" t="s">
        <v>1420</v>
      </c>
      <c r="C22" s="48">
        <v>2.0999999999999659</v>
      </c>
      <c r="D22" s="47">
        <f>SUMIF(Geral!$M$5:$M$997,$A22,Geral!T$5:T$997)</f>
        <v>0</v>
      </c>
      <c r="E22" s="47">
        <f>SUMIF(Geral!$M$5:$M$997,$A22,Geral!U$5:U$997)</f>
        <v>0</v>
      </c>
      <c r="F22" s="47">
        <f>SUMIF(Geral!$M$5:$M$997,$A22,Geral!V$5:V$997)</f>
        <v>0</v>
      </c>
      <c r="G22" s="47">
        <f>SUMIF(Geral!$M$5:$M$997,$A22,Geral!W$5:W$997)</f>
        <v>0</v>
      </c>
      <c r="H22" s="47">
        <f>SUMIF(Geral!$M$5:$M$997,$A22,Geral!X$5:X$997)</f>
        <v>0</v>
      </c>
      <c r="I22" s="47">
        <f>SUMIF(Geral!$M$5:$M$997,$A22,Geral!Y$5:Y$997)</f>
        <v>0</v>
      </c>
      <c r="J22" s="47">
        <f>SUMIF(Geral!$M$5:$M$997,$A22,Geral!Z$5:Z$997)</f>
        <v>0</v>
      </c>
      <c r="K22" s="47">
        <f>SUMIF(Geral!$M$5:$M$997,$A22,Geral!AA$5:AA$997)</f>
        <v>0</v>
      </c>
      <c r="L22" s="47">
        <f>SUMIF(Geral!$M$5:$M$997,$A22,Geral!AB$5:AB$997)</f>
        <v>0</v>
      </c>
      <c r="M22" s="47">
        <f t="shared" si="2"/>
        <v>0</v>
      </c>
      <c r="N22" s="47">
        <f t="shared" si="3"/>
        <v>0</v>
      </c>
      <c r="O22" s="47">
        <f t="shared" si="4"/>
        <v>0</v>
      </c>
      <c r="P22" s="47">
        <f t="shared" si="5"/>
        <v>0</v>
      </c>
      <c r="Q22" s="71"/>
      <c r="V22" s="68">
        <f>IFERROR(SUMIF(Geral!$M$5:$M$1003,$A22,Geral!CM$5:CM$1003)/COUNTIF(Geral!$M$5:$M$1003,$A22),0)</f>
        <v>0</v>
      </c>
      <c r="W22" s="68">
        <f>IFERROR(SUMIF(Geral!$M$5:$M$1003,$A22,Geral!CN$5:CN$1003)/COUNTIF(Geral!$M$5:$M$1003,$A22),0)</f>
        <v>0</v>
      </c>
      <c r="X22" s="68">
        <f>IFERROR(SUMIF(Geral!$M$5:$M$1003,$A22,Geral!CO$5:CO$1003)/COUNTIF(Geral!$M$5:$M$1003,$A22),0)</f>
        <v>0</v>
      </c>
      <c r="Y22" s="68">
        <f>IFERROR(SUMIF(Geral!$M$5:$M$1003,$A22,Geral!CP$5:CP$1003)/COUNTIF(Geral!$M$5:$M$1003,$A22),0)</f>
        <v>0</v>
      </c>
      <c r="Z22" s="68">
        <f>IFERROR(SUMIF(Geral!$M$5:$M$1003,$A22,Geral!CQ$5:CQ$1003)/COUNTIF(Geral!$M$5:$M$1003,$A22),0)</f>
        <v>0</v>
      </c>
      <c r="AA22" s="68">
        <f>IFERROR(SUMIF(Geral!$M$5:$M$1003,$A22,Geral!CR$5:CR$1003)/COUNTIF(Geral!$M$5:$M$1003,$A22),0)</f>
        <v>0</v>
      </c>
      <c r="AB22" s="68">
        <f>IFERROR(SUMIF(Geral!$M$5:$M$1003,$A22,Geral!CS$5:CS$1003)/COUNTIF(Geral!$M$5:$M$1003,$A22),0)</f>
        <v>0</v>
      </c>
      <c r="AC22" s="68">
        <f>IFERROR(SUMIF(Geral!$M$5:$M$1003,$A22,Geral!CT$5:CT$1003)/COUNTIF(Geral!$M$5:$M$1003,$A22),0)</f>
        <v>0</v>
      </c>
      <c r="AD22" s="68">
        <f>IFERROR(SUMIF(Geral!$M$5:$M$1003,$A22,Geral!CU$5:CU$1003)/COUNTIF(Geral!$M$5:$M$1003,$A22),0)</f>
        <v>0</v>
      </c>
      <c r="AE22" s="68">
        <f>IFERROR(SUMIF(Geral!$M$5:$M$1003,$A22,Geral!CV$5:CV$1003)/COUNTIF(Geral!$M$5:$M$1003,$A22),0)</f>
        <v>0</v>
      </c>
      <c r="AF22" s="68">
        <f>IFERROR(SUMIF(Geral!$M$5:$M$1003,$A22,Geral!CW$5:CW$1003)/COUNTIF(Geral!$M$5:$M$1003,$A22),0)</f>
        <v>0</v>
      </c>
    </row>
    <row r="23" spans="1:32" x14ac:dyDescent="0.25">
      <c r="A23" t="s">
        <v>1279</v>
      </c>
      <c r="B23" t="s">
        <v>1420</v>
      </c>
      <c r="C23" s="48">
        <v>8.4000000000000341</v>
      </c>
      <c r="D23" s="47">
        <f>SUMIF(Geral!$M$5:$M$997,$A23,Geral!T$5:T$997)</f>
        <v>0</v>
      </c>
      <c r="E23" s="47">
        <f>SUMIF(Geral!$M$5:$M$997,$A23,Geral!U$5:U$997)</f>
        <v>0</v>
      </c>
      <c r="F23" s="47">
        <f>SUMIF(Geral!$M$5:$M$997,$A23,Geral!V$5:V$997)</f>
        <v>0</v>
      </c>
      <c r="G23" s="47">
        <f>SUMIF(Geral!$M$5:$M$997,$A23,Geral!W$5:W$997)</f>
        <v>0</v>
      </c>
      <c r="H23" s="47">
        <f>SUMIF(Geral!$M$5:$M$997,$A23,Geral!X$5:X$997)</f>
        <v>0</v>
      </c>
      <c r="I23" s="47">
        <f>SUMIF(Geral!$M$5:$M$997,$A23,Geral!Y$5:Y$997)</f>
        <v>0</v>
      </c>
      <c r="J23" s="47">
        <f>SUMIF(Geral!$M$5:$M$997,$A23,Geral!Z$5:Z$997)</f>
        <v>0</v>
      </c>
      <c r="K23" s="47">
        <f>SUMIF(Geral!$M$5:$M$997,$A23,Geral!AA$5:AA$997)</f>
        <v>0</v>
      </c>
      <c r="L23" s="47">
        <f>SUMIF(Geral!$M$5:$M$997,$A23,Geral!AB$5:AB$997)</f>
        <v>0</v>
      </c>
      <c r="M23" s="47">
        <f t="shared" si="2"/>
        <v>0</v>
      </c>
      <c r="N23" s="47">
        <f t="shared" si="3"/>
        <v>0</v>
      </c>
      <c r="O23" s="47">
        <f t="shared" si="4"/>
        <v>0</v>
      </c>
      <c r="P23" s="47">
        <f t="shared" si="5"/>
        <v>0</v>
      </c>
      <c r="Q23" s="71"/>
      <c r="V23" s="68">
        <f>IFERROR(SUMIF(Geral!$M$5:$M$1003,$A23,Geral!CM$5:CM$1003)/COUNTIF(Geral!$M$5:$M$1003,$A23),0)</f>
        <v>0</v>
      </c>
      <c r="W23" s="68">
        <f>IFERROR(SUMIF(Geral!$M$5:$M$1003,$A23,Geral!CN$5:CN$1003)/COUNTIF(Geral!$M$5:$M$1003,$A23),0)</f>
        <v>0</v>
      </c>
      <c r="X23" s="68">
        <f>IFERROR(SUMIF(Geral!$M$5:$M$1003,$A23,Geral!CO$5:CO$1003)/COUNTIF(Geral!$M$5:$M$1003,$A23),0)</f>
        <v>0</v>
      </c>
      <c r="Y23" s="68">
        <f>IFERROR(SUMIF(Geral!$M$5:$M$1003,$A23,Geral!CP$5:CP$1003)/COUNTIF(Geral!$M$5:$M$1003,$A23),0)</f>
        <v>0</v>
      </c>
      <c r="Z23" s="68">
        <f>IFERROR(SUMIF(Geral!$M$5:$M$1003,$A23,Geral!CQ$5:CQ$1003)/COUNTIF(Geral!$M$5:$M$1003,$A23),0)</f>
        <v>0</v>
      </c>
      <c r="AA23" s="68">
        <f>IFERROR(SUMIF(Geral!$M$5:$M$1003,$A23,Geral!CR$5:CR$1003)/COUNTIF(Geral!$M$5:$M$1003,$A23),0)</f>
        <v>0</v>
      </c>
      <c r="AB23" s="68">
        <f>IFERROR(SUMIF(Geral!$M$5:$M$1003,$A23,Geral!CS$5:CS$1003)/COUNTIF(Geral!$M$5:$M$1003,$A23),0)</f>
        <v>0</v>
      </c>
      <c r="AC23" s="68">
        <f>IFERROR(SUMIF(Geral!$M$5:$M$1003,$A23,Geral!CT$5:CT$1003)/COUNTIF(Geral!$M$5:$M$1003,$A23),0)</f>
        <v>0</v>
      </c>
      <c r="AD23" s="68">
        <f>IFERROR(SUMIF(Geral!$M$5:$M$1003,$A23,Geral!CU$5:CU$1003)/COUNTIF(Geral!$M$5:$M$1003,$A23),0)</f>
        <v>0</v>
      </c>
      <c r="AE23" s="68">
        <f>IFERROR(SUMIF(Geral!$M$5:$M$1003,$A23,Geral!CV$5:CV$1003)/COUNTIF(Geral!$M$5:$M$1003,$A23),0)</f>
        <v>0</v>
      </c>
      <c r="AF23" s="68">
        <f>IFERROR(SUMIF(Geral!$M$5:$M$1003,$A23,Geral!CW$5:CW$1003)/COUNTIF(Geral!$M$5:$M$1003,$A23),0)</f>
        <v>0</v>
      </c>
    </row>
    <row r="24" spans="1:32" x14ac:dyDescent="0.25">
      <c r="A24" t="s">
        <v>1280</v>
      </c>
      <c r="B24" t="s">
        <v>1420</v>
      </c>
      <c r="C24" s="48">
        <v>0.19999999999998863</v>
      </c>
      <c r="D24" s="47">
        <f>SUMIF(Geral!$M$5:$M$997,$A24,Geral!T$5:T$997)</f>
        <v>0</v>
      </c>
      <c r="E24" s="47">
        <f>SUMIF(Geral!$M$5:$M$997,$A24,Geral!U$5:U$997)</f>
        <v>0</v>
      </c>
      <c r="F24" s="47">
        <f>SUMIF(Geral!$M$5:$M$997,$A24,Geral!V$5:V$997)</f>
        <v>0</v>
      </c>
      <c r="G24" s="47">
        <f>SUMIF(Geral!$M$5:$M$997,$A24,Geral!W$5:W$997)</f>
        <v>0</v>
      </c>
      <c r="H24" s="47">
        <f>SUMIF(Geral!$M$5:$M$997,$A24,Geral!X$5:X$997)</f>
        <v>0</v>
      </c>
      <c r="I24" s="47">
        <f>SUMIF(Geral!$M$5:$M$997,$A24,Geral!Y$5:Y$997)</f>
        <v>0</v>
      </c>
      <c r="J24" s="47">
        <f>SUMIF(Geral!$M$5:$M$997,$A24,Geral!Z$5:Z$997)</f>
        <v>0</v>
      </c>
      <c r="K24" s="47">
        <f>SUMIF(Geral!$M$5:$M$997,$A24,Geral!AA$5:AA$997)</f>
        <v>0</v>
      </c>
      <c r="L24" s="47">
        <f>SUMIF(Geral!$M$5:$M$997,$A24,Geral!AB$5:AB$997)</f>
        <v>0</v>
      </c>
      <c r="M24" s="47">
        <f t="shared" si="2"/>
        <v>0</v>
      </c>
      <c r="N24" s="47">
        <f t="shared" si="3"/>
        <v>0</v>
      </c>
      <c r="O24" s="47">
        <f t="shared" si="4"/>
        <v>0</v>
      </c>
      <c r="P24" s="47">
        <f t="shared" si="5"/>
        <v>0</v>
      </c>
      <c r="Q24" s="71"/>
      <c r="V24" s="68">
        <f>IFERROR(SUMIF(Geral!$M$5:$M$1003,$A24,Geral!CM$5:CM$1003)/COUNTIF(Geral!$M$5:$M$1003,$A24),0)</f>
        <v>0</v>
      </c>
      <c r="W24" s="68">
        <f>IFERROR(SUMIF(Geral!$M$5:$M$1003,$A24,Geral!CN$5:CN$1003)/COUNTIF(Geral!$M$5:$M$1003,$A24),0)</f>
        <v>0</v>
      </c>
      <c r="X24" s="68">
        <f>IFERROR(SUMIF(Geral!$M$5:$M$1003,$A24,Geral!CO$5:CO$1003)/COUNTIF(Geral!$M$5:$M$1003,$A24),0)</f>
        <v>0</v>
      </c>
      <c r="Y24" s="68">
        <f>IFERROR(SUMIF(Geral!$M$5:$M$1003,$A24,Geral!CP$5:CP$1003)/COUNTIF(Geral!$M$5:$M$1003,$A24),0)</f>
        <v>0</v>
      </c>
      <c r="Z24" s="68">
        <f>IFERROR(SUMIF(Geral!$M$5:$M$1003,$A24,Geral!CQ$5:CQ$1003)/COUNTIF(Geral!$M$5:$M$1003,$A24),0)</f>
        <v>0</v>
      </c>
      <c r="AA24" s="68">
        <f>IFERROR(SUMIF(Geral!$M$5:$M$1003,$A24,Geral!CR$5:CR$1003)/COUNTIF(Geral!$M$5:$M$1003,$A24),0)</f>
        <v>0</v>
      </c>
      <c r="AB24" s="68">
        <f>IFERROR(SUMIF(Geral!$M$5:$M$1003,$A24,Geral!CS$5:CS$1003)/COUNTIF(Geral!$M$5:$M$1003,$A24),0)</f>
        <v>0</v>
      </c>
      <c r="AC24" s="68">
        <f>IFERROR(SUMIF(Geral!$M$5:$M$1003,$A24,Geral!CT$5:CT$1003)/COUNTIF(Geral!$M$5:$M$1003,$A24),0)</f>
        <v>0</v>
      </c>
      <c r="AD24" s="68">
        <f>IFERROR(SUMIF(Geral!$M$5:$M$1003,$A24,Geral!CU$5:CU$1003)/COUNTIF(Geral!$M$5:$M$1003,$A24),0)</f>
        <v>0</v>
      </c>
      <c r="AE24" s="68">
        <f>IFERROR(SUMIF(Geral!$M$5:$M$1003,$A24,Geral!CV$5:CV$1003)/COUNTIF(Geral!$M$5:$M$1003,$A24),0)</f>
        <v>0</v>
      </c>
      <c r="AF24" s="68">
        <f>IFERROR(SUMIF(Geral!$M$5:$M$1003,$A24,Geral!CW$5:CW$1003)/COUNTIF(Geral!$M$5:$M$1003,$A24),0)</f>
        <v>0</v>
      </c>
    </row>
    <row r="25" spans="1:32" x14ac:dyDescent="0.25">
      <c r="A25" t="s">
        <v>1281</v>
      </c>
      <c r="B25" t="s">
        <v>1419</v>
      </c>
      <c r="C25" s="48">
        <v>7.6000000000000227</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1282</v>
      </c>
      <c r="B26" t="s">
        <v>1419</v>
      </c>
      <c r="C26" s="48">
        <v>2.1999999999999886</v>
      </c>
      <c r="D26" s="47">
        <f>SUMIF(Geral!$M$5:$M$997,$A26,Geral!T$5:T$997)</f>
        <v>0</v>
      </c>
      <c r="E26" s="47">
        <f>SUMIF(Geral!$M$5:$M$997,$A26,Geral!U$5:U$997)</f>
        <v>0</v>
      </c>
      <c r="F26" s="47">
        <f>SUMIF(Geral!$M$5:$M$997,$A26,Geral!V$5:V$997)</f>
        <v>0</v>
      </c>
      <c r="G26" s="47">
        <f>SUMIF(Geral!$M$5:$M$997,$A26,Geral!W$5:W$997)</f>
        <v>0</v>
      </c>
      <c r="H26" s="47">
        <f>SUMIF(Geral!$M$5:$M$997,$A26,Geral!X$5:X$997)</f>
        <v>0</v>
      </c>
      <c r="I26" s="47">
        <f>SUMIF(Geral!$M$5:$M$997,$A26,Geral!Y$5:Y$997)</f>
        <v>0</v>
      </c>
      <c r="J26" s="47">
        <f>SUMIF(Geral!$M$5:$M$997,$A26,Geral!Z$5:Z$997)</f>
        <v>0</v>
      </c>
      <c r="K26" s="47">
        <f>SUMIF(Geral!$M$5:$M$997,$A26,Geral!AA$5:AA$997)</f>
        <v>0</v>
      </c>
      <c r="L26" s="47">
        <f>SUMIF(Geral!$M$5:$M$997,$A26,Geral!AB$5:AB$997)</f>
        <v>0</v>
      </c>
      <c r="M26" s="47">
        <f t="shared" si="2"/>
        <v>0</v>
      </c>
      <c r="N26" s="47">
        <f t="shared" si="3"/>
        <v>0</v>
      </c>
      <c r="O26" s="47">
        <f t="shared" si="4"/>
        <v>0</v>
      </c>
      <c r="P26" s="47">
        <f t="shared" si="5"/>
        <v>0</v>
      </c>
      <c r="Q26" s="71"/>
      <c r="V26" s="68">
        <f>IFERROR(SUMIF(Geral!$M$5:$M$1003,$A26,Geral!CM$5:CM$1003)/COUNTIF(Geral!$M$5:$M$1003,$A26),0)</f>
        <v>0</v>
      </c>
      <c r="W26" s="68">
        <f>IFERROR(SUMIF(Geral!$M$5:$M$1003,$A26,Geral!CN$5:CN$1003)/COUNTIF(Geral!$M$5:$M$1003,$A26),0)</f>
        <v>0</v>
      </c>
      <c r="X26" s="68">
        <f>IFERROR(SUMIF(Geral!$M$5:$M$1003,$A26,Geral!CO$5:CO$1003)/COUNTIF(Geral!$M$5:$M$1003,$A26),0)</f>
        <v>0</v>
      </c>
      <c r="Y26" s="68">
        <f>IFERROR(SUMIF(Geral!$M$5:$M$1003,$A26,Geral!CP$5:CP$1003)/COUNTIF(Geral!$M$5:$M$1003,$A26),0)</f>
        <v>0</v>
      </c>
      <c r="Z26" s="68">
        <f>IFERROR(SUMIF(Geral!$M$5:$M$1003,$A26,Geral!CQ$5:CQ$1003)/COUNTIF(Geral!$M$5:$M$1003,$A26),0)</f>
        <v>0</v>
      </c>
      <c r="AA26" s="68">
        <f>IFERROR(SUMIF(Geral!$M$5:$M$1003,$A26,Geral!CR$5:CR$1003)/COUNTIF(Geral!$M$5:$M$1003,$A26),0)</f>
        <v>0</v>
      </c>
      <c r="AB26" s="68">
        <f>IFERROR(SUMIF(Geral!$M$5:$M$1003,$A26,Geral!CS$5:CS$1003)/COUNTIF(Geral!$M$5:$M$1003,$A26),0)</f>
        <v>0</v>
      </c>
      <c r="AC26" s="68">
        <f>IFERROR(SUMIF(Geral!$M$5:$M$1003,$A26,Geral!CT$5:CT$1003)/COUNTIF(Geral!$M$5:$M$1003,$A26),0)</f>
        <v>0</v>
      </c>
      <c r="AD26" s="68">
        <f>IFERROR(SUMIF(Geral!$M$5:$M$1003,$A26,Geral!CU$5:CU$1003)/COUNTIF(Geral!$M$5:$M$1003,$A26),0)</f>
        <v>0</v>
      </c>
      <c r="AE26" s="68">
        <f>IFERROR(SUMIF(Geral!$M$5:$M$1003,$A26,Geral!CV$5:CV$1003)/COUNTIF(Geral!$M$5:$M$1003,$A26),0)</f>
        <v>0</v>
      </c>
      <c r="AF26" s="68">
        <f>IFERROR(SUMIF(Geral!$M$5:$M$1003,$A26,Geral!CW$5:CW$1003)/COUNTIF(Geral!$M$5:$M$1003,$A26),0)</f>
        <v>0</v>
      </c>
    </row>
    <row r="27" spans="1:32" x14ac:dyDescent="0.25">
      <c r="A27" t="s">
        <v>1283</v>
      </c>
      <c r="B27" t="s">
        <v>1419</v>
      </c>
      <c r="C27" s="48">
        <v>4.1999999999999886</v>
      </c>
      <c r="D27" s="47">
        <f>SUMIF(Geral!$M$5:$M$997,$A27,Geral!T$5:T$997)</f>
        <v>0</v>
      </c>
      <c r="E27" s="47">
        <f>SUMIF(Geral!$M$5:$M$997,$A27,Geral!U$5:U$997)</f>
        <v>0</v>
      </c>
      <c r="F27" s="47">
        <f>SUMIF(Geral!$M$5:$M$997,$A27,Geral!V$5:V$997)</f>
        <v>0</v>
      </c>
      <c r="G27" s="47">
        <f>SUMIF(Geral!$M$5:$M$997,$A27,Geral!W$5:W$997)</f>
        <v>0</v>
      </c>
      <c r="H27" s="47">
        <f>SUMIF(Geral!$M$5:$M$997,$A27,Geral!X$5:X$997)</f>
        <v>0</v>
      </c>
      <c r="I27" s="47">
        <f>SUMIF(Geral!$M$5:$M$997,$A27,Geral!Y$5:Y$997)</f>
        <v>0</v>
      </c>
      <c r="J27" s="47">
        <f>SUMIF(Geral!$M$5:$M$997,$A27,Geral!Z$5:Z$997)</f>
        <v>0</v>
      </c>
      <c r="K27" s="47">
        <f>SUMIF(Geral!$M$5:$M$997,$A27,Geral!AA$5:AA$997)</f>
        <v>0</v>
      </c>
      <c r="L27" s="47">
        <f>SUMIF(Geral!$M$5:$M$997,$A27,Geral!AB$5:AB$997)</f>
        <v>0</v>
      </c>
      <c r="M27" s="47">
        <f t="shared" si="2"/>
        <v>0</v>
      </c>
      <c r="N27" s="47">
        <f t="shared" si="3"/>
        <v>0</v>
      </c>
      <c r="O27" s="47">
        <f t="shared" si="4"/>
        <v>0</v>
      </c>
      <c r="P27" s="47">
        <f t="shared" si="5"/>
        <v>0</v>
      </c>
      <c r="Q27" s="71"/>
      <c r="V27" s="68">
        <f>IFERROR(SUMIF(Geral!$M$5:$M$1003,$A27,Geral!CM$5:CM$1003)/COUNTIF(Geral!$M$5:$M$1003,$A27),0)</f>
        <v>0</v>
      </c>
      <c r="W27" s="68">
        <f>IFERROR(SUMIF(Geral!$M$5:$M$1003,$A27,Geral!CN$5:CN$1003)/COUNTIF(Geral!$M$5:$M$1003,$A27),0)</f>
        <v>0</v>
      </c>
      <c r="X27" s="68">
        <f>IFERROR(SUMIF(Geral!$M$5:$M$1003,$A27,Geral!CO$5:CO$1003)/COUNTIF(Geral!$M$5:$M$1003,$A27),0)</f>
        <v>0</v>
      </c>
      <c r="Y27" s="68">
        <f>IFERROR(SUMIF(Geral!$M$5:$M$1003,$A27,Geral!CP$5:CP$1003)/COUNTIF(Geral!$M$5:$M$1003,$A27),0)</f>
        <v>0</v>
      </c>
      <c r="Z27" s="68">
        <f>IFERROR(SUMIF(Geral!$M$5:$M$1003,$A27,Geral!CQ$5:CQ$1003)/COUNTIF(Geral!$M$5:$M$1003,$A27),0)</f>
        <v>0</v>
      </c>
      <c r="AA27" s="68">
        <f>IFERROR(SUMIF(Geral!$M$5:$M$1003,$A27,Geral!CR$5:CR$1003)/COUNTIF(Geral!$M$5:$M$1003,$A27),0)</f>
        <v>0</v>
      </c>
      <c r="AB27" s="68">
        <f>IFERROR(SUMIF(Geral!$M$5:$M$1003,$A27,Geral!CS$5:CS$1003)/COUNTIF(Geral!$M$5:$M$1003,$A27),0)</f>
        <v>0</v>
      </c>
      <c r="AC27" s="68">
        <f>IFERROR(SUMIF(Geral!$M$5:$M$1003,$A27,Geral!CT$5:CT$1003)/COUNTIF(Geral!$M$5:$M$1003,$A27),0)</f>
        <v>0</v>
      </c>
      <c r="AD27" s="68">
        <f>IFERROR(SUMIF(Geral!$M$5:$M$1003,$A27,Geral!CU$5:CU$1003)/COUNTIF(Geral!$M$5:$M$1003,$A27),0)</f>
        <v>0</v>
      </c>
      <c r="AE27" s="68">
        <f>IFERROR(SUMIF(Geral!$M$5:$M$1003,$A27,Geral!CV$5:CV$1003)/COUNTIF(Geral!$M$5:$M$1003,$A27),0)</f>
        <v>0</v>
      </c>
      <c r="AF27" s="68">
        <f>IFERROR(SUMIF(Geral!$M$5:$M$1003,$A27,Geral!CW$5:CW$1003)/COUNTIF(Geral!$M$5:$M$1003,$A27),0)</f>
        <v>0</v>
      </c>
    </row>
    <row r="28" spans="1:32" x14ac:dyDescent="0.25">
      <c r="A28" t="s">
        <v>1284</v>
      </c>
      <c r="B28" t="s">
        <v>1419</v>
      </c>
      <c r="C28" s="48">
        <v>9.1999999999999886</v>
      </c>
      <c r="D28" s="47">
        <f>SUMIF(Geral!$M$5:$M$997,$A28,Geral!T$5:T$997)</f>
        <v>640</v>
      </c>
      <c r="E28" s="47">
        <f>SUMIF(Geral!$M$5:$M$997,$A28,Geral!U$5:U$997)</f>
        <v>920</v>
      </c>
      <c r="F28" s="47">
        <f>SUMIF(Geral!$M$5:$M$997,$A28,Geral!V$5:V$997)</f>
        <v>1040</v>
      </c>
      <c r="G28" s="47">
        <f>SUMIF(Geral!$M$5:$M$997,$A28,Geral!W$5:W$997)</f>
        <v>1040</v>
      </c>
      <c r="H28" s="47">
        <f>SUMIF(Geral!$M$5:$M$997,$A28,Geral!X$5:X$997)</f>
        <v>576</v>
      </c>
      <c r="I28" s="47">
        <f>SUMIF(Geral!$M$5:$M$997,$A28,Geral!Y$5:Y$997)</f>
        <v>1840</v>
      </c>
      <c r="J28" s="47">
        <f>SUMIF(Geral!$M$5:$M$997,$A28,Geral!Z$5:Z$997)</f>
        <v>1840</v>
      </c>
      <c r="K28" s="47">
        <f>SUMIF(Geral!$M$5:$M$997,$A28,Geral!AA$5:AA$997)</f>
        <v>2416</v>
      </c>
      <c r="L28" s="47">
        <f>SUMIF(Geral!$M$5:$M$997,$A28,Geral!AB$5:AB$997)</f>
        <v>2416</v>
      </c>
      <c r="M28" s="47">
        <f t="shared" si="2"/>
        <v>200.00000000000026</v>
      </c>
      <c r="N28" s="47">
        <f t="shared" si="3"/>
        <v>200.00000000000026</v>
      </c>
      <c r="O28" s="47">
        <f t="shared" si="4"/>
        <v>262.60869565217422</v>
      </c>
      <c r="P28" s="47">
        <f t="shared" si="5"/>
        <v>262.60869565217422</v>
      </c>
      <c r="Q28" s="71"/>
      <c r="V28" s="68">
        <f>IFERROR(SUMIF(Geral!$M$5:$M$1003,$A28,Geral!CM$5:CM$1003)/COUNTIF(Geral!$M$5:$M$1003,$A28),0)</f>
        <v>4.3478260869565218E-3</v>
      </c>
      <c r="W28" s="68">
        <f>IFERROR(SUMIF(Geral!$M$5:$M$1003,$A28,Geral!CN$5:CN$1003)/COUNTIF(Geral!$M$5:$M$1003,$A28),0)</f>
        <v>1.0869565217391304E-2</v>
      </c>
      <c r="X28" s="68">
        <f>IFERROR(SUMIF(Geral!$M$5:$M$1003,$A28,Geral!CO$5:CO$1003)/COUNTIF(Geral!$M$5:$M$1003,$A28),0)</f>
        <v>0</v>
      </c>
      <c r="Y28" s="68">
        <f>IFERROR(SUMIF(Geral!$M$5:$M$1003,$A28,Geral!CP$5:CP$1003)/COUNTIF(Geral!$M$5:$M$1003,$A28),0)</f>
        <v>2.0869565217391303E-2</v>
      </c>
      <c r="Z28" s="68">
        <f>IFERROR(SUMIF(Geral!$M$5:$M$1003,$A28,Geral!CQ$5:CQ$1003)/COUNTIF(Geral!$M$5:$M$1003,$A28),0)</f>
        <v>0.1391304347826087</v>
      </c>
      <c r="AA28" s="68">
        <f>IFERROR(SUMIF(Geral!$M$5:$M$1003,$A28,Geral!CR$5:CR$1003)/COUNTIF(Geral!$M$5:$M$1003,$A28),0)</f>
        <v>8.4782608695652172E-4</v>
      </c>
      <c r="AB28" s="68">
        <f>IFERROR(SUMIF(Geral!$M$5:$M$1003,$A28,Geral!CS$5:CS$1003)/COUNTIF(Geral!$M$5:$M$1003,$A28),0)</f>
        <v>0</v>
      </c>
      <c r="AC28" s="68">
        <f>IFERROR(SUMIF(Geral!$M$5:$M$1003,$A28,Geral!CT$5:CT$1003)/COUNTIF(Geral!$M$5:$M$1003,$A28),0)</f>
        <v>8.6956521739130436E-3</v>
      </c>
      <c r="AD28" s="68">
        <f>IFERROR(SUMIF(Geral!$M$5:$M$1003,$A28,Geral!CU$5:CU$1003)/COUNTIF(Geral!$M$5:$M$1003,$A28),0)</f>
        <v>6.956521739130435E-3</v>
      </c>
      <c r="AE28" s="68">
        <f>IFERROR(SUMIF(Geral!$M$5:$M$1003,$A28,Geral!CV$5:CV$1003)/COUNTIF(Geral!$M$5:$M$1003,$A28),0)</f>
        <v>8.6956521739130436E-3</v>
      </c>
      <c r="AF28" s="68">
        <f>IFERROR(SUMIF(Geral!$M$5:$M$1003,$A28,Geral!CW$5:CW$1003)/COUNTIF(Geral!$M$5:$M$1003,$A28),0)</f>
        <v>1.3913043478260873E-3</v>
      </c>
    </row>
    <row r="29" spans="1:32" x14ac:dyDescent="0.25">
      <c r="A29" t="s">
        <v>1285</v>
      </c>
      <c r="B29" t="s">
        <v>1419</v>
      </c>
      <c r="C29" s="48">
        <v>19.199999999999989</v>
      </c>
      <c r="D29" s="47">
        <f>SUMIF(Geral!$M$5:$M$997,$A29,Geral!T$5:T$997)</f>
        <v>1296</v>
      </c>
      <c r="E29" s="47">
        <f>SUMIF(Geral!$M$5:$M$997,$A29,Geral!U$5:U$997)</f>
        <v>1863</v>
      </c>
      <c r="F29" s="47">
        <f>SUMIF(Geral!$M$5:$M$997,$A29,Geral!V$5:V$997)</f>
        <v>2106</v>
      </c>
      <c r="G29" s="47">
        <f>SUMIF(Geral!$M$5:$M$997,$A29,Geral!W$5:W$997)</f>
        <v>2106</v>
      </c>
      <c r="H29" s="47">
        <f>SUMIF(Geral!$M$5:$M$997,$A29,Geral!X$5:X$997)</f>
        <v>1166.4000000000001</v>
      </c>
      <c r="I29" s="47">
        <f>SUMIF(Geral!$M$5:$M$997,$A29,Geral!Y$5:Y$997)</f>
        <v>3726</v>
      </c>
      <c r="J29" s="47">
        <f>SUMIF(Geral!$M$5:$M$997,$A29,Geral!Z$5:Z$997)</f>
        <v>3726</v>
      </c>
      <c r="K29" s="47">
        <f>SUMIF(Geral!$M$5:$M$997,$A29,Geral!AA$5:AA$997)</f>
        <v>4892.3999999999996</v>
      </c>
      <c r="L29" s="47">
        <f>SUMIF(Geral!$M$5:$M$997,$A29,Geral!AB$5:AB$997)</f>
        <v>4892.3999999999996</v>
      </c>
      <c r="M29" s="47">
        <f t="shared" si="2"/>
        <v>194.06250000000011</v>
      </c>
      <c r="N29" s="47">
        <f t="shared" si="3"/>
        <v>194.06250000000011</v>
      </c>
      <c r="O29" s="47">
        <f t="shared" si="4"/>
        <v>254.81250000000014</v>
      </c>
      <c r="P29" s="47">
        <f t="shared" si="5"/>
        <v>254.81250000000014</v>
      </c>
      <c r="Q29" s="71"/>
      <c r="V29" s="68">
        <f>IFERROR(SUMIF(Geral!$M$5:$M$1003,$A29,Geral!CM$5:CM$1003)/COUNTIF(Geral!$M$5:$M$1003,$A29),0)</f>
        <v>4.3478260869565218E-3</v>
      </c>
      <c r="W29" s="68">
        <f>IFERROR(SUMIF(Geral!$M$5:$M$1003,$A29,Geral!CN$5:CN$1003)/COUNTIF(Geral!$M$5:$M$1003,$A29),0)</f>
        <v>1.0869565217391304E-2</v>
      </c>
      <c r="X29" s="68">
        <f>IFERROR(SUMIF(Geral!$M$5:$M$1003,$A29,Geral!CO$5:CO$1003)/COUNTIF(Geral!$M$5:$M$1003,$A29),0)</f>
        <v>0</v>
      </c>
      <c r="Y29" s="68">
        <f>IFERROR(SUMIF(Geral!$M$5:$M$1003,$A29,Geral!CP$5:CP$1003)/COUNTIF(Geral!$M$5:$M$1003,$A29),0)</f>
        <v>2.0869565217391303E-2</v>
      </c>
      <c r="Z29" s="68">
        <f>IFERROR(SUMIF(Geral!$M$5:$M$1003,$A29,Geral!CQ$5:CQ$1003)/COUNTIF(Geral!$M$5:$M$1003,$A29),0)</f>
        <v>0.1391304347826087</v>
      </c>
      <c r="AA29" s="68">
        <f>IFERROR(SUMIF(Geral!$M$5:$M$1003,$A29,Geral!CR$5:CR$1003)/COUNTIF(Geral!$M$5:$M$1003,$A29),0)</f>
        <v>4.1867954911433173E-4</v>
      </c>
      <c r="AB29" s="68">
        <f>IFERROR(SUMIF(Geral!$M$5:$M$1003,$A29,Geral!CS$5:CS$1003)/COUNTIF(Geral!$M$5:$M$1003,$A29),0)</f>
        <v>0</v>
      </c>
      <c r="AC29" s="68">
        <f>IFERROR(SUMIF(Geral!$M$5:$M$1003,$A29,Geral!CT$5:CT$1003)/COUNTIF(Geral!$M$5:$M$1003,$A29),0)</f>
        <v>8.6956521739130436E-3</v>
      </c>
      <c r="AD29" s="68">
        <f>IFERROR(SUMIF(Geral!$M$5:$M$1003,$A29,Geral!CU$5:CU$1003)/COUNTIF(Geral!$M$5:$M$1003,$A29),0)</f>
        <v>6.956521739130435E-3</v>
      </c>
      <c r="AE29" s="68">
        <f>IFERROR(SUMIF(Geral!$M$5:$M$1003,$A29,Geral!CV$5:CV$1003)/COUNTIF(Geral!$M$5:$M$1003,$A29),0)</f>
        <v>8.6956521739130436E-3</v>
      </c>
      <c r="AF29" s="68">
        <f>IFERROR(SUMIF(Geral!$M$5:$M$1003,$A29,Geral!CW$5:CW$1003)/COUNTIF(Geral!$M$5:$M$1003,$A29),0)</f>
        <v>1.3913043478260873E-3</v>
      </c>
    </row>
    <row r="30" spans="1:32" x14ac:dyDescent="0.25">
      <c r="A30" t="s">
        <v>1286</v>
      </c>
      <c r="B30" t="s">
        <v>1419</v>
      </c>
      <c r="C30" s="48">
        <v>18.800000000000011</v>
      </c>
      <c r="D30" s="47">
        <f>SUMIF(Geral!$M$5:$M$997,$A30,Geral!T$5:T$997)</f>
        <v>1195</v>
      </c>
      <c r="E30" s="47">
        <f>SUMIF(Geral!$M$5:$M$997,$A30,Geral!U$5:U$997)</f>
        <v>1632.5</v>
      </c>
      <c r="F30" s="47">
        <f>SUMIF(Geral!$M$5:$M$997,$A30,Geral!V$5:V$997)</f>
        <v>1820</v>
      </c>
      <c r="G30" s="47">
        <f>SUMIF(Geral!$M$5:$M$997,$A30,Geral!W$5:W$997)</f>
        <v>1820</v>
      </c>
      <c r="H30" s="47">
        <f>SUMIF(Geral!$M$5:$M$997,$A30,Geral!X$5:X$997)</f>
        <v>1008</v>
      </c>
      <c r="I30" s="47">
        <f>SUMIF(Geral!$M$5:$M$997,$A30,Geral!Y$5:Y$997)</f>
        <v>3265</v>
      </c>
      <c r="J30" s="47">
        <f>SUMIF(Geral!$M$5:$M$997,$A30,Geral!Z$5:Z$997)</f>
        <v>3265</v>
      </c>
      <c r="K30" s="47">
        <f>SUMIF(Geral!$M$5:$M$997,$A30,Geral!AA$5:AA$997)</f>
        <v>4273</v>
      </c>
      <c r="L30" s="47">
        <f>SUMIF(Geral!$M$5:$M$997,$A30,Geral!AB$5:AB$997)</f>
        <v>4273</v>
      </c>
      <c r="M30" s="47">
        <f t="shared" si="2"/>
        <v>173.67021276595733</v>
      </c>
      <c r="N30" s="47">
        <f t="shared" si="3"/>
        <v>173.67021276595733</v>
      </c>
      <c r="O30" s="47">
        <f t="shared" si="4"/>
        <v>227.28723404255305</v>
      </c>
      <c r="P30" s="47">
        <f t="shared" si="5"/>
        <v>227.28723404255305</v>
      </c>
      <c r="Q30" s="71"/>
      <c r="V30" s="68">
        <f>IFERROR(SUMIF(Geral!$M$5:$M$1003,$A30,Geral!CM$5:CM$1003)/COUNTIF(Geral!$M$5:$M$1003,$A30),0)</f>
        <v>4.0969899665551836E-3</v>
      </c>
      <c r="W30" s="68">
        <f>IFERROR(SUMIF(Geral!$M$5:$M$1003,$A30,Geral!CN$5:CN$1003)/COUNTIF(Geral!$M$5:$M$1003,$A30),0)</f>
        <v>1.024247491638796E-2</v>
      </c>
      <c r="X30" s="68">
        <f>IFERROR(SUMIF(Geral!$M$5:$M$1003,$A30,Geral!CO$5:CO$1003)/COUNTIF(Geral!$M$5:$M$1003,$A30),0)</f>
        <v>0</v>
      </c>
      <c r="Y30" s="68">
        <f>IFERROR(SUMIF(Geral!$M$5:$M$1003,$A30,Geral!CP$5:CP$1003)/COUNTIF(Geral!$M$5:$M$1003,$A30),0)</f>
        <v>1.9665551839464883E-2</v>
      </c>
      <c r="Z30" s="68">
        <f>IFERROR(SUMIF(Geral!$M$5:$M$1003,$A30,Geral!CQ$5:CQ$1003)/COUNTIF(Geral!$M$5:$M$1003,$A30),0)</f>
        <v>0.16956521739130437</v>
      </c>
      <c r="AA30" s="68">
        <f>IFERROR(SUMIF(Geral!$M$5:$M$1003,$A30,Geral!CR$5:CR$1003)/COUNTIF(Geral!$M$5:$M$1003,$A30),0)</f>
        <v>2.271304347826087E-3</v>
      </c>
      <c r="AB30" s="68">
        <f>IFERROR(SUMIF(Geral!$M$5:$M$1003,$A30,Geral!CS$5:CS$1003)/COUNTIF(Geral!$M$5:$M$1003,$A30),0)</f>
        <v>0</v>
      </c>
      <c r="AC30" s="68">
        <f>IFERROR(SUMIF(Geral!$M$5:$M$1003,$A30,Geral!CT$5:CT$1003)/COUNTIF(Geral!$M$5:$M$1003,$A30),0)</f>
        <v>8.1939799331103673E-3</v>
      </c>
      <c r="AD30" s="68">
        <f>IFERROR(SUMIF(Geral!$M$5:$M$1003,$A30,Geral!CU$5:CU$1003)/COUNTIF(Geral!$M$5:$M$1003,$A30),0)</f>
        <v>8.4782608695652181E-3</v>
      </c>
      <c r="AE30" s="68">
        <f>IFERROR(SUMIF(Geral!$M$5:$M$1003,$A30,Geral!CV$5:CV$1003)/COUNTIF(Geral!$M$5:$M$1003,$A30),0)</f>
        <v>8.1939799331103673E-3</v>
      </c>
      <c r="AF30" s="68">
        <f>IFERROR(SUMIF(Geral!$M$5:$M$1003,$A30,Geral!CW$5:CW$1003)/COUNTIF(Geral!$M$5:$M$1003,$A30),0)</f>
        <v>1.6956521739130439E-3</v>
      </c>
    </row>
    <row r="31" spans="1:32" x14ac:dyDescent="0.25">
      <c r="A31" t="s">
        <v>1287</v>
      </c>
      <c r="B31" t="s">
        <v>1419</v>
      </c>
      <c r="C31" s="48">
        <v>22</v>
      </c>
      <c r="D31" s="47">
        <f>SUMIF(Geral!$M$5:$M$997,$A31,Geral!T$5:T$997)</f>
        <v>156</v>
      </c>
      <c r="E31" s="47">
        <f>SUMIF(Geral!$M$5:$M$997,$A31,Geral!U$5:U$997)</f>
        <v>156</v>
      </c>
      <c r="F31" s="47">
        <f>SUMIF(Geral!$M$5:$M$997,$A31,Geral!V$5:V$997)</f>
        <v>156</v>
      </c>
      <c r="G31" s="47">
        <f>SUMIF(Geral!$M$5:$M$997,$A31,Geral!W$5:W$997)</f>
        <v>156</v>
      </c>
      <c r="H31" s="47">
        <f>SUMIF(Geral!$M$5:$M$997,$A31,Geral!X$5:X$997)</f>
        <v>86.4</v>
      </c>
      <c r="I31" s="47">
        <f>SUMIF(Geral!$M$5:$M$997,$A31,Geral!Y$5:Y$997)</f>
        <v>312</v>
      </c>
      <c r="J31" s="47">
        <f>SUMIF(Geral!$M$5:$M$997,$A31,Geral!Z$5:Z$997)</f>
        <v>312</v>
      </c>
      <c r="K31" s="47">
        <f>SUMIF(Geral!$M$5:$M$997,$A31,Geral!AA$5:AA$997)</f>
        <v>398.4</v>
      </c>
      <c r="L31" s="47">
        <f>SUMIF(Geral!$M$5:$M$997,$A31,Geral!AB$5:AB$997)</f>
        <v>398.4</v>
      </c>
      <c r="M31" s="47">
        <f t="shared" si="2"/>
        <v>14.181818181818182</v>
      </c>
      <c r="N31" s="47">
        <f t="shared" si="3"/>
        <v>14.181818181818182</v>
      </c>
      <c r="O31" s="47">
        <f t="shared" si="4"/>
        <v>18.109090909090909</v>
      </c>
      <c r="P31" s="47">
        <f t="shared" si="5"/>
        <v>18.109090909090909</v>
      </c>
      <c r="Q31" s="71"/>
      <c r="V31" s="68">
        <f>IFERROR(SUMIF(Geral!$M$5:$M$1003,$A31,Geral!CM$5:CM$1003)/COUNTIF(Geral!$M$5:$M$1003,$A31),0)</f>
        <v>3.8461538461538468E-3</v>
      </c>
      <c r="W31" s="68">
        <f>IFERROR(SUMIF(Geral!$M$5:$M$1003,$A31,Geral!CN$5:CN$1003)/COUNTIF(Geral!$M$5:$M$1003,$A31),0)</f>
        <v>9.6153846153846177E-3</v>
      </c>
      <c r="X31" s="68">
        <f>IFERROR(SUMIF(Geral!$M$5:$M$1003,$A31,Geral!CO$5:CO$1003)/COUNTIF(Geral!$M$5:$M$1003,$A31),0)</f>
        <v>0</v>
      </c>
      <c r="Y31" s="68">
        <f>IFERROR(SUMIF(Geral!$M$5:$M$1003,$A31,Geral!CP$5:CP$1003)/COUNTIF(Geral!$M$5:$M$1003,$A31),0)</f>
        <v>1.8461538461538463E-2</v>
      </c>
      <c r="Z31" s="68">
        <f>IFERROR(SUMIF(Geral!$M$5:$M$1003,$A31,Geral!CQ$5:CQ$1003)/COUNTIF(Geral!$M$5:$M$1003,$A31),0)</f>
        <v>0.2</v>
      </c>
      <c r="AA31" s="68">
        <f>IFERROR(SUMIF(Geral!$M$5:$M$1003,$A31,Geral!CR$5:CR$1003)/COUNTIF(Geral!$M$5:$M$1003,$A31),0)</f>
        <v>5.0000000000000001E-3</v>
      </c>
      <c r="AB31" s="68">
        <f>IFERROR(SUMIF(Geral!$M$5:$M$1003,$A31,Geral!CS$5:CS$1003)/COUNTIF(Geral!$M$5:$M$1003,$A31),0)</f>
        <v>0</v>
      </c>
      <c r="AC31" s="68">
        <f>IFERROR(SUMIF(Geral!$M$5:$M$1003,$A31,Geral!CT$5:CT$1003)/COUNTIF(Geral!$M$5:$M$1003,$A31),0)</f>
        <v>7.6923076923076936E-3</v>
      </c>
      <c r="AD31" s="68">
        <f>IFERROR(SUMIF(Geral!$M$5:$M$1003,$A31,Geral!CU$5:CU$1003)/COUNTIF(Geral!$M$5:$M$1003,$A31),0)</f>
        <v>1.0000000000000002E-2</v>
      </c>
      <c r="AE31" s="68">
        <f>IFERROR(SUMIF(Geral!$M$5:$M$1003,$A31,Geral!CV$5:CV$1003)/COUNTIF(Geral!$M$5:$M$1003,$A31),0)</f>
        <v>7.6923076923076936E-3</v>
      </c>
      <c r="AF31" s="68">
        <f>IFERROR(SUMIF(Geral!$M$5:$M$1003,$A31,Geral!CW$5:CW$1003)/COUNTIF(Geral!$M$5:$M$1003,$A31),0)</f>
        <v>2.0000000000000005E-3</v>
      </c>
    </row>
    <row r="32" spans="1:32" x14ac:dyDescent="0.25">
      <c r="A32" t="s">
        <v>1288</v>
      </c>
      <c r="B32" t="s">
        <v>1419</v>
      </c>
      <c r="C32" s="48">
        <v>54.199999999999989</v>
      </c>
      <c r="D32" s="47">
        <f>SUMIF(Geral!$M$5:$M$997,$A32,Geral!T$5:T$997)</f>
        <v>945</v>
      </c>
      <c r="E32" s="47">
        <f>SUMIF(Geral!$M$5:$M$997,$A32,Geral!U$5:U$997)</f>
        <v>945</v>
      </c>
      <c r="F32" s="47">
        <f>SUMIF(Geral!$M$5:$M$997,$A32,Geral!V$5:V$997)</f>
        <v>819</v>
      </c>
      <c r="G32" s="47">
        <f>SUMIF(Geral!$M$5:$M$997,$A32,Geral!W$5:W$997)</f>
        <v>819</v>
      </c>
      <c r="H32" s="47">
        <f>SUMIF(Geral!$M$5:$M$997,$A32,Geral!X$5:X$997)</f>
        <v>453.6</v>
      </c>
      <c r="I32" s="47">
        <f>SUMIF(Geral!$M$5:$M$997,$A32,Geral!Y$5:Y$997)</f>
        <v>1890</v>
      </c>
      <c r="J32" s="47">
        <f>SUMIF(Geral!$M$5:$M$997,$A32,Geral!Z$5:Z$997)</f>
        <v>1890</v>
      </c>
      <c r="K32" s="47">
        <f>SUMIF(Geral!$M$5:$M$997,$A32,Geral!AA$5:AA$997)</f>
        <v>2343.6000000000004</v>
      </c>
      <c r="L32" s="47">
        <f>SUMIF(Geral!$M$5:$M$997,$A32,Geral!AB$5:AB$997)</f>
        <v>2343.6000000000004</v>
      </c>
      <c r="M32" s="47">
        <f t="shared" si="2"/>
        <v>34.870848708487095</v>
      </c>
      <c r="N32" s="47">
        <f t="shared" si="3"/>
        <v>34.870848708487095</v>
      </c>
      <c r="O32" s="47">
        <f t="shared" si="4"/>
        <v>43.239852398524</v>
      </c>
      <c r="P32" s="47">
        <f t="shared" si="5"/>
        <v>43.239852398524</v>
      </c>
      <c r="Q32" s="71"/>
      <c r="V32" s="68">
        <f>IFERROR(SUMIF(Geral!$M$5:$M$1003,$A32,Geral!CM$5:CM$1003)/COUNTIF(Geral!$M$5:$M$1003,$A32),0)</f>
        <v>3.4855769230769233E-3</v>
      </c>
      <c r="W32" s="68">
        <f>IFERROR(SUMIF(Geral!$M$5:$M$1003,$A32,Geral!CN$5:CN$1003)/COUNTIF(Geral!$M$5:$M$1003,$A32),0)</f>
        <v>8.713942307692308E-3</v>
      </c>
      <c r="X32" s="68">
        <f>IFERROR(SUMIF(Geral!$M$5:$M$1003,$A32,Geral!CO$5:CO$1003)/COUNTIF(Geral!$M$5:$M$1003,$A32),0)</f>
        <v>0</v>
      </c>
      <c r="Y32" s="68">
        <f>IFERROR(SUMIF(Geral!$M$5:$M$1003,$A32,Geral!CP$5:CP$1003)/COUNTIF(Geral!$M$5:$M$1003,$A32),0)</f>
        <v>1.673076923076923E-2</v>
      </c>
      <c r="Z32" s="68">
        <f>IFERROR(SUMIF(Geral!$M$5:$M$1003,$A32,Geral!CQ$5:CQ$1003)/COUNTIF(Geral!$M$5:$M$1003,$A32),0)</f>
        <v>0.2</v>
      </c>
      <c r="AA32" s="68">
        <f>IFERROR(SUMIF(Geral!$M$5:$M$1003,$A32,Geral!CR$5:CR$1003)/COUNTIF(Geral!$M$5:$M$1003,$A32),0)</f>
        <v>2.0089285714285712E-3</v>
      </c>
      <c r="AB32" s="68">
        <f>IFERROR(SUMIF(Geral!$M$5:$M$1003,$A32,Geral!CS$5:CS$1003)/COUNTIF(Geral!$M$5:$M$1003,$A32),0)</f>
        <v>0</v>
      </c>
      <c r="AC32" s="68">
        <f>IFERROR(SUMIF(Geral!$M$5:$M$1003,$A32,Geral!CT$5:CT$1003)/COUNTIF(Geral!$M$5:$M$1003,$A32),0)</f>
        <v>6.9711538461538465E-3</v>
      </c>
      <c r="AD32" s="68">
        <f>IFERROR(SUMIF(Geral!$M$5:$M$1003,$A32,Geral!CU$5:CU$1003)/COUNTIF(Geral!$M$5:$M$1003,$A32),0)</f>
        <v>1.0000000000000002E-2</v>
      </c>
      <c r="AE32" s="68">
        <f>IFERROR(SUMIF(Geral!$M$5:$M$1003,$A32,Geral!CV$5:CV$1003)/COUNTIF(Geral!$M$5:$M$1003,$A32),0)</f>
        <v>6.9711538461538465E-3</v>
      </c>
      <c r="AF32" s="68">
        <f>IFERROR(SUMIF(Geral!$M$5:$M$1003,$A32,Geral!CW$5:CW$1003)/COUNTIF(Geral!$M$5:$M$1003,$A32),0)</f>
        <v>2.0000000000000005E-3</v>
      </c>
    </row>
    <row r="33" spans="1:32" x14ac:dyDescent="0.25">
      <c r="A33" t="s">
        <v>1289</v>
      </c>
      <c r="B33" t="s">
        <v>1419</v>
      </c>
      <c r="C33" s="48">
        <v>1.3000000000000114</v>
      </c>
      <c r="D33" s="47">
        <f>SUMIF(Geral!$M$5:$M$997,$A33,Geral!T$5:T$997)</f>
        <v>0</v>
      </c>
      <c r="E33" s="47">
        <f>SUMIF(Geral!$M$5:$M$997,$A33,Geral!U$5:U$997)</f>
        <v>0</v>
      </c>
      <c r="F33" s="47">
        <f>SUMIF(Geral!$M$5:$M$997,$A33,Geral!V$5:V$997)</f>
        <v>0</v>
      </c>
      <c r="G33" s="47">
        <f>SUMIF(Geral!$M$5:$M$997,$A33,Geral!W$5:W$997)</f>
        <v>0</v>
      </c>
      <c r="H33" s="47">
        <f>SUMIF(Geral!$M$5:$M$997,$A33,Geral!X$5:X$997)</f>
        <v>0</v>
      </c>
      <c r="I33" s="47">
        <f>SUMIF(Geral!$M$5:$M$997,$A33,Geral!Y$5:Y$997)</f>
        <v>0</v>
      </c>
      <c r="J33" s="47">
        <f>SUMIF(Geral!$M$5:$M$997,$A33,Geral!Z$5:Z$997)</f>
        <v>0</v>
      </c>
      <c r="K33" s="47">
        <f>SUMIF(Geral!$M$5:$M$997,$A33,Geral!AA$5:AA$997)</f>
        <v>0</v>
      </c>
      <c r="L33" s="47">
        <f>SUMIF(Geral!$M$5:$M$997,$A33,Geral!AB$5:AB$997)</f>
        <v>0</v>
      </c>
      <c r="M33" s="47">
        <f t="shared" si="2"/>
        <v>0</v>
      </c>
      <c r="N33" s="47">
        <f t="shared" si="3"/>
        <v>0</v>
      </c>
      <c r="O33" s="47">
        <f t="shared" si="4"/>
        <v>0</v>
      </c>
      <c r="P33" s="47">
        <f t="shared" si="5"/>
        <v>0</v>
      </c>
      <c r="Q33" s="71"/>
      <c r="V33" s="68">
        <f>IFERROR(SUMIF(Geral!$M$5:$M$1003,$A33,Geral!CM$5:CM$1003)/COUNTIF(Geral!$M$5:$M$1003,$A33),0)</f>
        <v>0</v>
      </c>
      <c r="W33" s="68">
        <f>IFERROR(SUMIF(Geral!$M$5:$M$1003,$A33,Geral!CN$5:CN$1003)/COUNTIF(Geral!$M$5:$M$1003,$A33),0)</f>
        <v>0</v>
      </c>
      <c r="X33" s="68">
        <f>IFERROR(SUMIF(Geral!$M$5:$M$1003,$A33,Geral!CO$5:CO$1003)/COUNTIF(Geral!$M$5:$M$1003,$A33),0)</f>
        <v>0</v>
      </c>
      <c r="Y33" s="68">
        <f>IFERROR(SUMIF(Geral!$M$5:$M$1003,$A33,Geral!CP$5:CP$1003)/COUNTIF(Geral!$M$5:$M$1003,$A33),0)</f>
        <v>0</v>
      </c>
      <c r="Z33" s="68">
        <f>IFERROR(SUMIF(Geral!$M$5:$M$1003,$A33,Geral!CQ$5:CQ$1003)/COUNTIF(Geral!$M$5:$M$1003,$A33),0)</f>
        <v>0</v>
      </c>
      <c r="AA33" s="68">
        <f>IFERROR(SUMIF(Geral!$M$5:$M$1003,$A33,Geral!CR$5:CR$1003)/COUNTIF(Geral!$M$5:$M$1003,$A33),0)</f>
        <v>0</v>
      </c>
      <c r="AB33" s="68">
        <f>IFERROR(SUMIF(Geral!$M$5:$M$1003,$A33,Geral!CS$5:CS$1003)/COUNTIF(Geral!$M$5:$M$1003,$A33),0)</f>
        <v>0</v>
      </c>
      <c r="AC33" s="68">
        <f>IFERROR(SUMIF(Geral!$M$5:$M$1003,$A33,Geral!CT$5:CT$1003)/COUNTIF(Geral!$M$5:$M$1003,$A33),0)</f>
        <v>0</v>
      </c>
      <c r="AD33" s="68">
        <f>IFERROR(SUMIF(Geral!$M$5:$M$1003,$A33,Geral!CU$5:CU$1003)/COUNTIF(Geral!$M$5:$M$1003,$A33),0)</f>
        <v>0</v>
      </c>
      <c r="AE33" s="68">
        <f>IFERROR(SUMIF(Geral!$M$5:$M$1003,$A33,Geral!CV$5:CV$1003)/COUNTIF(Geral!$M$5:$M$1003,$A33),0)</f>
        <v>0</v>
      </c>
      <c r="AF33" s="68">
        <f>IFERROR(SUMIF(Geral!$M$5:$M$1003,$A33,Geral!CW$5:CW$1003)/COUNTIF(Geral!$M$5:$M$1003,$A33),0)</f>
        <v>0</v>
      </c>
    </row>
    <row r="34" spans="1:32" x14ac:dyDescent="0.25">
      <c r="A34" t="s">
        <v>1290</v>
      </c>
      <c r="B34" t="s">
        <v>1419</v>
      </c>
      <c r="C34" s="48">
        <v>48</v>
      </c>
      <c r="D34" s="47">
        <f>SUMIF(Geral!$M$5:$M$997,$A34,Geral!T$5:T$997)</f>
        <v>78</v>
      </c>
      <c r="E34" s="47">
        <f>SUMIF(Geral!$M$5:$M$997,$A34,Geral!U$5:U$997)</f>
        <v>78</v>
      </c>
      <c r="F34" s="47">
        <f>SUMIF(Geral!$M$5:$M$997,$A34,Geral!V$5:V$997)</f>
        <v>78</v>
      </c>
      <c r="G34" s="47">
        <f>SUMIF(Geral!$M$5:$M$997,$A34,Geral!W$5:W$997)</f>
        <v>78</v>
      </c>
      <c r="H34" s="47">
        <f>SUMIF(Geral!$M$5:$M$997,$A34,Geral!X$5:X$997)</f>
        <v>43.2</v>
      </c>
      <c r="I34" s="47">
        <f>SUMIF(Geral!$M$5:$M$997,$A34,Geral!Y$5:Y$997)</f>
        <v>156</v>
      </c>
      <c r="J34" s="47">
        <f>SUMIF(Geral!$M$5:$M$997,$A34,Geral!Z$5:Z$997)</f>
        <v>156</v>
      </c>
      <c r="K34" s="47">
        <f>SUMIF(Geral!$M$5:$M$997,$A34,Geral!AA$5:AA$997)</f>
        <v>199.2</v>
      </c>
      <c r="L34" s="47">
        <f>SUMIF(Geral!$M$5:$M$997,$A34,Geral!AB$5:AB$997)</f>
        <v>199.2</v>
      </c>
      <c r="M34" s="47">
        <f t="shared" si="2"/>
        <v>3.25</v>
      </c>
      <c r="N34" s="47">
        <f t="shared" si="3"/>
        <v>3.25</v>
      </c>
      <c r="O34" s="47">
        <f t="shared" si="4"/>
        <v>4.1499999999999995</v>
      </c>
      <c r="P34" s="47">
        <f t="shared" si="5"/>
        <v>4.1499999999999995</v>
      </c>
      <c r="Q34" s="71"/>
      <c r="V34" s="68">
        <f>IFERROR(SUMIF(Geral!$M$5:$M$1003,$A34,Geral!CM$5:CM$1003)/COUNTIF(Geral!$M$5:$M$1003,$A34),0)</f>
        <v>3.8461538461538468E-3</v>
      </c>
      <c r="W34" s="68">
        <f>IFERROR(SUMIF(Geral!$M$5:$M$1003,$A34,Geral!CN$5:CN$1003)/COUNTIF(Geral!$M$5:$M$1003,$A34),0)</f>
        <v>9.6153846153846177E-3</v>
      </c>
      <c r="X34" s="68">
        <f>IFERROR(SUMIF(Geral!$M$5:$M$1003,$A34,Geral!CO$5:CO$1003)/COUNTIF(Geral!$M$5:$M$1003,$A34),0)</f>
        <v>0</v>
      </c>
      <c r="Y34" s="68">
        <f>IFERROR(SUMIF(Geral!$M$5:$M$1003,$A34,Geral!CP$5:CP$1003)/COUNTIF(Geral!$M$5:$M$1003,$A34),0)</f>
        <v>1.8461538461538463E-2</v>
      </c>
      <c r="Z34" s="68">
        <f>IFERROR(SUMIF(Geral!$M$5:$M$1003,$A34,Geral!CQ$5:CQ$1003)/COUNTIF(Geral!$M$5:$M$1003,$A34),0)</f>
        <v>0.2</v>
      </c>
      <c r="AA34" s="68">
        <f>IFERROR(SUMIF(Geral!$M$5:$M$1003,$A34,Geral!CR$5:CR$1003)/COUNTIF(Geral!$M$5:$M$1003,$A34),0)</f>
        <v>0.01</v>
      </c>
      <c r="AB34" s="68">
        <f>IFERROR(SUMIF(Geral!$M$5:$M$1003,$A34,Geral!CS$5:CS$1003)/COUNTIF(Geral!$M$5:$M$1003,$A34),0)</f>
        <v>0</v>
      </c>
      <c r="AC34" s="68">
        <f>IFERROR(SUMIF(Geral!$M$5:$M$1003,$A34,Geral!CT$5:CT$1003)/COUNTIF(Geral!$M$5:$M$1003,$A34),0)</f>
        <v>7.6923076923076936E-3</v>
      </c>
      <c r="AD34" s="68">
        <f>IFERROR(SUMIF(Geral!$M$5:$M$1003,$A34,Geral!CU$5:CU$1003)/COUNTIF(Geral!$M$5:$M$1003,$A34),0)</f>
        <v>1.0000000000000002E-2</v>
      </c>
      <c r="AE34" s="68">
        <f>IFERROR(SUMIF(Geral!$M$5:$M$1003,$A34,Geral!CV$5:CV$1003)/COUNTIF(Geral!$M$5:$M$1003,$A34),0)</f>
        <v>7.6923076923076936E-3</v>
      </c>
      <c r="AF34" s="68">
        <f>IFERROR(SUMIF(Geral!$M$5:$M$1003,$A34,Geral!CW$5:CW$1003)/COUNTIF(Geral!$M$5:$M$1003,$A34),0)</f>
        <v>2.0000000000000005E-3</v>
      </c>
    </row>
    <row r="35" spans="1:32" x14ac:dyDescent="0.25">
      <c r="A35" t="s">
        <v>1291</v>
      </c>
      <c r="B35" t="s">
        <v>1419</v>
      </c>
      <c r="C35" s="48">
        <v>4.4000000000000341</v>
      </c>
      <c r="D35" s="47">
        <f>SUMIF(Geral!$M$5:$M$997,$A35,Geral!T$5:T$997)</f>
        <v>0</v>
      </c>
      <c r="E35" s="47">
        <f>SUMIF(Geral!$M$5:$M$997,$A35,Geral!U$5:U$997)</f>
        <v>0</v>
      </c>
      <c r="F35" s="47">
        <f>SUMIF(Geral!$M$5:$M$997,$A35,Geral!V$5:V$997)</f>
        <v>0</v>
      </c>
      <c r="G35" s="47">
        <f>SUMIF(Geral!$M$5:$M$997,$A35,Geral!W$5:W$997)</f>
        <v>0</v>
      </c>
      <c r="H35" s="47">
        <f>SUMIF(Geral!$M$5:$M$997,$A35,Geral!X$5:X$997)</f>
        <v>0</v>
      </c>
      <c r="I35" s="47">
        <f>SUMIF(Geral!$M$5:$M$997,$A35,Geral!Y$5:Y$997)</f>
        <v>0</v>
      </c>
      <c r="J35" s="47">
        <f>SUMIF(Geral!$M$5:$M$997,$A35,Geral!Z$5:Z$997)</f>
        <v>0</v>
      </c>
      <c r="K35" s="47">
        <f>SUMIF(Geral!$M$5:$M$997,$A35,Geral!AA$5:AA$997)</f>
        <v>0</v>
      </c>
      <c r="L35" s="47">
        <f>SUMIF(Geral!$M$5:$M$997,$A35,Geral!AB$5:AB$997)</f>
        <v>0</v>
      </c>
      <c r="M35" s="47">
        <f t="shared" si="2"/>
        <v>0</v>
      </c>
      <c r="N35" s="47">
        <f t="shared" si="3"/>
        <v>0</v>
      </c>
      <c r="O35" s="47">
        <f t="shared" si="4"/>
        <v>0</v>
      </c>
      <c r="P35" s="47">
        <f t="shared" si="5"/>
        <v>0</v>
      </c>
      <c r="Q35" s="71"/>
      <c r="V35" s="68">
        <f>IFERROR(SUMIF(Geral!$M$5:$M$1003,$A35,Geral!CM$5:CM$1003)/COUNTIF(Geral!$M$5:$M$1003,$A35),0)</f>
        <v>0</v>
      </c>
      <c r="W35" s="68">
        <f>IFERROR(SUMIF(Geral!$M$5:$M$1003,$A35,Geral!CN$5:CN$1003)/COUNTIF(Geral!$M$5:$M$1003,$A35),0)</f>
        <v>0</v>
      </c>
      <c r="X35" s="68">
        <f>IFERROR(SUMIF(Geral!$M$5:$M$1003,$A35,Geral!CO$5:CO$1003)/COUNTIF(Geral!$M$5:$M$1003,$A35),0)</f>
        <v>0</v>
      </c>
      <c r="Y35" s="68">
        <f>IFERROR(SUMIF(Geral!$M$5:$M$1003,$A35,Geral!CP$5:CP$1003)/COUNTIF(Geral!$M$5:$M$1003,$A35),0)</f>
        <v>0</v>
      </c>
      <c r="Z35" s="68">
        <f>IFERROR(SUMIF(Geral!$M$5:$M$1003,$A35,Geral!CQ$5:CQ$1003)/COUNTIF(Geral!$M$5:$M$1003,$A35),0)</f>
        <v>0</v>
      </c>
      <c r="AA35" s="68">
        <f>IFERROR(SUMIF(Geral!$M$5:$M$1003,$A35,Geral!CR$5:CR$1003)/COUNTIF(Geral!$M$5:$M$1003,$A35),0)</f>
        <v>0</v>
      </c>
      <c r="AB35" s="68">
        <f>IFERROR(SUMIF(Geral!$M$5:$M$1003,$A35,Geral!CS$5:CS$1003)/COUNTIF(Geral!$M$5:$M$1003,$A35),0)</f>
        <v>0</v>
      </c>
      <c r="AC35" s="68">
        <f>IFERROR(SUMIF(Geral!$M$5:$M$1003,$A35,Geral!CT$5:CT$1003)/COUNTIF(Geral!$M$5:$M$1003,$A35),0)</f>
        <v>0</v>
      </c>
      <c r="AD35" s="68">
        <f>IFERROR(SUMIF(Geral!$M$5:$M$1003,$A35,Geral!CU$5:CU$1003)/COUNTIF(Geral!$M$5:$M$1003,$A35),0)</f>
        <v>0</v>
      </c>
      <c r="AE35" s="68">
        <f>IFERROR(SUMIF(Geral!$M$5:$M$1003,$A35,Geral!CV$5:CV$1003)/COUNTIF(Geral!$M$5:$M$1003,$A35),0)</f>
        <v>0</v>
      </c>
      <c r="AF35" s="68">
        <f>IFERROR(SUMIF(Geral!$M$5:$M$1003,$A35,Geral!CW$5:CW$1003)/COUNTIF(Geral!$M$5:$M$1003,$A35),0)</f>
        <v>0</v>
      </c>
    </row>
    <row r="36" spans="1:32" x14ac:dyDescent="0.25">
      <c r="A36" t="s">
        <v>1292</v>
      </c>
      <c r="B36" t="s">
        <v>1419</v>
      </c>
      <c r="C36" s="48">
        <v>11.299999999999955</v>
      </c>
      <c r="D36" s="47">
        <f>SUMIF(Geral!$M$5:$M$997,$A36,Geral!T$5:T$997)</f>
        <v>4055.5</v>
      </c>
      <c r="E36" s="47">
        <f>SUMIF(Geral!$M$5:$M$997,$A36,Geral!U$5:U$997)</f>
        <v>4055.5</v>
      </c>
      <c r="F36" s="47">
        <f>SUMIF(Geral!$M$5:$M$997,$A36,Geral!V$5:V$997)</f>
        <v>2787</v>
      </c>
      <c r="G36" s="47">
        <f>SUMIF(Geral!$M$5:$M$997,$A36,Geral!W$5:W$997)</f>
        <v>2686.2</v>
      </c>
      <c r="H36" s="47">
        <f>SUMIF(Geral!$M$5:$M$997,$A36,Geral!X$5:X$997)</f>
        <v>1504.8</v>
      </c>
      <c r="I36" s="47">
        <f>SUMIF(Geral!$M$5:$M$997,$A36,Geral!Y$5:Y$997)</f>
        <v>7915</v>
      </c>
      <c r="J36" s="47">
        <f>SUMIF(Geral!$M$5:$M$997,$A36,Geral!Z$5:Z$997)</f>
        <v>7814.2</v>
      </c>
      <c r="K36" s="47">
        <f>SUMIF(Geral!$M$5:$M$997,$A36,Geral!AA$5:AA$997)</f>
        <v>9419.7999999999993</v>
      </c>
      <c r="L36" s="47">
        <f>SUMIF(Geral!$M$5:$M$997,$A36,Geral!AB$5:AB$997)</f>
        <v>9319</v>
      </c>
      <c r="M36" s="47">
        <f t="shared" si="2"/>
        <v>700.44247787610902</v>
      </c>
      <c r="N36" s="47">
        <f t="shared" si="3"/>
        <v>691.52212389380804</v>
      </c>
      <c r="O36" s="47">
        <f t="shared" si="4"/>
        <v>833.61061946902987</v>
      </c>
      <c r="P36" s="47">
        <f t="shared" si="5"/>
        <v>824.690265486729</v>
      </c>
      <c r="Q36" s="71"/>
      <c r="V36" s="68">
        <f>IFERROR(SUMIF(Geral!$M$5:$M$1003,$A36,Geral!CM$5:CM$1003)/COUNTIF(Geral!$M$5:$M$1003,$A36),0)</f>
        <v>2.9922779922779926E-3</v>
      </c>
      <c r="W36" s="68">
        <f>IFERROR(SUMIF(Geral!$M$5:$M$1003,$A36,Geral!CN$5:CN$1003)/COUNTIF(Geral!$M$5:$M$1003,$A36),0)</f>
        <v>7.4806949806949805E-3</v>
      </c>
      <c r="X36" s="68">
        <f>IFERROR(SUMIF(Geral!$M$5:$M$1003,$A36,Geral!CO$5:CO$1003)/COUNTIF(Geral!$M$5:$M$1003,$A36),0)</f>
        <v>0</v>
      </c>
      <c r="Y36" s="68">
        <f>IFERROR(SUMIF(Geral!$M$5:$M$1003,$A36,Geral!CP$5:CP$1003)/COUNTIF(Geral!$M$5:$M$1003,$A36),0)</f>
        <v>1.4362934362934364E-2</v>
      </c>
      <c r="Z36" s="68">
        <f>IFERROR(SUMIF(Geral!$M$5:$M$1003,$A36,Geral!CQ$5:CQ$1003)/COUNTIF(Geral!$M$5:$M$1003,$A36),0)</f>
        <v>0.20000000000000004</v>
      </c>
      <c r="AA36" s="68">
        <f>IFERROR(SUMIF(Geral!$M$5:$M$1003,$A36,Geral!CR$5:CR$1003)/COUNTIF(Geral!$M$5:$M$1003,$A36),0)</f>
        <v>8.6883509449298937E-4</v>
      </c>
      <c r="AB36" s="68">
        <f>IFERROR(SUMIF(Geral!$M$5:$M$1003,$A36,Geral!CS$5:CS$1003)/COUNTIF(Geral!$M$5:$M$1003,$A36),0)</f>
        <v>0</v>
      </c>
      <c r="AC36" s="68">
        <f>IFERROR(SUMIF(Geral!$M$5:$M$1003,$A36,Geral!CT$5:CT$1003)/COUNTIF(Geral!$M$5:$M$1003,$A36),0)</f>
        <v>5.9845559845559853E-3</v>
      </c>
      <c r="AD36" s="68">
        <f>IFERROR(SUMIF(Geral!$M$5:$M$1003,$A36,Geral!CU$5:CU$1003)/COUNTIF(Geral!$M$5:$M$1003,$A36),0)</f>
        <v>0.01</v>
      </c>
      <c r="AE36" s="68">
        <f>IFERROR(SUMIF(Geral!$M$5:$M$1003,$A36,Geral!CV$5:CV$1003)/COUNTIF(Geral!$M$5:$M$1003,$A36),0)</f>
        <v>5.9845559845559853E-3</v>
      </c>
      <c r="AF36" s="68">
        <f>IFERROR(SUMIF(Geral!$M$5:$M$1003,$A36,Geral!CW$5:CW$1003)/COUNTIF(Geral!$M$5:$M$1003,$A36),0)</f>
        <v>2E-3</v>
      </c>
    </row>
    <row r="37" spans="1:32" x14ac:dyDescent="0.25">
      <c r="A37" t="s">
        <v>1293</v>
      </c>
      <c r="B37" t="s">
        <v>1419</v>
      </c>
      <c r="C37" s="48">
        <v>13.5</v>
      </c>
      <c r="D37" s="47">
        <f>SUMIF(Geral!$M$5:$M$997,$A37,Geral!T$5:T$997)</f>
        <v>420.75</v>
      </c>
      <c r="E37" s="47">
        <f>SUMIF(Geral!$M$5:$M$997,$A37,Geral!U$5:U$997)</f>
        <v>420.75</v>
      </c>
      <c r="F37" s="47">
        <f>SUMIF(Geral!$M$5:$M$997,$A37,Geral!V$5:V$997)</f>
        <v>331.5</v>
      </c>
      <c r="G37" s="47">
        <f>SUMIF(Geral!$M$5:$M$997,$A37,Geral!W$5:W$997)</f>
        <v>331.5</v>
      </c>
      <c r="H37" s="47">
        <f>SUMIF(Geral!$M$5:$M$997,$A37,Geral!X$5:X$997)</f>
        <v>183.60000000000002</v>
      </c>
      <c r="I37" s="47">
        <f>SUMIF(Geral!$M$5:$M$997,$A37,Geral!Y$5:Y$997)</f>
        <v>841.5</v>
      </c>
      <c r="J37" s="47">
        <f>SUMIF(Geral!$M$5:$M$997,$A37,Geral!Z$5:Z$997)</f>
        <v>841.5</v>
      </c>
      <c r="K37" s="47">
        <f>SUMIF(Geral!$M$5:$M$997,$A37,Geral!AA$5:AA$997)</f>
        <v>1025.0999999999999</v>
      </c>
      <c r="L37" s="47">
        <f>SUMIF(Geral!$M$5:$M$997,$A37,Geral!AB$5:AB$997)</f>
        <v>1025.0999999999999</v>
      </c>
      <c r="M37" s="47">
        <f t="shared" si="2"/>
        <v>62.333333333333336</v>
      </c>
      <c r="N37" s="47">
        <f t="shared" si="3"/>
        <v>62.333333333333336</v>
      </c>
      <c r="O37" s="47">
        <f t="shared" si="4"/>
        <v>75.933333333333323</v>
      </c>
      <c r="P37" s="47">
        <f t="shared" si="5"/>
        <v>75.933333333333323</v>
      </c>
      <c r="Q37" s="71"/>
      <c r="V37" s="68">
        <f>IFERROR(SUMIF(Geral!$M$5:$M$1003,$A37,Geral!CM$5:CM$1003)/COUNTIF(Geral!$M$5:$M$1003,$A37),0)</f>
        <v>3.0303030303030303E-3</v>
      </c>
      <c r="W37" s="68">
        <f>IFERROR(SUMIF(Geral!$M$5:$M$1003,$A37,Geral!CN$5:CN$1003)/COUNTIF(Geral!$M$5:$M$1003,$A37),0)</f>
        <v>7.575757575757576E-3</v>
      </c>
      <c r="X37" s="68">
        <f>IFERROR(SUMIF(Geral!$M$5:$M$1003,$A37,Geral!CO$5:CO$1003)/COUNTIF(Geral!$M$5:$M$1003,$A37),0)</f>
        <v>0</v>
      </c>
      <c r="Y37" s="68">
        <f>IFERROR(SUMIF(Geral!$M$5:$M$1003,$A37,Geral!CP$5:CP$1003)/COUNTIF(Geral!$M$5:$M$1003,$A37),0)</f>
        <v>1.4545454545454545E-2</v>
      </c>
      <c r="Z37" s="68">
        <f>IFERROR(SUMIF(Geral!$M$5:$M$1003,$A37,Geral!CQ$5:CQ$1003)/COUNTIF(Geral!$M$5:$M$1003,$A37),0)</f>
        <v>0.2</v>
      </c>
      <c r="AA37" s="68">
        <f>IFERROR(SUMIF(Geral!$M$5:$M$1003,$A37,Geral!CR$5:CR$1003)/COUNTIF(Geral!$M$5:$M$1003,$A37),0)</f>
        <v>3.8885630498533726E-3</v>
      </c>
      <c r="AB37" s="68">
        <f>IFERROR(SUMIF(Geral!$M$5:$M$1003,$A37,Geral!CS$5:CS$1003)/COUNTIF(Geral!$M$5:$M$1003,$A37),0)</f>
        <v>0</v>
      </c>
      <c r="AC37" s="68">
        <f>IFERROR(SUMIF(Geral!$M$5:$M$1003,$A37,Geral!CT$5:CT$1003)/COUNTIF(Geral!$M$5:$M$1003,$A37),0)</f>
        <v>6.0606060606060606E-3</v>
      </c>
      <c r="AD37" s="68">
        <f>IFERROR(SUMIF(Geral!$M$5:$M$1003,$A37,Geral!CU$5:CU$1003)/COUNTIF(Geral!$M$5:$M$1003,$A37),0)</f>
        <v>0.01</v>
      </c>
      <c r="AE37" s="68">
        <f>IFERROR(SUMIF(Geral!$M$5:$M$1003,$A37,Geral!CV$5:CV$1003)/COUNTIF(Geral!$M$5:$M$1003,$A37),0)</f>
        <v>6.0606060606060606E-3</v>
      </c>
      <c r="AF37" s="68">
        <f>IFERROR(SUMIF(Geral!$M$5:$M$1003,$A37,Geral!CW$5:CW$1003)/COUNTIF(Geral!$M$5:$M$1003,$A37),0)</f>
        <v>2E-3</v>
      </c>
    </row>
    <row r="38" spans="1:32" x14ac:dyDescent="0.25">
      <c r="A38" t="s">
        <v>1294</v>
      </c>
      <c r="B38" t="s">
        <v>1419</v>
      </c>
      <c r="C38" s="48">
        <v>15.800000000000068</v>
      </c>
      <c r="D38" s="47">
        <f>SUMIF(Geral!$M$5:$M$997,$A38,Geral!T$5:T$997)</f>
        <v>0</v>
      </c>
      <c r="E38" s="47">
        <f>SUMIF(Geral!$M$5:$M$997,$A38,Geral!U$5:U$997)</f>
        <v>0</v>
      </c>
      <c r="F38" s="47">
        <f>SUMIF(Geral!$M$5:$M$997,$A38,Geral!V$5:V$997)</f>
        <v>0</v>
      </c>
      <c r="G38" s="47">
        <f>SUMIF(Geral!$M$5:$M$997,$A38,Geral!W$5:W$997)</f>
        <v>0</v>
      </c>
      <c r="H38" s="47">
        <f>SUMIF(Geral!$M$5:$M$997,$A38,Geral!X$5:X$997)</f>
        <v>0</v>
      </c>
      <c r="I38" s="47">
        <f>SUMIF(Geral!$M$5:$M$997,$A38,Geral!Y$5:Y$997)</f>
        <v>0</v>
      </c>
      <c r="J38" s="47">
        <f>SUMIF(Geral!$M$5:$M$997,$A38,Geral!Z$5:Z$997)</f>
        <v>0</v>
      </c>
      <c r="K38" s="47">
        <f>SUMIF(Geral!$M$5:$M$997,$A38,Geral!AA$5:AA$997)</f>
        <v>0</v>
      </c>
      <c r="L38" s="47">
        <f>SUMIF(Geral!$M$5:$M$997,$A38,Geral!AB$5:AB$997)</f>
        <v>0</v>
      </c>
      <c r="M38" s="47">
        <f t="shared" si="2"/>
        <v>0</v>
      </c>
      <c r="N38" s="47">
        <f t="shared" si="3"/>
        <v>0</v>
      </c>
      <c r="O38" s="47">
        <f t="shared" si="4"/>
        <v>0</v>
      </c>
      <c r="P38" s="47">
        <f t="shared" si="5"/>
        <v>0</v>
      </c>
      <c r="Q38" s="71"/>
      <c r="V38" s="68">
        <f>IFERROR(SUMIF(Geral!$M$5:$M$1003,$A38,Geral!CM$5:CM$1003)/COUNTIF(Geral!$M$5:$M$1003,$A38),0)</f>
        <v>0</v>
      </c>
      <c r="W38" s="68">
        <f>IFERROR(SUMIF(Geral!$M$5:$M$1003,$A38,Geral!CN$5:CN$1003)/COUNTIF(Geral!$M$5:$M$1003,$A38),0)</f>
        <v>0</v>
      </c>
      <c r="X38" s="68">
        <f>IFERROR(SUMIF(Geral!$M$5:$M$1003,$A38,Geral!CO$5:CO$1003)/COUNTIF(Geral!$M$5:$M$1003,$A38),0)</f>
        <v>0</v>
      </c>
      <c r="Y38" s="68">
        <f>IFERROR(SUMIF(Geral!$M$5:$M$1003,$A38,Geral!CP$5:CP$1003)/COUNTIF(Geral!$M$5:$M$1003,$A38),0)</f>
        <v>0</v>
      </c>
      <c r="Z38" s="68">
        <f>IFERROR(SUMIF(Geral!$M$5:$M$1003,$A38,Geral!CQ$5:CQ$1003)/COUNTIF(Geral!$M$5:$M$1003,$A38),0)</f>
        <v>0</v>
      </c>
      <c r="AA38" s="68">
        <f>IFERROR(SUMIF(Geral!$M$5:$M$1003,$A38,Geral!CR$5:CR$1003)/COUNTIF(Geral!$M$5:$M$1003,$A38),0)</f>
        <v>0</v>
      </c>
      <c r="AB38" s="68">
        <f>IFERROR(SUMIF(Geral!$M$5:$M$1003,$A38,Geral!CS$5:CS$1003)/COUNTIF(Geral!$M$5:$M$1003,$A38),0)</f>
        <v>0</v>
      </c>
      <c r="AC38" s="68">
        <f>IFERROR(SUMIF(Geral!$M$5:$M$1003,$A38,Geral!CT$5:CT$1003)/COUNTIF(Geral!$M$5:$M$1003,$A38),0)</f>
        <v>0</v>
      </c>
      <c r="AD38" s="68">
        <f>IFERROR(SUMIF(Geral!$M$5:$M$1003,$A38,Geral!CU$5:CU$1003)/COUNTIF(Geral!$M$5:$M$1003,$A38),0)</f>
        <v>0</v>
      </c>
      <c r="AE38" s="68">
        <f>IFERROR(SUMIF(Geral!$M$5:$M$1003,$A38,Geral!CV$5:CV$1003)/COUNTIF(Geral!$M$5:$M$1003,$A38),0)</f>
        <v>0</v>
      </c>
      <c r="AF38" s="68">
        <f>IFERROR(SUMIF(Geral!$M$5:$M$1003,$A38,Geral!CW$5:CW$1003)/COUNTIF(Geral!$M$5:$M$1003,$A38),0)</f>
        <v>0</v>
      </c>
    </row>
    <row r="39" spans="1:32" x14ac:dyDescent="0.25">
      <c r="A39" t="s">
        <v>1295</v>
      </c>
      <c r="B39" t="s">
        <v>1419</v>
      </c>
      <c r="C39" s="48">
        <v>15.399999999999977</v>
      </c>
      <c r="D39" s="47">
        <f>SUMIF(Geral!$M$5:$M$997,$A39,Geral!T$5:T$997)</f>
        <v>0</v>
      </c>
      <c r="E39" s="47">
        <f>SUMIF(Geral!$M$5:$M$997,$A39,Geral!U$5:U$997)</f>
        <v>0</v>
      </c>
      <c r="F39" s="47">
        <f>SUMIF(Geral!$M$5:$M$997,$A39,Geral!V$5:V$997)</f>
        <v>0</v>
      </c>
      <c r="G39" s="47">
        <f>SUMIF(Geral!$M$5:$M$997,$A39,Geral!W$5:W$997)</f>
        <v>0</v>
      </c>
      <c r="H39" s="47">
        <f>SUMIF(Geral!$M$5:$M$997,$A39,Geral!X$5:X$997)</f>
        <v>0</v>
      </c>
      <c r="I39" s="47">
        <f>SUMIF(Geral!$M$5:$M$997,$A39,Geral!Y$5:Y$997)</f>
        <v>0</v>
      </c>
      <c r="J39" s="47">
        <f>SUMIF(Geral!$M$5:$M$997,$A39,Geral!Z$5:Z$997)</f>
        <v>0</v>
      </c>
      <c r="K39" s="47">
        <f>SUMIF(Geral!$M$5:$M$997,$A39,Geral!AA$5:AA$997)</f>
        <v>0</v>
      </c>
      <c r="L39" s="47">
        <f>SUMIF(Geral!$M$5:$M$997,$A39,Geral!AB$5:AB$997)</f>
        <v>0</v>
      </c>
      <c r="M39" s="47">
        <f t="shared" si="2"/>
        <v>0</v>
      </c>
      <c r="N39" s="47">
        <f t="shared" si="3"/>
        <v>0</v>
      </c>
      <c r="O39" s="47">
        <f t="shared" si="4"/>
        <v>0</v>
      </c>
      <c r="P39" s="47">
        <f t="shared" si="5"/>
        <v>0</v>
      </c>
      <c r="Q39" s="71"/>
      <c r="V39" s="68">
        <f>IFERROR(SUMIF(Geral!$M$5:$M$1003,$A39,Geral!CM$5:CM$1003)/COUNTIF(Geral!$M$5:$M$1003,$A39),0)</f>
        <v>0</v>
      </c>
      <c r="W39" s="68">
        <f>IFERROR(SUMIF(Geral!$M$5:$M$1003,$A39,Geral!CN$5:CN$1003)/COUNTIF(Geral!$M$5:$M$1003,$A39),0)</f>
        <v>0</v>
      </c>
      <c r="X39" s="68">
        <f>IFERROR(SUMIF(Geral!$M$5:$M$1003,$A39,Geral!CO$5:CO$1003)/COUNTIF(Geral!$M$5:$M$1003,$A39),0)</f>
        <v>0</v>
      </c>
      <c r="Y39" s="68">
        <f>IFERROR(SUMIF(Geral!$M$5:$M$1003,$A39,Geral!CP$5:CP$1003)/COUNTIF(Geral!$M$5:$M$1003,$A39),0)</f>
        <v>0</v>
      </c>
      <c r="Z39" s="68">
        <f>IFERROR(SUMIF(Geral!$M$5:$M$1003,$A39,Geral!CQ$5:CQ$1003)/COUNTIF(Geral!$M$5:$M$1003,$A39),0)</f>
        <v>0</v>
      </c>
      <c r="AA39" s="68">
        <f>IFERROR(SUMIF(Geral!$M$5:$M$1003,$A39,Geral!CR$5:CR$1003)/COUNTIF(Geral!$M$5:$M$1003,$A39),0)</f>
        <v>0</v>
      </c>
      <c r="AB39" s="68">
        <f>IFERROR(SUMIF(Geral!$M$5:$M$1003,$A39,Geral!CS$5:CS$1003)/COUNTIF(Geral!$M$5:$M$1003,$A39),0)</f>
        <v>0</v>
      </c>
      <c r="AC39" s="68">
        <f>IFERROR(SUMIF(Geral!$M$5:$M$1003,$A39,Geral!CT$5:CT$1003)/COUNTIF(Geral!$M$5:$M$1003,$A39),0)</f>
        <v>0</v>
      </c>
      <c r="AD39" s="68">
        <f>IFERROR(SUMIF(Geral!$M$5:$M$1003,$A39,Geral!CU$5:CU$1003)/COUNTIF(Geral!$M$5:$M$1003,$A39),0)</f>
        <v>0</v>
      </c>
      <c r="AE39" s="68">
        <f>IFERROR(SUMIF(Geral!$M$5:$M$1003,$A39,Geral!CV$5:CV$1003)/COUNTIF(Geral!$M$5:$M$1003,$A39),0)</f>
        <v>0</v>
      </c>
      <c r="AF39" s="68">
        <f>IFERROR(SUMIF(Geral!$M$5:$M$1003,$A39,Geral!CW$5:CW$1003)/COUNTIF(Geral!$M$5:$M$1003,$A39),0)</f>
        <v>0</v>
      </c>
    </row>
    <row r="40" spans="1:32" x14ac:dyDescent="0.25">
      <c r="A40" t="s">
        <v>1296</v>
      </c>
      <c r="B40" t="s">
        <v>1419</v>
      </c>
      <c r="C40" s="48">
        <v>2.6000000000000227</v>
      </c>
      <c r="D40" s="47">
        <f>SUMIF(Geral!$M$5:$M$997,$A40,Geral!T$5:T$997)</f>
        <v>0</v>
      </c>
      <c r="E40" s="47">
        <f>SUMIF(Geral!$M$5:$M$997,$A40,Geral!U$5:U$997)</f>
        <v>0</v>
      </c>
      <c r="F40" s="47">
        <f>SUMIF(Geral!$M$5:$M$997,$A40,Geral!V$5:V$997)</f>
        <v>0</v>
      </c>
      <c r="G40" s="47">
        <f>SUMIF(Geral!$M$5:$M$997,$A40,Geral!W$5:W$997)</f>
        <v>0</v>
      </c>
      <c r="H40" s="47">
        <f>SUMIF(Geral!$M$5:$M$997,$A40,Geral!X$5:X$997)</f>
        <v>0</v>
      </c>
      <c r="I40" s="47">
        <f>SUMIF(Geral!$M$5:$M$997,$A40,Geral!Y$5:Y$997)</f>
        <v>0</v>
      </c>
      <c r="J40" s="47">
        <f>SUMIF(Geral!$M$5:$M$997,$A40,Geral!Z$5:Z$997)</f>
        <v>0</v>
      </c>
      <c r="K40" s="47">
        <f>SUMIF(Geral!$M$5:$M$997,$A40,Geral!AA$5:AA$997)</f>
        <v>0</v>
      </c>
      <c r="L40" s="47">
        <f>SUMIF(Geral!$M$5:$M$997,$A40,Geral!AB$5:AB$997)</f>
        <v>0</v>
      </c>
      <c r="M40" s="47">
        <f t="shared" si="2"/>
        <v>0</v>
      </c>
      <c r="N40" s="47">
        <f t="shared" si="3"/>
        <v>0</v>
      </c>
      <c r="O40" s="47">
        <f t="shared" si="4"/>
        <v>0</v>
      </c>
      <c r="P40" s="47">
        <f t="shared" si="5"/>
        <v>0</v>
      </c>
      <c r="Q40" s="71"/>
      <c r="V40" s="68">
        <f>IFERROR(SUMIF(Geral!$M$5:$M$1003,$A40,Geral!CM$5:CM$1003)/COUNTIF(Geral!$M$5:$M$1003,$A40),0)</f>
        <v>0</v>
      </c>
      <c r="W40" s="68">
        <f>IFERROR(SUMIF(Geral!$M$5:$M$1003,$A40,Geral!CN$5:CN$1003)/COUNTIF(Geral!$M$5:$M$1003,$A40),0)</f>
        <v>0</v>
      </c>
      <c r="X40" s="68">
        <f>IFERROR(SUMIF(Geral!$M$5:$M$1003,$A40,Geral!CO$5:CO$1003)/COUNTIF(Geral!$M$5:$M$1003,$A40),0)</f>
        <v>0</v>
      </c>
      <c r="Y40" s="68">
        <f>IFERROR(SUMIF(Geral!$M$5:$M$1003,$A40,Geral!CP$5:CP$1003)/COUNTIF(Geral!$M$5:$M$1003,$A40),0)</f>
        <v>0</v>
      </c>
      <c r="Z40" s="68">
        <f>IFERROR(SUMIF(Geral!$M$5:$M$1003,$A40,Geral!CQ$5:CQ$1003)/COUNTIF(Geral!$M$5:$M$1003,$A40),0)</f>
        <v>0</v>
      </c>
      <c r="AA40" s="68">
        <f>IFERROR(SUMIF(Geral!$M$5:$M$1003,$A40,Geral!CR$5:CR$1003)/COUNTIF(Geral!$M$5:$M$1003,$A40),0)</f>
        <v>0</v>
      </c>
      <c r="AB40" s="68">
        <f>IFERROR(SUMIF(Geral!$M$5:$M$1003,$A40,Geral!CS$5:CS$1003)/COUNTIF(Geral!$M$5:$M$1003,$A40),0)</f>
        <v>0</v>
      </c>
      <c r="AC40" s="68">
        <f>IFERROR(SUMIF(Geral!$M$5:$M$1003,$A40,Geral!CT$5:CT$1003)/COUNTIF(Geral!$M$5:$M$1003,$A40),0)</f>
        <v>0</v>
      </c>
      <c r="AD40" s="68">
        <f>IFERROR(SUMIF(Geral!$M$5:$M$1003,$A40,Geral!CU$5:CU$1003)/COUNTIF(Geral!$M$5:$M$1003,$A40),0)</f>
        <v>0</v>
      </c>
      <c r="AE40" s="68">
        <f>IFERROR(SUMIF(Geral!$M$5:$M$1003,$A40,Geral!CV$5:CV$1003)/COUNTIF(Geral!$M$5:$M$1003,$A40),0)</f>
        <v>0</v>
      </c>
      <c r="AF40" s="68">
        <f>IFERROR(SUMIF(Geral!$M$5:$M$1003,$A40,Geral!CW$5:CW$1003)/COUNTIF(Geral!$M$5:$M$1003,$A40),0)</f>
        <v>0</v>
      </c>
    </row>
    <row r="41" spans="1:32" x14ac:dyDescent="0.25">
      <c r="A41" t="s">
        <v>1297</v>
      </c>
      <c r="B41" t="s">
        <v>1419</v>
      </c>
      <c r="C41" s="48">
        <v>19.399999999999977</v>
      </c>
      <c r="D41" s="47">
        <f>SUMIF(Geral!$M$5:$M$997,$A41,Geral!T$5:T$997)</f>
        <v>0</v>
      </c>
      <c r="E41" s="47">
        <f>SUMIF(Geral!$M$5:$M$997,$A41,Geral!U$5:U$997)</f>
        <v>0</v>
      </c>
      <c r="F41" s="47">
        <f>SUMIF(Geral!$M$5:$M$997,$A41,Geral!V$5:V$997)</f>
        <v>0</v>
      </c>
      <c r="G41" s="47">
        <f>SUMIF(Geral!$M$5:$M$997,$A41,Geral!W$5:W$997)</f>
        <v>0</v>
      </c>
      <c r="H41" s="47">
        <f>SUMIF(Geral!$M$5:$M$997,$A41,Geral!X$5:X$997)</f>
        <v>0</v>
      </c>
      <c r="I41" s="47">
        <f>SUMIF(Geral!$M$5:$M$997,$A41,Geral!Y$5:Y$997)</f>
        <v>0</v>
      </c>
      <c r="J41" s="47">
        <f>SUMIF(Geral!$M$5:$M$997,$A41,Geral!Z$5:Z$997)</f>
        <v>0</v>
      </c>
      <c r="K41" s="47">
        <f>SUMIF(Geral!$M$5:$M$997,$A41,Geral!AA$5:AA$997)</f>
        <v>0</v>
      </c>
      <c r="L41" s="47">
        <f>SUMIF(Geral!$M$5:$M$997,$A41,Geral!AB$5:AB$997)</f>
        <v>0</v>
      </c>
      <c r="M41" s="47">
        <f t="shared" si="2"/>
        <v>0</v>
      </c>
      <c r="N41" s="47">
        <f t="shared" si="3"/>
        <v>0</v>
      </c>
      <c r="O41" s="47">
        <f t="shared" si="4"/>
        <v>0</v>
      </c>
      <c r="P41" s="47">
        <f t="shared" si="5"/>
        <v>0</v>
      </c>
      <c r="Q41" s="71"/>
      <c r="V41" s="68">
        <f>IFERROR(SUMIF(Geral!$M$5:$M$1003,$A41,Geral!CM$5:CM$1003)/COUNTIF(Geral!$M$5:$M$1003,$A41),0)</f>
        <v>0</v>
      </c>
      <c r="W41" s="68">
        <f>IFERROR(SUMIF(Geral!$M$5:$M$1003,$A41,Geral!CN$5:CN$1003)/COUNTIF(Geral!$M$5:$M$1003,$A41),0)</f>
        <v>0</v>
      </c>
      <c r="X41" s="68">
        <f>IFERROR(SUMIF(Geral!$M$5:$M$1003,$A41,Geral!CO$5:CO$1003)/COUNTIF(Geral!$M$5:$M$1003,$A41),0)</f>
        <v>0</v>
      </c>
      <c r="Y41" s="68">
        <f>IFERROR(SUMIF(Geral!$M$5:$M$1003,$A41,Geral!CP$5:CP$1003)/COUNTIF(Geral!$M$5:$M$1003,$A41),0)</f>
        <v>0</v>
      </c>
      <c r="Z41" s="68">
        <f>IFERROR(SUMIF(Geral!$M$5:$M$1003,$A41,Geral!CQ$5:CQ$1003)/COUNTIF(Geral!$M$5:$M$1003,$A41),0)</f>
        <v>0</v>
      </c>
      <c r="AA41" s="68">
        <f>IFERROR(SUMIF(Geral!$M$5:$M$1003,$A41,Geral!CR$5:CR$1003)/COUNTIF(Geral!$M$5:$M$1003,$A41),0)</f>
        <v>0</v>
      </c>
      <c r="AB41" s="68">
        <f>IFERROR(SUMIF(Geral!$M$5:$M$1003,$A41,Geral!CS$5:CS$1003)/COUNTIF(Geral!$M$5:$M$1003,$A41),0)</f>
        <v>0</v>
      </c>
      <c r="AC41" s="68">
        <f>IFERROR(SUMIF(Geral!$M$5:$M$1003,$A41,Geral!CT$5:CT$1003)/COUNTIF(Geral!$M$5:$M$1003,$A41),0)</f>
        <v>0</v>
      </c>
      <c r="AD41" s="68">
        <f>IFERROR(SUMIF(Geral!$M$5:$M$1003,$A41,Geral!CU$5:CU$1003)/COUNTIF(Geral!$M$5:$M$1003,$A41),0)</f>
        <v>0</v>
      </c>
      <c r="AE41" s="68">
        <f>IFERROR(SUMIF(Geral!$M$5:$M$1003,$A41,Geral!CV$5:CV$1003)/COUNTIF(Geral!$M$5:$M$1003,$A41),0)</f>
        <v>0</v>
      </c>
      <c r="AF41" s="68">
        <f>IFERROR(SUMIF(Geral!$M$5:$M$1003,$A41,Geral!CW$5:CW$1003)/COUNTIF(Geral!$M$5:$M$1003,$A41),0)</f>
        <v>0</v>
      </c>
    </row>
    <row r="42" spans="1:32" x14ac:dyDescent="0.25">
      <c r="A42" t="s">
        <v>1298</v>
      </c>
      <c r="B42" t="s">
        <v>1419</v>
      </c>
      <c r="C42" s="48">
        <v>1.6000000000000227</v>
      </c>
      <c r="D42" s="47">
        <f>SUMIF(Geral!$M$5:$M$997,$A42,Geral!T$5:T$997)</f>
        <v>0</v>
      </c>
      <c r="E42" s="47">
        <f>SUMIF(Geral!$M$5:$M$997,$A42,Geral!U$5:U$997)</f>
        <v>0</v>
      </c>
      <c r="F42" s="47">
        <f>SUMIF(Geral!$M$5:$M$997,$A42,Geral!V$5:V$997)</f>
        <v>0</v>
      </c>
      <c r="G42" s="47">
        <f>SUMIF(Geral!$M$5:$M$997,$A42,Geral!W$5:W$997)</f>
        <v>0</v>
      </c>
      <c r="H42" s="47">
        <f>SUMIF(Geral!$M$5:$M$997,$A42,Geral!X$5:X$997)</f>
        <v>0</v>
      </c>
      <c r="I42" s="47">
        <f>SUMIF(Geral!$M$5:$M$997,$A42,Geral!Y$5:Y$997)</f>
        <v>0</v>
      </c>
      <c r="J42" s="47">
        <f>SUMIF(Geral!$M$5:$M$997,$A42,Geral!Z$5:Z$997)</f>
        <v>0</v>
      </c>
      <c r="K42" s="47">
        <f>SUMIF(Geral!$M$5:$M$997,$A42,Geral!AA$5:AA$997)</f>
        <v>0</v>
      </c>
      <c r="L42" s="47">
        <f>SUMIF(Geral!$M$5:$M$997,$A42,Geral!AB$5:AB$997)</f>
        <v>0</v>
      </c>
      <c r="M42" s="47">
        <f t="shared" si="2"/>
        <v>0</v>
      </c>
      <c r="N42" s="47">
        <f t="shared" si="3"/>
        <v>0</v>
      </c>
      <c r="O42" s="47">
        <f t="shared" si="4"/>
        <v>0</v>
      </c>
      <c r="P42" s="47">
        <f t="shared" si="5"/>
        <v>0</v>
      </c>
      <c r="Q42" s="71"/>
      <c r="V42" s="68">
        <f>IFERROR(SUMIF(Geral!$M$5:$M$1003,$A42,Geral!CM$5:CM$1003)/COUNTIF(Geral!$M$5:$M$1003,$A42),0)</f>
        <v>0</v>
      </c>
      <c r="W42" s="68">
        <f>IFERROR(SUMIF(Geral!$M$5:$M$1003,$A42,Geral!CN$5:CN$1003)/COUNTIF(Geral!$M$5:$M$1003,$A42),0)</f>
        <v>0</v>
      </c>
      <c r="X42" s="68">
        <f>IFERROR(SUMIF(Geral!$M$5:$M$1003,$A42,Geral!CO$5:CO$1003)/COUNTIF(Geral!$M$5:$M$1003,$A42),0)</f>
        <v>0</v>
      </c>
      <c r="Y42" s="68">
        <f>IFERROR(SUMIF(Geral!$M$5:$M$1003,$A42,Geral!CP$5:CP$1003)/COUNTIF(Geral!$M$5:$M$1003,$A42),0)</f>
        <v>0</v>
      </c>
      <c r="Z42" s="68">
        <f>IFERROR(SUMIF(Geral!$M$5:$M$1003,$A42,Geral!CQ$5:CQ$1003)/COUNTIF(Geral!$M$5:$M$1003,$A42),0)</f>
        <v>0</v>
      </c>
      <c r="AA42" s="68">
        <f>IFERROR(SUMIF(Geral!$M$5:$M$1003,$A42,Geral!CR$5:CR$1003)/COUNTIF(Geral!$M$5:$M$1003,$A42),0)</f>
        <v>0</v>
      </c>
      <c r="AB42" s="68">
        <f>IFERROR(SUMIF(Geral!$M$5:$M$1003,$A42,Geral!CS$5:CS$1003)/COUNTIF(Geral!$M$5:$M$1003,$A42),0)</f>
        <v>0</v>
      </c>
      <c r="AC42" s="68">
        <f>IFERROR(SUMIF(Geral!$M$5:$M$1003,$A42,Geral!CT$5:CT$1003)/COUNTIF(Geral!$M$5:$M$1003,$A42),0)</f>
        <v>0</v>
      </c>
      <c r="AD42" s="68">
        <f>IFERROR(SUMIF(Geral!$M$5:$M$1003,$A42,Geral!CU$5:CU$1003)/COUNTIF(Geral!$M$5:$M$1003,$A42),0)</f>
        <v>0</v>
      </c>
      <c r="AE42" s="68">
        <f>IFERROR(SUMIF(Geral!$M$5:$M$1003,$A42,Geral!CV$5:CV$1003)/COUNTIF(Geral!$M$5:$M$1003,$A42),0)</f>
        <v>0</v>
      </c>
      <c r="AF42" s="68">
        <f>IFERROR(SUMIF(Geral!$M$5:$M$1003,$A42,Geral!CW$5:CW$1003)/COUNTIF(Geral!$M$5:$M$1003,$A42),0)</f>
        <v>0</v>
      </c>
    </row>
    <row r="43" spans="1:32" x14ac:dyDescent="0.25">
      <c r="A43" t="s">
        <v>1299</v>
      </c>
      <c r="B43" t="s">
        <v>1419</v>
      </c>
      <c r="C43" s="48">
        <v>25.199999999999932</v>
      </c>
      <c r="D43" s="47">
        <f>SUMIF(Geral!$M$5:$M$997,$A43,Geral!T$5:T$997)</f>
        <v>0</v>
      </c>
      <c r="E43" s="47">
        <f>SUMIF(Geral!$M$5:$M$997,$A43,Geral!U$5:U$997)</f>
        <v>0</v>
      </c>
      <c r="F43" s="47">
        <f>SUMIF(Geral!$M$5:$M$997,$A43,Geral!V$5:V$997)</f>
        <v>0</v>
      </c>
      <c r="G43" s="47">
        <f>SUMIF(Geral!$M$5:$M$997,$A43,Geral!W$5:W$997)</f>
        <v>0</v>
      </c>
      <c r="H43" s="47">
        <f>SUMIF(Geral!$M$5:$M$997,$A43,Geral!X$5:X$997)</f>
        <v>0</v>
      </c>
      <c r="I43" s="47">
        <f>SUMIF(Geral!$M$5:$M$997,$A43,Geral!Y$5:Y$997)</f>
        <v>0</v>
      </c>
      <c r="J43" s="47">
        <f>SUMIF(Geral!$M$5:$M$997,$A43,Geral!Z$5:Z$997)</f>
        <v>0</v>
      </c>
      <c r="K43" s="47">
        <f>SUMIF(Geral!$M$5:$M$997,$A43,Geral!AA$5:AA$997)</f>
        <v>0</v>
      </c>
      <c r="L43" s="47">
        <f>SUMIF(Geral!$M$5:$M$997,$A43,Geral!AB$5:AB$997)</f>
        <v>0</v>
      </c>
      <c r="M43" s="47">
        <f t="shared" si="2"/>
        <v>0</v>
      </c>
      <c r="N43" s="47">
        <f t="shared" si="3"/>
        <v>0</v>
      </c>
      <c r="O43" s="47">
        <f t="shared" si="4"/>
        <v>0</v>
      </c>
      <c r="P43" s="47">
        <f t="shared" si="5"/>
        <v>0</v>
      </c>
      <c r="Q43" s="71"/>
      <c r="V43" s="68">
        <f>IFERROR(SUMIF(Geral!$M$5:$M$1003,$A43,Geral!CM$5:CM$1003)/COUNTIF(Geral!$M$5:$M$1003,$A43),0)</f>
        <v>0</v>
      </c>
      <c r="W43" s="68">
        <f>IFERROR(SUMIF(Geral!$M$5:$M$1003,$A43,Geral!CN$5:CN$1003)/COUNTIF(Geral!$M$5:$M$1003,$A43),0)</f>
        <v>0</v>
      </c>
      <c r="X43" s="68">
        <f>IFERROR(SUMIF(Geral!$M$5:$M$1003,$A43,Geral!CO$5:CO$1003)/COUNTIF(Geral!$M$5:$M$1003,$A43),0)</f>
        <v>0</v>
      </c>
      <c r="Y43" s="68">
        <f>IFERROR(SUMIF(Geral!$M$5:$M$1003,$A43,Geral!CP$5:CP$1003)/COUNTIF(Geral!$M$5:$M$1003,$A43),0)</f>
        <v>0</v>
      </c>
      <c r="Z43" s="68">
        <f>IFERROR(SUMIF(Geral!$M$5:$M$1003,$A43,Geral!CQ$5:CQ$1003)/COUNTIF(Geral!$M$5:$M$1003,$A43),0)</f>
        <v>0</v>
      </c>
      <c r="AA43" s="68">
        <f>IFERROR(SUMIF(Geral!$M$5:$M$1003,$A43,Geral!CR$5:CR$1003)/COUNTIF(Geral!$M$5:$M$1003,$A43),0)</f>
        <v>0</v>
      </c>
      <c r="AB43" s="68">
        <f>IFERROR(SUMIF(Geral!$M$5:$M$1003,$A43,Geral!CS$5:CS$1003)/COUNTIF(Geral!$M$5:$M$1003,$A43),0)</f>
        <v>0</v>
      </c>
      <c r="AC43" s="68">
        <f>IFERROR(SUMIF(Geral!$M$5:$M$1003,$A43,Geral!CT$5:CT$1003)/COUNTIF(Geral!$M$5:$M$1003,$A43),0)</f>
        <v>0</v>
      </c>
      <c r="AD43" s="68">
        <f>IFERROR(SUMIF(Geral!$M$5:$M$1003,$A43,Geral!CU$5:CU$1003)/COUNTIF(Geral!$M$5:$M$1003,$A43),0)</f>
        <v>0</v>
      </c>
      <c r="AE43" s="68">
        <f>IFERROR(SUMIF(Geral!$M$5:$M$1003,$A43,Geral!CV$5:CV$1003)/COUNTIF(Geral!$M$5:$M$1003,$A43),0)</f>
        <v>0</v>
      </c>
      <c r="AF43" s="68">
        <f>IFERROR(SUMIF(Geral!$M$5:$M$1003,$A43,Geral!CW$5:CW$1003)/COUNTIF(Geral!$M$5:$M$1003,$A43),0)</f>
        <v>0</v>
      </c>
    </row>
    <row r="44" spans="1:32" x14ac:dyDescent="0.25">
      <c r="A44" t="s">
        <v>1300</v>
      </c>
      <c r="B44" t="s">
        <v>1419</v>
      </c>
      <c r="C44" s="48">
        <v>17.100000000000023</v>
      </c>
      <c r="D44" s="47">
        <f>SUMIF(Geral!$M$5:$M$997,$A44,Geral!T$5:T$997)</f>
        <v>0</v>
      </c>
      <c r="E44" s="47">
        <f>SUMIF(Geral!$M$5:$M$997,$A44,Geral!U$5:U$997)</f>
        <v>0</v>
      </c>
      <c r="F44" s="47">
        <f>SUMIF(Geral!$M$5:$M$997,$A44,Geral!V$5:V$997)</f>
        <v>0</v>
      </c>
      <c r="G44" s="47">
        <f>SUMIF(Geral!$M$5:$M$997,$A44,Geral!W$5:W$997)</f>
        <v>0</v>
      </c>
      <c r="H44" s="47">
        <f>SUMIF(Geral!$M$5:$M$997,$A44,Geral!X$5:X$997)</f>
        <v>0</v>
      </c>
      <c r="I44" s="47">
        <f>SUMIF(Geral!$M$5:$M$997,$A44,Geral!Y$5:Y$997)</f>
        <v>0</v>
      </c>
      <c r="J44" s="47">
        <f>SUMIF(Geral!$M$5:$M$997,$A44,Geral!Z$5:Z$997)</f>
        <v>0</v>
      </c>
      <c r="K44" s="47">
        <f>SUMIF(Geral!$M$5:$M$997,$A44,Geral!AA$5:AA$997)</f>
        <v>0</v>
      </c>
      <c r="L44" s="47">
        <f>SUMIF(Geral!$M$5:$M$997,$A44,Geral!AB$5:AB$997)</f>
        <v>0</v>
      </c>
      <c r="M44" s="47">
        <f t="shared" si="2"/>
        <v>0</v>
      </c>
      <c r="N44" s="47">
        <f t="shared" si="3"/>
        <v>0</v>
      </c>
      <c r="O44" s="47">
        <f t="shared" si="4"/>
        <v>0</v>
      </c>
      <c r="P44" s="47">
        <f t="shared" si="5"/>
        <v>0</v>
      </c>
      <c r="Q44" s="71"/>
      <c r="V44" s="68">
        <f>IFERROR(SUMIF(Geral!$M$5:$M$1003,$A44,Geral!CM$5:CM$1003)/COUNTIF(Geral!$M$5:$M$1003,$A44),0)</f>
        <v>0</v>
      </c>
      <c r="W44" s="68">
        <f>IFERROR(SUMIF(Geral!$M$5:$M$1003,$A44,Geral!CN$5:CN$1003)/COUNTIF(Geral!$M$5:$M$1003,$A44),0)</f>
        <v>0</v>
      </c>
      <c r="X44" s="68">
        <f>IFERROR(SUMIF(Geral!$M$5:$M$1003,$A44,Geral!CO$5:CO$1003)/COUNTIF(Geral!$M$5:$M$1003,$A44),0)</f>
        <v>0</v>
      </c>
      <c r="Y44" s="68">
        <f>IFERROR(SUMIF(Geral!$M$5:$M$1003,$A44,Geral!CP$5:CP$1003)/COUNTIF(Geral!$M$5:$M$1003,$A44),0)</f>
        <v>0</v>
      </c>
      <c r="Z44" s="68">
        <f>IFERROR(SUMIF(Geral!$M$5:$M$1003,$A44,Geral!CQ$5:CQ$1003)/COUNTIF(Geral!$M$5:$M$1003,$A44),0)</f>
        <v>0</v>
      </c>
      <c r="AA44" s="68">
        <f>IFERROR(SUMIF(Geral!$M$5:$M$1003,$A44,Geral!CR$5:CR$1003)/COUNTIF(Geral!$M$5:$M$1003,$A44),0)</f>
        <v>0</v>
      </c>
      <c r="AB44" s="68">
        <f>IFERROR(SUMIF(Geral!$M$5:$M$1003,$A44,Geral!CS$5:CS$1003)/COUNTIF(Geral!$M$5:$M$1003,$A44),0)</f>
        <v>0</v>
      </c>
      <c r="AC44" s="68">
        <f>IFERROR(SUMIF(Geral!$M$5:$M$1003,$A44,Geral!CT$5:CT$1003)/COUNTIF(Geral!$M$5:$M$1003,$A44),0)</f>
        <v>0</v>
      </c>
      <c r="AD44" s="68">
        <f>IFERROR(SUMIF(Geral!$M$5:$M$1003,$A44,Geral!CU$5:CU$1003)/COUNTIF(Geral!$M$5:$M$1003,$A44),0)</f>
        <v>0</v>
      </c>
      <c r="AE44" s="68">
        <f>IFERROR(SUMIF(Geral!$M$5:$M$1003,$A44,Geral!CV$5:CV$1003)/COUNTIF(Geral!$M$5:$M$1003,$A44),0)</f>
        <v>0</v>
      </c>
      <c r="AF44" s="68">
        <f>IFERROR(SUMIF(Geral!$M$5:$M$1003,$A44,Geral!CW$5:CW$1003)/COUNTIF(Geral!$M$5:$M$1003,$A44),0)</f>
        <v>0</v>
      </c>
    </row>
    <row r="45" spans="1:32" x14ac:dyDescent="0.25">
      <c r="A45" t="s">
        <v>1301</v>
      </c>
      <c r="B45" t="s">
        <v>1419</v>
      </c>
      <c r="C45" s="48">
        <v>22.399999999999977</v>
      </c>
      <c r="D45" s="47">
        <f>SUMIF(Geral!$M$5:$M$997,$A45,Geral!T$5:T$997)</f>
        <v>900</v>
      </c>
      <c r="E45" s="47">
        <f>SUMIF(Geral!$M$5:$M$997,$A45,Geral!U$5:U$997)</f>
        <v>1035</v>
      </c>
      <c r="F45" s="47">
        <f>SUMIF(Geral!$M$5:$M$997,$A45,Geral!V$5:V$997)</f>
        <v>1170</v>
      </c>
      <c r="G45" s="47">
        <f>SUMIF(Geral!$M$5:$M$997,$A45,Geral!W$5:W$997)</f>
        <v>1170</v>
      </c>
      <c r="H45" s="47">
        <f>SUMIF(Geral!$M$5:$M$997,$A45,Geral!X$5:X$997)</f>
        <v>648</v>
      </c>
      <c r="I45" s="47">
        <f>SUMIF(Geral!$M$5:$M$997,$A45,Geral!Y$5:Y$997)</f>
        <v>2070</v>
      </c>
      <c r="J45" s="47">
        <f>SUMIF(Geral!$M$5:$M$997,$A45,Geral!Z$5:Z$997)</f>
        <v>2070</v>
      </c>
      <c r="K45" s="47">
        <f>SUMIF(Geral!$M$5:$M$997,$A45,Geral!AA$5:AA$997)</f>
        <v>2718</v>
      </c>
      <c r="L45" s="47">
        <f>SUMIF(Geral!$M$5:$M$997,$A45,Geral!AB$5:AB$997)</f>
        <v>2718</v>
      </c>
      <c r="M45" s="47">
        <f t="shared" si="2"/>
        <v>92.410714285714377</v>
      </c>
      <c r="N45" s="47">
        <f t="shared" si="3"/>
        <v>92.410714285714377</v>
      </c>
      <c r="O45" s="47">
        <f t="shared" si="4"/>
        <v>121.33928571428584</v>
      </c>
      <c r="P45" s="47">
        <f t="shared" si="5"/>
        <v>121.33928571428584</v>
      </c>
      <c r="Q45" s="71"/>
      <c r="V45" s="68">
        <f>IFERROR(SUMIF(Geral!$M$5:$M$1003,$A45,Geral!CM$5:CM$1003)/COUNTIF(Geral!$M$5:$M$1003,$A45),0)</f>
        <v>4.3478260869565218E-3</v>
      </c>
      <c r="W45" s="68">
        <f>IFERROR(SUMIF(Geral!$M$5:$M$1003,$A45,Geral!CN$5:CN$1003)/COUNTIF(Geral!$M$5:$M$1003,$A45),0)</f>
        <v>1.0869565217391304E-2</v>
      </c>
      <c r="X45" s="68">
        <f>IFERROR(SUMIF(Geral!$M$5:$M$1003,$A45,Geral!CO$5:CO$1003)/COUNTIF(Geral!$M$5:$M$1003,$A45),0)</f>
        <v>0</v>
      </c>
      <c r="Y45" s="68">
        <f>IFERROR(SUMIF(Geral!$M$5:$M$1003,$A45,Geral!CP$5:CP$1003)/COUNTIF(Geral!$M$5:$M$1003,$A45),0)</f>
        <v>2.0869565217391306E-2</v>
      </c>
      <c r="Z45" s="68">
        <f>IFERROR(SUMIF(Geral!$M$5:$M$1003,$A45,Geral!CQ$5:CQ$1003)/COUNTIF(Geral!$M$5:$M$1003,$A45),0)</f>
        <v>0.17391304347826086</v>
      </c>
      <c r="AA45" s="68">
        <f>IFERROR(SUMIF(Geral!$M$5:$M$1003,$A45,Geral!CR$5:CR$1003)/COUNTIF(Geral!$M$5:$M$1003,$A45),0)</f>
        <v>2.4223602484472052E-3</v>
      </c>
      <c r="AB45" s="68">
        <f>IFERROR(SUMIF(Geral!$M$5:$M$1003,$A45,Geral!CS$5:CS$1003)/COUNTIF(Geral!$M$5:$M$1003,$A45),0)</f>
        <v>0</v>
      </c>
      <c r="AC45" s="68">
        <f>IFERROR(SUMIF(Geral!$M$5:$M$1003,$A45,Geral!CT$5:CT$1003)/COUNTIF(Geral!$M$5:$M$1003,$A45),0)</f>
        <v>8.6956521739130436E-3</v>
      </c>
      <c r="AD45" s="68">
        <f>IFERROR(SUMIF(Geral!$M$5:$M$1003,$A45,Geral!CU$5:CU$1003)/COUNTIF(Geral!$M$5:$M$1003,$A45),0)</f>
        <v>8.6956521739130436E-3</v>
      </c>
      <c r="AE45" s="68">
        <f>IFERROR(SUMIF(Geral!$M$5:$M$1003,$A45,Geral!CV$5:CV$1003)/COUNTIF(Geral!$M$5:$M$1003,$A45),0)</f>
        <v>8.6956521739130436E-3</v>
      </c>
      <c r="AF45" s="68">
        <f>IFERROR(SUMIF(Geral!$M$5:$M$1003,$A45,Geral!CW$5:CW$1003)/COUNTIF(Geral!$M$5:$M$1003,$A45),0)</f>
        <v>1.7391304347826088E-3</v>
      </c>
    </row>
    <row r="46" spans="1:32" x14ac:dyDescent="0.25">
      <c r="A46" t="s">
        <v>1302</v>
      </c>
      <c r="B46" t="s">
        <v>1419</v>
      </c>
      <c r="C46" s="48">
        <v>54.5</v>
      </c>
      <c r="D46" s="47">
        <f>SUMIF(Geral!$M$5:$M$997,$A46,Geral!T$5:T$997)</f>
        <v>1105.5999999999999</v>
      </c>
      <c r="E46" s="47">
        <f>SUMIF(Geral!$M$5:$M$997,$A46,Geral!U$5:U$997)</f>
        <v>1242</v>
      </c>
      <c r="F46" s="47">
        <f>SUMIF(Geral!$M$5:$M$997,$A46,Geral!V$5:V$997)</f>
        <v>1404</v>
      </c>
      <c r="G46" s="47">
        <f>SUMIF(Geral!$M$5:$M$997,$A46,Geral!W$5:W$997)</f>
        <v>1404</v>
      </c>
      <c r="H46" s="47">
        <f>SUMIF(Geral!$M$5:$M$997,$A46,Geral!X$5:X$997)</f>
        <v>777.6</v>
      </c>
      <c r="I46" s="47">
        <f>SUMIF(Geral!$M$5:$M$997,$A46,Geral!Y$5:Y$997)</f>
        <v>2484</v>
      </c>
      <c r="J46" s="47">
        <f>SUMIF(Geral!$M$5:$M$997,$A46,Geral!Z$5:Z$997)</f>
        <v>2484</v>
      </c>
      <c r="K46" s="47">
        <f>SUMIF(Geral!$M$5:$M$997,$A46,Geral!AA$5:AA$997)</f>
        <v>3261.6</v>
      </c>
      <c r="L46" s="47">
        <f>SUMIF(Geral!$M$5:$M$997,$A46,Geral!AB$5:AB$997)</f>
        <v>3261.6</v>
      </c>
      <c r="M46" s="47">
        <f t="shared" si="2"/>
        <v>45.577981651376149</v>
      </c>
      <c r="N46" s="47">
        <f t="shared" si="3"/>
        <v>45.577981651376149</v>
      </c>
      <c r="O46" s="47">
        <f t="shared" si="4"/>
        <v>59.845871559633025</v>
      </c>
      <c r="P46" s="47">
        <f t="shared" si="5"/>
        <v>59.845871559633025</v>
      </c>
      <c r="Q46" s="71"/>
      <c r="V46" s="68">
        <f>IFERROR(SUMIF(Geral!$M$5:$M$1003,$A46,Geral!CM$5:CM$1003)/COUNTIF(Geral!$M$5:$M$1003,$A46),0)</f>
        <v>4.3478260869565218E-3</v>
      </c>
      <c r="W46" s="68">
        <f>IFERROR(SUMIF(Geral!$M$5:$M$1003,$A46,Geral!CN$5:CN$1003)/COUNTIF(Geral!$M$5:$M$1003,$A46),0)</f>
        <v>1.0869565217391304E-2</v>
      </c>
      <c r="X46" s="68">
        <f>IFERROR(SUMIF(Geral!$M$5:$M$1003,$A46,Geral!CO$5:CO$1003)/COUNTIF(Geral!$M$5:$M$1003,$A46),0)</f>
        <v>0</v>
      </c>
      <c r="Y46" s="68">
        <f>IFERROR(SUMIF(Geral!$M$5:$M$1003,$A46,Geral!CP$5:CP$1003)/COUNTIF(Geral!$M$5:$M$1003,$A46),0)</f>
        <v>2.0869565217391306E-2</v>
      </c>
      <c r="Z46" s="68">
        <f>IFERROR(SUMIF(Geral!$M$5:$M$1003,$A46,Geral!CQ$5:CQ$1003)/COUNTIF(Geral!$M$5:$M$1003,$A46),0)</f>
        <v>0.17855072463768115</v>
      </c>
      <c r="AA46" s="68">
        <f>IFERROR(SUMIF(Geral!$M$5:$M$1003,$A46,Geral!CR$5:CR$1003)/COUNTIF(Geral!$M$5:$M$1003,$A46),0)</f>
        <v>2.1666666666666666E-3</v>
      </c>
      <c r="AB46" s="68">
        <f>IFERROR(SUMIF(Geral!$M$5:$M$1003,$A46,Geral!CS$5:CS$1003)/COUNTIF(Geral!$M$5:$M$1003,$A46),0)</f>
        <v>0</v>
      </c>
      <c r="AC46" s="68">
        <f>IFERROR(SUMIF(Geral!$M$5:$M$1003,$A46,Geral!CT$5:CT$1003)/COUNTIF(Geral!$M$5:$M$1003,$A46),0)</f>
        <v>8.6956521739130436E-3</v>
      </c>
      <c r="AD46" s="68">
        <f>IFERROR(SUMIF(Geral!$M$5:$M$1003,$A46,Geral!CU$5:CU$1003)/COUNTIF(Geral!$M$5:$M$1003,$A46),0)</f>
        <v>8.9275362318840586E-3</v>
      </c>
      <c r="AE46" s="68">
        <f>IFERROR(SUMIF(Geral!$M$5:$M$1003,$A46,Geral!CV$5:CV$1003)/COUNTIF(Geral!$M$5:$M$1003,$A46),0)</f>
        <v>8.6956521739130436E-3</v>
      </c>
      <c r="AF46" s="68">
        <f>IFERROR(SUMIF(Geral!$M$5:$M$1003,$A46,Geral!CW$5:CW$1003)/COUNTIF(Geral!$M$5:$M$1003,$A46),0)</f>
        <v>1.7855072463768117E-3</v>
      </c>
    </row>
    <row r="47" spans="1:32" x14ac:dyDescent="0.25">
      <c r="A47" t="s">
        <v>1303</v>
      </c>
      <c r="B47" t="s">
        <v>1419</v>
      </c>
      <c r="C47" s="48">
        <v>11.300000000000068</v>
      </c>
      <c r="D47" s="47">
        <f>SUMIF(Geral!$M$5:$M$997,$A47,Geral!T$5:T$997)</f>
        <v>0</v>
      </c>
      <c r="E47" s="47">
        <f>SUMIF(Geral!$M$5:$M$997,$A47,Geral!U$5:U$997)</f>
        <v>0</v>
      </c>
      <c r="F47" s="47">
        <f>SUMIF(Geral!$M$5:$M$997,$A47,Geral!V$5:V$997)</f>
        <v>0</v>
      </c>
      <c r="G47" s="47">
        <f>SUMIF(Geral!$M$5:$M$997,$A47,Geral!W$5:W$997)</f>
        <v>0</v>
      </c>
      <c r="H47" s="47">
        <f>SUMIF(Geral!$M$5:$M$997,$A47,Geral!X$5:X$997)</f>
        <v>0</v>
      </c>
      <c r="I47" s="47">
        <f>SUMIF(Geral!$M$5:$M$997,$A47,Geral!Y$5:Y$997)</f>
        <v>0</v>
      </c>
      <c r="J47" s="47">
        <f>SUMIF(Geral!$M$5:$M$997,$A47,Geral!Z$5:Z$997)</f>
        <v>0</v>
      </c>
      <c r="K47" s="47">
        <f>SUMIF(Geral!$M$5:$M$997,$A47,Geral!AA$5:AA$997)</f>
        <v>0</v>
      </c>
      <c r="L47" s="47">
        <f>SUMIF(Geral!$M$5:$M$997,$A47,Geral!AB$5:AB$997)</f>
        <v>0</v>
      </c>
      <c r="M47" s="47">
        <f t="shared" si="2"/>
        <v>0</v>
      </c>
      <c r="N47" s="47">
        <f t="shared" si="3"/>
        <v>0</v>
      </c>
      <c r="O47" s="47">
        <f t="shared" si="4"/>
        <v>0</v>
      </c>
      <c r="P47" s="47">
        <f t="shared" si="5"/>
        <v>0</v>
      </c>
      <c r="Q47" s="71"/>
      <c r="V47" s="68">
        <f>IFERROR(SUMIF(Geral!$M$5:$M$1003,$A47,Geral!CM$5:CM$1003)/COUNTIF(Geral!$M$5:$M$1003,$A47),0)</f>
        <v>0</v>
      </c>
      <c r="W47" s="68">
        <f>IFERROR(SUMIF(Geral!$M$5:$M$1003,$A47,Geral!CN$5:CN$1003)/COUNTIF(Geral!$M$5:$M$1003,$A47),0)</f>
        <v>0</v>
      </c>
      <c r="X47" s="68">
        <f>IFERROR(SUMIF(Geral!$M$5:$M$1003,$A47,Geral!CO$5:CO$1003)/COUNTIF(Geral!$M$5:$M$1003,$A47),0)</f>
        <v>0</v>
      </c>
      <c r="Y47" s="68">
        <f>IFERROR(SUMIF(Geral!$M$5:$M$1003,$A47,Geral!CP$5:CP$1003)/COUNTIF(Geral!$M$5:$M$1003,$A47),0)</f>
        <v>0</v>
      </c>
      <c r="Z47" s="68">
        <f>IFERROR(SUMIF(Geral!$M$5:$M$1003,$A47,Geral!CQ$5:CQ$1003)/COUNTIF(Geral!$M$5:$M$1003,$A47),0)</f>
        <v>0</v>
      </c>
      <c r="AA47" s="68">
        <f>IFERROR(SUMIF(Geral!$M$5:$M$1003,$A47,Geral!CR$5:CR$1003)/COUNTIF(Geral!$M$5:$M$1003,$A47),0)</f>
        <v>0</v>
      </c>
      <c r="AB47" s="68">
        <f>IFERROR(SUMIF(Geral!$M$5:$M$1003,$A47,Geral!CS$5:CS$1003)/COUNTIF(Geral!$M$5:$M$1003,$A47),0)</f>
        <v>0</v>
      </c>
      <c r="AC47" s="68">
        <f>IFERROR(SUMIF(Geral!$M$5:$M$1003,$A47,Geral!CT$5:CT$1003)/COUNTIF(Geral!$M$5:$M$1003,$A47),0)</f>
        <v>0</v>
      </c>
      <c r="AD47" s="68">
        <f>IFERROR(SUMIF(Geral!$M$5:$M$1003,$A47,Geral!CU$5:CU$1003)/COUNTIF(Geral!$M$5:$M$1003,$A47),0)</f>
        <v>0</v>
      </c>
      <c r="AE47" s="68">
        <f>IFERROR(SUMIF(Geral!$M$5:$M$1003,$A47,Geral!CV$5:CV$1003)/COUNTIF(Geral!$M$5:$M$1003,$A47),0)</f>
        <v>0</v>
      </c>
      <c r="AF47" s="68">
        <f>IFERROR(SUMIF(Geral!$M$5:$M$1003,$A47,Geral!CW$5:CW$1003)/COUNTIF(Geral!$M$5:$M$1003,$A47),0)</f>
        <v>0</v>
      </c>
    </row>
    <row r="48" spans="1:32" x14ac:dyDescent="0.25">
      <c r="A48" t="s">
        <v>1304</v>
      </c>
      <c r="B48" t="s">
        <v>1419</v>
      </c>
      <c r="C48" s="48">
        <v>19.599999999999909</v>
      </c>
      <c r="D48" s="47">
        <f>SUMIF(Geral!$M$5:$M$997,$A48,Geral!T$5:T$997)</f>
        <v>1289.6000000000001</v>
      </c>
      <c r="E48" s="47">
        <f>SUMIF(Geral!$M$5:$M$997,$A48,Geral!U$5:U$997)</f>
        <v>1426</v>
      </c>
      <c r="F48" s="47">
        <f>SUMIF(Geral!$M$5:$M$997,$A48,Geral!V$5:V$997)</f>
        <v>1612</v>
      </c>
      <c r="G48" s="47">
        <f>SUMIF(Geral!$M$5:$M$997,$A48,Geral!W$5:W$997)</f>
        <v>1612</v>
      </c>
      <c r="H48" s="47">
        <f>SUMIF(Geral!$M$5:$M$997,$A48,Geral!X$5:X$997)</f>
        <v>892.80000000000007</v>
      </c>
      <c r="I48" s="47">
        <f>SUMIF(Geral!$M$5:$M$997,$A48,Geral!Y$5:Y$997)</f>
        <v>2852</v>
      </c>
      <c r="J48" s="47">
        <f>SUMIF(Geral!$M$5:$M$997,$A48,Geral!Z$5:Z$997)</f>
        <v>2852</v>
      </c>
      <c r="K48" s="47">
        <f>SUMIF(Geral!$M$5:$M$997,$A48,Geral!AA$5:AA$997)</f>
        <v>3744.8</v>
      </c>
      <c r="L48" s="47">
        <f>SUMIF(Geral!$M$5:$M$997,$A48,Geral!AB$5:AB$997)</f>
        <v>3744.8</v>
      </c>
      <c r="M48" s="47">
        <f t="shared" si="2"/>
        <v>145.51020408163333</v>
      </c>
      <c r="N48" s="47">
        <f t="shared" si="3"/>
        <v>145.51020408163333</v>
      </c>
      <c r="O48" s="47">
        <f t="shared" si="4"/>
        <v>191.06122448979681</v>
      </c>
      <c r="P48" s="47">
        <f t="shared" si="5"/>
        <v>191.06122448979681</v>
      </c>
      <c r="Q48" s="71"/>
      <c r="V48" s="68">
        <f>IFERROR(SUMIF(Geral!$M$5:$M$1003,$A48,Geral!CM$5:CM$1003)/COUNTIF(Geral!$M$5:$M$1003,$A48),0)</f>
        <v>4.3478260869565218E-3</v>
      </c>
      <c r="W48" s="68">
        <f>IFERROR(SUMIF(Geral!$M$5:$M$1003,$A48,Geral!CN$5:CN$1003)/COUNTIF(Geral!$M$5:$M$1003,$A48),0)</f>
        <v>1.0869565217391304E-2</v>
      </c>
      <c r="X48" s="68">
        <f>IFERROR(SUMIF(Geral!$M$5:$M$1003,$A48,Geral!CO$5:CO$1003)/COUNTIF(Geral!$M$5:$M$1003,$A48),0)</f>
        <v>0</v>
      </c>
      <c r="Y48" s="68">
        <f>IFERROR(SUMIF(Geral!$M$5:$M$1003,$A48,Geral!CP$5:CP$1003)/COUNTIF(Geral!$M$5:$M$1003,$A48),0)</f>
        <v>2.0869565217391306E-2</v>
      </c>
      <c r="Z48" s="68">
        <f>IFERROR(SUMIF(Geral!$M$5:$M$1003,$A48,Geral!CQ$5:CQ$1003)/COUNTIF(Geral!$M$5:$M$1003,$A48),0)</f>
        <v>0.18086956521739131</v>
      </c>
      <c r="AA48" s="68">
        <f>IFERROR(SUMIF(Geral!$M$5:$M$1003,$A48,Geral!CR$5:CR$1003)/COUNTIF(Geral!$M$5:$M$1003,$A48),0)</f>
        <v>1.7927536231884058E-3</v>
      </c>
      <c r="AB48" s="68">
        <f>IFERROR(SUMIF(Geral!$M$5:$M$1003,$A48,Geral!CS$5:CS$1003)/COUNTIF(Geral!$M$5:$M$1003,$A48),0)</f>
        <v>0</v>
      </c>
      <c r="AC48" s="68">
        <f>IFERROR(SUMIF(Geral!$M$5:$M$1003,$A48,Geral!CT$5:CT$1003)/COUNTIF(Geral!$M$5:$M$1003,$A48),0)</f>
        <v>8.6956521739130436E-3</v>
      </c>
      <c r="AD48" s="68">
        <f>IFERROR(SUMIF(Geral!$M$5:$M$1003,$A48,Geral!CU$5:CU$1003)/COUNTIF(Geral!$M$5:$M$1003,$A48),0)</f>
        <v>9.0434782608695679E-3</v>
      </c>
      <c r="AE48" s="68">
        <f>IFERROR(SUMIF(Geral!$M$5:$M$1003,$A48,Geral!CV$5:CV$1003)/COUNTIF(Geral!$M$5:$M$1003,$A48),0)</f>
        <v>8.6956521739130436E-3</v>
      </c>
      <c r="AF48" s="68">
        <f>IFERROR(SUMIF(Geral!$M$5:$M$1003,$A48,Geral!CW$5:CW$1003)/COUNTIF(Geral!$M$5:$M$1003,$A48),0)</f>
        <v>1.8086956521739135E-3</v>
      </c>
    </row>
    <row r="49" spans="1:32" x14ac:dyDescent="0.25">
      <c r="A49" t="s">
        <v>1305</v>
      </c>
      <c r="B49" t="s">
        <v>1419</v>
      </c>
      <c r="C49" s="48">
        <v>30.300000000000068</v>
      </c>
      <c r="D49" s="47">
        <f>SUMIF(Geral!$M$5:$M$997,$A49,Geral!T$5:T$997)</f>
        <v>1800</v>
      </c>
      <c r="E49" s="47">
        <f>SUMIF(Geral!$M$5:$M$997,$A49,Geral!U$5:U$997)</f>
        <v>2340</v>
      </c>
      <c r="F49" s="47">
        <f>SUMIF(Geral!$M$5:$M$997,$A49,Geral!V$5:V$997)</f>
        <v>2340</v>
      </c>
      <c r="G49" s="47">
        <f>SUMIF(Geral!$M$5:$M$997,$A49,Geral!W$5:W$997)</f>
        <v>2340</v>
      </c>
      <c r="H49" s="47">
        <f>SUMIF(Geral!$M$5:$M$997,$A49,Geral!X$5:X$997)</f>
        <v>1296</v>
      </c>
      <c r="I49" s="47">
        <f>SUMIF(Geral!$M$5:$M$997,$A49,Geral!Y$5:Y$997)</f>
        <v>4680</v>
      </c>
      <c r="J49" s="47">
        <f>SUMIF(Geral!$M$5:$M$997,$A49,Geral!Z$5:Z$997)</f>
        <v>4680</v>
      </c>
      <c r="K49" s="47">
        <f>SUMIF(Geral!$M$5:$M$997,$A49,Geral!AA$5:AA$997)</f>
        <v>5976</v>
      </c>
      <c r="L49" s="47">
        <f>SUMIF(Geral!$M$5:$M$997,$A49,Geral!AB$5:AB$997)</f>
        <v>5976</v>
      </c>
      <c r="M49" s="47">
        <f t="shared" si="2"/>
        <v>154.4554455445541</v>
      </c>
      <c r="N49" s="47">
        <f t="shared" si="3"/>
        <v>154.4554455445541</v>
      </c>
      <c r="O49" s="47">
        <f t="shared" si="4"/>
        <v>197.22772277227679</v>
      </c>
      <c r="P49" s="47">
        <f t="shared" si="5"/>
        <v>197.22772277227679</v>
      </c>
      <c r="Q49" s="71"/>
      <c r="V49" s="68">
        <f>IFERROR(SUMIF(Geral!$M$5:$M$1003,$A49,Geral!CM$5:CM$1003)/COUNTIF(Geral!$M$5:$M$1003,$A49),0)</f>
        <v>3.8461538461538464E-3</v>
      </c>
      <c r="W49" s="68">
        <f>IFERROR(SUMIF(Geral!$M$5:$M$1003,$A49,Geral!CN$5:CN$1003)/COUNTIF(Geral!$M$5:$M$1003,$A49),0)</f>
        <v>9.6153846153846159E-3</v>
      </c>
      <c r="X49" s="68">
        <f>IFERROR(SUMIF(Geral!$M$5:$M$1003,$A49,Geral!CO$5:CO$1003)/COUNTIF(Geral!$M$5:$M$1003,$A49),0)</f>
        <v>0</v>
      </c>
      <c r="Y49" s="68">
        <f>IFERROR(SUMIF(Geral!$M$5:$M$1003,$A49,Geral!CP$5:CP$1003)/COUNTIF(Geral!$M$5:$M$1003,$A49),0)</f>
        <v>1.846153846153846E-2</v>
      </c>
      <c r="Z49" s="68">
        <f>IFERROR(SUMIF(Geral!$M$5:$M$1003,$A49,Geral!CQ$5:CQ$1003)/COUNTIF(Geral!$M$5:$M$1003,$A49),0)</f>
        <v>0.15384615384615385</v>
      </c>
      <c r="AA49" s="68">
        <f>IFERROR(SUMIF(Geral!$M$5:$M$1003,$A49,Geral!CR$5:CR$1003)/COUNTIF(Geral!$M$5:$M$1003,$A49),0)</f>
        <v>3.3333333333333332E-4</v>
      </c>
      <c r="AB49" s="68">
        <f>IFERROR(SUMIF(Geral!$M$5:$M$1003,$A49,Geral!CS$5:CS$1003)/COUNTIF(Geral!$M$5:$M$1003,$A49),0)</f>
        <v>0</v>
      </c>
      <c r="AC49" s="68">
        <f>IFERROR(SUMIF(Geral!$M$5:$M$1003,$A49,Geral!CT$5:CT$1003)/COUNTIF(Geral!$M$5:$M$1003,$A49),0)</f>
        <v>7.6923076923076927E-3</v>
      </c>
      <c r="AD49" s="68">
        <f>IFERROR(SUMIF(Geral!$M$5:$M$1003,$A49,Geral!CU$5:CU$1003)/COUNTIF(Geral!$M$5:$M$1003,$A49),0)</f>
        <v>7.6923076923076927E-3</v>
      </c>
      <c r="AE49" s="68">
        <f>IFERROR(SUMIF(Geral!$M$5:$M$1003,$A49,Geral!CV$5:CV$1003)/COUNTIF(Geral!$M$5:$M$1003,$A49),0)</f>
        <v>7.6923076923076927E-3</v>
      </c>
      <c r="AF49" s="68">
        <f>IFERROR(SUMIF(Geral!$M$5:$M$1003,$A49,Geral!CW$5:CW$1003)/COUNTIF(Geral!$M$5:$M$1003,$A49),0)</f>
        <v>1.5384615384615385E-3</v>
      </c>
    </row>
    <row r="50" spans="1:32" x14ac:dyDescent="0.25">
      <c r="A50" t="s">
        <v>1306</v>
      </c>
      <c r="B50" t="s">
        <v>1419</v>
      </c>
      <c r="C50" s="48">
        <v>22.100000000000023</v>
      </c>
      <c r="D50" s="47">
        <f>SUMIF(Geral!$M$5:$M$997,$A50,Geral!T$5:T$997)</f>
        <v>318.2</v>
      </c>
      <c r="E50" s="47">
        <f>SUMIF(Geral!$M$5:$M$997,$A50,Geral!U$5:U$997)</f>
        <v>425.5</v>
      </c>
      <c r="F50" s="47">
        <f>SUMIF(Geral!$M$5:$M$997,$A50,Geral!V$5:V$997)</f>
        <v>481</v>
      </c>
      <c r="G50" s="47">
        <f>SUMIF(Geral!$M$5:$M$997,$A50,Geral!W$5:W$997)</f>
        <v>481</v>
      </c>
      <c r="H50" s="47">
        <f>SUMIF(Geral!$M$5:$M$997,$A50,Geral!X$5:X$997)</f>
        <v>266.40000000000003</v>
      </c>
      <c r="I50" s="47">
        <f>SUMIF(Geral!$M$5:$M$997,$A50,Geral!Y$5:Y$997)</f>
        <v>851</v>
      </c>
      <c r="J50" s="47">
        <f>SUMIF(Geral!$M$5:$M$997,$A50,Geral!Z$5:Z$997)</f>
        <v>851</v>
      </c>
      <c r="K50" s="47">
        <f>SUMIF(Geral!$M$5:$M$997,$A50,Geral!AA$5:AA$997)</f>
        <v>1117.4000000000001</v>
      </c>
      <c r="L50" s="47">
        <f>SUMIF(Geral!$M$5:$M$997,$A50,Geral!AB$5:AB$997)</f>
        <v>1117.4000000000001</v>
      </c>
      <c r="M50" s="47">
        <f t="shared" si="2"/>
        <v>38.506787330316705</v>
      </c>
      <c r="N50" s="47">
        <f t="shared" si="3"/>
        <v>38.506787330316705</v>
      </c>
      <c r="O50" s="47">
        <f t="shared" si="4"/>
        <v>50.561085972850634</v>
      </c>
      <c r="P50" s="47">
        <f t="shared" si="5"/>
        <v>50.561085972850634</v>
      </c>
      <c r="Q50" s="71"/>
      <c r="V50" s="68">
        <f>IFERROR(SUMIF(Geral!$M$5:$M$1003,$A50,Geral!CM$5:CM$1003)/COUNTIF(Geral!$M$5:$M$1003,$A50),0)</f>
        <v>4.3478260869565218E-3</v>
      </c>
      <c r="W50" s="68">
        <f>IFERROR(SUMIF(Geral!$M$5:$M$1003,$A50,Geral!CN$5:CN$1003)/COUNTIF(Geral!$M$5:$M$1003,$A50),0)</f>
        <v>1.0869565217391304E-2</v>
      </c>
      <c r="X50" s="68">
        <f>IFERROR(SUMIF(Geral!$M$5:$M$1003,$A50,Geral!CO$5:CO$1003)/COUNTIF(Geral!$M$5:$M$1003,$A50),0)</f>
        <v>0</v>
      </c>
      <c r="Y50" s="68">
        <f>IFERROR(SUMIF(Geral!$M$5:$M$1003,$A50,Geral!CP$5:CP$1003)/COUNTIF(Geral!$M$5:$M$1003,$A50),0)</f>
        <v>2.0869565217391306E-2</v>
      </c>
      <c r="Z50" s="68">
        <f>IFERROR(SUMIF(Geral!$M$5:$M$1003,$A50,Geral!CQ$5:CQ$1003)/COUNTIF(Geral!$M$5:$M$1003,$A50),0)</f>
        <v>0.14956521739130435</v>
      </c>
      <c r="AA50" s="68">
        <f>IFERROR(SUMIF(Geral!$M$5:$M$1003,$A50,Geral!CR$5:CR$1003)/COUNTIF(Geral!$M$5:$M$1003,$A50),0)</f>
        <v>1.8331374853113984E-3</v>
      </c>
      <c r="AB50" s="68">
        <f>IFERROR(SUMIF(Geral!$M$5:$M$1003,$A50,Geral!CS$5:CS$1003)/COUNTIF(Geral!$M$5:$M$1003,$A50),0)</f>
        <v>0</v>
      </c>
      <c r="AC50" s="68">
        <f>IFERROR(SUMIF(Geral!$M$5:$M$1003,$A50,Geral!CT$5:CT$1003)/COUNTIF(Geral!$M$5:$M$1003,$A50),0)</f>
        <v>8.6956521739130436E-3</v>
      </c>
      <c r="AD50" s="68">
        <f>IFERROR(SUMIF(Geral!$M$5:$M$1003,$A50,Geral!CU$5:CU$1003)/COUNTIF(Geral!$M$5:$M$1003,$A50),0)</f>
        <v>7.478260869565218E-3</v>
      </c>
      <c r="AE50" s="68">
        <f>IFERROR(SUMIF(Geral!$M$5:$M$1003,$A50,Geral!CV$5:CV$1003)/COUNTIF(Geral!$M$5:$M$1003,$A50),0)</f>
        <v>8.6956521739130436E-3</v>
      </c>
      <c r="AF50" s="68">
        <f>IFERROR(SUMIF(Geral!$M$5:$M$1003,$A50,Geral!CW$5:CW$1003)/COUNTIF(Geral!$M$5:$M$1003,$A50),0)</f>
        <v>1.4956521739130436E-3</v>
      </c>
    </row>
    <row r="51" spans="1:32" x14ac:dyDescent="0.25">
      <c r="A51" t="s">
        <v>1307</v>
      </c>
      <c r="B51" t="s">
        <v>1419</v>
      </c>
      <c r="C51" s="48">
        <v>15.299999999999955</v>
      </c>
      <c r="D51" s="47">
        <f>SUMIF(Geral!$M$5:$M$997,$A51,Geral!T$5:T$997)</f>
        <v>300</v>
      </c>
      <c r="E51" s="47">
        <f>SUMIF(Geral!$M$5:$M$997,$A51,Geral!U$5:U$997)</f>
        <v>345</v>
      </c>
      <c r="F51" s="47">
        <f>SUMIF(Geral!$M$5:$M$997,$A51,Geral!V$5:V$997)</f>
        <v>390</v>
      </c>
      <c r="G51" s="47">
        <f>SUMIF(Geral!$M$5:$M$997,$A51,Geral!W$5:W$997)</f>
        <v>390</v>
      </c>
      <c r="H51" s="47">
        <f>SUMIF(Geral!$M$5:$M$997,$A51,Geral!X$5:X$997)</f>
        <v>216</v>
      </c>
      <c r="I51" s="47">
        <f>SUMIF(Geral!$M$5:$M$997,$A51,Geral!Y$5:Y$997)</f>
        <v>690</v>
      </c>
      <c r="J51" s="47">
        <f>SUMIF(Geral!$M$5:$M$997,$A51,Geral!Z$5:Z$997)</f>
        <v>690</v>
      </c>
      <c r="K51" s="47">
        <f>SUMIF(Geral!$M$5:$M$997,$A51,Geral!AA$5:AA$997)</f>
        <v>906</v>
      </c>
      <c r="L51" s="47">
        <f>SUMIF(Geral!$M$5:$M$997,$A51,Geral!AB$5:AB$997)</f>
        <v>906</v>
      </c>
      <c r="M51" s="47">
        <f t="shared" si="2"/>
        <v>45.098039215686406</v>
      </c>
      <c r="N51" s="47">
        <f t="shared" si="3"/>
        <v>45.098039215686406</v>
      </c>
      <c r="O51" s="47">
        <f t="shared" si="4"/>
        <v>59.215686274509977</v>
      </c>
      <c r="P51" s="47">
        <f t="shared" si="5"/>
        <v>59.215686274509977</v>
      </c>
      <c r="Q51" s="71"/>
      <c r="V51" s="68">
        <f>IFERROR(SUMIF(Geral!$M$5:$M$1003,$A51,Geral!CM$5:CM$1003)/COUNTIF(Geral!$M$5:$M$1003,$A51),0)</f>
        <v>4.3478260869565218E-3</v>
      </c>
      <c r="W51" s="68">
        <f>IFERROR(SUMIF(Geral!$M$5:$M$1003,$A51,Geral!CN$5:CN$1003)/COUNTIF(Geral!$M$5:$M$1003,$A51),0)</f>
        <v>1.0869565217391304E-2</v>
      </c>
      <c r="X51" s="68">
        <f>IFERROR(SUMIF(Geral!$M$5:$M$1003,$A51,Geral!CO$5:CO$1003)/COUNTIF(Geral!$M$5:$M$1003,$A51),0)</f>
        <v>0</v>
      </c>
      <c r="Y51" s="68">
        <f>IFERROR(SUMIF(Geral!$M$5:$M$1003,$A51,Geral!CP$5:CP$1003)/COUNTIF(Geral!$M$5:$M$1003,$A51),0)</f>
        <v>2.0869565217391303E-2</v>
      </c>
      <c r="Z51" s="68">
        <f>IFERROR(SUMIF(Geral!$M$5:$M$1003,$A51,Geral!CQ$5:CQ$1003)/COUNTIF(Geral!$M$5:$M$1003,$A51),0)</f>
        <v>0.17391304347826086</v>
      </c>
      <c r="AA51" s="68">
        <f>IFERROR(SUMIF(Geral!$M$5:$M$1003,$A51,Geral!CR$5:CR$1003)/COUNTIF(Geral!$M$5:$M$1003,$A51),0)</f>
        <v>2.2608695652173915E-3</v>
      </c>
      <c r="AB51" s="68">
        <f>IFERROR(SUMIF(Geral!$M$5:$M$1003,$A51,Geral!CS$5:CS$1003)/COUNTIF(Geral!$M$5:$M$1003,$A51),0)</f>
        <v>0</v>
      </c>
      <c r="AC51" s="68">
        <f>IFERROR(SUMIF(Geral!$M$5:$M$1003,$A51,Geral!CT$5:CT$1003)/COUNTIF(Geral!$M$5:$M$1003,$A51),0)</f>
        <v>8.6956521739130436E-3</v>
      </c>
      <c r="AD51" s="68">
        <f>IFERROR(SUMIF(Geral!$M$5:$M$1003,$A51,Geral!CU$5:CU$1003)/COUNTIF(Geral!$M$5:$M$1003,$A51),0)</f>
        <v>8.6956521739130436E-3</v>
      </c>
      <c r="AE51" s="68">
        <f>IFERROR(SUMIF(Geral!$M$5:$M$1003,$A51,Geral!CV$5:CV$1003)/COUNTIF(Geral!$M$5:$M$1003,$A51),0)</f>
        <v>8.6956521739130436E-3</v>
      </c>
      <c r="AF51" s="68">
        <f>IFERROR(SUMIF(Geral!$M$5:$M$1003,$A51,Geral!CW$5:CW$1003)/COUNTIF(Geral!$M$5:$M$1003,$A51),0)</f>
        <v>1.739130434782609E-3</v>
      </c>
    </row>
    <row r="52" spans="1:32" x14ac:dyDescent="0.25">
      <c r="A52" t="s">
        <v>1308</v>
      </c>
      <c r="B52" t="s">
        <v>1419</v>
      </c>
      <c r="C52">
        <v>30.600000000000023</v>
      </c>
      <c r="D52">
        <f>SUMIF(Geral!$M$5:$M$997,$A52,Geral!T$5:T$997)</f>
        <v>0</v>
      </c>
      <c r="E52">
        <f>SUMIF(Geral!$M$5:$M$997,$A52,Geral!U$5:U$997)</f>
        <v>0</v>
      </c>
      <c r="F52">
        <f>SUMIF(Geral!$M$5:$M$997,$A52,Geral!V$5:V$997)</f>
        <v>0</v>
      </c>
      <c r="G52">
        <f>SUMIF(Geral!$M$5:$M$997,$A52,Geral!W$5:W$997)</f>
        <v>0</v>
      </c>
      <c r="H52">
        <f>SUMIF(Geral!$M$5:$M$997,$A52,Geral!X$5:X$997)</f>
        <v>0</v>
      </c>
      <c r="I52">
        <f>SUMIF(Geral!$M$5:$M$997,$A52,Geral!Y$5:Y$997)</f>
        <v>0</v>
      </c>
      <c r="J52">
        <f>SUMIF(Geral!$M$5:$M$997,$A52,Geral!Z$5:Z$997)</f>
        <v>0</v>
      </c>
      <c r="K52">
        <f>SUMIF(Geral!$M$5:$M$997,$A52,Geral!AA$5:AA$997)</f>
        <v>0</v>
      </c>
      <c r="L52">
        <f>SUMIF(Geral!$M$5:$M$997,$A52,Geral!AB$5:AB$997)</f>
        <v>0</v>
      </c>
      <c r="M52" s="47">
        <f t="shared" si="2"/>
        <v>0</v>
      </c>
      <c r="N52" s="47">
        <f t="shared" si="3"/>
        <v>0</v>
      </c>
      <c r="O52" s="47">
        <f t="shared" si="4"/>
        <v>0</v>
      </c>
      <c r="P52" s="47">
        <f t="shared" si="5"/>
        <v>0</v>
      </c>
      <c r="V52" s="68">
        <f>IFERROR(SUMIF(Geral!$M$5:$M$1003,$A52,Geral!CM$5:CM$1003)/COUNTIF(Geral!$M$5:$M$1003,$A52),0)</f>
        <v>0</v>
      </c>
      <c r="W52" s="68">
        <f>IFERROR(SUMIF(Geral!$M$5:$M$1003,$A52,Geral!CN$5:CN$1003)/COUNTIF(Geral!$M$5:$M$1003,$A52),0)</f>
        <v>0</v>
      </c>
      <c r="X52" s="68">
        <f>IFERROR(SUMIF(Geral!$M$5:$M$1003,$A52,Geral!CO$5:CO$1003)/COUNTIF(Geral!$M$5:$M$1003,$A52),0)</f>
        <v>0</v>
      </c>
      <c r="Y52" s="68">
        <f>IFERROR(SUMIF(Geral!$M$5:$M$1003,$A52,Geral!CP$5:CP$1003)/COUNTIF(Geral!$M$5:$M$1003,$A52),0)</f>
        <v>0</v>
      </c>
      <c r="Z52" s="68">
        <f>IFERROR(SUMIF(Geral!$M$5:$M$1003,$A52,Geral!CQ$5:CQ$1003)/COUNTIF(Geral!$M$5:$M$1003,$A52),0)</f>
        <v>0</v>
      </c>
      <c r="AA52" s="68">
        <f>IFERROR(SUMIF(Geral!$M$5:$M$1003,$A52,Geral!CR$5:CR$1003)/COUNTIF(Geral!$M$5:$M$1003,$A52),0)</f>
        <v>0</v>
      </c>
      <c r="AB52" s="68">
        <f>IFERROR(SUMIF(Geral!$M$5:$M$1003,$A52,Geral!CS$5:CS$1003)/COUNTIF(Geral!$M$5:$M$1003,$A52),0)</f>
        <v>0</v>
      </c>
      <c r="AC52" s="68">
        <f>IFERROR(SUMIF(Geral!$M$5:$M$1003,$A52,Geral!CT$5:CT$1003)/COUNTIF(Geral!$M$5:$M$1003,$A52),0)</f>
        <v>0</v>
      </c>
      <c r="AD52" s="68">
        <f>IFERROR(SUMIF(Geral!$M$5:$M$1003,$A52,Geral!CU$5:CU$1003)/COUNTIF(Geral!$M$5:$M$1003,$A52),0)</f>
        <v>0</v>
      </c>
      <c r="AE52" s="68">
        <f>IFERROR(SUMIF(Geral!$M$5:$M$1003,$A52,Geral!CV$5:CV$1003)/COUNTIF(Geral!$M$5:$M$1003,$A52),0)</f>
        <v>0</v>
      </c>
      <c r="AF52" s="68">
        <f>IFERROR(SUMIF(Geral!$M$5:$M$1003,$A52,Geral!CW$5:CW$1003)/COUNTIF(Geral!$M$5:$M$1003,$A52),0)</f>
        <v>0</v>
      </c>
    </row>
    <row r="53" spans="1:32" x14ac:dyDescent="0.25">
      <c r="A53" t="s">
        <v>1309</v>
      </c>
      <c r="B53" t="s">
        <v>1419</v>
      </c>
      <c r="C53">
        <v>33.399999999999977</v>
      </c>
      <c r="D53">
        <f>SUMIF(Geral!$M$5:$M$997,$A53,Geral!T$5:T$997)</f>
        <v>1000</v>
      </c>
      <c r="E53">
        <f>SUMIF(Geral!$M$5:$M$997,$A53,Geral!U$5:U$997)</f>
        <v>1150</v>
      </c>
      <c r="F53">
        <f>SUMIF(Geral!$M$5:$M$997,$A53,Geral!V$5:V$997)</f>
        <v>1300</v>
      </c>
      <c r="G53">
        <f>SUMIF(Geral!$M$5:$M$997,$A53,Geral!W$5:W$997)</f>
        <v>1300</v>
      </c>
      <c r="H53">
        <f>SUMIF(Geral!$M$5:$M$997,$A53,Geral!X$5:X$997)</f>
        <v>720</v>
      </c>
      <c r="I53">
        <f>SUMIF(Geral!$M$5:$M$997,$A53,Geral!Y$5:Y$997)</f>
        <v>2300</v>
      </c>
      <c r="J53">
        <f>SUMIF(Geral!$M$5:$M$997,$A53,Geral!Z$5:Z$997)</f>
        <v>2300</v>
      </c>
      <c r="K53">
        <f>SUMIF(Geral!$M$5:$M$997,$A53,Geral!AA$5:AA$997)</f>
        <v>3020</v>
      </c>
      <c r="L53">
        <f>SUMIF(Geral!$M$5:$M$997,$A53,Geral!AB$5:AB$997)</f>
        <v>3020</v>
      </c>
      <c r="M53" s="47">
        <f t="shared" si="2"/>
        <v>68.862275449101844</v>
      </c>
      <c r="N53" s="47">
        <f t="shared" si="3"/>
        <v>68.862275449101844</v>
      </c>
      <c r="O53" s="47">
        <f t="shared" si="4"/>
        <v>90.419161676646766</v>
      </c>
      <c r="P53" s="47">
        <f t="shared" si="5"/>
        <v>90.419161676646766</v>
      </c>
      <c r="V53" s="68">
        <f>IFERROR(SUMIF(Geral!$M$5:$M$1003,$A53,Geral!CM$5:CM$1003)/COUNTIF(Geral!$M$5:$M$1003,$A53),0)</f>
        <v>4.3478260869565218E-3</v>
      </c>
      <c r="W53" s="68">
        <f>IFERROR(SUMIF(Geral!$M$5:$M$1003,$A53,Geral!CN$5:CN$1003)/COUNTIF(Geral!$M$5:$M$1003,$A53),0)</f>
        <v>1.0869565217391304E-2</v>
      </c>
      <c r="X53" s="68">
        <f>IFERROR(SUMIF(Geral!$M$5:$M$1003,$A53,Geral!CO$5:CO$1003)/COUNTIF(Geral!$M$5:$M$1003,$A53),0)</f>
        <v>0</v>
      </c>
      <c r="Y53" s="68">
        <f>IFERROR(SUMIF(Geral!$M$5:$M$1003,$A53,Geral!CP$5:CP$1003)/COUNTIF(Geral!$M$5:$M$1003,$A53),0)</f>
        <v>2.0869565217391303E-2</v>
      </c>
      <c r="Z53" s="68">
        <f>IFERROR(SUMIF(Geral!$M$5:$M$1003,$A53,Geral!CQ$5:CQ$1003)/COUNTIF(Geral!$M$5:$M$1003,$A53),0)</f>
        <v>0.17391304347826086</v>
      </c>
      <c r="AA53" s="68">
        <f>IFERROR(SUMIF(Geral!$M$5:$M$1003,$A53,Geral!CR$5:CR$1003)/COUNTIF(Geral!$M$5:$M$1003,$A53),0)</f>
        <v>1.4130434782608696E-3</v>
      </c>
      <c r="AB53" s="68">
        <f>IFERROR(SUMIF(Geral!$M$5:$M$1003,$A53,Geral!CS$5:CS$1003)/COUNTIF(Geral!$M$5:$M$1003,$A53),0)</f>
        <v>0</v>
      </c>
      <c r="AC53" s="68">
        <f>IFERROR(SUMIF(Geral!$M$5:$M$1003,$A53,Geral!CT$5:CT$1003)/COUNTIF(Geral!$M$5:$M$1003,$A53),0)</f>
        <v>8.6956521739130436E-3</v>
      </c>
      <c r="AD53" s="68">
        <f>IFERROR(SUMIF(Geral!$M$5:$M$1003,$A53,Geral!CU$5:CU$1003)/COUNTIF(Geral!$M$5:$M$1003,$A53),0)</f>
        <v>8.6956521739130436E-3</v>
      </c>
      <c r="AE53" s="68">
        <f>IFERROR(SUMIF(Geral!$M$5:$M$1003,$A53,Geral!CV$5:CV$1003)/COUNTIF(Geral!$M$5:$M$1003,$A53),0)</f>
        <v>8.6956521739130436E-3</v>
      </c>
      <c r="AF53" s="68">
        <f>IFERROR(SUMIF(Geral!$M$5:$M$1003,$A53,Geral!CW$5:CW$1003)/COUNTIF(Geral!$M$5:$M$1003,$A53),0)</f>
        <v>1.739130434782609E-3</v>
      </c>
    </row>
    <row r="54" spans="1:32" x14ac:dyDescent="0.25">
      <c r="A54" t="s">
        <v>1310</v>
      </c>
      <c r="B54" t="s">
        <v>1419</v>
      </c>
      <c r="C54">
        <v>13.700000000000045</v>
      </c>
      <c r="D54">
        <f>SUMIF(Geral!$M$5:$M$997,$A54,Geral!T$5:T$997)</f>
        <v>674</v>
      </c>
      <c r="E54">
        <f>SUMIF(Geral!$M$5:$M$997,$A54,Geral!U$5:U$997)</f>
        <v>719</v>
      </c>
      <c r="F54">
        <f>SUMIF(Geral!$M$5:$M$997,$A54,Geral!V$5:V$997)</f>
        <v>676</v>
      </c>
      <c r="G54">
        <f>SUMIF(Geral!$M$5:$M$997,$A54,Geral!W$5:W$997)</f>
        <v>676</v>
      </c>
      <c r="H54">
        <f>SUMIF(Geral!$M$5:$M$997,$A54,Geral!X$5:X$997)</f>
        <v>374.4</v>
      </c>
      <c r="I54">
        <f>SUMIF(Geral!$M$5:$M$997,$A54,Geral!Y$5:Y$997)</f>
        <v>1438</v>
      </c>
      <c r="J54">
        <f>SUMIF(Geral!$M$5:$M$997,$A54,Geral!Z$5:Z$997)</f>
        <v>1438</v>
      </c>
      <c r="K54">
        <f>SUMIF(Geral!$M$5:$M$997,$A54,Geral!AA$5:AA$997)</f>
        <v>1812.4</v>
      </c>
      <c r="L54">
        <f>SUMIF(Geral!$M$5:$M$997,$A54,Geral!AB$5:AB$997)</f>
        <v>1812.4</v>
      </c>
      <c r="M54" s="47">
        <f t="shared" si="2"/>
        <v>104.96350364963469</v>
      </c>
      <c r="N54" s="47">
        <f t="shared" si="3"/>
        <v>104.96350364963469</v>
      </c>
      <c r="O54" s="47">
        <f t="shared" si="4"/>
        <v>132.29197080291928</v>
      </c>
      <c r="P54" s="47">
        <f t="shared" si="5"/>
        <v>132.29197080291928</v>
      </c>
      <c r="V54" s="68">
        <f>IFERROR(SUMIF(Geral!$M$5:$M$1003,$A54,Geral!CM$5:CM$1003)/COUNTIF(Geral!$M$5:$M$1003,$A54),0)</f>
        <v>3.644501278772379E-3</v>
      </c>
      <c r="W54" s="68">
        <f>IFERROR(SUMIF(Geral!$M$5:$M$1003,$A54,Geral!CN$5:CN$1003)/COUNTIF(Geral!$M$5:$M$1003,$A54),0)</f>
        <v>9.111253196930947E-3</v>
      </c>
      <c r="X54" s="68">
        <f>IFERROR(SUMIF(Geral!$M$5:$M$1003,$A54,Geral!CO$5:CO$1003)/COUNTIF(Geral!$M$5:$M$1003,$A54),0)</f>
        <v>0</v>
      </c>
      <c r="Y54" s="68">
        <f>IFERROR(SUMIF(Geral!$M$5:$M$1003,$A54,Geral!CP$5:CP$1003)/COUNTIF(Geral!$M$5:$M$1003,$A54),0)</f>
        <v>1.7493606138107416E-2</v>
      </c>
      <c r="Z54" s="68">
        <f>IFERROR(SUMIF(Geral!$M$5:$M$1003,$A54,Geral!CQ$5:CQ$1003)/COUNTIF(Geral!$M$5:$M$1003,$A54),0)</f>
        <v>0.18695652173913047</v>
      </c>
      <c r="AA54" s="68">
        <f>IFERROR(SUMIF(Geral!$M$5:$M$1003,$A54,Geral!CR$5:CR$1003)/COUNTIF(Geral!$M$5:$M$1003,$A54),0)</f>
        <v>2.1732155312717974E-3</v>
      </c>
      <c r="AB54" s="68">
        <f>IFERROR(SUMIF(Geral!$M$5:$M$1003,$A54,Geral!CS$5:CS$1003)/COUNTIF(Geral!$M$5:$M$1003,$A54),0)</f>
        <v>0</v>
      </c>
      <c r="AC54" s="68">
        <f>IFERROR(SUMIF(Geral!$M$5:$M$1003,$A54,Geral!CT$5:CT$1003)/COUNTIF(Geral!$M$5:$M$1003,$A54),0)</f>
        <v>7.2890025575447579E-3</v>
      </c>
      <c r="AD54" s="68">
        <f>IFERROR(SUMIF(Geral!$M$5:$M$1003,$A54,Geral!CU$5:CU$1003)/COUNTIF(Geral!$M$5:$M$1003,$A54),0)</f>
        <v>9.3478260869565219E-3</v>
      </c>
      <c r="AE54" s="68">
        <f>IFERROR(SUMIF(Geral!$M$5:$M$1003,$A54,Geral!CV$5:CV$1003)/COUNTIF(Geral!$M$5:$M$1003,$A54),0)</f>
        <v>7.2890025575447579E-3</v>
      </c>
      <c r="AF54" s="68">
        <f>IFERROR(SUMIF(Geral!$M$5:$M$1003,$A54,Geral!CW$5:CW$1003)/COUNTIF(Geral!$M$5:$M$1003,$A54),0)</f>
        <v>1.8695652173913047E-3</v>
      </c>
    </row>
    <row r="55" spans="1:32" x14ac:dyDescent="0.25">
      <c r="M55" s="47"/>
      <c r="N55" s="47"/>
      <c r="O55" s="47"/>
      <c r="P55" s="47"/>
      <c r="V55" s="68"/>
      <c r="W55" s="68"/>
      <c r="X55" s="68"/>
      <c r="Y55" s="68"/>
      <c r="Z55" s="68"/>
      <c r="AA55" s="68"/>
      <c r="AB55" s="68"/>
      <c r="AC55" s="68"/>
      <c r="AD55" s="68"/>
      <c r="AE55" s="68"/>
      <c r="AF55" s="68"/>
    </row>
    <row r="56" spans="1:32" x14ac:dyDescent="0.25">
      <c r="M56" s="47"/>
      <c r="N56" s="47"/>
      <c r="O56" s="47"/>
      <c r="P56" s="47"/>
      <c r="V56" s="68"/>
      <c r="W56" s="68"/>
      <c r="X56" s="68"/>
      <c r="Y56" s="68"/>
      <c r="Z56" s="68"/>
      <c r="AA56" s="68"/>
      <c r="AB56" s="68"/>
      <c r="AC56" s="68"/>
      <c r="AD56" s="68"/>
      <c r="AE56" s="68"/>
      <c r="AF56" s="68"/>
    </row>
    <row r="57" spans="1:32" x14ac:dyDescent="0.25">
      <c r="M57" s="47"/>
      <c r="N57" s="47"/>
      <c r="O57" s="47"/>
      <c r="P57" s="47"/>
      <c r="V57" s="68"/>
      <c r="W57" s="68"/>
      <c r="X57" s="68"/>
      <c r="Y57" s="68"/>
      <c r="Z57" s="68"/>
      <c r="AA57" s="68"/>
      <c r="AB57" s="68"/>
      <c r="AC57" s="68"/>
      <c r="AD57" s="68"/>
      <c r="AE57" s="68"/>
      <c r="AF57" s="68"/>
    </row>
    <row r="58" spans="1:32" x14ac:dyDescent="0.25">
      <c r="M58" s="47"/>
      <c r="N58" s="47"/>
      <c r="O58" s="47"/>
      <c r="P58" s="47"/>
      <c r="V58" s="68"/>
      <c r="W58" s="68"/>
      <c r="X58" s="68"/>
      <c r="Y58" s="68"/>
      <c r="Z58" s="68"/>
      <c r="AA58" s="68"/>
      <c r="AB58" s="68"/>
      <c r="AC58" s="68"/>
      <c r="AD58" s="68"/>
      <c r="AE58" s="68"/>
      <c r="AF58" s="68"/>
    </row>
    <row r="59" spans="1:32" x14ac:dyDescent="0.25">
      <c r="M59" s="47"/>
      <c r="N59" s="47"/>
      <c r="O59" s="47"/>
      <c r="P59" s="47"/>
      <c r="V59" s="68"/>
      <c r="W59" s="68"/>
      <c r="X59" s="68"/>
      <c r="Y59" s="68"/>
      <c r="Z59" s="68"/>
      <c r="AA59" s="68"/>
      <c r="AB59" s="68"/>
      <c r="AC59" s="68"/>
      <c r="AD59" s="68"/>
      <c r="AE59" s="68"/>
      <c r="AF59" s="68"/>
    </row>
    <row r="60" spans="1:32" x14ac:dyDescent="0.25">
      <c r="M60" s="47"/>
      <c r="N60" s="47"/>
      <c r="O60" s="47"/>
      <c r="P60" s="47"/>
      <c r="V60" s="68"/>
      <c r="W60" s="68"/>
      <c r="X60" s="68"/>
      <c r="Y60" s="68"/>
      <c r="Z60" s="68"/>
      <c r="AA60" s="68"/>
      <c r="AB60" s="68"/>
      <c r="AC60" s="68"/>
      <c r="AD60" s="68"/>
      <c r="AE60" s="68"/>
      <c r="AF60" s="68"/>
    </row>
    <row r="61" spans="1:32" x14ac:dyDescent="0.25">
      <c r="M61" s="47"/>
      <c r="N61" s="47"/>
      <c r="O61" s="47"/>
      <c r="P61" s="47"/>
      <c r="V61" s="68"/>
      <c r="W61" s="68"/>
      <c r="X61" s="68"/>
      <c r="Y61" s="68"/>
      <c r="Z61" s="68"/>
      <c r="AA61" s="68"/>
      <c r="AB61" s="68"/>
      <c r="AC61" s="68"/>
      <c r="AD61" s="68"/>
      <c r="AE61" s="68"/>
      <c r="AF61" s="68"/>
    </row>
    <row r="62" spans="1:32" x14ac:dyDescent="0.25">
      <c r="M62" s="47"/>
      <c r="N62" s="47"/>
      <c r="O62" s="47"/>
      <c r="P62" s="47"/>
      <c r="V62" s="68"/>
      <c r="W62" s="68"/>
      <c r="X62" s="68"/>
      <c r="Y62" s="68"/>
      <c r="Z62" s="68"/>
      <c r="AA62" s="68"/>
      <c r="AB62" s="68"/>
      <c r="AC62" s="68"/>
      <c r="AD62" s="68"/>
      <c r="AE62" s="68"/>
      <c r="AF62" s="68"/>
    </row>
    <row r="63" spans="1:32" x14ac:dyDescent="0.25">
      <c r="M63" s="47"/>
      <c r="N63" s="47"/>
      <c r="O63" s="47"/>
      <c r="P63" s="47"/>
      <c r="V63" s="68"/>
      <c r="W63" s="68"/>
      <c r="X63" s="68"/>
      <c r="Y63" s="68"/>
      <c r="Z63" s="68"/>
      <c r="AA63" s="68"/>
      <c r="AB63" s="68"/>
      <c r="AC63" s="68"/>
      <c r="AD63" s="68"/>
      <c r="AE63" s="68"/>
      <c r="AF63" s="68"/>
    </row>
    <row r="64" spans="1:32" x14ac:dyDescent="0.25">
      <c r="M64" s="47"/>
      <c r="N64" s="47"/>
      <c r="O64" s="47"/>
      <c r="P64" s="47"/>
      <c r="V64" s="68"/>
      <c r="W64" s="68"/>
      <c r="X64" s="68"/>
      <c r="Y64" s="68"/>
      <c r="Z64" s="68"/>
      <c r="AA64" s="68"/>
      <c r="AB64" s="68"/>
      <c r="AC64" s="68"/>
      <c r="AD64" s="68"/>
      <c r="AE64" s="68"/>
      <c r="AF64" s="68"/>
    </row>
    <row r="65" spans="13:32" x14ac:dyDescent="0.25">
      <c r="M65" s="47"/>
      <c r="N65" s="47"/>
      <c r="O65" s="47"/>
      <c r="P65" s="47"/>
      <c r="V65" s="68"/>
      <c r="W65" s="68"/>
      <c r="X65" s="68"/>
      <c r="Y65" s="68"/>
      <c r="Z65" s="68"/>
      <c r="AA65" s="68"/>
      <c r="AB65" s="68"/>
      <c r="AC65" s="68"/>
      <c r="AD65" s="68"/>
      <c r="AE65" s="68"/>
      <c r="AF65" s="68"/>
    </row>
    <row r="66" spans="13:32" x14ac:dyDescent="0.25">
      <c r="M66" s="47"/>
      <c r="N66" s="47"/>
      <c r="O66" s="47"/>
      <c r="P66" s="47"/>
      <c r="V66" s="68"/>
      <c r="W66" s="68"/>
      <c r="X66" s="68"/>
      <c r="Y66" s="68"/>
      <c r="Z66" s="68"/>
      <c r="AA66" s="68"/>
      <c r="AB66" s="68"/>
      <c r="AC66" s="68"/>
      <c r="AD66" s="68"/>
      <c r="AE66" s="68"/>
      <c r="AF66" s="68"/>
    </row>
    <row r="67" spans="13:32" x14ac:dyDescent="0.25">
      <c r="M67" s="47"/>
      <c r="N67" s="47"/>
      <c r="O67" s="47"/>
      <c r="P67" s="47"/>
      <c r="V67" s="68"/>
      <c r="W67" s="68"/>
      <c r="X67" s="68"/>
      <c r="Y67" s="68"/>
      <c r="Z67" s="68"/>
      <c r="AA67" s="68"/>
      <c r="AB67" s="68"/>
      <c r="AC67" s="68"/>
      <c r="AD67" s="68"/>
      <c r="AE67" s="68"/>
      <c r="AF67" s="68"/>
    </row>
    <row r="68" spans="13:32" x14ac:dyDescent="0.25">
      <c r="M68" s="47"/>
      <c r="N68" s="47"/>
      <c r="O68" s="47"/>
      <c r="P68" s="47"/>
      <c r="V68" s="68"/>
      <c r="W68" s="68"/>
      <c r="X68" s="68"/>
      <c r="Y68" s="68"/>
      <c r="Z68" s="68"/>
      <c r="AA68" s="68"/>
      <c r="AB68" s="68"/>
      <c r="AC68" s="68"/>
      <c r="AD68" s="68"/>
      <c r="AE68" s="68"/>
      <c r="AF68" s="68"/>
    </row>
    <row r="69" spans="13:32" x14ac:dyDescent="0.25">
      <c r="M69" s="47"/>
      <c r="N69" s="47"/>
      <c r="O69" s="47"/>
      <c r="P69" s="47"/>
      <c r="V69" s="68"/>
      <c r="W69" s="68"/>
      <c r="X69" s="68"/>
      <c r="Y69" s="68"/>
      <c r="Z69" s="68"/>
      <c r="AA69" s="68"/>
      <c r="AB69" s="68"/>
      <c r="AC69" s="68"/>
      <c r="AD69" s="68"/>
      <c r="AE69" s="68"/>
      <c r="AF69" s="68"/>
    </row>
    <row r="70" spans="13:32" x14ac:dyDescent="0.25">
      <c r="M70" s="47"/>
      <c r="N70" s="47"/>
      <c r="O70" s="47"/>
      <c r="P70" s="47"/>
      <c r="V70" s="68"/>
      <c r="W70" s="68"/>
      <c r="X70" s="68"/>
      <c r="Y70" s="68"/>
      <c r="Z70" s="68"/>
      <c r="AA70" s="68"/>
      <c r="AB70" s="68"/>
      <c r="AC70" s="68"/>
      <c r="AD70" s="68"/>
      <c r="AE70" s="68"/>
      <c r="AF70" s="68"/>
    </row>
    <row r="71" spans="13:32" x14ac:dyDescent="0.25">
      <c r="M71" s="47"/>
      <c r="N71" s="47"/>
      <c r="O71" s="47"/>
      <c r="P71" s="47"/>
      <c r="V71" s="68"/>
      <c r="W71" s="68"/>
      <c r="X71" s="68"/>
      <c r="Y71" s="68"/>
      <c r="Z71" s="68"/>
      <c r="AA71" s="68"/>
      <c r="AB71" s="68"/>
      <c r="AC71" s="68"/>
      <c r="AD71" s="68"/>
      <c r="AE71" s="68"/>
      <c r="AF71" s="68"/>
    </row>
    <row r="72" spans="13:32" x14ac:dyDescent="0.25">
      <c r="M72" s="47"/>
      <c r="N72" s="47"/>
      <c r="O72" s="47"/>
      <c r="P72" s="47"/>
      <c r="V72" s="68"/>
      <c r="W72" s="68"/>
      <c r="X72" s="68"/>
      <c r="Y72" s="68"/>
      <c r="Z72" s="68"/>
      <c r="AA72" s="68"/>
      <c r="AB72" s="68"/>
      <c r="AC72" s="68"/>
      <c r="AD72" s="68"/>
      <c r="AE72" s="68"/>
      <c r="AF72" s="68"/>
    </row>
    <row r="73" spans="13:32" x14ac:dyDescent="0.25">
      <c r="M73" s="47"/>
      <c r="N73" s="47"/>
      <c r="O73" s="47"/>
      <c r="P73" s="47"/>
      <c r="V73" s="68"/>
      <c r="W73" s="68"/>
      <c r="X73" s="68"/>
      <c r="Y73" s="68"/>
      <c r="Z73" s="68"/>
      <c r="AA73" s="68"/>
      <c r="AB73" s="68"/>
      <c r="AC73" s="68"/>
      <c r="AD73" s="68"/>
      <c r="AE73" s="68"/>
      <c r="AF73" s="68"/>
    </row>
    <row r="74" spans="13:32" x14ac:dyDescent="0.25">
      <c r="M74" s="47"/>
      <c r="N74" s="47"/>
      <c r="O74" s="47"/>
      <c r="P74" s="47"/>
      <c r="V74" s="68"/>
      <c r="W74" s="68"/>
      <c r="X74" s="68"/>
      <c r="Y74" s="68"/>
      <c r="Z74" s="68"/>
      <c r="AA74" s="68"/>
      <c r="AB74" s="68"/>
      <c r="AC74" s="68"/>
      <c r="AD74" s="68"/>
      <c r="AE74" s="68"/>
      <c r="AF74" s="68"/>
    </row>
    <row r="75" spans="13:32" x14ac:dyDescent="0.25">
      <c r="M75" s="47"/>
      <c r="N75" s="47"/>
      <c r="O75" s="47"/>
      <c r="P75" s="47"/>
      <c r="V75" s="68"/>
      <c r="W75" s="68"/>
      <c r="X75" s="68"/>
      <c r="Y75" s="68"/>
      <c r="Z75" s="68"/>
      <c r="AA75" s="68"/>
      <c r="AB75" s="68"/>
      <c r="AC75" s="68"/>
      <c r="AD75" s="68"/>
      <c r="AE75" s="68"/>
      <c r="AF75" s="68"/>
    </row>
    <row r="76" spans="13:32" x14ac:dyDescent="0.25">
      <c r="M76" s="47"/>
      <c r="N76" s="47"/>
      <c r="O76" s="47"/>
      <c r="P76" s="47"/>
      <c r="V76" s="68"/>
      <c r="W76" s="68"/>
      <c r="X76" s="68"/>
      <c r="Y76" s="68"/>
      <c r="Z76" s="68"/>
      <c r="AA76" s="68"/>
      <c r="AB76" s="68"/>
      <c r="AC76" s="68"/>
      <c r="AD76" s="68"/>
      <c r="AE76" s="68"/>
      <c r="AF76" s="68"/>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62"/>
  <sheetViews>
    <sheetView topLeftCell="K1" workbookViewId="0">
      <selection activeCell="T6" sqref="T6"/>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35" t="s">
        <v>1018</v>
      </c>
      <c r="B1" s="135" t="s">
        <v>1418</v>
      </c>
      <c r="C1" s="133" t="s">
        <v>1415</v>
      </c>
      <c r="D1" s="133" t="s">
        <v>1508</v>
      </c>
      <c r="E1" s="133" t="s">
        <v>1513</v>
      </c>
      <c r="F1" s="137" t="s">
        <v>1507</v>
      </c>
      <c r="G1" s="137"/>
      <c r="H1" s="137"/>
      <c r="I1" s="138" t="s">
        <v>1512</v>
      </c>
      <c r="J1" s="138"/>
      <c r="K1" s="138"/>
      <c r="L1" s="138"/>
      <c r="M1" s="132" t="s">
        <v>1519</v>
      </c>
      <c r="N1" s="132"/>
      <c r="O1" s="132"/>
      <c r="P1" s="132"/>
      <c r="V1" s="76"/>
      <c r="W1" s="76"/>
      <c r="X1" s="76"/>
      <c r="Y1" s="76"/>
      <c r="Z1" s="76"/>
      <c r="AA1" s="77" t="s">
        <v>1521</v>
      </c>
      <c r="AB1" s="78"/>
      <c r="AC1" s="78"/>
      <c r="AD1" s="76"/>
      <c r="AE1" s="76"/>
      <c r="AF1" s="76"/>
      <c r="AH1" s="76"/>
      <c r="AI1" s="76"/>
      <c r="AJ1" s="76"/>
      <c r="AK1" s="76"/>
      <c r="AL1" s="76"/>
      <c r="AM1" s="77" t="s">
        <v>1522</v>
      </c>
      <c r="AN1" s="78"/>
      <c r="AO1" s="78"/>
      <c r="AP1" s="76"/>
      <c r="AQ1" s="76"/>
      <c r="AR1" s="76"/>
    </row>
    <row r="2" spans="1:44" ht="30" x14ac:dyDescent="0.25">
      <c r="A2" s="136"/>
      <c r="B2" s="136"/>
      <c r="C2" s="134"/>
      <c r="D2" s="134"/>
      <c r="E2" s="134"/>
      <c r="F2" s="58" t="s">
        <v>1423</v>
      </c>
      <c r="G2" s="58" t="s">
        <v>1509</v>
      </c>
      <c r="H2" s="58" t="s">
        <v>1422</v>
      </c>
      <c r="I2" s="74" t="s">
        <v>1514</v>
      </c>
      <c r="J2" s="74" t="s">
        <v>1509</v>
      </c>
      <c r="K2" s="74" t="s">
        <v>1516</v>
      </c>
      <c r="L2" s="74" t="s">
        <v>1515</v>
      </c>
      <c r="M2" s="75" t="s">
        <v>1514</v>
      </c>
      <c r="N2" s="75" t="s">
        <v>1509</v>
      </c>
      <c r="O2" s="75" t="s">
        <v>1516</v>
      </c>
      <c r="P2" s="75" t="s">
        <v>1515</v>
      </c>
      <c r="V2" s="79" t="s">
        <v>1530</v>
      </c>
      <c r="W2" s="80" t="s">
        <v>1531</v>
      </c>
      <c r="X2" s="80" t="s">
        <v>1532</v>
      </c>
      <c r="Y2" s="80" t="s">
        <v>1533</v>
      </c>
      <c r="Z2" s="80" t="s">
        <v>1534</v>
      </c>
      <c r="AA2" s="80" t="s">
        <v>1535</v>
      </c>
      <c r="AB2" s="80" t="s">
        <v>1536</v>
      </c>
      <c r="AC2" s="80" t="s">
        <v>1537</v>
      </c>
      <c r="AD2" s="80" t="s">
        <v>1538</v>
      </c>
      <c r="AE2" s="80" t="s">
        <v>1539</v>
      </c>
      <c r="AF2" s="80" t="s">
        <v>1540</v>
      </c>
      <c r="AH2" s="79" t="s">
        <v>1530</v>
      </c>
      <c r="AI2" s="80" t="s">
        <v>1531</v>
      </c>
      <c r="AJ2" s="80" t="s">
        <v>1532</v>
      </c>
      <c r="AK2" s="80" t="s">
        <v>1533</v>
      </c>
      <c r="AL2" s="80" t="s">
        <v>1534</v>
      </c>
      <c r="AM2" s="80" t="s">
        <v>1535</v>
      </c>
      <c r="AN2" s="80" t="s">
        <v>1536</v>
      </c>
      <c r="AO2" s="80" t="s">
        <v>1537</v>
      </c>
      <c r="AP2" s="80" t="s">
        <v>1538</v>
      </c>
      <c r="AQ2" s="80" t="s">
        <v>1539</v>
      </c>
      <c r="AR2" s="80" t="s">
        <v>1540</v>
      </c>
    </row>
    <row r="3" spans="1:44" x14ac:dyDescent="0.25">
      <c r="A3" t="s">
        <v>1333</v>
      </c>
      <c r="B3" t="s">
        <v>1419</v>
      </c>
      <c r="C3" s="48">
        <v>14</v>
      </c>
      <c r="D3" s="47">
        <f>SUMIF(Geral!$M$5:$M$997,$A3,Geral!T$5:T$997)</f>
        <v>1950</v>
      </c>
      <c r="E3" s="47">
        <f>SUMIF(Geral!$M$5:$M$997,$A3,Geral!U$5:U$997)</f>
        <v>1950</v>
      </c>
      <c r="F3" s="47">
        <f>SUMIF(Geral!$M$5:$M$997,$A3,Geral!V$5:V$997)</f>
        <v>1950</v>
      </c>
      <c r="G3" s="47">
        <f>SUMIF(Geral!$M$5:$M$997,$A3,Geral!W$5:W$997)</f>
        <v>1950</v>
      </c>
      <c r="H3" s="47">
        <f>SUMIF(Geral!$M$5:$M$997,$A3,Geral!X$5:X$997)</f>
        <v>1080</v>
      </c>
      <c r="I3" s="47">
        <f>SUMIF(Geral!$M$5:$M$997,$A3,Geral!Y$5:Y$997)</f>
        <v>3900</v>
      </c>
      <c r="J3" s="47">
        <f>SUMIF(Geral!$M$5:$M$997,$A3,Geral!Z$5:Z$997)</f>
        <v>3900</v>
      </c>
      <c r="K3" s="47">
        <f>SUMIF(Geral!$M$5:$M$997,$A3,Geral!AA$5:AA$997)</f>
        <v>4980</v>
      </c>
      <c r="L3" s="47">
        <f>SUMIF(Geral!$M$5:$M$997,$A3,Geral!AB$5:AB$997)</f>
        <v>4980</v>
      </c>
      <c r="M3" s="47">
        <f>I3/$C3</f>
        <v>278.57142857142856</v>
      </c>
      <c r="N3" s="47">
        <f t="shared" ref="N3:P3" si="0">J3/$C3</f>
        <v>278.57142857142856</v>
      </c>
      <c r="O3" s="47">
        <f t="shared" si="0"/>
        <v>355.71428571428572</v>
      </c>
      <c r="P3" s="47">
        <f t="shared" si="0"/>
        <v>355.71428571428572</v>
      </c>
      <c r="S3" s="58" t="s">
        <v>1424</v>
      </c>
      <c r="T3" s="58" t="s">
        <v>1416</v>
      </c>
      <c r="V3" s="68">
        <f>IFERROR(SUMIF(Geral!$M$5:$M$1003,$A3,Geral!CM$5:CM$1003)/COUNTIF(Geral!$M$5:$M$1003,$A3),0)</f>
        <v>3.8461538461538464E-3</v>
      </c>
      <c r="W3" s="68">
        <f>IFERROR(SUMIF(Geral!$M$5:$M$1003,$A3,Geral!CN$5:CN$1003)/COUNTIF(Geral!$M$5:$M$1003,$A3),0)</f>
        <v>9.6153846153846159E-3</v>
      </c>
      <c r="X3" s="68">
        <f>IFERROR(SUMIF(Geral!$M$5:$M$1003,$A3,Geral!CO$5:CO$1003)/COUNTIF(Geral!$M$5:$M$1003,$A3),0)</f>
        <v>0</v>
      </c>
      <c r="Y3" s="68">
        <f>IFERROR(SUMIF(Geral!$M$5:$M$1003,$A3,Geral!CP$5:CP$1003)/COUNTIF(Geral!$M$5:$M$1003,$A3),0)</f>
        <v>1.8461538461538463E-2</v>
      </c>
      <c r="Z3" s="68">
        <f>IFERROR(SUMIF(Geral!$M$5:$M$1003,$A3,Geral!CQ$5:CQ$1003)/COUNTIF(Geral!$M$5:$M$1003,$A3),0)</f>
        <v>0.2</v>
      </c>
      <c r="AA3" s="68">
        <f>IFERROR(SUMIF(Geral!$M$5:$M$1003,$A3,Geral!CR$5:CR$1003)/COUNTIF(Geral!$M$5:$M$1003,$A3),0)</f>
        <v>4.0000000000000002E-4</v>
      </c>
      <c r="AB3" s="68">
        <f>IFERROR(SUMIF(Geral!$M$5:$M$1003,$A3,Geral!CS$5:CS$1003)/COUNTIF(Geral!$M$5:$M$1003,$A3),0)</f>
        <v>0</v>
      </c>
      <c r="AC3" s="68">
        <f>IFERROR(SUMIF(Geral!$M$5:$M$1003,$A3,Geral!CT$5:CT$1003)/COUNTIF(Geral!$M$5:$M$1003,$A3),0)</f>
        <v>7.6923076923076927E-3</v>
      </c>
      <c r="AD3" s="68">
        <f>IFERROR(SUMIF(Geral!$M$5:$M$1003,$A3,Geral!CU$5:CU$1003)/COUNTIF(Geral!$M$5:$M$1003,$A3),0)</f>
        <v>0.01</v>
      </c>
      <c r="AE3" s="68">
        <f>IFERROR(SUMIF(Geral!$M$5:$M$1003,$A3,Geral!CV$5:CV$1003)/COUNTIF(Geral!$M$5:$M$1003,$A3),0)</f>
        <v>7.6923076923076927E-3</v>
      </c>
      <c r="AF3" s="68">
        <f>IFERROR(SUMIF(Geral!$M$5:$M$1003,$A3,Geral!CW$5:CW$1003)/COUNTIF(Geral!$M$5:$M$1003,$A3),0)</f>
        <v>2E-3</v>
      </c>
      <c r="AH3" s="82">
        <f>IFERROR(SUMIF(V3:V100,"&gt;0",V3:V100)/COUNTIF(V3:V100,"&gt;0"),0)</f>
        <v>5.2122330840216223E-3</v>
      </c>
      <c r="AI3" s="82">
        <f t="shared" ref="AI3:AR3" si="1">IFERROR(SUMIF(W3:W100,"&gt;0",W3:W100)/COUNTIF(W3:W100,"&gt;0"),0)</f>
        <v>1.0757855437326779E-2</v>
      </c>
      <c r="AJ3" s="82">
        <f t="shared" si="1"/>
        <v>0</v>
      </c>
      <c r="AK3" s="82">
        <f t="shared" si="1"/>
        <v>2.501871880330378E-2</v>
      </c>
      <c r="AL3" s="82">
        <f t="shared" si="1"/>
        <v>0.16709807101111451</v>
      </c>
      <c r="AM3" s="82">
        <f t="shared" si="1"/>
        <v>2.7429294932687187E-3</v>
      </c>
      <c r="AN3" s="82">
        <f t="shared" si="1"/>
        <v>0</v>
      </c>
      <c r="AO3" s="82">
        <f t="shared" si="1"/>
        <v>7.6252307357945939E-3</v>
      </c>
      <c r="AP3" s="82">
        <f t="shared" si="1"/>
        <v>8.3549035505557263E-3</v>
      </c>
      <c r="AQ3" s="82">
        <f t="shared" si="1"/>
        <v>8.9093146528917266E-3</v>
      </c>
      <c r="AR3" s="82">
        <f t="shared" si="1"/>
        <v>1.6709807101111455E-3</v>
      </c>
    </row>
    <row r="4" spans="1:44" x14ac:dyDescent="0.25">
      <c r="A4" t="s">
        <v>1334</v>
      </c>
      <c r="B4" t="s">
        <v>1419</v>
      </c>
      <c r="C4" s="48">
        <v>34</v>
      </c>
      <c r="D4" s="47">
        <f>SUMIF(Geral!$M$5:$M$997,$A4,Geral!T$5:T$997)</f>
        <v>1697.5</v>
      </c>
      <c r="E4" s="47">
        <f>SUMIF(Geral!$M$5:$M$997,$A4,Geral!U$5:U$997)</f>
        <v>2177.5</v>
      </c>
      <c r="F4" s="47">
        <f>SUMIF(Geral!$M$5:$M$997,$A4,Geral!V$5:V$997)</f>
        <v>2177.5</v>
      </c>
      <c r="G4" s="47">
        <f>SUMIF(Geral!$M$5:$M$997,$A4,Geral!W$5:W$997)</f>
        <v>2177.5</v>
      </c>
      <c r="H4" s="47">
        <f>SUMIF(Geral!$M$5:$M$997,$A4,Geral!X$5:X$997)</f>
        <v>1206</v>
      </c>
      <c r="I4" s="47">
        <f>SUMIF(Geral!$M$5:$M$997,$A4,Geral!Y$5:Y$997)</f>
        <v>4355</v>
      </c>
      <c r="J4" s="47">
        <f>SUMIF(Geral!$M$5:$M$997,$A4,Geral!Z$5:Z$997)</f>
        <v>4355</v>
      </c>
      <c r="K4" s="47">
        <f>SUMIF(Geral!$M$5:$M$997,$A4,Geral!AA$5:AA$997)</f>
        <v>5561</v>
      </c>
      <c r="L4" s="47">
        <f>SUMIF(Geral!$M$5:$M$997,$A4,Geral!AB$5:AB$997)</f>
        <v>5561</v>
      </c>
      <c r="M4" s="47">
        <f t="shared" ref="M4:M62" si="2">I4/$C4</f>
        <v>128.08823529411765</v>
      </c>
      <c r="N4" s="47">
        <f t="shared" ref="N4:N62" si="3">J4/$C4</f>
        <v>128.08823529411765</v>
      </c>
      <c r="O4" s="47">
        <f t="shared" ref="O4:O62" si="4">K4/$C4</f>
        <v>163.55882352941177</v>
      </c>
      <c r="P4" s="47">
        <f t="shared" ref="P4:P62" si="5">L4/$C4</f>
        <v>163.55882352941177</v>
      </c>
      <c r="Q4" s="71"/>
      <c r="R4" s="58" t="s">
        <v>1423</v>
      </c>
      <c r="S4" s="49">
        <f>SUM($F$3:$F$200)</f>
        <v>19805.5</v>
      </c>
      <c r="T4" s="51">
        <f>S4/SUMIF($B$3:$B$76,"PAV",$C$3:$C$76)</f>
        <v>43.445499813543343</v>
      </c>
      <c r="V4" s="68">
        <f>IFERROR(SUMIF(Geral!$M$5:$M$1003,$A4,Geral!CM$5:CM$1003)/COUNTIF(Geral!$M$5:$M$1003,$A4),0)</f>
        <v>3.8461538461538464E-3</v>
      </c>
      <c r="W4" s="68">
        <f>IFERROR(SUMIF(Geral!$M$5:$M$1003,$A4,Geral!CN$5:CN$1003)/COUNTIF(Geral!$M$5:$M$1003,$A4),0)</f>
        <v>9.6153846153846159E-3</v>
      </c>
      <c r="X4" s="68">
        <f>IFERROR(SUMIF(Geral!$M$5:$M$1003,$A4,Geral!CO$5:CO$1003)/COUNTIF(Geral!$M$5:$M$1003,$A4),0)</f>
        <v>0</v>
      </c>
      <c r="Y4" s="68">
        <f>IFERROR(SUMIF(Geral!$M$5:$M$1003,$A4,Geral!CP$5:CP$1003)/COUNTIF(Geral!$M$5:$M$1003,$A4),0)</f>
        <v>1.846153846153846E-2</v>
      </c>
      <c r="Z4" s="68">
        <f>IFERROR(SUMIF(Geral!$M$5:$M$1003,$A4,Geral!CQ$5:CQ$1003)/COUNTIF(Geral!$M$5:$M$1003,$A4),0)</f>
        <v>0.16538461538461538</v>
      </c>
      <c r="AA4" s="68">
        <f>IFERROR(SUMIF(Geral!$M$5:$M$1003,$A4,Geral!CR$5:CR$1003)/COUNTIF(Geral!$M$5:$M$1003,$A4),0)</f>
        <v>3.0416666666666669E-3</v>
      </c>
      <c r="AB4" s="68">
        <f>IFERROR(SUMIF(Geral!$M$5:$M$1003,$A4,Geral!CS$5:CS$1003)/COUNTIF(Geral!$M$5:$M$1003,$A4),0)</f>
        <v>0</v>
      </c>
      <c r="AC4" s="68">
        <f>IFERROR(SUMIF(Geral!$M$5:$M$1003,$A4,Geral!CT$5:CT$1003)/COUNTIF(Geral!$M$5:$M$1003,$A4),0)</f>
        <v>7.6923076923076927E-3</v>
      </c>
      <c r="AD4" s="68">
        <f>IFERROR(SUMIF(Geral!$M$5:$M$1003,$A4,Geral!CU$5:CU$1003)/COUNTIF(Geral!$M$5:$M$1003,$A4),0)</f>
        <v>8.26923076923077E-3</v>
      </c>
      <c r="AE4" s="68">
        <f>IFERROR(SUMIF(Geral!$M$5:$M$1003,$A4,Geral!CV$5:CV$1003)/COUNTIF(Geral!$M$5:$M$1003,$A4),0)</f>
        <v>7.6923076923076927E-3</v>
      </c>
      <c r="AF4" s="68">
        <f>IFERROR(SUMIF(Geral!$M$5:$M$1003,$A4,Geral!CW$5:CW$1003)/COUNTIF(Geral!$M$5:$M$1003,$A4),0)</f>
        <v>1.6538461538461542E-3</v>
      </c>
    </row>
    <row r="5" spans="1:44" x14ac:dyDescent="0.25">
      <c r="A5" t="s">
        <v>1335</v>
      </c>
      <c r="B5" t="s">
        <v>1419</v>
      </c>
      <c r="C5" s="48">
        <v>29</v>
      </c>
      <c r="D5" s="47">
        <f>SUMIF(Geral!$M$5:$M$997,$A5,Geral!T$5:T$997)</f>
        <v>1000</v>
      </c>
      <c r="E5" s="47">
        <f>SUMIF(Geral!$M$5:$M$997,$A5,Geral!U$5:U$997)</f>
        <v>1300</v>
      </c>
      <c r="F5" s="47">
        <f>SUMIF(Geral!$M$5:$M$997,$A5,Geral!V$5:V$997)</f>
        <v>1300</v>
      </c>
      <c r="G5" s="47">
        <f>SUMIF(Geral!$M$5:$M$997,$A5,Geral!W$5:W$997)</f>
        <v>1300</v>
      </c>
      <c r="H5" s="47">
        <f>SUMIF(Geral!$M$5:$M$997,$A5,Geral!X$5:X$997)</f>
        <v>720</v>
      </c>
      <c r="I5" s="47">
        <f>SUMIF(Geral!$M$5:$M$997,$A5,Geral!Y$5:Y$997)</f>
        <v>2600</v>
      </c>
      <c r="J5" s="47">
        <f>SUMIF(Geral!$M$5:$M$997,$A5,Geral!Z$5:Z$997)</f>
        <v>2600</v>
      </c>
      <c r="K5" s="47">
        <f>SUMIF(Geral!$M$5:$M$997,$A5,Geral!AA$5:AA$997)</f>
        <v>3320</v>
      </c>
      <c r="L5" s="47">
        <f>SUMIF(Geral!$M$5:$M$997,$A5,Geral!AB$5:AB$997)</f>
        <v>3320</v>
      </c>
      <c r="M5" s="47">
        <f t="shared" si="2"/>
        <v>89.65517241379311</v>
      </c>
      <c r="N5" s="47">
        <f t="shared" si="3"/>
        <v>89.65517241379311</v>
      </c>
      <c r="O5" s="47">
        <f t="shared" si="4"/>
        <v>114.48275862068965</v>
      </c>
      <c r="P5" s="47">
        <f t="shared" si="5"/>
        <v>114.48275862068965</v>
      </c>
      <c r="Q5" s="71"/>
      <c r="R5" s="58" t="s">
        <v>1421</v>
      </c>
      <c r="S5" s="49">
        <f>SUM($G$3:$G$200)</f>
        <v>19805.5</v>
      </c>
      <c r="T5" s="51">
        <f>S5/SUMIF($B$3:$B$76,"PAV",$C$3:$C$76)</f>
        <v>43.445499813543343</v>
      </c>
      <c r="V5" s="68">
        <f>IFERROR(SUMIF(Geral!$M$5:$M$1003,$A5,Geral!CM$5:CM$1003)/COUNTIF(Geral!$M$5:$M$1003,$A5),0)</f>
        <v>3.8461538461538464E-3</v>
      </c>
      <c r="W5" s="68">
        <f>IFERROR(SUMIF(Geral!$M$5:$M$1003,$A5,Geral!CN$5:CN$1003)/COUNTIF(Geral!$M$5:$M$1003,$A5),0)</f>
        <v>9.6153846153846159E-3</v>
      </c>
      <c r="X5" s="68">
        <f>IFERROR(SUMIF(Geral!$M$5:$M$1003,$A5,Geral!CO$5:CO$1003)/COUNTIF(Geral!$M$5:$M$1003,$A5),0)</f>
        <v>0</v>
      </c>
      <c r="Y5" s="68">
        <f>IFERROR(SUMIF(Geral!$M$5:$M$1003,$A5,Geral!CP$5:CP$1003)/COUNTIF(Geral!$M$5:$M$1003,$A5),0)</f>
        <v>1.8461538461538463E-2</v>
      </c>
      <c r="Z5" s="68">
        <f>IFERROR(SUMIF(Geral!$M$5:$M$1003,$A5,Geral!CQ$5:CQ$1003)/COUNTIF(Geral!$M$5:$M$1003,$A5),0)</f>
        <v>0.15384615384615385</v>
      </c>
      <c r="AA5" s="68">
        <f>IFERROR(SUMIF(Geral!$M$5:$M$1003,$A5,Geral!CR$5:CR$1003)/COUNTIF(Geral!$M$5:$M$1003,$A5),0)</f>
        <v>1.2000000000000001E-3</v>
      </c>
      <c r="AB5" s="68">
        <f>IFERROR(SUMIF(Geral!$M$5:$M$1003,$A5,Geral!CS$5:CS$1003)/COUNTIF(Geral!$M$5:$M$1003,$A5),0)</f>
        <v>0</v>
      </c>
      <c r="AC5" s="68">
        <f>IFERROR(SUMIF(Geral!$M$5:$M$1003,$A5,Geral!CT$5:CT$1003)/COUNTIF(Geral!$M$5:$M$1003,$A5),0)</f>
        <v>7.6923076923076927E-3</v>
      </c>
      <c r="AD5" s="68">
        <f>IFERROR(SUMIF(Geral!$M$5:$M$1003,$A5,Geral!CU$5:CU$1003)/COUNTIF(Geral!$M$5:$M$1003,$A5),0)</f>
        <v>7.6923076923076927E-3</v>
      </c>
      <c r="AE5" s="68">
        <f>IFERROR(SUMIF(Geral!$M$5:$M$1003,$A5,Geral!CV$5:CV$1003)/COUNTIF(Geral!$M$5:$M$1003,$A5),0)</f>
        <v>7.6923076923076927E-3</v>
      </c>
      <c r="AF5" s="68">
        <f>IFERROR(SUMIF(Geral!$M$5:$M$1003,$A5,Geral!CW$5:CW$1003)/COUNTIF(Geral!$M$5:$M$1003,$A5),0)</f>
        <v>1.5384615384615385E-3</v>
      </c>
    </row>
    <row r="6" spans="1:44" x14ac:dyDescent="0.25">
      <c r="A6" t="s">
        <v>1336</v>
      </c>
      <c r="B6" t="s">
        <v>1419</v>
      </c>
      <c r="C6" s="48">
        <v>9</v>
      </c>
      <c r="D6" s="47">
        <f>SUMIF(Geral!$M$5:$M$997,$A6,Geral!T$5:T$997)</f>
        <v>0</v>
      </c>
      <c r="E6" s="47">
        <f>SUMIF(Geral!$M$5:$M$997,$A6,Geral!U$5:U$997)</f>
        <v>0</v>
      </c>
      <c r="F6" s="47">
        <f>SUMIF(Geral!$M$5:$M$997,$A6,Geral!V$5:V$997)</f>
        <v>0</v>
      </c>
      <c r="G6" s="47">
        <f>SUMIF(Geral!$M$5:$M$997,$A6,Geral!W$5:W$997)</f>
        <v>0</v>
      </c>
      <c r="H6" s="47">
        <f>SUMIF(Geral!$M$5:$M$997,$A6,Geral!X$5:X$997)</f>
        <v>0</v>
      </c>
      <c r="I6" s="47">
        <f>SUMIF(Geral!$M$5:$M$997,$A6,Geral!Y$5:Y$997)</f>
        <v>0</v>
      </c>
      <c r="J6" s="47">
        <f>SUMIF(Geral!$M$5:$M$997,$A6,Geral!Z$5:Z$997)</f>
        <v>0</v>
      </c>
      <c r="K6" s="47">
        <f>SUMIF(Geral!$M$5:$M$997,$A6,Geral!AA$5:AA$997)</f>
        <v>0</v>
      </c>
      <c r="L6" s="47">
        <f>SUMIF(Geral!$M$5:$M$997,$A6,Geral!AB$5:AB$997)</f>
        <v>0</v>
      </c>
      <c r="M6" s="47">
        <f t="shared" si="2"/>
        <v>0</v>
      </c>
      <c r="N6" s="47">
        <f t="shared" si="3"/>
        <v>0</v>
      </c>
      <c r="O6" s="47">
        <f t="shared" si="4"/>
        <v>0</v>
      </c>
      <c r="P6" s="47">
        <f t="shared" si="5"/>
        <v>0</v>
      </c>
      <c r="Q6" s="71"/>
      <c r="R6" s="58" t="s">
        <v>1422</v>
      </c>
      <c r="S6" s="49">
        <f>SUM($H$3:$H$200)</f>
        <v>22289.760000000002</v>
      </c>
      <c r="T6" s="51">
        <f>S6/SUM($C$3:$C$76)</f>
        <v>25.647830439435257</v>
      </c>
      <c r="V6" s="68">
        <f>IFERROR(SUMIF(Geral!$M$5:$M$1003,$A6,Geral!CM$5:CM$1003)/COUNTIF(Geral!$M$5:$M$1003,$A6),0)</f>
        <v>0</v>
      </c>
      <c r="W6" s="68">
        <f>IFERROR(SUMIF(Geral!$M$5:$M$1003,$A6,Geral!CN$5:CN$1003)/COUNTIF(Geral!$M$5:$M$1003,$A6),0)</f>
        <v>0</v>
      </c>
      <c r="X6" s="68">
        <f>IFERROR(SUMIF(Geral!$M$5:$M$1003,$A6,Geral!CO$5:CO$1003)/COUNTIF(Geral!$M$5:$M$1003,$A6),0)</f>
        <v>0</v>
      </c>
      <c r="Y6" s="68">
        <f>IFERROR(SUMIF(Geral!$M$5:$M$1003,$A6,Geral!CP$5:CP$1003)/COUNTIF(Geral!$M$5:$M$1003,$A6),0)</f>
        <v>0</v>
      </c>
      <c r="Z6" s="68">
        <f>IFERROR(SUMIF(Geral!$M$5:$M$1003,$A6,Geral!CQ$5:CQ$1003)/COUNTIF(Geral!$M$5:$M$1003,$A6),0)</f>
        <v>0</v>
      </c>
      <c r="AA6" s="68">
        <f>IFERROR(SUMIF(Geral!$M$5:$M$1003,$A6,Geral!CR$5:CR$1003)/COUNTIF(Geral!$M$5:$M$1003,$A6),0)</f>
        <v>0</v>
      </c>
      <c r="AB6" s="68">
        <f>IFERROR(SUMIF(Geral!$M$5:$M$1003,$A6,Geral!CS$5:CS$1003)/COUNTIF(Geral!$M$5:$M$1003,$A6),0)</f>
        <v>0</v>
      </c>
      <c r="AC6" s="68">
        <f>IFERROR(SUMIF(Geral!$M$5:$M$1003,$A6,Geral!CT$5:CT$1003)/COUNTIF(Geral!$M$5:$M$1003,$A6),0)</f>
        <v>0</v>
      </c>
      <c r="AD6" s="68">
        <f>IFERROR(SUMIF(Geral!$M$5:$M$1003,$A6,Geral!CU$5:CU$1003)/COUNTIF(Geral!$M$5:$M$1003,$A6),0)</f>
        <v>0</v>
      </c>
      <c r="AE6" s="68">
        <f>IFERROR(SUMIF(Geral!$M$5:$M$1003,$A6,Geral!CV$5:CV$1003)/COUNTIF(Geral!$M$5:$M$1003,$A6),0)</f>
        <v>0</v>
      </c>
      <c r="AF6" s="68">
        <f>IFERROR(SUMIF(Geral!$M$5:$M$1003,$A6,Geral!CW$5:CW$1003)/COUNTIF(Geral!$M$5:$M$1003,$A6),0)</f>
        <v>0</v>
      </c>
    </row>
    <row r="7" spans="1:44" x14ac:dyDescent="0.25">
      <c r="A7" t="s">
        <v>1337</v>
      </c>
      <c r="B7" t="s">
        <v>1419</v>
      </c>
      <c r="C7" s="48">
        <v>16</v>
      </c>
      <c r="D7" s="47">
        <f>SUMIF(Geral!$M$5:$M$997,$A7,Geral!T$5:T$997)</f>
        <v>0</v>
      </c>
      <c r="E7" s="47">
        <f>SUMIF(Geral!$M$5:$M$997,$A7,Geral!U$5:U$997)</f>
        <v>0</v>
      </c>
      <c r="F7" s="47">
        <f>SUMIF(Geral!$M$5:$M$997,$A7,Geral!V$5:V$997)</f>
        <v>0</v>
      </c>
      <c r="G7" s="47">
        <f>SUMIF(Geral!$M$5:$M$997,$A7,Geral!W$5:W$997)</f>
        <v>0</v>
      </c>
      <c r="H7" s="47">
        <f>SUMIF(Geral!$M$5:$M$997,$A7,Geral!X$5:X$997)</f>
        <v>0</v>
      </c>
      <c r="I7" s="47">
        <f>SUMIF(Geral!$M$5:$M$997,$A7,Geral!Y$5:Y$997)</f>
        <v>0</v>
      </c>
      <c r="J7" s="47">
        <f>SUMIF(Geral!$M$5:$M$997,$A7,Geral!Z$5:Z$997)</f>
        <v>0</v>
      </c>
      <c r="K7" s="47">
        <f>SUMIF(Geral!$M$5:$M$997,$A7,Geral!AA$5:AA$997)</f>
        <v>0</v>
      </c>
      <c r="L7" s="47">
        <f>SUMIF(Geral!$M$5:$M$997,$A7,Geral!AB$5:AB$997)</f>
        <v>0</v>
      </c>
      <c r="M7" s="47">
        <f t="shared" si="2"/>
        <v>0</v>
      </c>
      <c r="N7" s="47">
        <f t="shared" si="3"/>
        <v>0</v>
      </c>
      <c r="O7" s="47">
        <f t="shared" si="4"/>
        <v>0</v>
      </c>
      <c r="P7" s="47">
        <f t="shared" si="5"/>
        <v>0</v>
      </c>
      <c r="Q7" s="71"/>
      <c r="V7" s="68">
        <f>IFERROR(SUMIF(Geral!$M$5:$M$1003,$A7,Geral!CM$5:CM$1003)/COUNTIF(Geral!$M$5:$M$1003,$A7),0)</f>
        <v>0</v>
      </c>
      <c r="W7" s="68">
        <f>IFERROR(SUMIF(Geral!$M$5:$M$1003,$A7,Geral!CN$5:CN$1003)/COUNTIF(Geral!$M$5:$M$1003,$A7),0)</f>
        <v>0</v>
      </c>
      <c r="X7" s="68">
        <f>IFERROR(SUMIF(Geral!$M$5:$M$1003,$A7,Geral!CO$5:CO$1003)/COUNTIF(Geral!$M$5:$M$1003,$A7),0)</f>
        <v>0</v>
      </c>
      <c r="Y7" s="68">
        <f>IFERROR(SUMIF(Geral!$M$5:$M$1003,$A7,Geral!CP$5:CP$1003)/COUNTIF(Geral!$M$5:$M$1003,$A7),0)</f>
        <v>0</v>
      </c>
      <c r="Z7" s="68">
        <f>IFERROR(SUMIF(Geral!$M$5:$M$1003,$A7,Geral!CQ$5:CQ$1003)/COUNTIF(Geral!$M$5:$M$1003,$A7),0)</f>
        <v>0</v>
      </c>
      <c r="AA7" s="68">
        <f>IFERROR(SUMIF(Geral!$M$5:$M$1003,$A7,Geral!CR$5:CR$1003)/COUNTIF(Geral!$M$5:$M$1003,$A7),0)</f>
        <v>0</v>
      </c>
      <c r="AB7" s="68">
        <f>IFERROR(SUMIF(Geral!$M$5:$M$1003,$A7,Geral!CS$5:CS$1003)/COUNTIF(Geral!$M$5:$M$1003,$A7),0)</f>
        <v>0</v>
      </c>
      <c r="AC7" s="68">
        <f>IFERROR(SUMIF(Geral!$M$5:$M$1003,$A7,Geral!CT$5:CT$1003)/COUNTIF(Geral!$M$5:$M$1003,$A7),0)</f>
        <v>0</v>
      </c>
      <c r="AD7" s="68">
        <f>IFERROR(SUMIF(Geral!$M$5:$M$1003,$A7,Geral!CU$5:CU$1003)/COUNTIF(Geral!$M$5:$M$1003,$A7),0)</f>
        <v>0</v>
      </c>
      <c r="AE7" s="68">
        <f>IFERROR(SUMIF(Geral!$M$5:$M$1003,$A7,Geral!CV$5:CV$1003)/COUNTIF(Geral!$M$5:$M$1003,$A7),0)</f>
        <v>0</v>
      </c>
      <c r="AF7" s="68">
        <f>IFERROR(SUMIF(Geral!$M$5:$M$1003,$A7,Geral!CW$5:CW$1003)/COUNTIF(Geral!$M$5:$M$1003,$A7),0)</f>
        <v>0</v>
      </c>
    </row>
    <row r="8" spans="1:44" x14ac:dyDescent="0.25">
      <c r="A8" t="s">
        <v>1338</v>
      </c>
      <c r="B8" t="s">
        <v>1419</v>
      </c>
      <c r="C8" s="48">
        <v>17.900000000000006</v>
      </c>
      <c r="D8" s="47">
        <f>SUMIF(Geral!$M$5:$M$997,$A8,Geral!T$5:T$997)</f>
        <v>0</v>
      </c>
      <c r="E8" s="47">
        <f>SUMIF(Geral!$M$5:$M$997,$A8,Geral!U$5:U$997)</f>
        <v>0</v>
      </c>
      <c r="F8" s="47">
        <f>SUMIF(Geral!$M$5:$M$997,$A8,Geral!V$5:V$997)</f>
        <v>0</v>
      </c>
      <c r="G8" s="47">
        <f>SUMIF(Geral!$M$5:$M$997,$A8,Geral!W$5:W$997)</f>
        <v>0</v>
      </c>
      <c r="H8" s="47">
        <f>SUMIF(Geral!$M$5:$M$997,$A8,Geral!X$5:X$997)</f>
        <v>0</v>
      </c>
      <c r="I8" s="47">
        <f>SUMIF(Geral!$M$5:$M$997,$A8,Geral!Y$5:Y$997)</f>
        <v>0</v>
      </c>
      <c r="J8" s="47">
        <f>SUMIF(Geral!$M$5:$M$997,$A8,Geral!Z$5:Z$997)</f>
        <v>0</v>
      </c>
      <c r="K8" s="47">
        <f>SUMIF(Geral!$M$5:$M$997,$A8,Geral!AA$5:AA$997)</f>
        <v>0</v>
      </c>
      <c r="L8" s="47">
        <f>SUMIF(Geral!$M$5:$M$997,$A8,Geral!AB$5:AB$997)</f>
        <v>0</v>
      </c>
      <c r="M8" s="47">
        <f t="shared" si="2"/>
        <v>0</v>
      </c>
      <c r="N8" s="47">
        <f t="shared" si="3"/>
        <v>0</v>
      </c>
      <c r="O8" s="47">
        <f t="shared" si="4"/>
        <v>0</v>
      </c>
      <c r="P8" s="47">
        <f t="shared" si="5"/>
        <v>0</v>
      </c>
      <c r="Q8" s="71"/>
      <c r="S8" s="74" t="s">
        <v>1517</v>
      </c>
      <c r="T8" s="74" t="s">
        <v>1416</v>
      </c>
      <c r="V8" s="68">
        <f>IFERROR(SUMIF(Geral!$M$5:$M$1003,$A8,Geral!CM$5:CM$1003)/COUNTIF(Geral!$M$5:$M$1003,$A8),0)</f>
        <v>0</v>
      </c>
      <c r="W8" s="68">
        <f>IFERROR(SUMIF(Geral!$M$5:$M$1003,$A8,Geral!CN$5:CN$1003)/COUNTIF(Geral!$M$5:$M$1003,$A8),0)</f>
        <v>0</v>
      </c>
      <c r="X8" s="68">
        <f>IFERROR(SUMIF(Geral!$M$5:$M$1003,$A8,Geral!CO$5:CO$1003)/COUNTIF(Geral!$M$5:$M$1003,$A8),0)</f>
        <v>0</v>
      </c>
      <c r="Y8" s="68">
        <f>IFERROR(SUMIF(Geral!$M$5:$M$1003,$A8,Geral!CP$5:CP$1003)/COUNTIF(Geral!$M$5:$M$1003,$A8),0)</f>
        <v>0</v>
      </c>
      <c r="Z8" s="68">
        <f>IFERROR(SUMIF(Geral!$M$5:$M$1003,$A8,Geral!CQ$5:CQ$1003)/COUNTIF(Geral!$M$5:$M$1003,$A8),0)</f>
        <v>0</v>
      </c>
      <c r="AA8" s="68">
        <f>IFERROR(SUMIF(Geral!$M$5:$M$1003,$A8,Geral!CR$5:CR$1003)/COUNTIF(Geral!$M$5:$M$1003,$A8),0)</f>
        <v>0</v>
      </c>
      <c r="AB8" s="68">
        <f>IFERROR(SUMIF(Geral!$M$5:$M$1003,$A8,Geral!CS$5:CS$1003)/COUNTIF(Geral!$M$5:$M$1003,$A8),0)</f>
        <v>0</v>
      </c>
      <c r="AC8" s="68">
        <f>IFERROR(SUMIF(Geral!$M$5:$M$1003,$A8,Geral!CT$5:CT$1003)/COUNTIF(Geral!$M$5:$M$1003,$A8),0)</f>
        <v>0</v>
      </c>
      <c r="AD8" s="68">
        <f>IFERROR(SUMIF(Geral!$M$5:$M$1003,$A8,Geral!CU$5:CU$1003)/COUNTIF(Geral!$M$5:$M$1003,$A8),0)</f>
        <v>0</v>
      </c>
      <c r="AE8" s="68">
        <f>IFERROR(SUMIF(Geral!$M$5:$M$1003,$A8,Geral!CV$5:CV$1003)/COUNTIF(Geral!$M$5:$M$1003,$A8),0)</f>
        <v>0</v>
      </c>
      <c r="AF8" s="68">
        <f>IFERROR(SUMIF(Geral!$M$5:$M$1003,$A8,Geral!CW$5:CW$1003)/COUNTIF(Geral!$M$5:$M$1003,$A8),0)</f>
        <v>0</v>
      </c>
    </row>
    <row r="9" spans="1:44" x14ac:dyDescent="0.25">
      <c r="A9" t="s">
        <v>1339</v>
      </c>
      <c r="B9" t="s">
        <v>1420</v>
      </c>
      <c r="C9" s="48">
        <v>2.2999999999999972</v>
      </c>
      <c r="D9" s="47">
        <f>SUMIF(Geral!$M$5:$M$997,$A9,Geral!T$5:T$997)</f>
        <v>4000</v>
      </c>
      <c r="E9" s="47">
        <f>SUMIF(Geral!$M$5:$M$997,$A9,Geral!U$5:U$997)</f>
        <v>4222</v>
      </c>
      <c r="F9" s="47">
        <f>SUMIF(Geral!$M$5:$M$997,$A9,Geral!V$5:V$997)</f>
        <v>0</v>
      </c>
      <c r="G9" s="47">
        <f>SUMIF(Geral!$M$5:$M$997,$A9,Geral!W$5:W$997)</f>
        <v>0</v>
      </c>
      <c r="H9" s="47">
        <f>SUMIF(Geral!$M$5:$M$997,$A9,Geral!X$5:X$997)</f>
        <v>1224</v>
      </c>
      <c r="I9" s="47">
        <f>SUMIF(Geral!$M$5:$M$997,$A9,Geral!Y$5:Y$997)</f>
        <v>4360</v>
      </c>
      <c r="J9" s="47">
        <f>SUMIF(Geral!$M$5:$M$997,$A9,Geral!Z$5:Z$997)</f>
        <v>4360</v>
      </c>
      <c r="K9" s="47">
        <f>SUMIF(Geral!$M$5:$M$997,$A9,Geral!AA$5:AA$997)</f>
        <v>5584</v>
      </c>
      <c r="L9" s="47">
        <f>SUMIF(Geral!$M$5:$M$997,$A9,Geral!AB$5:AB$997)</f>
        <v>5584</v>
      </c>
      <c r="M9" s="47">
        <f t="shared" si="2"/>
        <v>1895.6521739130458</v>
      </c>
      <c r="N9" s="47">
        <f t="shared" si="3"/>
        <v>1895.6521739130458</v>
      </c>
      <c r="O9" s="47">
        <f t="shared" si="4"/>
        <v>2427.8260869565247</v>
      </c>
      <c r="P9" s="47">
        <f t="shared" si="5"/>
        <v>2427.8260869565247</v>
      </c>
      <c r="Q9" s="71"/>
      <c r="R9" s="74" t="s">
        <v>1423</v>
      </c>
      <c r="S9" s="49">
        <f>SUM($I$3:$I$200)</f>
        <v>76866.399999999994</v>
      </c>
      <c r="T9" s="51">
        <f>S9/SUM($C$3:$C$51)</f>
        <v>101.79631836842802</v>
      </c>
      <c r="V9" s="68">
        <f>IFERROR(SUMIF(Geral!$M$5:$M$1003,$A9,Geral!CM$5:CM$1003)/COUNTIF(Geral!$M$5:$M$1003,$A9),0)</f>
        <v>4.0890269151138718E-3</v>
      </c>
      <c r="W9" s="68">
        <f>IFERROR(SUMIF(Geral!$M$5:$M$1003,$A9,Geral!CN$5:CN$1003)/COUNTIF(Geral!$M$5:$M$1003,$A9),0)</f>
        <v>1.022256728778468E-2</v>
      </c>
      <c r="X9" s="68">
        <f>IFERROR(SUMIF(Geral!$M$5:$M$1003,$A9,Geral!CO$5:CO$1003)/COUNTIF(Geral!$M$5:$M$1003,$A9),0)</f>
        <v>0</v>
      </c>
      <c r="Y9" s="68">
        <f>IFERROR(SUMIF(Geral!$M$5:$M$1003,$A9,Geral!CP$5:CP$1003)/COUNTIF(Geral!$M$5:$M$1003,$A9),0)</f>
        <v>1.9627329192546585E-2</v>
      </c>
      <c r="Z9" s="68">
        <f>IFERROR(SUMIF(Geral!$M$5:$M$1003,$A9,Geral!CQ$5:CQ$1003)/COUNTIF(Geral!$M$5:$M$1003,$A9),0)</f>
        <v>0.18260869565217394</v>
      </c>
      <c r="AA9" s="68">
        <f>IFERROR(SUMIF(Geral!$M$5:$M$1003,$A9,Geral!CR$5:CR$1003)/COUNTIF(Geral!$M$5:$M$1003,$A9),0)</f>
        <v>2.1534729833962572E-3</v>
      </c>
      <c r="AB9" s="68">
        <f>IFERROR(SUMIF(Geral!$M$5:$M$1003,$A9,Geral!CS$5:CS$1003)/COUNTIF(Geral!$M$5:$M$1003,$A9),0)</f>
        <v>0</v>
      </c>
      <c r="AC9" s="68">
        <f>IFERROR(SUMIF(Geral!$M$5:$M$1003,$A9,Geral!CT$5:CT$1003)/COUNTIF(Geral!$M$5:$M$1003,$A9),0)</f>
        <v>8.1780538302277436E-3</v>
      </c>
      <c r="AD9" s="68">
        <f>IFERROR(SUMIF(Geral!$M$5:$M$1003,$A9,Geral!CU$5:CU$1003)/COUNTIF(Geral!$M$5:$M$1003,$A9),0)</f>
        <v>9.1304347826086964E-3</v>
      </c>
      <c r="AE9" s="68">
        <f>IFERROR(SUMIF(Geral!$M$5:$M$1003,$A9,Geral!CV$5:CV$1003)/COUNTIF(Geral!$M$5:$M$1003,$A9),0)</f>
        <v>8.1780538302277436E-3</v>
      </c>
      <c r="AF9" s="68">
        <f>IFERROR(SUMIF(Geral!$M$5:$M$1003,$A9,Geral!CW$5:CW$1003)/COUNTIF(Geral!$M$5:$M$1003,$A9),0)</f>
        <v>1.8260869565217396E-3</v>
      </c>
    </row>
    <row r="10" spans="1:44" x14ac:dyDescent="0.25">
      <c r="A10" t="s">
        <v>1340</v>
      </c>
      <c r="B10" t="s">
        <v>1420</v>
      </c>
      <c r="C10" s="48">
        <v>3</v>
      </c>
      <c r="D10" s="47">
        <f>SUMIF(Geral!$M$5:$M$997,$A10,Geral!T$5:T$997)</f>
        <v>300</v>
      </c>
      <c r="E10" s="47">
        <f>SUMIF(Geral!$M$5:$M$997,$A10,Geral!U$5:U$997)</f>
        <v>345</v>
      </c>
      <c r="F10" s="47">
        <f>SUMIF(Geral!$M$5:$M$997,$A10,Geral!V$5:V$997)</f>
        <v>0</v>
      </c>
      <c r="G10" s="47">
        <f>SUMIF(Geral!$M$5:$M$997,$A10,Geral!W$5:W$997)</f>
        <v>0</v>
      </c>
      <c r="H10" s="47">
        <f>SUMIF(Geral!$M$5:$M$997,$A10,Geral!X$5:X$997)</f>
        <v>72</v>
      </c>
      <c r="I10" s="47">
        <f>SUMIF(Geral!$M$5:$M$997,$A10,Geral!Y$5:Y$997)</f>
        <v>345</v>
      </c>
      <c r="J10" s="47">
        <f>SUMIF(Geral!$M$5:$M$997,$A10,Geral!Z$5:Z$997)</f>
        <v>345</v>
      </c>
      <c r="K10" s="47">
        <f>SUMIF(Geral!$M$5:$M$997,$A10,Geral!AA$5:AA$997)</f>
        <v>417</v>
      </c>
      <c r="L10" s="47">
        <f>SUMIF(Geral!$M$5:$M$997,$A10,Geral!AB$5:AB$997)</f>
        <v>417</v>
      </c>
      <c r="M10" s="47">
        <f t="shared" si="2"/>
        <v>115</v>
      </c>
      <c r="N10" s="47">
        <f t="shared" si="3"/>
        <v>115</v>
      </c>
      <c r="O10" s="47">
        <f t="shared" si="4"/>
        <v>139</v>
      </c>
      <c r="P10" s="47">
        <f t="shared" si="5"/>
        <v>139</v>
      </c>
      <c r="Q10" s="71"/>
      <c r="R10" s="74" t="s">
        <v>1421</v>
      </c>
      <c r="S10" s="49">
        <f>SUM($J$3:$J$200)</f>
        <v>76866.399999999994</v>
      </c>
      <c r="T10" s="51">
        <f t="shared" ref="T10:T12" si="6">S10/SUM($C$3:$C$51)</f>
        <v>101.79631836842802</v>
      </c>
      <c r="V10" s="68">
        <f>IFERROR(SUMIF(Geral!$M$5:$M$1003,$A10,Geral!CM$5:CM$1003)/COUNTIF(Geral!$M$5:$M$1003,$A10),0)</f>
        <v>4.3478260869565218E-3</v>
      </c>
      <c r="W10" s="68">
        <f>IFERROR(SUMIF(Geral!$M$5:$M$1003,$A10,Geral!CN$5:CN$1003)/COUNTIF(Geral!$M$5:$M$1003,$A10),0)</f>
        <v>1.0869565217391304E-2</v>
      </c>
      <c r="X10" s="68">
        <f>IFERROR(SUMIF(Geral!$M$5:$M$1003,$A10,Geral!CO$5:CO$1003)/COUNTIF(Geral!$M$5:$M$1003,$A10),0)</f>
        <v>0</v>
      </c>
      <c r="Y10" s="68">
        <f>IFERROR(SUMIF(Geral!$M$5:$M$1003,$A10,Geral!CP$5:CP$1003)/COUNTIF(Geral!$M$5:$M$1003,$A10),0)</f>
        <v>2.0869565217391303E-2</v>
      </c>
      <c r="Z10" s="68">
        <f>IFERROR(SUMIF(Geral!$M$5:$M$1003,$A10,Geral!CQ$5:CQ$1003)/COUNTIF(Geral!$M$5:$M$1003,$A10),0)</f>
        <v>0.17391304347826086</v>
      </c>
      <c r="AA10" s="68">
        <f>IFERROR(SUMIF(Geral!$M$5:$M$1003,$A10,Geral!CR$5:CR$1003)/COUNTIF(Geral!$M$5:$M$1003,$A10),0)</f>
        <v>2.2608695652173915E-3</v>
      </c>
      <c r="AB10" s="68">
        <f>IFERROR(SUMIF(Geral!$M$5:$M$1003,$A10,Geral!CS$5:CS$1003)/COUNTIF(Geral!$M$5:$M$1003,$A10),0)</f>
        <v>0</v>
      </c>
      <c r="AC10" s="68">
        <f>IFERROR(SUMIF(Geral!$M$5:$M$1003,$A10,Geral!CT$5:CT$1003)/COUNTIF(Geral!$M$5:$M$1003,$A10),0)</f>
        <v>8.6956521739130436E-3</v>
      </c>
      <c r="AD10" s="68">
        <f>IFERROR(SUMIF(Geral!$M$5:$M$1003,$A10,Geral!CU$5:CU$1003)/COUNTIF(Geral!$M$5:$M$1003,$A10),0)</f>
        <v>8.6956521739130436E-3</v>
      </c>
      <c r="AE10" s="68">
        <f>IFERROR(SUMIF(Geral!$M$5:$M$1003,$A10,Geral!CV$5:CV$1003)/COUNTIF(Geral!$M$5:$M$1003,$A10),0)</f>
        <v>8.6956521739130436E-3</v>
      </c>
      <c r="AF10" s="68">
        <f>IFERROR(SUMIF(Geral!$M$5:$M$1003,$A10,Geral!CW$5:CW$1003)/COUNTIF(Geral!$M$5:$M$1003,$A10),0)</f>
        <v>1.739130434782609E-3</v>
      </c>
    </row>
    <row r="11" spans="1:44" x14ac:dyDescent="0.25">
      <c r="A11" t="s">
        <v>1341</v>
      </c>
      <c r="B11" t="s">
        <v>1420</v>
      </c>
      <c r="C11" s="48">
        <v>3.4999999999999858</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1518</v>
      </c>
      <c r="S11" s="49">
        <f>SUM($K$3:$K$200)</f>
        <v>99156.160000000003</v>
      </c>
      <c r="T11" s="51">
        <f t="shared" si="6"/>
        <v>131.31526950072839</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1342</v>
      </c>
      <c r="B12" t="s">
        <v>1417</v>
      </c>
      <c r="C12" s="48">
        <v>6.1000000000000227</v>
      </c>
      <c r="D12" s="47">
        <f>SUMIF(Geral!$M$5:$M$997,$A12,Geral!T$5:T$997)</f>
        <v>0</v>
      </c>
      <c r="E12" s="47">
        <f>SUMIF(Geral!$M$5:$M$997,$A12,Geral!U$5:U$997)</f>
        <v>0</v>
      </c>
      <c r="F12" s="47">
        <f>SUMIF(Geral!$M$5:$M$997,$A12,Geral!V$5:V$997)</f>
        <v>0</v>
      </c>
      <c r="G12" s="47">
        <f>SUMIF(Geral!$M$5:$M$997,$A12,Geral!W$5:W$997)</f>
        <v>0</v>
      </c>
      <c r="H12" s="47">
        <f>SUMIF(Geral!$M$5:$M$997,$A12,Geral!X$5:X$997)</f>
        <v>0</v>
      </c>
      <c r="I12" s="47">
        <f>SUMIF(Geral!$M$5:$M$997,$A12,Geral!Y$5:Y$997)</f>
        <v>0</v>
      </c>
      <c r="J12" s="47">
        <f>SUMIF(Geral!$M$5:$M$997,$A12,Geral!Z$5:Z$997)</f>
        <v>0</v>
      </c>
      <c r="K12" s="47">
        <f>SUMIF(Geral!$M$5:$M$997,$A12,Geral!AA$5:AA$997)</f>
        <v>0</v>
      </c>
      <c r="L12" s="47">
        <f>SUMIF(Geral!$M$5:$M$997,$A12,Geral!AB$5:AB$997)</f>
        <v>0</v>
      </c>
      <c r="M12" s="47">
        <f t="shared" si="2"/>
        <v>0</v>
      </c>
      <c r="N12" s="47">
        <f t="shared" si="3"/>
        <v>0</v>
      </c>
      <c r="O12" s="47">
        <f t="shared" si="4"/>
        <v>0</v>
      </c>
      <c r="P12" s="47">
        <f t="shared" si="5"/>
        <v>0</v>
      </c>
      <c r="Q12" s="71"/>
      <c r="R12" s="74" t="s">
        <v>1515</v>
      </c>
      <c r="S12" s="49">
        <f>SUM($L$3:$L$200)</f>
        <v>99156.160000000003</v>
      </c>
      <c r="T12" s="51">
        <f t="shared" si="6"/>
        <v>131.31526950072839</v>
      </c>
      <c r="V12" s="68">
        <f>IFERROR(SUMIF(Geral!$M$5:$M$1003,$A12,Geral!CM$5:CM$1003)/COUNTIF(Geral!$M$5:$M$1003,$A12),0)</f>
        <v>0</v>
      </c>
      <c r="W12" s="68">
        <f>IFERROR(SUMIF(Geral!$M$5:$M$1003,$A12,Geral!CN$5:CN$1003)/COUNTIF(Geral!$M$5:$M$1003,$A12),0)</f>
        <v>0</v>
      </c>
      <c r="X12" s="68">
        <f>IFERROR(SUMIF(Geral!$M$5:$M$1003,$A12,Geral!CO$5:CO$1003)/COUNTIF(Geral!$M$5:$M$1003,$A12),0)</f>
        <v>0</v>
      </c>
      <c r="Y12" s="68">
        <f>IFERROR(SUMIF(Geral!$M$5:$M$1003,$A12,Geral!CP$5:CP$1003)/COUNTIF(Geral!$M$5:$M$1003,$A12),0)</f>
        <v>0</v>
      </c>
      <c r="Z12" s="68">
        <f>IFERROR(SUMIF(Geral!$M$5:$M$1003,$A12,Geral!CQ$5:CQ$1003)/COUNTIF(Geral!$M$5:$M$1003,$A12),0)</f>
        <v>0</v>
      </c>
      <c r="AA12" s="68">
        <f>IFERROR(SUMIF(Geral!$M$5:$M$1003,$A12,Geral!CR$5:CR$1003)/COUNTIF(Geral!$M$5:$M$1003,$A12),0)</f>
        <v>0</v>
      </c>
      <c r="AB12" s="68">
        <f>IFERROR(SUMIF(Geral!$M$5:$M$1003,$A12,Geral!CS$5:CS$1003)/COUNTIF(Geral!$M$5:$M$1003,$A12),0)</f>
        <v>0</v>
      </c>
      <c r="AC12" s="68">
        <f>IFERROR(SUMIF(Geral!$M$5:$M$1003,$A12,Geral!CT$5:CT$1003)/COUNTIF(Geral!$M$5:$M$1003,$A12),0)</f>
        <v>0</v>
      </c>
      <c r="AD12" s="68">
        <f>IFERROR(SUMIF(Geral!$M$5:$M$1003,$A12,Geral!CU$5:CU$1003)/COUNTIF(Geral!$M$5:$M$1003,$A12),0)</f>
        <v>0</v>
      </c>
      <c r="AE12" s="68">
        <f>IFERROR(SUMIF(Geral!$M$5:$M$1003,$A12,Geral!CV$5:CV$1003)/COUNTIF(Geral!$M$5:$M$1003,$A12),0)</f>
        <v>0</v>
      </c>
      <c r="AF12" s="68">
        <f>IFERROR(SUMIF(Geral!$M$5:$M$1003,$A12,Geral!CW$5:CW$1003)/COUNTIF(Geral!$M$5:$M$1003,$A12),0)</f>
        <v>0</v>
      </c>
    </row>
    <row r="13" spans="1:44" x14ac:dyDescent="0.25">
      <c r="A13" t="s">
        <v>1343</v>
      </c>
      <c r="B13" t="s">
        <v>1417</v>
      </c>
      <c r="C13" s="48">
        <v>22.799999999999983</v>
      </c>
      <c r="D13" s="47">
        <f>SUMIF(Geral!$M$5:$M$997,$A13,Geral!T$5:T$997)</f>
        <v>480</v>
      </c>
      <c r="E13" s="47">
        <f>SUMIF(Geral!$M$5:$M$997,$A13,Geral!U$5:U$997)</f>
        <v>575</v>
      </c>
      <c r="F13" s="47">
        <f>SUMIF(Geral!$M$5:$M$997,$A13,Geral!V$5:V$997)</f>
        <v>0</v>
      </c>
      <c r="G13" s="47">
        <f>SUMIF(Geral!$M$5:$M$997,$A13,Geral!W$5:W$997)</f>
        <v>0</v>
      </c>
      <c r="H13" s="47">
        <f>SUMIF(Geral!$M$5:$M$997,$A13,Geral!X$5:X$997)</f>
        <v>360</v>
      </c>
      <c r="I13" s="47">
        <f>SUMIF(Geral!$M$5:$M$997,$A13,Geral!Y$5:Y$997)</f>
        <v>1150</v>
      </c>
      <c r="J13" s="47">
        <f>SUMIF(Geral!$M$5:$M$997,$A13,Geral!Z$5:Z$997)</f>
        <v>1150</v>
      </c>
      <c r="K13" s="47">
        <f>SUMIF(Geral!$M$5:$M$997,$A13,Geral!AA$5:AA$997)</f>
        <v>1510</v>
      </c>
      <c r="L13" s="47">
        <f>SUMIF(Geral!$M$5:$M$997,$A13,Geral!AB$5:AB$997)</f>
        <v>1510</v>
      </c>
      <c r="M13" s="47">
        <f t="shared" si="2"/>
        <v>50.438596491228111</v>
      </c>
      <c r="N13" s="47">
        <f t="shared" si="3"/>
        <v>50.438596491228111</v>
      </c>
      <c r="O13" s="47">
        <f t="shared" si="4"/>
        <v>66.228070175438646</v>
      </c>
      <c r="P13" s="47">
        <f t="shared" si="5"/>
        <v>66.228070175438646</v>
      </c>
      <c r="Q13" s="71"/>
      <c r="V13" s="68">
        <f>IFERROR(SUMIF(Geral!$M$5:$M$1003,$A13,Geral!CM$5:CM$1003)/COUNTIF(Geral!$M$5:$M$1003,$A13),0)</f>
        <v>4.3478260869565218E-3</v>
      </c>
      <c r="W13" s="68">
        <f>IFERROR(SUMIF(Geral!$M$5:$M$1003,$A13,Geral!CN$5:CN$1003)/COUNTIF(Geral!$M$5:$M$1003,$A13),0)</f>
        <v>1.0869565217391304E-2</v>
      </c>
      <c r="X13" s="68">
        <f>IFERROR(SUMIF(Geral!$M$5:$M$1003,$A13,Geral!CO$5:CO$1003)/COUNTIF(Geral!$M$5:$M$1003,$A13),0)</f>
        <v>0</v>
      </c>
      <c r="Y13" s="68">
        <f>IFERROR(SUMIF(Geral!$M$5:$M$1003,$A13,Geral!CP$5:CP$1003)/COUNTIF(Geral!$M$5:$M$1003,$A13),0)</f>
        <v>2.0869565217391303E-2</v>
      </c>
      <c r="Z13" s="68">
        <f>IFERROR(SUMIF(Geral!$M$5:$M$1003,$A13,Geral!CQ$5:CQ$1003)/COUNTIF(Geral!$M$5:$M$1003,$A13),0)</f>
        <v>0.16521739130434782</v>
      </c>
      <c r="AA13" s="68">
        <f>IFERROR(SUMIF(Geral!$M$5:$M$1003,$A13,Geral!CR$5:CR$1003)/COUNTIF(Geral!$M$5:$M$1003,$A13),0)</f>
        <v>2.8260869565217392E-3</v>
      </c>
      <c r="AB13" s="68">
        <f>IFERROR(SUMIF(Geral!$M$5:$M$1003,$A13,Geral!CS$5:CS$1003)/COUNTIF(Geral!$M$5:$M$1003,$A13),0)</f>
        <v>0</v>
      </c>
      <c r="AC13" s="68">
        <f>IFERROR(SUMIF(Geral!$M$5:$M$1003,$A13,Geral!CT$5:CT$1003)/COUNTIF(Geral!$M$5:$M$1003,$A13),0)</f>
        <v>8.6956521739130436E-3</v>
      </c>
      <c r="AD13" s="68">
        <f>IFERROR(SUMIF(Geral!$M$5:$M$1003,$A13,Geral!CU$5:CU$1003)/COUNTIF(Geral!$M$5:$M$1003,$A13),0)</f>
        <v>8.2608695652173908E-3</v>
      </c>
      <c r="AE13" s="68">
        <f>IFERROR(SUMIF(Geral!$M$5:$M$1003,$A13,Geral!CV$5:CV$1003)/COUNTIF(Geral!$M$5:$M$1003,$A13),0)</f>
        <v>8.6956521739130436E-3</v>
      </c>
      <c r="AF13" s="68">
        <f>IFERROR(SUMIF(Geral!$M$5:$M$1003,$A13,Geral!CW$5:CW$1003)/COUNTIF(Geral!$M$5:$M$1003,$A13),0)</f>
        <v>1.6521739130434783E-3</v>
      </c>
    </row>
    <row r="14" spans="1:44" x14ac:dyDescent="0.25">
      <c r="A14" t="s">
        <v>1344</v>
      </c>
      <c r="B14" t="s">
        <v>1417</v>
      </c>
      <c r="C14" s="48">
        <v>1.9000000000000057</v>
      </c>
      <c r="D14" s="47">
        <f>SUMIF(Geral!$M$5:$M$997,$A14,Geral!T$5:T$997)</f>
        <v>0</v>
      </c>
      <c r="E14" s="47">
        <f>SUMIF(Geral!$M$5:$M$997,$A14,Geral!U$5:U$997)</f>
        <v>0</v>
      </c>
      <c r="F14" s="47">
        <f>SUMIF(Geral!$M$5:$M$997,$A14,Geral!V$5:V$997)</f>
        <v>0</v>
      </c>
      <c r="G14" s="47">
        <f>SUMIF(Geral!$M$5:$M$997,$A14,Geral!W$5:W$997)</f>
        <v>0</v>
      </c>
      <c r="H14" s="47">
        <f>SUMIF(Geral!$M$5:$M$997,$A14,Geral!X$5:X$997)</f>
        <v>0</v>
      </c>
      <c r="I14" s="47">
        <f>SUMIF(Geral!$M$5:$M$997,$A14,Geral!Y$5:Y$997)</f>
        <v>0</v>
      </c>
      <c r="J14" s="47">
        <f>SUMIF(Geral!$M$5:$M$997,$A14,Geral!Z$5:Z$997)</f>
        <v>0</v>
      </c>
      <c r="K14" s="47">
        <f>SUMIF(Geral!$M$5:$M$997,$A14,Geral!AA$5:AA$997)</f>
        <v>0</v>
      </c>
      <c r="L14" s="47">
        <f>SUMIF(Geral!$M$5:$M$997,$A14,Geral!AB$5:AB$997)</f>
        <v>0</v>
      </c>
      <c r="M14" s="47">
        <f t="shared" si="2"/>
        <v>0</v>
      </c>
      <c r="N14" s="47">
        <f t="shared" si="3"/>
        <v>0</v>
      </c>
      <c r="O14" s="47">
        <f t="shared" si="4"/>
        <v>0</v>
      </c>
      <c r="P14" s="47">
        <f t="shared" si="5"/>
        <v>0</v>
      </c>
      <c r="Q14" s="71"/>
      <c r="V14" s="68">
        <f>IFERROR(SUMIF(Geral!$M$5:$M$1003,$A14,Geral!CM$5:CM$1003)/COUNTIF(Geral!$M$5:$M$1003,$A14),0)</f>
        <v>0</v>
      </c>
      <c r="W14" s="68">
        <f>IFERROR(SUMIF(Geral!$M$5:$M$1003,$A14,Geral!CN$5:CN$1003)/COUNTIF(Geral!$M$5:$M$1003,$A14),0)</f>
        <v>0</v>
      </c>
      <c r="X14" s="68">
        <f>IFERROR(SUMIF(Geral!$M$5:$M$1003,$A14,Geral!CO$5:CO$1003)/COUNTIF(Geral!$M$5:$M$1003,$A14),0)</f>
        <v>0</v>
      </c>
      <c r="Y14" s="68">
        <f>IFERROR(SUMIF(Geral!$M$5:$M$1003,$A14,Geral!CP$5:CP$1003)/COUNTIF(Geral!$M$5:$M$1003,$A14),0)</f>
        <v>0</v>
      </c>
      <c r="Z14" s="68">
        <f>IFERROR(SUMIF(Geral!$M$5:$M$1003,$A14,Geral!CQ$5:CQ$1003)/COUNTIF(Geral!$M$5:$M$1003,$A14),0)</f>
        <v>0</v>
      </c>
      <c r="AA14" s="68">
        <f>IFERROR(SUMIF(Geral!$M$5:$M$1003,$A14,Geral!CR$5:CR$1003)/COUNTIF(Geral!$M$5:$M$1003,$A14),0)</f>
        <v>0</v>
      </c>
      <c r="AB14" s="68">
        <f>IFERROR(SUMIF(Geral!$M$5:$M$1003,$A14,Geral!CS$5:CS$1003)/COUNTIF(Geral!$M$5:$M$1003,$A14),0)</f>
        <v>0</v>
      </c>
      <c r="AC14" s="68">
        <f>IFERROR(SUMIF(Geral!$M$5:$M$1003,$A14,Geral!CT$5:CT$1003)/COUNTIF(Geral!$M$5:$M$1003,$A14),0)</f>
        <v>0</v>
      </c>
      <c r="AD14" s="68">
        <f>IFERROR(SUMIF(Geral!$M$5:$M$1003,$A14,Geral!CU$5:CU$1003)/COUNTIF(Geral!$M$5:$M$1003,$A14),0)</f>
        <v>0</v>
      </c>
      <c r="AE14" s="68">
        <f>IFERROR(SUMIF(Geral!$M$5:$M$1003,$A14,Geral!CV$5:CV$1003)/COUNTIF(Geral!$M$5:$M$1003,$A14),0)</f>
        <v>0</v>
      </c>
      <c r="AF14" s="68">
        <f>IFERROR(SUMIF(Geral!$M$5:$M$1003,$A14,Geral!CW$5:CW$1003)/COUNTIF(Geral!$M$5:$M$1003,$A14),0)</f>
        <v>0</v>
      </c>
    </row>
    <row r="15" spans="1:44" x14ac:dyDescent="0.25">
      <c r="A15" t="s">
        <v>1345</v>
      </c>
      <c r="B15" t="s">
        <v>1417</v>
      </c>
      <c r="C15" s="48">
        <v>1.9000000000000057</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1346</v>
      </c>
      <c r="B16" t="s">
        <v>1417</v>
      </c>
      <c r="C16" s="48">
        <v>15.599999999999994</v>
      </c>
      <c r="D16" s="47">
        <f>SUMIF(Geral!$M$5:$M$997,$A16,Geral!T$5:T$997)</f>
        <v>0</v>
      </c>
      <c r="E16" s="47">
        <f>SUMIF(Geral!$M$5:$M$997,$A16,Geral!U$5:U$997)</f>
        <v>0</v>
      </c>
      <c r="F16" s="47">
        <f>SUMIF(Geral!$M$5:$M$997,$A16,Geral!V$5:V$997)</f>
        <v>0</v>
      </c>
      <c r="G16" s="47">
        <f>SUMIF(Geral!$M$5:$M$997,$A16,Geral!W$5:W$997)</f>
        <v>0</v>
      </c>
      <c r="H16" s="47">
        <f>SUMIF(Geral!$M$5:$M$997,$A16,Geral!X$5:X$997)</f>
        <v>0</v>
      </c>
      <c r="I16" s="47">
        <f>SUMIF(Geral!$M$5:$M$997,$A16,Geral!Y$5:Y$997)</f>
        <v>0</v>
      </c>
      <c r="J16" s="47">
        <f>SUMIF(Geral!$M$5:$M$997,$A16,Geral!Z$5:Z$997)</f>
        <v>0</v>
      </c>
      <c r="K16" s="47">
        <f>SUMIF(Geral!$M$5:$M$997,$A16,Geral!AA$5:AA$997)</f>
        <v>0</v>
      </c>
      <c r="L16" s="47">
        <f>SUMIF(Geral!$M$5:$M$997,$A16,Geral!AB$5:AB$997)</f>
        <v>0</v>
      </c>
      <c r="M16" s="47">
        <f t="shared" si="2"/>
        <v>0</v>
      </c>
      <c r="N16" s="47">
        <f t="shared" si="3"/>
        <v>0</v>
      </c>
      <c r="O16" s="47">
        <f t="shared" si="4"/>
        <v>0</v>
      </c>
      <c r="P16" s="47">
        <f t="shared" si="5"/>
        <v>0</v>
      </c>
      <c r="Q16" s="71"/>
      <c r="V16" s="68">
        <f>IFERROR(SUMIF(Geral!$M$5:$M$1003,$A16,Geral!CM$5:CM$1003)/COUNTIF(Geral!$M$5:$M$1003,$A16),0)</f>
        <v>0</v>
      </c>
      <c r="W16" s="68">
        <f>IFERROR(SUMIF(Geral!$M$5:$M$1003,$A16,Geral!CN$5:CN$1003)/COUNTIF(Geral!$M$5:$M$1003,$A16),0)</f>
        <v>0</v>
      </c>
      <c r="X16" s="68">
        <f>IFERROR(SUMIF(Geral!$M$5:$M$1003,$A16,Geral!CO$5:CO$1003)/COUNTIF(Geral!$M$5:$M$1003,$A16),0)</f>
        <v>0</v>
      </c>
      <c r="Y16" s="68">
        <f>IFERROR(SUMIF(Geral!$M$5:$M$1003,$A16,Geral!CP$5:CP$1003)/COUNTIF(Geral!$M$5:$M$1003,$A16),0)</f>
        <v>0</v>
      </c>
      <c r="Z16" s="68">
        <f>IFERROR(SUMIF(Geral!$M$5:$M$1003,$A16,Geral!CQ$5:CQ$1003)/COUNTIF(Geral!$M$5:$M$1003,$A16),0)</f>
        <v>0</v>
      </c>
      <c r="AA16" s="68">
        <f>IFERROR(SUMIF(Geral!$M$5:$M$1003,$A16,Geral!CR$5:CR$1003)/COUNTIF(Geral!$M$5:$M$1003,$A16),0)</f>
        <v>0</v>
      </c>
      <c r="AB16" s="68">
        <f>IFERROR(SUMIF(Geral!$M$5:$M$1003,$A16,Geral!CS$5:CS$1003)/COUNTIF(Geral!$M$5:$M$1003,$A16),0)</f>
        <v>0</v>
      </c>
      <c r="AC16" s="68">
        <f>IFERROR(SUMIF(Geral!$M$5:$M$1003,$A16,Geral!CT$5:CT$1003)/COUNTIF(Geral!$M$5:$M$1003,$A16),0)</f>
        <v>0</v>
      </c>
      <c r="AD16" s="68">
        <f>IFERROR(SUMIF(Geral!$M$5:$M$1003,$A16,Geral!CU$5:CU$1003)/COUNTIF(Geral!$M$5:$M$1003,$A16),0)</f>
        <v>0</v>
      </c>
      <c r="AE16" s="68">
        <f>IFERROR(SUMIF(Geral!$M$5:$M$1003,$A16,Geral!CV$5:CV$1003)/COUNTIF(Geral!$M$5:$M$1003,$A16),0)</f>
        <v>0</v>
      </c>
      <c r="AF16" s="68">
        <f>IFERROR(SUMIF(Geral!$M$5:$M$1003,$A16,Geral!CW$5:CW$1003)/COUNTIF(Geral!$M$5:$M$1003,$A16),0)</f>
        <v>0</v>
      </c>
    </row>
    <row r="17" spans="1:32" x14ac:dyDescent="0.25">
      <c r="A17" t="s">
        <v>1347</v>
      </c>
      <c r="B17" t="s">
        <v>1417</v>
      </c>
      <c r="C17" s="48">
        <v>2.1999999999999886</v>
      </c>
      <c r="D17" s="47">
        <f>SUMIF(Geral!$M$5:$M$997,$A17,Geral!T$5:T$997)</f>
        <v>506</v>
      </c>
      <c r="E17" s="47">
        <f>SUMIF(Geral!$M$5:$M$997,$A17,Geral!U$5:U$997)</f>
        <v>598</v>
      </c>
      <c r="F17" s="47">
        <f>SUMIF(Geral!$M$5:$M$997,$A17,Geral!V$5:V$997)</f>
        <v>0</v>
      </c>
      <c r="G17" s="47">
        <f>SUMIF(Geral!$M$5:$M$997,$A17,Geral!W$5:W$997)</f>
        <v>0</v>
      </c>
      <c r="H17" s="47">
        <f>SUMIF(Geral!$M$5:$M$997,$A17,Geral!X$5:X$997)</f>
        <v>331.2</v>
      </c>
      <c r="I17" s="47">
        <f>SUMIF(Geral!$M$5:$M$997,$A17,Geral!Y$5:Y$997)</f>
        <v>1196</v>
      </c>
      <c r="J17" s="47">
        <f>SUMIF(Geral!$M$5:$M$997,$A17,Geral!Z$5:Z$997)</f>
        <v>1196</v>
      </c>
      <c r="K17" s="47">
        <f>SUMIF(Geral!$M$5:$M$997,$A17,Geral!AA$5:AA$997)</f>
        <v>1527.2</v>
      </c>
      <c r="L17" s="47">
        <f>SUMIF(Geral!$M$5:$M$997,$A17,Geral!AB$5:AB$997)</f>
        <v>1527.2</v>
      </c>
      <c r="M17" s="47">
        <f t="shared" si="2"/>
        <v>543.63636363636647</v>
      </c>
      <c r="N17" s="47">
        <f t="shared" si="3"/>
        <v>543.63636363636647</v>
      </c>
      <c r="O17" s="47">
        <f t="shared" si="4"/>
        <v>694.18181818182177</v>
      </c>
      <c r="P17" s="47">
        <f t="shared" si="5"/>
        <v>694.18181818182177</v>
      </c>
      <c r="Q17" s="71"/>
      <c r="V17" s="68">
        <f>IFERROR(SUMIF(Geral!$M$5:$M$1003,$A17,Geral!CM$5:CM$1003)/COUNTIF(Geral!$M$5:$M$1003,$A17),0)</f>
        <v>3.8461538461538468E-3</v>
      </c>
      <c r="W17" s="68">
        <f>IFERROR(SUMIF(Geral!$M$5:$M$1003,$A17,Geral!CN$5:CN$1003)/COUNTIF(Geral!$M$5:$M$1003,$A17),0)</f>
        <v>9.6153846153846177E-3</v>
      </c>
      <c r="X17" s="68">
        <f>IFERROR(SUMIF(Geral!$M$5:$M$1003,$A17,Geral!CO$5:CO$1003)/COUNTIF(Geral!$M$5:$M$1003,$A17),0)</f>
        <v>0</v>
      </c>
      <c r="Y17" s="68">
        <f>IFERROR(SUMIF(Geral!$M$5:$M$1003,$A17,Geral!CP$5:CP$1003)/COUNTIF(Geral!$M$5:$M$1003,$A17),0)</f>
        <v>1.8461538461538463E-2</v>
      </c>
      <c r="Z17" s="68">
        <f>IFERROR(SUMIF(Geral!$M$5:$M$1003,$A17,Geral!CQ$5:CQ$1003)/COUNTIF(Geral!$M$5:$M$1003,$A17),0)</f>
        <v>0.16923076923076927</v>
      </c>
      <c r="AA17" s="68">
        <f>IFERROR(SUMIF(Geral!$M$5:$M$1003,$A17,Geral!CR$5:CR$1003)/COUNTIF(Geral!$M$5:$M$1003,$A17),0)</f>
        <v>1.3043478260869566E-3</v>
      </c>
      <c r="AB17" s="68">
        <f>IFERROR(SUMIF(Geral!$M$5:$M$1003,$A17,Geral!CS$5:CS$1003)/COUNTIF(Geral!$M$5:$M$1003,$A17),0)</f>
        <v>0</v>
      </c>
      <c r="AC17" s="68">
        <f>IFERROR(SUMIF(Geral!$M$5:$M$1003,$A17,Geral!CT$5:CT$1003)/COUNTIF(Geral!$M$5:$M$1003,$A17),0)</f>
        <v>7.6923076923076936E-3</v>
      </c>
      <c r="AD17" s="68">
        <f>IFERROR(SUMIF(Geral!$M$5:$M$1003,$A17,Geral!CU$5:CU$1003)/COUNTIF(Geral!$M$5:$M$1003,$A17),0)</f>
        <v>8.461538461538463E-3</v>
      </c>
      <c r="AE17" s="68">
        <f>IFERROR(SUMIF(Geral!$M$5:$M$1003,$A17,Geral!CV$5:CV$1003)/COUNTIF(Geral!$M$5:$M$1003,$A17),0)</f>
        <v>7.6923076923076936E-3</v>
      </c>
      <c r="AF17" s="68">
        <f>IFERROR(SUMIF(Geral!$M$5:$M$1003,$A17,Geral!CW$5:CW$1003)/COUNTIF(Geral!$M$5:$M$1003,$A17),0)</f>
        <v>1.6923076923076926E-3</v>
      </c>
    </row>
    <row r="18" spans="1:32" x14ac:dyDescent="0.25">
      <c r="A18" t="s">
        <v>1348</v>
      </c>
      <c r="B18" t="s">
        <v>1417</v>
      </c>
      <c r="C18" s="48">
        <v>2.6000000000000227</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1349</v>
      </c>
      <c r="B19" t="s">
        <v>1417</v>
      </c>
      <c r="C19" s="48">
        <v>6.7999999999999829</v>
      </c>
      <c r="D19" s="47">
        <f>SUMIF(Geral!$M$5:$M$997,$A19,Geral!T$5:T$997)</f>
        <v>780</v>
      </c>
      <c r="E19" s="47">
        <f>SUMIF(Geral!$M$5:$M$997,$A19,Geral!U$5:U$997)</f>
        <v>780</v>
      </c>
      <c r="F19" s="47">
        <f>SUMIF(Geral!$M$5:$M$997,$A19,Geral!V$5:V$997)</f>
        <v>0</v>
      </c>
      <c r="G19" s="47">
        <f>SUMIF(Geral!$M$5:$M$997,$A19,Geral!W$5:W$997)</f>
        <v>0</v>
      </c>
      <c r="H19" s="47">
        <f>SUMIF(Geral!$M$5:$M$997,$A19,Geral!X$5:X$997)</f>
        <v>432</v>
      </c>
      <c r="I19" s="47">
        <f>SUMIF(Geral!$M$5:$M$997,$A19,Geral!Y$5:Y$997)</f>
        <v>1560</v>
      </c>
      <c r="J19" s="47">
        <f>SUMIF(Geral!$M$5:$M$997,$A19,Geral!Z$5:Z$997)</f>
        <v>1560</v>
      </c>
      <c r="K19" s="47">
        <f>SUMIF(Geral!$M$5:$M$997,$A19,Geral!AA$5:AA$997)</f>
        <v>1992</v>
      </c>
      <c r="L19" s="47">
        <f>SUMIF(Geral!$M$5:$M$997,$A19,Geral!AB$5:AB$997)</f>
        <v>1992</v>
      </c>
      <c r="M19" s="47">
        <f t="shared" si="2"/>
        <v>229.41176470588292</v>
      </c>
      <c r="N19" s="47">
        <f t="shared" si="3"/>
        <v>229.41176470588292</v>
      </c>
      <c r="O19" s="47">
        <f t="shared" si="4"/>
        <v>292.94117647058897</v>
      </c>
      <c r="P19" s="47">
        <f t="shared" si="5"/>
        <v>292.94117647058897</v>
      </c>
      <c r="Q19" s="71"/>
      <c r="V19" s="68">
        <f>IFERROR(SUMIF(Geral!$M$5:$M$1003,$A19,Geral!CM$5:CM$1003)/COUNTIF(Geral!$M$5:$M$1003,$A19),0)</f>
        <v>3.8461538461538464E-3</v>
      </c>
      <c r="W19" s="68">
        <f>IFERROR(SUMIF(Geral!$M$5:$M$1003,$A19,Geral!CN$5:CN$1003)/COUNTIF(Geral!$M$5:$M$1003,$A19),0)</f>
        <v>9.6153846153846159E-3</v>
      </c>
      <c r="X19" s="68">
        <f>IFERROR(SUMIF(Geral!$M$5:$M$1003,$A19,Geral!CO$5:CO$1003)/COUNTIF(Geral!$M$5:$M$1003,$A19),0)</f>
        <v>0</v>
      </c>
      <c r="Y19" s="68">
        <f>IFERROR(SUMIF(Geral!$M$5:$M$1003,$A19,Geral!CP$5:CP$1003)/COUNTIF(Geral!$M$5:$M$1003,$A19),0)</f>
        <v>1.846153846153846E-2</v>
      </c>
      <c r="Z19" s="68">
        <f>IFERROR(SUMIF(Geral!$M$5:$M$1003,$A19,Geral!CQ$5:CQ$1003)/COUNTIF(Geral!$M$5:$M$1003,$A19),0)</f>
        <v>0.2</v>
      </c>
      <c r="AA19" s="68">
        <f>IFERROR(SUMIF(Geral!$M$5:$M$1003,$A19,Geral!CR$5:CR$1003)/COUNTIF(Geral!$M$5:$M$1003,$A19),0)</f>
        <v>1E-3</v>
      </c>
      <c r="AB19" s="68">
        <f>IFERROR(SUMIF(Geral!$M$5:$M$1003,$A19,Geral!CS$5:CS$1003)/COUNTIF(Geral!$M$5:$M$1003,$A19),0)</f>
        <v>0</v>
      </c>
      <c r="AC19" s="68">
        <f>IFERROR(SUMIF(Geral!$M$5:$M$1003,$A19,Geral!CT$5:CT$1003)/COUNTIF(Geral!$M$5:$M$1003,$A19),0)</f>
        <v>7.6923076923076927E-3</v>
      </c>
      <c r="AD19" s="68">
        <f>IFERROR(SUMIF(Geral!$M$5:$M$1003,$A19,Geral!CU$5:CU$1003)/COUNTIF(Geral!$M$5:$M$1003,$A19),0)</f>
        <v>0.01</v>
      </c>
      <c r="AE19" s="68">
        <f>IFERROR(SUMIF(Geral!$M$5:$M$1003,$A19,Geral!CV$5:CV$1003)/COUNTIF(Geral!$M$5:$M$1003,$A19),0)</f>
        <v>7.6923076923076927E-3</v>
      </c>
      <c r="AF19" s="68">
        <f>IFERROR(SUMIF(Geral!$M$5:$M$1003,$A19,Geral!CW$5:CW$1003)/COUNTIF(Geral!$M$5:$M$1003,$A19),0)</f>
        <v>2.0000000000000005E-3</v>
      </c>
    </row>
    <row r="20" spans="1:32" x14ac:dyDescent="0.25">
      <c r="A20" t="s">
        <v>1350</v>
      </c>
      <c r="B20" t="s">
        <v>1417</v>
      </c>
      <c r="C20" s="48">
        <v>1.7000000000000171</v>
      </c>
      <c r="D20" s="47">
        <f>SUMIF(Geral!$M$5:$M$997,$A20,Geral!T$5:T$997)</f>
        <v>0</v>
      </c>
      <c r="E20" s="47">
        <f>SUMIF(Geral!$M$5:$M$997,$A20,Geral!U$5:U$997)</f>
        <v>0</v>
      </c>
      <c r="F20" s="47">
        <f>SUMIF(Geral!$M$5:$M$997,$A20,Geral!V$5:V$997)</f>
        <v>0</v>
      </c>
      <c r="G20" s="47">
        <f>SUMIF(Geral!$M$5:$M$997,$A20,Geral!W$5:W$997)</f>
        <v>0</v>
      </c>
      <c r="H20" s="47">
        <f>SUMIF(Geral!$M$5:$M$997,$A20,Geral!X$5:X$997)</f>
        <v>0</v>
      </c>
      <c r="I20" s="47">
        <f>SUMIF(Geral!$M$5:$M$997,$A20,Geral!Y$5:Y$997)</f>
        <v>0</v>
      </c>
      <c r="J20" s="47">
        <f>SUMIF(Geral!$M$5:$M$997,$A20,Geral!Z$5:Z$997)</f>
        <v>0</v>
      </c>
      <c r="K20" s="47">
        <f>SUMIF(Geral!$M$5:$M$997,$A20,Geral!AA$5:AA$997)</f>
        <v>0</v>
      </c>
      <c r="L20" s="47">
        <f>SUMIF(Geral!$M$5:$M$997,$A20,Geral!AB$5:AB$997)</f>
        <v>0</v>
      </c>
      <c r="M20" s="47">
        <f t="shared" si="2"/>
        <v>0</v>
      </c>
      <c r="N20" s="47">
        <f t="shared" si="3"/>
        <v>0</v>
      </c>
      <c r="O20" s="47">
        <f t="shared" si="4"/>
        <v>0</v>
      </c>
      <c r="P20" s="47">
        <f t="shared" si="5"/>
        <v>0</v>
      </c>
      <c r="Q20" s="71"/>
      <c r="V20" s="68">
        <f>IFERROR(SUMIF(Geral!$M$5:$M$1003,$A20,Geral!CM$5:CM$1003)/COUNTIF(Geral!$M$5:$M$1003,$A20),0)</f>
        <v>0</v>
      </c>
      <c r="W20" s="68">
        <f>IFERROR(SUMIF(Geral!$M$5:$M$1003,$A20,Geral!CN$5:CN$1003)/COUNTIF(Geral!$M$5:$M$1003,$A20),0)</f>
        <v>0</v>
      </c>
      <c r="X20" s="68">
        <f>IFERROR(SUMIF(Geral!$M$5:$M$1003,$A20,Geral!CO$5:CO$1003)/COUNTIF(Geral!$M$5:$M$1003,$A20),0)</f>
        <v>0</v>
      </c>
      <c r="Y20" s="68">
        <f>IFERROR(SUMIF(Geral!$M$5:$M$1003,$A20,Geral!CP$5:CP$1003)/COUNTIF(Geral!$M$5:$M$1003,$A20),0)</f>
        <v>0</v>
      </c>
      <c r="Z20" s="68">
        <f>IFERROR(SUMIF(Geral!$M$5:$M$1003,$A20,Geral!CQ$5:CQ$1003)/COUNTIF(Geral!$M$5:$M$1003,$A20),0)</f>
        <v>0</v>
      </c>
      <c r="AA20" s="68">
        <f>IFERROR(SUMIF(Geral!$M$5:$M$1003,$A20,Geral!CR$5:CR$1003)/COUNTIF(Geral!$M$5:$M$1003,$A20),0)</f>
        <v>0</v>
      </c>
      <c r="AB20" s="68">
        <f>IFERROR(SUMIF(Geral!$M$5:$M$1003,$A20,Geral!CS$5:CS$1003)/COUNTIF(Geral!$M$5:$M$1003,$A20),0)</f>
        <v>0</v>
      </c>
      <c r="AC20" s="68">
        <f>IFERROR(SUMIF(Geral!$M$5:$M$1003,$A20,Geral!CT$5:CT$1003)/COUNTIF(Geral!$M$5:$M$1003,$A20),0)</f>
        <v>0</v>
      </c>
      <c r="AD20" s="68">
        <f>IFERROR(SUMIF(Geral!$M$5:$M$1003,$A20,Geral!CU$5:CU$1003)/COUNTIF(Geral!$M$5:$M$1003,$A20),0)</f>
        <v>0</v>
      </c>
      <c r="AE20" s="68">
        <f>IFERROR(SUMIF(Geral!$M$5:$M$1003,$A20,Geral!CV$5:CV$1003)/COUNTIF(Geral!$M$5:$M$1003,$A20),0)</f>
        <v>0</v>
      </c>
      <c r="AF20" s="68">
        <f>IFERROR(SUMIF(Geral!$M$5:$M$1003,$A20,Geral!CW$5:CW$1003)/COUNTIF(Geral!$M$5:$M$1003,$A20),0)</f>
        <v>0</v>
      </c>
    </row>
    <row r="21" spans="1:32" x14ac:dyDescent="0.25">
      <c r="A21" t="s">
        <v>1351</v>
      </c>
      <c r="B21" t="s">
        <v>1417</v>
      </c>
      <c r="C21" s="48">
        <v>2.2999999999999829</v>
      </c>
      <c r="D21" s="47">
        <f>SUMIF(Geral!$M$5:$M$997,$A21,Geral!T$5:T$997)</f>
        <v>52</v>
      </c>
      <c r="E21" s="47">
        <f>SUMIF(Geral!$M$5:$M$997,$A21,Geral!U$5:U$997)</f>
        <v>52</v>
      </c>
      <c r="F21" s="47">
        <f>SUMIF(Geral!$M$5:$M$997,$A21,Geral!V$5:V$997)</f>
        <v>0</v>
      </c>
      <c r="G21" s="47">
        <f>SUMIF(Geral!$M$5:$M$997,$A21,Geral!W$5:W$997)</f>
        <v>0</v>
      </c>
      <c r="H21" s="47">
        <f>SUMIF(Geral!$M$5:$M$997,$A21,Geral!X$5:X$997)</f>
        <v>14.4</v>
      </c>
      <c r="I21" s="47">
        <f>SUMIF(Geral!$M$5:$M$997,$A21,Geral!Y$5:Y$997)</f>
        <v>52</v>
      </c>
      <c r="J21" s="47">
        <f>SUMIF(Geral!$M$5:$M$997,$A21,Geral!Z$5:Z$997)</f>
        <v>52</v>
      </c>
      <c r="K21" s="47">
        <f>SUMIF(Geral!$M$5:$M$997,$A21,Geral!AA$5:AA$997)</f>
        <v>66.400000000000006</v>
      </c>
      <c r="L21" s="47">
        <f>SUMIF(Geral!$M$5:$M$997,$A21,Geral!AB$5:AB$997)</f>
        <v>66.400000000000006</v>
      </c>
      <c r="M21" s="47">
        <f t="shared" si="2"/>
        <v>22.608695652174081</v>
      </c>
      <c r="N21" s="47">
        <f t="shared" si="3"/>
        <v>22.608695652174081</v>
      </c>
      <c r="O21" s="47">
        <f t="shared" si="4"/>
        <v>28.869565217391521</v>
      </c>
      <c r="P21" s="47">
        <f t="shared" si="5"/>
        <v>28.869565217391521</v>
      </c>
      <c r="Q21" s="71"/>
      <c r="V21" s="68">
        <f>IFERROR(SUMIF(Geral!$M$5:$M$1003,$A21,Geral!CM$5:CM$1003)/COUNTIF(Geral!$M$5:$M$1003,$A21),0)</f>
        <v>0.05</v>
      </c>
      <c r="W21" s="68">
        <f>IFERROR(SUMIF(Geral!$M$5:$M$1003,$A21,Geral!CN$5:CN$1003)/COUNTIF(Geral!$M$5:$M$1003,$A21),0)</f>
        <v>0.05</v>
      </c>
      <c r="X21" s="68">
        <f>IFERROR(SUMIF(Geral!$M$5:$M$1003,$A21,Geral!CO$5:CO$1003)/COUNTIF(Geral!$M$5:$M$1003,$A21),0)</f>
        <v>0</v>
      </c>
      <c r="Y21" s="68">
        <f>IFERROR(SUMIF(Geral!$M$5:$M$1003,$A21,Geral!CP$5:CP$1003)/COUNTIF(Geral!$M$5:$M$1003,$A21),0)</f>
        <v>0.24000000000000002</v>
      </c>
      <c r="Z21" s="68">
        <f>IFERROR(SUMIF(Geral!$M$5:$M$1003,$A21,Geral!CQ$5:CQ$1003)/COUNTIF(Geral!$M$5:$M$1003,$A21),0)</f>
        <v>0.2</v>
      </c>
      <c r="AA21" s="68">
        <f>IFERROR(SUMIF(Geral!$M$5:$M$1003,$A21,Geral!CR$5:CR$1003)/COUNTIF(Geral!$M$5:$M$1003,$A21),0)</f>
        <v>1.5000000000000001E-2</v>
      </c>
      <c r="AB21" s="68">
        <f>IFERROR(SUMIF(Geral!$M$5:$M$1003,$A21,Geral!CS$5:CS$1003)/COUNTIF(Geral!$M$5:$M$1003,$A21),0)</f>
        <v>0</v>
      </c>
      <c r="AC21" s="68">
        <f>IFERROR(SUMIF(Geral!$M$5:$M$1003,$A21,Geral!CT$5:CT$1003)/COUNTIF(Geral!$M$5:$M$1003,$A21),0)</f>
        <v>0</v>
      </c>
      <c r="AD21" s="68">
        <f>IFERROR(SUMIF(Geral!$M$5:$M$1003,$A21,Geral!CU$5:CU$1003)/COUNTIF(Geral!$M$5:$M$1003,$A21),0)</f>
        <v>0.01</v>
      </c>
      <c r="AE21" s="68">
        <f>IFERROR(SUMIF(Geral!$M$5:$M$1003,$A21,Geral!CV$5:CV$1003)/COUNTIF(Geral!$M$5:$M$1003,$A21),0)</f>
        <v>0.05</v>
      </c>
      <c r="AF21" s="68">
        <f>IFERROR(SUMIF(Geral!$M$5:$M$1003,$A21,Geral!CW$5:CW$1003)/COUNTIF(Geral!$M$5:$M$1003,$A21),0)</f>
        <v>2E-3</v>
      </c>
    </row>
    <row r="22" spans="1:32" x14ac:dyDescent="0.25">
      <c r="A22" t="s">
        <v>1352</v>
      </c>
      <c r="B22" t="s">
        <v>1417</v>
      </c>
      <c r="C22" s="48">
        <v>23.400000000000006</v>
      </c>
      <c r="D22" s="47">
        <f>SUMIF(Geral!$M$5:$M$997,$A22,Geral!T$5:T$997)</f>
        <v>0</v>
      </c>
      <c r="E22" s="47">
        <f>SUMIF(Geral!$M$5:$M$997,$A22,Geral!U$5:U$997)</f>
        <v>0</v>
      </c>
      <c r="F22" s="47">
        <f>SUMIF(Geral!$M$5:$M$997,$A22,Geral!V$5:V$997)</f>
        <v>0</v>
      </c>
      <c r="G22" s="47">
        <f>SUMIF(Geral!$M$5:$M$997,$A22,Geral!W$5:W$997)</f>
        <v>0</v>
      </c>
      <c r="H22" s="47">
        <f>SUMIF(Geral!$M$5:$M$997,$A22,Geral!X$5:X$997)</f>
        <v>0</v>
      </c>
      <c r="I22" s="47">
        <f>SUMIF(Geral!$M$5:$M$997,$A22,Geral!Y$5:Y$997)</f>
        <v>0</v>
      </c>
      <c r="J22" s="47">
        <f>SUMIF(Geral!$M$5:$M$997,$A22,Geral!Z$5:Z$997)</f>
        <v>0</v>
      </c>
      <c r="K22" s="47">
        <f>SUMIF(Geral!$M$5:$M$997,$A22,Geral!AA$5:AA$997)</f>
        <v>0</v>
      </c>
      <c r="L22" s="47">
        <f>SUMIF(Geral!$M$5:$M$997,$A22,Geral!AB$5:AB$997)</f>
        <v>0</v>
      </c>
      <c r="M22" s="47">
        <f t="shared" si="2"/>
        <v>0</v>
      </c>
      <c r="N22" s="47">
        <f t="shared" si="3"/>
        <v>0</v>
      </c>
      <c r="O22" s="47">
        <f t="shared" si="4"/>
        <v>0</v>
      </c>
      <c r="P22" s="47">
        <f t="shared" si="5"/>
        <v>0</v>
      </c>
      <c r="Q22" s="71"/>
      <c r="V22" s="68">
        <f>IFERROR(SUMIF(Geral!$M$5:$M$1003,$A22,Geral!CM$5:CM$1003)/COUNTIF(Geral!$M$5:$M$1003,$A22),0)</f>
        <v>0</v>
      </c>
      <c r="W22" s="68">
        <f>IFERROR(SUMIF(Geral!$M$5:$M$1003,$A22,Geral!CN$5:CN$1003)/COUNTIF(Geral!$M$5:$M$1003,$A22),0)</f>
        <v>0</v>
      </c>
      <c r="X22" s="68">
        <f>IFERROR(SUMIF(Geral!$M$5:$M$1003,$A22,Geral!CO$5:CO$1003)/COUNTIF(Geral!$M$5:$M$1003,$A22),0)</f>
        <v>0</v>
      </c>
      <c r="Y22" s="68">
        <f>IFERROR(SUMIF(Geral!$M$5:$M$1003,$A22,Geral!CP$5:CP$1003)/COUNTIF(Geral!$M$5:$M$1003,$A22),0)</f>
        <v>0</v>
      </c>
      <c r="Z22" s="68">
        <f>IFERROR(SUMIF(Geral!$M$5:$M$1003,$A22,Geral!CQ$5:CQ$1003)/COUNTIF(Geral!$M$5:$M$1003,$A22),0)</f>
        <v>0</v>
      </c>
      <c r="AA22" s="68">
        <f>IFERROR(SUMIF(Geral!$M$5:$M$1003,$A22,Geral!CR$5:CR$1003)/COUNTIF(Geral!$M$5:$M$1003,$A22),0)</f>
        <v>0</v>
      </c>
      <c r="AB22" s="68">
        <f>IFERROR(SUMIF(Geral!$M$5:$M$1003,$A22,Geral!CS$5:CS$1003)/COUNTIF(Geral!$M$5:$M$1003,$A22),0)</f>
        <v>0</v>
      </c>
      <c r="AC22" s="68">
        <f>IFERROR(SUMIF(Geral!$M$5:$M$1003,$A22,Geral!CT$5:CT$1003)/COUNTIF(Geral!$M$5:$M$1003,$A22),0)</f>
        <v>0</v>
      </c>
      <c r="AD22" s="68">
        <f>IFERROR(SUMIF(Geral!$M$5:$M$1003,$A22,Geral!CU$5:CU$1003)/COUNTIF(Geral!$M$5:$M$1003,$A22),0)</f>
        <v>0</v>
      </c>
      <c r="AE22" s="68">
        <f>IFERROR(SUMIF(Geral!$M$5:$M$1003,$A22,Geral!CV$5:CV$1003)/COUNTIF(Geral!$M$5:$M$1003,$A22),0)</f>
        <v>0</v>
      </c>
      <c r="AF22" s="68">
        <f>IFERROR(SUMIF(Geral!$M$5:$M$1003,$A22,Geral!CW$5:CW$1003)/COUNTIF(Geral!$M$5:$M$1003,$A22),0)</f>
        <v>0</v>
      </c>
    </row>
    <row r="23" spans="1:32" x14ac:dyDescent="0.25">
      <c r="A23" t="s">
        <v>1353</v>
      </c>
      <c r="B23" t="s">
        <v>1417</v>
      </c>
      <c r="C23" s="48">
        <v>14.199999999999989</v>
      </c>
      <c r="D23" s="47">
        <f>SUMIF(Geral!$M$5:$M$997,$A23,Geral!T$5:T$997)</f>
        <v>0</v>
      </c>
      <c r="E23" s="47">
        <f>SUMIF(Geral!$M$5:$M$997,$A23,Geral!U$5:U$997)</f>
        <v>0</v>
      </c>
      <c r="F23" s="47">
        <f>SUMIF(Geral!$M$5:$M$997,$A23,Geral!V$5:V$997)</f>
        <v>0</v>
      </c>
      <c r="G23" s="47">
        <f>SUMIF(Geral!$M$5:$M$997,$A23,Geral!W$5:W$997)</f>
        <v>0</v>
      </c>
      <c r="H23" s="47">
        <f>SUMIF(Geral!$M$5:$M$997,$A23,Geral!X$5:X$997)</f>
        <v>0</v>
      </c>
      <c r="I23" s="47">
        <f>SUMIF(Geral!$M$5:$M$997,$A23,Geral!Y$5:Y$997)</f>
        <v>0</v>
      </c>
      <c r="J23" s="47">
        <f>SUMIF(Geral!$M$5:$M$997,$A23,Geral!Z$5:Z$997)</f>
        <v>0</v>
      </c>
      <c r="K23" s="47">
        <f>SUMIF(Geral!$M$5:$M$997,$A23,Geral!AA$5:AA$997)</f>
        <v>0</v>
      </c>
      <c r="L23" s="47">
        <f>SUMIF(Geral!$M$5:$M$997,$A23,Geral!AB$5:AB$997)</f>
        <v>0</v>
      </c>
      <c r="M23" s="47">
        <f t="shared" si="2"/>
        <v>0</v>
      </c>
      <c r="N23" s="47">
        <f t="shared" si="3"/>
        <v>0</v>
      </c>
      <c r="O23" s="47">
        <f t="shared" si="4"/>
        <v>0</v>
      </c>
      <c r="P23" s="47">
        <f t="shared" si="5"/>
        <v>0</v>
      </c>
      <c r="Q23" s="71"/>
      <c r="V23" s="68">
        <f>IFERROR(SUMIF(Geral!$M$5:$M$1003,$A23,Geral!CM$5:CM$1003)/COUNTIF(Geral!$M$5:$M$1003,$A23),0)</f>
        <v>0</v>
      </c>
      <c r="W23" s="68">
        <f>IFERROR(SUMIF(Geral!$M$5:$M$1003,$A23,Geral!CN$5:CN$1003)/COUNTIF(Geral!$M$5:$M$1003,$A23),0)</f>
        <v>0</v>
      </c>
      <c r="X23" s="68">
        <f>IFERROR(SUMIF(Geral!$M$5:$M$1003,$A23,Geral!CO$5:CO$1003)/COUNTIF(Geral!$M$5:$M$1003,$A23),0)</f>
        <v>0</v>
      </c>
      <c r="Y23" s="68">
        <f>IFERROR(SUMIF(Geral!$M$5:$M$1003,$A23,Geral!CP$5:CP$1003)/COUNTIF(Geral!$M$5:$M$1003,$A23),0)</f>
        <v>0</v>
      </c>
      <c r="Z23" s="68">
        <f>IFERROR(SUMIF(Geral!$M$5:$M$1003,$A23,Geral!CQ$5:CQ$1003)/COUNTIF(Geral!$M$5:$M$1003,$A23),0)</f>
        <v>0</v>
      </c>
      <c r="AA23" s="68">
        <f>IFERROR(SUMIF(Geral!$M$5:$M$1003,$A23,Geral!CR$5:CR$1003)/COUNTIF(Geral!$M$5:$M$1003,$A23),0)</f>
        <v>0</v>
      </c>
      <c r="AB23" s="68">
        <f>IFERROR(SUMIF(Geral!$M$5:$M$1003,$A23,Geral!CS$5:CS$1003)/COUNTIF(Geral!$M$5:$M$1003,$A23),0)</f>
        <v>0</v>
      </c>
      <c r="AC23" s="68">
        <f>IFERROR(SUMIF(Geral!$M$5:$M$1003,$A23,Geral!CT$5:CT$1003)/COUNTIF(Geral!$M$5:$M$1003,$A23),0)</f>
        <v>0</v>
      </c>
      <c r="AD23" s="68">
        <f>IFERROR(SUMIF(Geral!$M$5:$M$1003,$A23,Geral!CU$5:CU$1003)/COUNTIF(Geral!$M$5:$M$1003,$A23),0)</f>
        <v>0</v>
      </c>
      <c r="AE23" s="68">
        <f>IFERROR(SUMIF(Geral!$M$5:$M$1003,$A23,Geral!CV$5:CV$1003)/COUNTIF(Geral!$M$5:$M$1003,$A23),0)</f>
        <v>0</v>
      </c>
      <c r="AF23" s="68">
        <f>IFERROR(SUMIF(Geral!$M$5:$M$1003,$A23,Geral!CW$5:CW$1003)/COUNTIF(Geral!$M$5:$M$1003,$A23),0)</f>
        <v>0</v>
      </c>
    </row>
    <row r="24" spans="1:32" x14ac:dyDescent="0.25">
      <c r="A24" t="s">
        <v>1354</v>
      </c>
      <c r="B24" t="s">
        <v>1417</v>
      </c>
      <c r="C24" s="48">
        <v>11.200000000000017</v>
      </c>
      <c r="D24" s="47">
        <f>SUMIF(Geral!$M$5:$M$997,$A24,Geral!T$5:T$997)</f>
        <v>200</v>
      </c>
      <c r="E24" s="47">
        <f>SUMIF(Geral!$M$5:$M$997,$A24,Geral!U$5:U$997)</f>
        <v>230</v>
      </c>
      <c r="F24" s="47">
        <f>SUMIF(Geral!$M$5:$M$997,$A24,Geral!V$5:V$997)</f>
        <v>0</v>
      </c>
      <c r="G24" s="47">
        <f>SUMIF(Geral!$M$5:$M$997,$A24,Geral!W$5:W$997)</f>
        <v>0</v>
      </c>
      <c r="H24" s="47">
        <f>SUMIF(Geral!$M$5:$M$997,$A24,Geral!X$5:X$997)</f>
        <v>144</v>
      </c>
      <c r="I24" s="47">
        <f>SUMIF(Geral!$M$5:$M$997,$A24,Geral!Y$5:Y$997)</f>
        <v>460</v>
      </c>
      <c r="J24" s="47">
        <f>SUMIF(Geral!$M$5:$M$997,$A24,Geral!Z$5:Z$997)</f>
        <v>460</v>
      </c>
      <c r="K24" s="47">
        <f>SUMIF(Geral!$M$5:$M$997,$A24,Geral!AA$5:AA$997)</f>
        <v>604</v>
      </c>
      <c r="L24" s="47">
        <f>SUMIF(Geral!$M$5:$M$997,$A24,Geral!AB$5:AB$997)</f>
        <v>604</v>
      </c>
      <c r="M24" s="47">
        <f t="shared" si="2"/>
        <v>41.071428571428505</v>
      </c>
      <c r="N24" s="47">
        <f t="shared" si="3"/>
        <v>41.071428571428505</v>
      </c>
      <c r="O24" s="47">
        <f t="shared" si="4"/>
        <v>53.928571428571345</v>
      </c>
      <c r="P24" s="47">
        <f t="shared" si="5"/>
        <v>53.928571428571345</v>
      </c>
      <c r="Q24" s="71"/>
      <c r="V24" s="68">
        <f>IFERROR(SUMIF(Geral!$M$5:$M$1003,$A24,Geral!CM$5:CM$1003)/COUNTIF(Geral!$M$5:$M$1003,$A24),0)</f>
        <v>4.3478260869565218E-3</v>
      </c>
      <c r="W24" s="68">
        <f>IFERROR(SUMIF(Geral!$M$5:$M$1003,$A24,Geral!CN$5:CN$1003)/COUNTIF(Geral!$M$5:$M$1003,$A24),0)</f>
        <v>1.0869565217391304E-2</v>
      </c>
      <c r="X24" s="68">
        <f>IFERROR(SUMIF(Geral!$M$5:$M$1003,$A24,Geral!CO$5:CO$1003)/COUNTIF(Geral!$M$5:$M$1003,$A24),0)</f>
        <v>0</v>
      </c>
      <c r="Y24" s="68">
        <f>IFERROR(SUMIF(Geral!$M$5:$M$1003,$A24,Geral!CP$5:CP$1003)/COUNTIF(Geral!$M$5:$M$1003,$A24),0)</f>
        <v>2.0869565217391303E-2</v>
      </c>
      <c r="Z24" s="68">
        <f>IFERROR(SUMIF(Geral!$M$5:$M$1003,$A24,Geral!CQ$5:CQ$1003)/COUNTIF(Geral!$M$5:$M$1003,$A24),0)</f>
        <v>0.17391304347826086</v>
      </c>
      <c r="AA24" s="68">
        <f>IFERROR(SUMIF(Geral!$M$5:$M$1003,$A24,Geral!CR$5:CR$1003)/COUNTIF(Geral!$M$5:$M$1003,$A24),0)</f>
        <v>3.3913043478260869E-3</v>
      </c>
      <c r="AB24" s="68">
        <f>IFERROR(SUMIF(Geral!$M$5:$M$1003,$A24,Geral!CS$5:CS$1003)/COUNTIF(Geral!$M$5:$M$1003,$A24),0)</f>
        <v>0</v>
      </c>
      <c r="AC24" s="68">
        <f>IFERROR(SUMIF(Geral!$M$5:$M$1003,$A24,Geral!CT$5:CT$1003)/COUNTIF(Geral!$M$5:$M$1003,$A24),0)</f>
        <v>8.6956521739130436E-3</v>
      </c>
      <c r="AD24" s="68">
        <f>IFERROR(SUMIF(Geral!$M$5:$M$1003,$A24,Geral!CU$5:CU$1003)/COUNTIF(Geral!$M$5:$M$1003,$A24),0)</f>
        <v>8.6956521739130436E-3</v>
      </c>
      <c r="AE24" s="68">
        <f>IFERROR(SUMIF(Geral!$M$5:$M$1003,$A24,Geral!CV$5:CV$1003)/COUNTIF(Geral!$M$5:$M$1003,$A24),0)</f>
        <v>8.6956521739130436E-3</v>
      </c>
      <c r="AF24" s="68">
        <f>IFERROR(SUMIF(Geral!$M$5:$M$1003,$A24,Geral!CW$5:CW$1003)/COUNTIF(Geral!$M$5:$M$1003,$A24),0)</f>
        <v>1.7391304347826088E-3</v>
      </c>
    </row>
    <row r="25" spans="1:32" x14ac:dyDescent="0.25">
      <c r="A25" t="s">
        <v>1355</v>
      </c>
      <c r="B25" t="s">
        <v>1417</v>
      </c>
      <c r="C25" s="48">
        <v>5.2999999999999829</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1356</v>
      </c>
      <c r="B26" t="s">
        <v>1417</v>
      </c>
      <c r="C26" s="48">
        <v>12.5</v>
      </c>
      <c r="D26" s="47">
        <f>SUMIF(Geral!$M$5:$M$997,$A26,Geral!T$5:T$997)</f>
        <v>0</v>
      </c>
      <c r="E26" s="47">
        <f>SUMIF(Geral!$M$5:$M$997,$A26,Geral!U$5:U$997)</f>
        <v>0</v>
      </c>
      <c r="F26" s="47">
        <f>SUMIF(Geral!$M$5:$M$997,$A26,Geral!V$5:V$997)</f>
        <v>0</v>
      </c>
      <c r="G26" s="47">
        <f>SUMIF(Geral!$M$5:$M$997,$A26,Geral!W$5:W$997)</f>
        <v>0</v>
      </c>
      <c r="H26" s="47">
        <f>SUMIF(Geral!$M$5:$M$997,$A26,Geral!X$5:X$997)</f>
        <v>0</v>
      </c>
      <c r="I26" s="47">
        <f>SUMIF(Geral!$M$5:$M$997,$A26,Geral!Y$5:Y$997)</f>
        <v>0</v>
      </c>
      <c r="J26" s="47">
        <f>SUMIF(Geral!$M$5:$M$997,$A26,Geral!Z$5:Z$997)</f>
        <v>0</v>
      </c>
      <c r="K26" s="47">
        <f>SUMIF(Geral!$M$5:$M$997,$A26,Geral!AA$5:AA$997)</f>
        <v>0</v>
      </c>
      <c r="L26" s="47">
        <f>SUMIF(Geral!$M$5:$M$997,$A26,Geral!AB$5:AB$997)</f>
        <v>0</v>
      </c>
      <c r="M26" s="47">
        <f t="shared" si="2"/>
        <v>0</v>
      </c>
      <c r="N26" s="47">
        <f t="shared" si="3"/>
        <v>0</v>
      </c>
      <c r="O26" s="47">
        <f t="shared" si="4"/>
        <v>0</v>
      </c>
      <c r="P26" s="47">
        <f t="shared" si="5"/>
        <v>0</v>
      </c>
      <c r="Q26" s="71"/>
      <c r="V26" s="68">
        <f>IFERROR(SUMIF(Geral!$M$5:$M$1003,$A26,Geral!CM$5:CM$1003)/COUNTIF(Geral!$M$5:$M$1003,$A26),0)</f>
        <v>0</v>
      </c>
      <c r="W26" s="68">
        <f>IFERROR(SUMIF(Geral!$M$5:$M$1003,$A26,Geral!CN$5:CN$1003)/COUNTIF(Geral!$M$5:$M$1003,$A26),0)</f>
        <v>0</v>
      </c>
      <c r="X26" s="68">
        <f>IFERROR(SUMIF(Geral!$M$5:$M$1003,$A26,Geral!CO$5:CO$1003)/COUNTIF(Geral!$M$5:$M$1003,$A26),0)</f>
        <v>0</v>
      </c>
      <c r="Y26" s="68">
        <f>IFERROR(SUMIF(Geral!$M$5:$M$1003,$A26,Geral!CP$5:CP$1003)/COUNTIF(Geral!$M$5:$M$1003,$A26),0)</f>
        <v>0</v>
      </c>
      <c r="Z26" s="68">
        <f>IFERROR(SUMIF(Geral!$M$5:$M$1003,$A26,Geral!CQ$5:CQ$1003)/COUNTIF(Geral!$M$5:$M$1003,$A26),0)</f>
        <v>0</v>
      </c>
      <c r="AA26" s="68">
        <f>IFERROR(SUMIF(Geral!$M$5:$M$1003,$A26,Geral!CR$5:CR$1003)/COUNTIF(Geral!$M$5:$M$1003,$A26),0)</f>
        <v>0</v>
      </c>
      <c r="AB26" s="68">
        <f>IFERROR(SUMIF(Geral!$M$5:$M$1003,$A26,Geral!CS$5:CS$1003)/COUNTIF(Geral!$M$5:$M$1003,$A26),0)</f>
        <v>0</v>
      </c>
      <c r="AC26" s="68">
        <f>IFERROR(SUMIF(Geral!$M$5:$M$1003,$A26,Geral!CT$5:CT$1003)/COUNTIF(Geral!$M$5:$M$1003,$A26),0)</f>
        <v>0</v>
      </c>
      <c r="AD26" s="68">
        <f>IFERROR(SUMIF(Geral!$M$5:$M$1003,$A26,Geral!CU$5:CU$1003)/COUNTIF(Geral!$M$5:$M$1003,$A26),0)</f>
        <v>0</v>
      </c>
      <c r="AE26" s="68">
        <f>IFERROR(SUMIF(Geral!$M$5:$M$1003,$A26,Geral!CV$5:CV$1003)/COUNTIF(Geral!$M$5:$M$1003,$A26),0)</f>
        <v>0</v>
      </c>
      <c r="AF26" s="68">
        <f>IFERROR(SUMIF(Geral!$M$5:$M$1003,$A26,Geral!CW$5:CW$1003)/COUNTIF(Geral!$M$5:$M$1003,$A26),0)</f>
        <v>0</v>
      </c>
    </row>
    <row r="27" spans="1:32" x14ac:dyDescent="0.25">
      <c r="A27" t="s">
        <v>1357</v>
      </c>
      <c r="B27" t="s">
        <v>1417</v>
      </c>
      <c r="C27" s="48">
        <v>2.6999999999999886</v>
      </c>
      <c r="D27" s="47">
        <f>SUMIF(Geral!$M$5:$M$997,$A27,Geral!T$5:T$997)</f>
        <v>0</v>
      </c>
      <c r="E27" s="47">
        <f>SUMIF(Geral!$M$5:$M$997,$A27,Geral!U$5:U$997)</f>
        <v>0</v>
      </c>
      <c r="F27" s="47">
        <f>SUMIF(Geral!$M$5:$M$997,$A27,Geral!V$5:V$997)</f>
        <v>0</v>
      </c>
      <c r="G27" s="47">
        <f>SUMIF(Geral!$M$5:$M$997,$A27,Geral!W$5:W$997)</f>
        <v>0</v>
      </c>
      <c r="H27" s="47">
        <f>SUMIF(Geral!$M$5:$M$997,$A27,Geral!X$5:X$997)</f>
        <v>0</v>
      </c>
      <c r="I27" s="47">
        <f>SUMIF(Geral!$M$5:$M$997,$A27,Geral!Y$5:Y$997)</f>
        <v>0</v>
      </c>
      <c r="J27" s="47">
        <f>SUMIF(Geral!$M$5:$M$997,$A27,Geral!Z$5:Z$997)</f>
        <v>0</v>
      </c>
      <c r="K27" s="47">
        <f>SUMIF(Geral!$M$5:$M$997,$A27,Geral!AA$5:AA$997)</f>
        <v>0</v>
      </c>
      <c r="L27" s="47">
        <f>SUMIF(Geral!$M$5:$M$997,$A27,Geral!AB$5:AB$997)</f>
        <v>0</v>
      </c>
      <c r="M27" s="47">
        <f t="shared" si="2"/>
        <v>0</v>
      </c>
      <c r="N27" s="47">
        <f t="shared" si="3"/>
        <v>0</v>
      </c>
      <c r="O27" s="47">
        <f t="shared" si="4"/>
        <v>0</v>
      </c>
      <c r="P27" s="47">
        <f t="shared" si="5"/>
        <v>0</v>
      </c>
      <c r="Q27" s="71"/>
      <c r="V27" s="68">
        <f>IFERROR(SUMIF(Geral!$M$5:$M$1003,$A27,Geral!CM$5:CM$1003)/COUNTIF(Geral!$M$5:$M$1003,$A27),0)</f>
        <v>0</v>
      </c>
      <c r="W27" s="68">
        <f>IFERROR(SUMIF(Geral!$M$5:$M$1003,$A27,Geral!CN$5:CN$1003)/COUNTIF(Geral!$M$5:$M$1003,$A27),0)</f>
        <v>0</v>
      </c>
      <c r="X27" s="68">
        <f>IFERROR(SUMIF(Geral!$M$5:$M$1003,$A27,Geral!CO$5:CO$1003)/COUNTIF(Geral!$M$5:$M$1003,$A27),0)</f>
        <v>0</v>
      </c>
      <c r="Y27" s="68">
        <f>IFERROR(SUMIF(Geral!$M$5:$M$1003,$A27,Geral!CP$5:CP$1003)/COUNTIF(Geral!$M$5:$M$1003,$A27),0)</f>
        <v>0</v>
      </c>
      <c r="Z27" s="68">
        <f>IFERROR(SUMIF(Geral!$M$5:$M$1003,$A27,Geral!CQ$5:CQ$1003)/COUNTIF(Geral!$M$5:$M$1003,$A27),0)</f>
        <v>0</v>
      </c>
      <c r="AA27" s="68">
        <f>IFERROR(SUMIF(Geral!$M$5:$M$1003,$A27,Geral!CR$5:CR$1003)/COUNTIF(Geral!$M$5:$M$1003,$A27),0)</f>
        <v>0</v>
      </c>
      <c r="AB27" s="68">
        <f>IFERROR(SUMIF(Geral!$M$5:$M$1003,$A27,Geral!CS$5:CS$1003)/COUNTIF(Geral!$M$5:$M$1003,$A27),0)</f>
        <v>0</v>
      </c>
      <c r="AC27" s="68">
        <f>IFERROR(SUMIF(Geral!$M$5:$M$1003,$A27,Geral!CT$5:CT$1003)/COUNTIF(Geral!$M$5:$M$1003,$A27),0)</f>
        <v>0</v>
      </c>
      <c r="AD27" s="68">
        <f>IFERROR(SUMIF(Geral!$M$5:$M$1003,$A27,Geral!CU$5:CU$1003)/COUNTIF(Geral!$M$5:$M$1003,$A27),0)</f>
        <v>0</v>
      </c>
      <c r="AE27" s="68">
        <f>IFERROR(SUMIF(Geral!$M$5:$M$1003,$A27,Geral!CV$5:CV$1003)/COUNTIF(Geral!$M$5:$M$1003,$A27),0)</f>
        <v>0</v>
      </c>
      <c r="AF27" s="68">
        <f>IFERROR(SUMIF(Geral!$M$5:$M$1003,$A27,Geral!CW$5:CW$1003)/COUNTIF(Geral!$M$5:$M$1003,$A27),0)</f>
        <v>0</v>
      </c>
    </row>
    <row r="28" spans="1:32" x14ac:dyDescent="0.25">
      <c r="A28" t="s">
        <v>1358</v>
      </c>
      <c r="B28" t="s">
        <v>1420</v>
      </c>
      <c r="C28" s="48">
        <v>7.7000000000000455</v>
      </c>
      <c r="D28" s="47">
        <f>SUMIF(Geral!$M$5:$M$997,$A28,Geral!T$5:T$997)</f>
        <v>0</v>
      </c>
      <c r="E28" s="47">
        <f>SUMIF(Geral!$M$5:$M$997,$A28,Geral!U$5:U$997)</f>
        <v>0</v>
      </c>
      <c r="F28" s="47">
        <f>SUMIF(Geral!$M$5:$M$997,$A28,Geral!V$5:V$997)</f>
        <v>0</v>
      </c>
      <c r="G28" s="47">
        <f>SUMIF(Geral!$M$5:$M$997,$A28,Geral!W$5:W$997)</f>
        <v>0</v>
      </c>
      <c r="H28" s="47">
        <f>SUMIF(Geral!$M$5:$M$997,$A28,Geral!X$5:X$997)</f>
        <v>0</v>
      </c>
      <c r="I28" s="47">
        <f>SUMIF(Geral!$M$5:$M$997,$A28,Geral!Y$5:Y$997)</f>
        <v>0</v>
      </c>
      <c r="J28" s="47">
        <f>SUMIF(Geral!$M$5:$M$997,$A28,Geral!Z$5:Z$997)</f>
        <v>0</v>
      </c>
      <c r="K28" s="47">
        <f>SUMIF(Geral!$M$5:$M$997,$A28,Geral!AA$5:AA$997)</f>
        <v>0</v>
      </c>
      <c r="L28" s="47">
        <f>SUMIF(Geral!$M$5:$M$997,$A28,Geral!AB$5:AB$997)</f>
        <v>0</v>
      </c>
      <c r="M28" s="47">
        <f t="shared" si="2"/>
        <v>0</v>
      </c>
      <c r="N28" s="47">
        <f t="shared" si="3"/>
        <v>0</v>
      </c>
      <c r="O28" s="47">
        <f t="shared" si="4"/>
        <v>0</v>
      </c>
      <c r="P28" s="47">
        <f t="shared" si="5"/>
        <v>0</v>
      </c>
      <c r="Q28" s="71"/>
      <c r="V28" s="68">
        <f>IFERROR(SUMIF(Geral!$M$5:$M$1003,$A28,Geral!CM$5:CM$1003)/COUNTIF(Geral!$M$5:$M$1003,$A28),0)</f>
        <v>0</v>
      </c>
      <c r="W28" s="68">
        <f>IFERROR(SUMIF(Geral!$M$5:$M$1003,$A28,Geral!CN$5:CN$1003)/COUNTIF(Geral!$M$5:$M$1003,$A28),0)</f>
        <v>0</v>
      </c>
      <c r="X28" s="68">
        <f>IFERROR(SUMIF(Geral!$M$5:$M$1003,$A28,Geral!CO$5:CO$1003)/COUNTIF(Geral!$M$5:$M$1003,$A28),0)</f>
        <v>0</v>
      </c>
      <c r="Y28" s="68">
        <f>IFERROR(SUMIF(Geral!$M$5:$M$1003,$A28,Geral!CP$5:CP$1003)/COUNTIF(Geral!$M$5:$M$1003,$A28),0)</f>
        <v>0</v>
      </c>
      <c r="Z28" s="68">
        <f>IFERROR(SUMIF(Geral!$M$5:$M$1003,$A28,Geral!CQ$5:CQ$1003)/COUNTIF(Geral!$M$5:$M$1003,$A28),0)</f>
        <v>0</v>
      </c>
      <c r="AA28" s="68">
        <f>IFERROR(SUMIF(Geral!$M$5:$M$1003,$A28,Geral!CR$5:CR$1003)/COUNTIF(Geral!$M$5:$M$1003,$A28),0)</f>
        <v>0</v>
      </c>
      <c r="AB28" s="68">
        <f>IFERROR(SUMIF(Geral!$M$5:$M$1003,$A28,Geral!CS$5:CS$1003)/COUNTIF(Geral!$M$5:$M$1003,$A28),0)</f>
        <v>0</v>
      </c>
      <c r="AC28" s="68">
        <f>IFERROR(SUMIF(Geral!$M$5:$M$1003,$A28,Geral!CT$5:CT$1003)/COUNTIF(Geral!$M$5:$M$1003,$A28),0)</f>
        <v>0</v>
      </c>
      <c r="AD28" s="68">
        <f>IFERROR(SUMIF(Geral!$M$5:$M$1003,$A28,Geral!CU$5:CU$1003)/COUNTIF(Geral!$M$5:$M$1003,$A28),0)</f>
        <v>0</v>
      </c>
      <c r="AE28" s="68">
        <f>IFERROR(SUMIF(Geral!$M$5:$M$1003,$A28,Geral!CV$5:CV$1003)/COUNTIF(Geral!$M$5:$M$1003,$A28),0)</f>
        <v>0</v>
      </c>
      <c r="AF28" s="68">
        <f>IFERROR(SUMIF(Geral!$M$5:$M$1003,$A28,Geral!CW$5:CW$1003)/COUNTIF(Geral!$M$5:$M$1003,$A28),0)</f>
        <v>0</v>
      </c>
    </row>
    <row r="29" spans="1:32" x14ac:dyDescent="0.25">
      <c r="A29" t="s">
        <v>1359</v>
      </c>
      <c r="B29" t="s">
        <v>1420</v>
      </c>
      <c r="C29" s="48">
        <v>0.89999999999997726</v>
      </c>
      <c r="D29" s="47">
        <f>SUMIF(Geral!$M$5:$M$997,$A29,Geral!T$5:T$997)</f>
        <v>414</v>
      </c>
      <c r="E29" s="47">
        <f>SUMIF(Geral!$M$5:$M$997,$A29,Geral!U$5:U$997)</f>
        <v>414</v>
      </c>
      <c r="F29" s="47">
        <f>SUMIF(Geral!$M$5:$M$997,$A29,Geral!V$5:V$997)</f>
        <v>0</v>
      </c>
      <c r="G29" s="47">
        <f>SUMIF(Geral!$M$5:$M$997,$A29,Geral!W$5:W$997)</f>
        <v>0</v>
      </c>
      <c r="H29" s="47">
        <f>SUMIF(Geral!$M$5:$M$997,$A29,Geral!X$5:X$997)</f>
        <v>259.2</v>
      </c>
      <c r="I29" s="47">
        <f>SUMIF(Geral!$M$5:$M$997,$A29,Geral!Y$5:Y$997)</f>
        <v>828</v>
      </c>
      <c r="J29" s="47">
        <f>SUMIF(Geral!$M$5:$M$997,$A29,Geral!Z$5:Z$997)</f>
        <v>828</v>
      </c>
      <c r="K29" s="47">
        <f>SUMIF(Geral!$M$5:$M$997,$A29,Geral!AA$5:AA$997)</f>
        <v>1087.2</v>
      </c>
      <c r="L29" s="47">
        <f>SUMIF(Geral!$M$5:$M$997,$A29,Geral!AB$5:AB$997)</f>
        <v>1087.2</v>
      </c>
      <c r="M29" s="47">
        <f t="shared" si="2"/>
        <v>920.00000000002319</v>
      </c>
      <c r="N29" s="47">
        <f t="shared" si="3"/>
        <v>920.00000000002319</v>
      </c>
      <c r="O29" s="47">
        <f t="shared" si="4"/>
        <v>1208.0000000000305</v>
      </c>
      <c r="P29" s="47">
        <f t="shared" si="5"/>
        <v>1208.0000000000305</v>
      </c>
      <c r="Q29" s="71"/>
      <c r="V29" s="68">
        <f>IFERROR(SUMIF(Geral!$M$5:$M$1003,$A29,Geral!CM$5:CM$1003)/COUNTIF(Geral!$M$5:$M$1003,$A29),0)</f>
        <v>4.3478260869565218E-3</v>
      </c>
      <c r="W29" s="68">
        <f>IFERROR(SUMIF(Geral!$M$5:$M$1003,$A29,Geral!CN$5:CN$1003)/COUNTIF(Geral!$M$5:$M$1003,$A29),0)</f>
        <v>1.0869565217391304E-2</v>
      </c>
      <c r="X29" s="68">
        <f>IFERROR(SUMIF(Geral!$M$5:$M$1003,$A29,Geral!CO$5:CO$1003)/COUNTIF(Geral!$M$5:$M$1003,$A29),0)</f>
        <v>0</v>
      </c>
      <c r="Y29" s="68">
        <f>IFERROR(SUMIF(Geral!$M$5:$M$1003,$A29,Geral!CP$5:CP$1003)/COUNTIF(Geral!$M$5:$M$1003,$A29),0)</f>
        <v>2.0869565217391306E-2</v>
      </c>
      <c r="Z29" s="68">
        <f>IFERROR(SUMIF(Geral!$M$5:$M$1003,$A29,Geral!CQ$5:CQ$1003)/COUNTIF(Geral!$M$5:$M$1003,$A29),0)</f>
        <v>0.19999999999999998</v>
      </c>
      <c r="AA29" s="68">
        <f>IFERROR(SUMIF(Geral!$M$5:$M$1003,$A29,Geral!CR$5:CR$1003)/COUNTIF(Geral!$M$5:$M$1003,$A29),0)</f>
        <v>1.8840579710144927E-3</v>
      </c>
      <c r="AB29" s="68">
        <f>IFERROR(SUMIF(Geral!$M$5:$M$1003,$A29,Geral!CS$5:CS$1003)/COUNTIF(Geral!$M$5:$M$1003,$A29),0)</f>
        <v>0</v>
      </c>
      <c r="AC29" s="68">
        <f>IFERROR(SUMIF(Geral!$M$5:$M$1003,$A29,Geral!CT$5:CT$1003)/COUNTIF(Geral!$M$5:$M$1003,$A29),0)</f>
        <v>8.6956521739130436E-3</v>
      </c>
      <c r="AD29" s="68">
        <f>IFERROR(SUMIF(Geral!$M$5:$M$1003,$A29,Geral!CU$5:CU$1003)/COUNTIF(Geral!$M$5:$M$1003,$A29),0)</f>
        <v>9.9999999999999985E-3</v>
      </c>
      <c r="AE29" s="68">
        <f>IFERROR(SUMIF(Geral!$M$5:$M$1003,$A29,Geral!CV$5:CV$1003)/COUNTIF(Geral!$M$5:$M$1003,$A29),0)</f>
        <v>8.6956521739130436E-3</v>
      </c>
      <c r="AF29" s="68">
        <f>IFERROR(SUMIF(Geral!$M$5:$M$1003,$A29,Geral!CW$5:CW$1003)/COUNTIF(Geral!$M$5:$M$1003,$A29),0)</f>
        <v>2E-3</v>
      </c>
    </row>
    <row r="30" spans="1:32" x14ac:dyDescent="0.25">
      <c r="A30" t="s">
        <v>1360</v>
      </c>
      <c r="B30" t="s">
        <v>1420</v>
      </c>
      <c r="C30" s="48">
        <v>8.3999999999999773</v>
      </c>
      <c r="D30" s="47">
        <f>SUMIF(Geral!$M$5:$M$997,$A30,Geral!T$5:T$997)</f>
        <v>402.5</v>
      </c>
      <c r="E30" s="47">
        <f>SUMIF(Geral!$M$5:$M$997,$A30,Geral!U$5:U$997)</f>
        <v>402.5</v>
      </c>
      <c r="F30" s="47">
        <f>SUMIF(Geral!$M$5:$M$997,$A30,Geral!V$5:V$997)</f>
        <v>0</v>
      </c>
      <c r="G30" s="47">
        <f>SUMIF(Geral!$M$5:$M$997,$A30,Geral!W$5:W$997)</f>
        <v>0</v>
      </c>
      <c r="H30" s="47">
        <f>SUMIF(Geral!$M$5:$M$997,$A30,Geral!X$5:X$997)</f>
        <v>252</v>
      </c>
      <c r="I30" s="47">
        <f>SUMIF(Geral!$M$5:$M$997,$A30,Geral!Y$5:Y$997)</f>
        <v>805</v>
      </c>
      <c r="J30" s="47">
        <f>SUMIF(Geral!$M$5:$M$997,$A30,Geral!Z$5:Z$997)</f>
        <v>805</v>
      </c>
      <c r="K30" s="47">
        <f>SUMIF(Geral!$M$5:$M$997,$A30,Geral!AA$5:AA$997)</f>
        <v>1057</v>
      </c>
      <c r="L30" s="47">
        <f>SUMIF(Geral!$M$5:$M$997,$A30,Geral!AB$5:AB$997)</f>
        <v>1057</v>
      </c>
      <c r="M30" s="47">
        <f t="shared" si="2"/>
        <v>95.833333333333599</v>
      </c>
      <c r="N30" s="47">
        <f t="shared" si="3"/>
        <v>95.833333333333599</v>
      </c>
      <c r="O30" s="47">
        <f t="shared" si="4"/>
        <v>125.83333333333367</v>
      </c>
      <c r="P30" s="47">
        <f t="shared" si="5"/>
        <v>125.83333333333367</v>
      </c>
      <c r="Q30" s="71"/>
      <c r="V30" s="68">
        <f>IFERROR(SUMIF(Geral!$M$5:$M$1003,$A30,Geral!CM$5:CM$1003)/COUNTIF(Geral!$M$5:$M$1003,$A30),0)</f>
        <v>4.3478260869565218E-3</v>
      </c>
      <c r="W30" s="68">
        <f>IFERROR(SUMIF(Geral!$M$5:$M$1003,$A30,Geral!CN$5:CN$1003)/COUNTIF(Geral!$M$5:$M$1003,$A30),0)</f>
        <v>1.0869565217391304E-2</v>
      </c>
      <c r="X30" s="68">
        <f>IFERROR(SUMIF(Geral!$M$5:$M$1003,$A30,Geral!CO$5:CO$1003)/COUNTIF(Geral!$M$5:$M$1003,$A30),0)</f>
        <v>0</v>
      </c>
      <c r="Y30" s="68">
        <f>IFERROR(SUMIF(Geral!$M$5:$M$1003,$A30,Geral!CP$5:CP$1003)/COUNTIF(Geral!$M$5:$M$1003,$A30),0)</f>
        <v>2.0869565217391306E-2</v>
      </c>
      <c r="Z30" s="68">
        <f>IFERROR(SUMIF(Geral!$M$5:$M$1003,$A30,Geral!CQ$5:CQ$1003)/COUNTIF(Geral!$M$5:$M$1003,$A30),0)</f>
        <v>0.2</v>
      </c>
      <c r="AA30" s="68">
        <f>IFERROR(SUMIF(Geral!$M$5:$M$1003,$A30,Geral!CR$5:CR$1003)/COUNTIF(Geral!$M$5:$M$1003,$A30),0)</f>
        <v>1.937888198757764E-3</v>
      </c>
      <c r="AB30" s="68">
        <f>IFERROR(SUMIF(Geral!$M$5:$M$1003,$A30,Geral!CS$5:CS$1003)/COUNTIF(Geral!$M$5:$M$1003,$A30),0)</f>
        <v>0</v>
      </c>
      <c r="AC30" s="68">
        <f>IFERROR(SUMIF(Geral!$M$5:$M$1003,$A30,Geral!CT$5:CT$1003)/COUNTIF(Geral!$M$5:$M$1003,$A30),0)</f>
        <v>8.6956521739130436E-3</v>
      </c>
      <c r="AD30" s="68">
        <f>IFERROR(SUMIF(Geral!$M$5:$M$1003,$A30,Geral!CU$5:CU$1003)/COUNTIF(Geral!$M$5:$M$1003,$A30),0)</f>
        <v>0.01</v>
      </c>
      <c r="AE30" s="68">
        <f>IFERROR(SUMIF(Geral!$M$5:$M$1003,$A30,Geral!CV$5:CV$1003)/COUNTIF(Geral!$M$5:$M$1003,$A30),0)</f>
        <v>8.6956521739130436E-3</v>
      </c>
      <c r="AF30" s="68">
        <f>IFERROR(SUMIF(Geral!$M$5:$M$1003,$A30,Geral!CW$5:CW$1003)/COUNTIF(Geral!$M$5:$M$1003,$A30),0)</f>
        <v>2.0000000000000005E-3</v>
      </c>
    </row>
    <row r="31" spans="1:32" x14ac:dyDescent="0.25">
      <c r="A31" t="s">
        <v>1361</v>
      </c>
      <c r="B31" t="s">
        <v>1417</v>
      </c>
      <c r="C31" s="48">
        <v>36.5</v>
      </c>
      <c r="D31" s="47">
        <f>SUMIF(Geral!$M$5:$M$997,$A31,Geral!T$5:T$997)</f>
        <v>1421</v>
      </c>
      <c r="E31" s="47">
        <f>SUMIF(Geral!$M$5:$M$997,$A31,Geral!U$5:U$997)</f>
        <v>1651.25</v>
      </c>
      <c r="F31" s="47">
        <f>SUMIF(Geral!$M$5:$M$997,$A31,Geral!V$5:V$997)</f>
        <v>0</v>
      </c>
      <c r="G31" s="47">
        <f>SUMIF(Geral!$M$5:$M$997,$A31,Geral!W$5:W$997)</f>
        <v>0</v>
      </c>
      <c r="H31" s="47">
        <f>SUMIF(Geral!$M$5:$M$997,$A31,Geral!X$5:X$997)</f>
        <v>1026</v>
      </c>
      <c r="I31" s="47">
        <f>SUMIF(Geral!$M$5:$M$997,$A31,Geral!Y$5:Y$997)</f>
        <v>3302.5</v>
      </c>
      <c r="J31" s="47">
        <f>SUMIF(Geral!$M$5:$M$997,$A31,Geral!Z$5:Z$997)</f>
        <v>3302.5</v>
      </c>
      <c r="K31" s="47">
        <f>SUMIF(Geral!$M$5:$M$997,$A31,Geral!AA$5:AA$997)</f>
        <v>4328.5</v>
      </c>
      <c r="L31" s="47">
        <f>SUMIF(Geral!$M$5:$M$997,$A31,Geral!AB$5:AB$997)</f>
        <v>4328.5</v>
      </c>
      <c r="M31" s="47">
        <f t="shared" si="2"/>
        <v>90.479452054794521</v>
      </c>
      <c r="N31" s="47">
        <f t="shared" si="3"/>
        <v>90.479452054794521</v>
      </c>
      <c r="O31" s="47">
        <f t="shared" si="4"/>
        <v>118.58904109589041</v>
      </c>
      <c r="P31" s="47">
        <f t="shared" si="5"/>
        <v>118.58904109589041</v>
      </c>
      <c r="Q31" s="71"/>
      <c r="V31" s="68">
        <f>IFERROR(SUMIF(Geral!$M$5:$M$1003,$A31,Geral!CM$5:CM$1003)/COUNTIF(Geral!$M$5:$M$1003,$A31),0)</f>
        <v>4.1537267080745338E-3</v>
      </c>
      <c r="W31" s="68">
        <f>IFERROR(SUMIF(Geral!$M$5:$M$1003,$A31,Geral!CN$5:CN$1003)/COUNTIF(Geral!$M$5:$M$1003,$A31),0)</f>
        <v>1.0384316770186336E-2</v>
      </c>
      <c r="X31" s="68">
        <f>IFERROR(SUMIF(Geral!$M$5:$M$1003,$A31,Geral!CO$5:CO$1003)/COUNTIF(Geral!$M$5:$M$1003,$A31),0)</f>
        <v>0</v>
      </c>
      <c r="Y31" s="68">
        <f>IFERROR(SUMIF(Geral!$M$5:$M$1003,$A31,Geral!CP$5:CP$1003)/COUNTIF(Geral!$M$5:$M$1003,$A31),0)</f>
        <v>1.9937888198757765E-2</v>
      </c>
      <c r="Z31" s="68">
        <f>IFERROR(SUMIF(Geral!$M$5:$M$1003,$A31,Geral!CQ$5:CQ$1003)/COUNTIF(Geral!$M$5:$M$1003,$A31),0)</f>
        <v>0.17391304347826086</v>
      </c>
      <c r="AA31" s="68">
        <f>IFERROR(SUMIF(Geral!$M$5:$M$1003,$A31,Geral!CR$5:CR$1003)/COUNTIF(Geral!$M$5:$M$1003,$A31),0)</f>
        <v>4.4038213906983795E-3</v>
      </c>
      <c r="AB31" s="68">
        <f>IFERROR(SUMIF(Geral!$M$5:$M$1003,$A31,Geral!CS$5:CS$1003)/COUNTIF(Geral!$M$5:$M$1003,$A31),0)</f>
        <v>0</v>
      </c>
      <c r="AC31" s="68">
        <f>IFERROR(SUMIF(Geral!$M$5:$M$1003,$A31,Geral!CT$5:CT$1003)/COUNTIF(Geral!$M$5:$M$1003,$A31),0)</f>
        <v>8.3074534161490677E-3</v>
      </c>
      <c r="AD31" s="68">
        <f>IFERROR(SUMIF(Geral!$M$5:$M$1003,$A31,Geral!CU$5:CU$1003)/COUNTIF(Geral!$M$5:$M$1003,$A31),0)</f>
        <v>8.6956521739130436E-3</v>
      </c>
      <c r="AE31" s="68">
        <f>IFERROR(SUMIF(Geral!$M$5:$M$1003,$A31,Geral!CV$5:CV$1003)/COUNTIF(Geral!$M$5:$M$1003,$A31),0)</f>
        <v>8.3074534161490677E-3</v>
      </c>
      <c r="AF31" s="68">
        <f>IFERROR(SUMIF(Geral!$M$5:$M$1003,$A31,Geral!CW$5:CW$1003)/COUNTIF(Geral!$M$5:$M$1003,$A31),0)</f>
        <v>1.739130434782609E-3</v>
      </c>
    </row>
    <row r="32" spans="1:32" x14ac:dyDescent="0.25">
      <c r="A32" t="s">
        <v>1362</v>
      </c>
      <c r="B32" t="s">
        <v>1420</v>
      </c>
      <c r="C32" s="48">
        <v>4.7000000000000455</v>
      </c>
      <c r="D32" s="47">
        <f>SUMIF(Geral!$M$5:$M$997,$A32,Geral!T$5:T$997)</f>
        <v>0</v>
      </c>
      <c r="E32" s="47">
        <f>SUMIF(Geral!$M$5:$M$997,$A32,Geral!U$5:U$997)</f>
        <v>0</v>
      </c>
      <c r="F32" s="47">
        <f>SUMIF(Geral!$M$5:$M$997,$A32,Geral!V$5:V$997)</f>
        <v>0</v>
      </c>
      <c r="G32" s="47">
        <f>SUMIF(Geral!$M$5:$M$997,$A32,Geral!W$5:W$997)</f>
        <v>0</v>
      </c>
      <c r="H32" s="47">
        <f>SUMIF(Geral!$M$5:$M$997,$A32,Geral!X$5:X$997)</f>
        <v>0</v>
      </c>
      <c r="I32" s="47">
        <f>SUMIF(Geral!$M$5:$M$997,$A32,Geral!Y$5:Y$997)</f>
        <v>0</v>
      </c>
      <c r="J32" s="47">
        <f>SUMIF(Geral!$M$5:$M$997,$A32,Geral!Z$5:Z$997)</f>
        <v>0</v>
      </c>
      <c r="K32" s="47">
        <f>SUMIF(Geral!$M$5:$M$997,$A32,Geral!AA$5:AA$997)</f>
        <v>0</v>
      </c>
      <c r="L32" s="47">
        <f>SUMIF(Geral!$M$5:$M$997,$A32,Geral!AB$5:AB$997)</f>
        <v>0</v>
      </c>
      <c r="M32" s="47">
        <f t="shared" si="2"/>
        <v>0</v>
      </c>
      <c r="N32" s="47">
        <f t="shared" si="3"/>
        <v>0</v>
      </c>
      <c r="O32" s="47">
        <f t="shared" si="4"/>
        <v>0</v>
      </c>
      <c r="P32" s="47">
        <f t="shared" si="5"/>
        <v>0</v>
      </c>
      <c r="Q32" s="71"/>
      <c r="V32" s="68">
        <f>IFERROR(SUMIF(Geral!$M$5:$M$1003,$A32,Geral!CM$5:CM$1003)/COUNTIF(Geral!$M$5:$M$1003,$A32),0)</f>
        <v>0</v>
      </c>
      <c r="W32" s="68">
        <f>IFERROR(SUMIF(Geral!$M$5:$M$1003,$A32,Geral!CN$5:CN$1003)/COUNTIF(Geral!$M$5:$M$1003,$A32),0)</f>
        <v>0</v>
      </c>
      <c r="X32" s="68">
        <f>IFERROR(SUMIF(Geral!$M$5:$M$1003,$A32,Geral!CO$5:CO$1003)/COUNTIF(Geral!$M$5:$M$1003,$A32),0)</f>
        <v>0</v>
      </c>
      <c r="Y32" s="68">
        <f>IFERROR(SUMIF(Geral!$M$5:$M$1003,$A32,Geral!CP$5:CP$1003)/COUNTIF(Geral!$M$5:$M$1003,$A32),0)</f>
        <v>0</v>
      </c>
      <c r="Z32" s="68">
        <f>IFERROR(SUMIF(Geral!$M$5:$M$1003,$A32,Geral!CQ$5:CQ$1003)/COUNTIF(Geral!$M$5:$M$1003,$A32),0)</f>
        <v>0</v>
      </c>
      <c r="AA32" s="68">
        <f>IFERROR(SUMIF(Geral!$M$5:$M$1003,$A32,Geral!CR$5:CR$1003)/COUNTIF(Geral!$M$5:$M$1003,$A32),0)</f>
        <v>0</v>
      </c>
      <c r="AB32" s="68">
        <f>IFERROR(SUMIF(Geral!$M$5:$M$1003,$A32,Geral!CS$5:CS$1003)/COUNTIF(Geral!$M$5:$M$1003,$A32),0)</f>
        <v>0</v>
      </c>
      <c r="AC32" s="68">
        <f>IFERROR(SUMIF(Geral!$M$5:$M$1003,$A32,Geral!CT$5:CT$1003)/COUNTIF(Geral!$M$5:$M$1003,$A32),0)</f>
        <v>0</v>
      </c>
      <c r="AD32" s="68">
        <f>IFERROR(SUMIF(Geral!$M$5:$M$1003,$A32,Geral!CU$5:CU$1003)/COUNTIF(Geral!$M$5:$M$1003,$A32),0)</f>
        <v>0</v>
      </c>
      <c r="AE32" s="68">
        <f>IFERROR(SUMIF(Geral!$M$5:$M$1003,$A32,Geral!CV$5:CV$1003)/COUNTIF(Geral!$M$5:$M$1003,$A32),0)</f>
        <v>0</v>
      </c>
      <c r="AF32" s="68">
        <f>IFERROR(SUMIF(Geral!$M$5:$M$1003,$A32,Geral!CW$5:CW$1003)/COUNTIF(Geral!$M$5:$M$1003,$A32),0)</f>
        <v>0</v>
      </c>
    </row>
    <row r="33" spans="1:32" x14ac:dyDescent="0.25">
      <c r="A33" t="s">
        <v>1363</v>
      </c>
      <c r="B33" t="s">
        <v>1420</v>
      </c>
      <c r="C33" s="48">
        <v>1.1999999999999886</v>
      </c>
      <c r="D33" s="47">
        <f>SUMIF(Geral!$M$5:$M$997,$A33,Geral!T$5:T$997)</f>
        <v>648</v>
      </c>
      <c r="E33" s="47">
        <f>SUMIF(Geral!$M$5:$M$997,$A33,Geral!U$5:U$997)</f>
        <v>1296</v>
      </c>
      <c r="F33" s="47">
        <f>SUMIF(Geral!$M$5:$M$997,$A33,Geral!V$5:V$997)</f>
        <v>702</v>
      </c>
      <c r="G33" s="47">
        <f>SUMIF(Geral!$M$5:$M$997,$A33,Geral!W$5:W$997)</f>
        <v>702</v>
      </c>
      <c r="H33" s="47">
        <f>SUMIF(Geral!$M$5:$M$997,$A33,Geral!X$5:X$997)</f>
        <v>388.8</v>
      </c>
      <c r="I33" s="47">
        <f>SUMIF(Geral!$M$5:$M$997,$A33,Geral!Y$5:Y$997)</f>
        <v>1296</v>
      </c>
      <c r="J33" s="47">
        <f>SUMIF(Geral!$M$5:$M$997,$A33,Geral!Z$5:Z$997)</f>
        <v>1296</v>
      </c>
      <c r="K33" s="47">
        <f>SUMIF(Geral!$M$5:$M$997,$A33,Geral!AA$5:AA$997)</f>
        <v>1684.8</v>
      </c>
      <c r="L33" s="47">
        <f>SUMIF(Geral!$M$5:$M$997,$A33,Geral!AB$5:AB$997)</f>
        <v>1684.8</v>
      </c>
      <c r="M33" s="47">
        <f t="shared" si="2"/>
        <v>1080.0000000000102</v>
      </c>
      <c r="N33" s="47">
        <f t="shared" si="3"/>
        <v>1080.0000000000102</v>
      </c>
      <c r="O33" s="47">
        <f t="shared" si="4"/>
        <v>1404.0000000000132</v>
      </c>
      <c r="P33" s="47">
        <f t="shared" si="5"/>
        <v>1404.0000000000132</v>
      </c>
      <c r="Q33" s="71"/>
      <c r="V33" s="68">
        <f>IFERROR(SUMIF(Geral!$M$5:$M$1003,$A33,Geral!CM$5:CM$1003)/COUNTIF(Geral!$M$5:$M$1003,$A33),0)</f>
        <v>2.0833333333333333E-3</v>
      </c>
      <c r="W33" s="68">
        <f>IFERROR(SUMIF(Geral!$M$5:$M$1003,$A33,Geral!CN$5:CN$1003)/COUNTIF(Geral!$M$5:$M$1003,$A33),0)</f>
        <v>5.208333333333333E-3</v>
      </c>
      <c r="X33" s="68">
        <f>IFERROR(SUMIF(Geral!$M$5:$M$1003,$A33,Geral!CO$5:CO$1003)/COUNTIF(Geral!$M$5:$M$1003,$A33),0)</f>
        <v>0</v>
      </c>
      <c r="Y33" s="68">
        <f>IFERROR(SUMIF(Geral!$M$5:$M$1003,$A33,Geral!CP$5:CP$1003)/COUNTIF(Geral!$M$5:$M$1003,$A33),0)</f>
        <v>0.01</v>
      </c>
      <c r="Z33" s="68">
        <f>IFERROR(SUMIF(Geral!$M$5:$M$1003,$A33,Geral!CQ$5:CQ$1003)/COUNTIF(Geral!$M$5:$M$1003,$A33),0)</f>
        <v>0.10000000000000002</v>
      </c>
      <c r="AA33" s="68">
        <f>IFERROR(SUMIF(Geral!$M$5:$M$1003,$A33,Geral!CR$5:CR$1003)/COUNTIF(Geral!$M$5:$M$1003,$A33),0)</f>
        <v>1.2037037037037038E-3</v>
      </c>
      <c r="AB33" s="68">
        <f>IFERROR(SUMIF(Geral!$M$5:$M$1003,$A33,Geral!CS$5:CS$1003)/COUNTIF(Geral!$M$5:$M$1003,$A33),0)</f>
        <v>0</v>
      </c>
      <c r="AC33" s="68">
        <f>IFERROR(SUMIF(Geral!$M$5:$M$1003,$A33,Geral!CT$5:CT$1003)/COUNTIF(Geral!$M$5:$M$1003,$A33),0)</f>
        <v>4.1666666666666666E-3</v>
      </c>
      <c r="AD33" s="68">
        <f>IFERROR(SUMIF(Geral!$M$5:$M$1003,$A33,Geral!CU$5:CU$1003)/COUNTIF(Geral!$M$5:$M$1003,$A33),0)</f>
        <v>5.000000000000001E-3</v>
      </c>
      <c r="AE33" s="68">
        <f>IFERROR(SUMIF(Geral!$M$5:$M$1003,$A33,Geral!CV$5:CV$1003)/COUNTIF(Geral!$M$5:$M$1003,$A33),0)</f>
        <v>4.1666666666666666E-3</v>
      </c>
      <c r="AF33" s="68">
        <f>IFERROR(SUMIF(Geral!$M$5:$M$1003,$A33,Geral!CW$5:CW$1003)/COUNTIF(Geral!$M$5:$M$1003,$A33),0)</f>
        <v>1.0000000000000002E-3</v>
      </c>
    </row>
    <row r="34" spans="1:32" x14ac:dyDescent="0.25">
      <c r="A34" t="s">
        <v>1364</v>
      </c>
      <c r="B34" t="s">
        <v>1417</v>
      </c>
      <c r="C34" s="48">
        <v>48</v>
      </c>
      <c r="D34" s="47">
        <f>SUMIF(Geral!$M$5:$M$997,$A34,Geral!T$5:T$997)</f>
        <v>1357.25</v>
      </c>
      <c r="E34" s="47">
        <f>SUMIF(Geral!$M$5:$M$997,$A34,Geral!U$5:U$997)</f>
        <v>1839.5</v>
      </c>
      <c r="F34" s="47">
        <f>SUMIF(Geral!$M$5:$M$997,$A34,Geral!V$5:V$997)</f>
        <v>0</v>
      </c>
      <c r="G34" s="47">
        <f>SUMIF(Geral!$M$5:$M$997,$A34,Geral!W$5:W$997)</f>
        <v>0</v>
      </c>
      <c r="H34" s="47">
        <f>SUMIF(Geral!$M$5:$M$997,$A34,Geral!X$5:X$997)</f>
        <v>1083.5999999999999</v>
      </c>
      <c r="I34" s="47">
        <f>SUMIF(Geral!$M$5:$M$997,$A34,Geral!Y$5:Y$997)</f>
        <v>3679</v>
      </c>
      <c r="J34" s="47">
        <f>SUMIF(Geral!$M$5:$M$997,$A34,Geral!Z$5:Z$997)</f>
        <v>3679</v>
      </c>
      <c r="K34" s="47">
        <f>SUMIF(Geral!$M$5:$M$997,$A34,Geral!AA$5:AA$997)</f>
        <v>4762.6000000000004</v>
      </c>
      <c r="L34" s="47">
        <f>SUMIF(Geral!$M$5:$M$997,$A34,Geral!AB$5:AB$997)</f>
        <v>4762.6000000000004</v>
      </c>
      <c r="M34" s="47">
        <f t="shared" si="2"/>
        <v>76.645833333333329</v>
      </c>
      <c r="N34" s="47">
        <f t="shared" si="3"/>
        <v>76.645833333333329</v>
      </c>
      <c r="O34" s="47">
        <f t="shared" si="4"/>
        <v>99.220833333333346</v>
      </c>
      <c r="P34" s="47">
        <f t="shared" si="5"/>
        <v>99.220833333333346</v>
      </c>
      <c r="Q34" s="71"/>
      <c r="V34" s="68">
        <f>IFERROR(SUMIF(Geral!$M$5:$M$1003,$A34,Geral!CM$5:CM$1003)/COUNTIF(Geral!$M$5:$M$1003,$A34),0)</f>
        <v>4.0969899665551845E-3</v>
      </c>
      <c r="W34" s="68">
        <f>IFERROR(SUMIF(Geral!$M$5:$M$1003,$A34,Geral!CN$5:CN$1003)/COUNTIF(Geral!$M$5:$M$1003,$A34),0)</f>
        <v>1.024247491638796E-2</v>
      </c>
      <c r="X34" s="68">
        <f>IFERROR(SUMIF(Geral!$M$5:$M$1003,$A34,Geral!CO$5:CO$1003)/COUNTIF(Geral!$M$5:$M$1003,$A34),0)</f>
        <v>0</v>
      </c>
      <c r="Y34" s="68">
        <f>IFERROR(SUMIF(Geral!$M$5:$M$1003,$A34,Geral!CP$5:CP$1003)/COUNTIF(Geral!$M$5:$M$1003,$A34),0)</f>
        <v>1.9665551839464883E-2</v>
      </c>
      <c r="Z34" s="68">
        <f>IFERROR(SUMIF(Geral!$M$5:$M$1003,$A34,Geral!CQ$5:CQ$1003)/COUNTIF(Geral!$M$5:$M$1003,$A34),0)</f>
        <v>0.14314381270903009</v>
      </c>
      <c r="AA34" s="68">
        <f>IFERROR(SUMIF(Geral!$M$5:$M$1003,$A34,Geral!CR$5:CR$1003)/COUNTIF(Geral!$M$5:$M$1003,$A34),0)</f>
        <v>4.3008303057391417E-3</v>
      </c>
      <c r="AB34" s="68">
        <f>IFERROR(SUMIF(Geral!$M$5:$M$1003,$A34,Geral!CS$5:CS$1003)/COUNTIF(Geral!$M$5:$M$1003,$A34),0)</f>
        <v>0</v>
      </c>
      <c r="AC34" s="68">
        <f>IFERROR(SUMIF(Geral!$M$5:$M$1003,$A34,Geral!CT$5:CT$1003)/COUNTIF(Geral!$M$5:$M$1003,$A34),0)</f>
        <v>8.193979933110369E-3</v>
      </c>
      <c r="AD34" s="68">
        <f>IFERROR(SUMIF(Geral!$M$5:$M$1003,$A34,Geral!CU$5:CU$1003)/COUNTIF(Geral!$M$5:$M$1003,$A34),0)</f>
        <v>7.1571906354515056E-3</v>
      </c>
      <c r="AE34" s="68">
        <f>IFERROR(SUMIF(Geral!$M$5:$M$1003,$A34,Geral!CV$5:CV$1003)/COUNTIF(Geral!$M$5:$M$1003,$A34),0)</f>
        <v>8.193979933110369E-3</v>
      </c>
      <c r="AF34" s="68">
        <f>IFERROR(SUMIF(Geral!$M$5:$M$1003,$A34,Geral!CW$5:CW$1003)/COUNTIF(Geral!$M$5:$M$1003,$A34),0)</f>
        <v>1.4314381270903011E-3</v>
      </c>
    </row>
    <row r="35" spans="1:32" x14ac:dyDescent="0.25">
      <c r="A35" t="s">
        <v>1365</v>
      </c>
      <c r="B35" t="s">
        <v>1417</v>
      </c>
      <c r="C35" s="48">
        <v>10</v>
      </c>
      <c r="D35" s="47">
        <f>SUMIF(Geral!$M$5:$M$997,$A35,Geral!T$5:T$997)</f>
        <v>68</v>
      </c>
      <c r="E35" s="47">
        <f>SUMIF(Geral!$M$5:$M$997,$A35,Geral!U$5:U$997)</f>
        <v>104</v>
      </c>
      <c r="F35" s="47">
        <f>SUMIF(Geral!$M$5:$M$997,$A35,Geral!V$5:V$997)</f>
        <v>0</v>
      </c>
      <c r="G35" s="47">
        <f>SUMIF(Geral!$M$5:$M$997,$A35,Geral!W$5:W$997)</f>
        <v>0</v>
      </c>
      <c r="H35" s="47">
        <f>SUMIF(Geral!$M$5:$M$997,$A35,Geral!X$5:X$997)</f>
        <v>57.6</v>
      </c>
      <c r="I35" s="47">
        <f>SUMIF(Geral!$M$5:$M$997,$A35,Geral!Y$5:Y$997)</f>
        <v>208</v>
      </c>
      <c r="J35" s="47">
        <f>SUMIF(Geral!$M$5:$M$997,$A35,Geral!Z$5:Z$997)</f>
        <v>208</v>
      </c>
      <c r="K35" s="47">
        <f>SUMIF(Geral!$M$5:$M$997,$A35,Geral!AA$5:AA$997)</f>
        <v>265.60000000000002</v>
      </c>
      <c r="L35" s="47">
        <f>SUMIF(Geral!$M$5:$M$997,$A35,Geral!AB$5:AB$997)</f>
        <v>265.60000000000002</v>
      </c>
      <c r="M35" s="47">
        <f t="shared" si="2"/>
        <v>20.8</v>
      </c>
      <c r="N35" s="47">
        <f t="shared" si="3"/>
        <v>20.8</v>
      </c>
      <c r="O35" s="47">
        <f t="shared" si="4"/>
        <v>26.560000000000002</v>
      </c>
      <c r="P35" s="47">
        <f t="shared" si="5"/>
        <v>26.560000000000002</v>
      </c>
      <c r="Q35" s="71"/>
      <c r="V35" s="68">
        <f>IFERROR(SUMIF(Geral!$M$5:$M$1003,$A35,Geral!CM$5:CM$1003)/COUNTIF(Geral!$M$5:$M$1003,$A35),0)</f>
        <v>3.8461538461538464E-3</v>
      </c>
      <c r="W35" s="68">
        <f>IFERROR(SUMIF(Geral!$M$5:$M$1003,$A35,Geral!CN$5:CN$1003)/COUNTIF(Geral!$M$5:$M$1003,$A35),0)</f>
        <v>9.6153846153846159E-3</v>
      </c>
      <c r="X35" s="68">
        <f>IFERROR(SUMIF(Geral!$M$5:$M$1003,$A35,Geral!CO$5:CO$1003)/COUNTIF(Geral!$M$5:$M$1003,$A35),0)</f>
        <v>0</v>
      </c>
      <c r="Y35" s="68">
        <f>IFERROR(SUMIF(Geral!$M$5:$M$1003,$A35,Geral!CP$5:CP$1003)/COUNTIF(Geral!$M$5:$M$1003,$A35),0)</f>
        <v>1.846153846153846E-2</v>
      </c>
      <c r="Z35" s="68">
        <f>IFERROR(SUMIF(Geral!$M$5:$M$1003,$A35,Geral!CQ$5:CQ$1003)/COUNTIF(Geral!$M$5:$M$1003,$A35),0)</f>
        <v>0.13076923076923078</v>
      </c>
      <c r="AA35" s="68">
        <f>IFERROR(SUMIF(Geral!$M$5:$M$1003,$A35,Geral!CR$5:CR$1003)/COUNTIF(Geral!$M$5:$M$1003,$A35),0)</f>
        <v>7.5000000000000006E-3</v>
      </c>
      <c r="AB35" s="68">
        <f>IFERROR(SUMIF(Geral!$M$5:$M$1003,$A35,Geral!CS$5:CS$1003)/COUNTIF(Geral!$M$5:$M$1003,$A35),0)</f>
        <v>0</v>
      </c>
      <c r="AC35" s="68">
        <f>IFERROR(SUMIF(Geral!$M$5:$M$1003,$A35,Geral!CT$5:CT$1003)/COUNTIF(Geral!$M$5:$M$1003,$A35),0)</f>
        <v>7.6923076923076927E-3</v>
      </c>
      <c r="AD35" s="68">
        <f>IFERROR(SUMIF(Geral!$M$5:$M$1003,$A35,Geral!CU$5:CU$1003)/COUNTIF(Geral!$M$5:$M$1003,$A35),0)</f>
        <v>6.5384615384615399E-3</v>
      </c>
      <c r="AE35" s="68">
        <f>IFERROR(SUMIF(Geral!$M$5:$M$1003,$A35,Geral!CV$5:CV$1003)/COUNTIF(Geral!$M$5:$M$1003,$A35),0)</f>
        <v>7.6923076923076927E-3</v>
      </c>
      <c r="AF35" s="68">
        <f>IFERROR(SUMIF(Geral!$M$5:$M$1003,$A35,Geral!CW$5:CW$1003)/COUNTIF(Geral!$M$5:$M$1003,$A35),0)</f>
        <v>1.3076923076923081E-3</v>
      </c>
    </row>
    <row r="36" spans="1:32" x14ac:dyDescent="0.25">
      <c r="A36" t="s">
        <v>1366</v>
      </c>
      <c r="B36" t="s">
        <v>1417</v>
      </c>
      <c r="C36" s="48">
        <v>3.1999999999999886</v>
      </c>
      <c r="D36" s="47">
        <f>SUMIF(Geral!$M$5:$M$997,$A36,Geral!T$5:T$997)</f>
        <v>59.5</v>
      </c>
      <c r="E36" s="47">
        <f>SUMIF(Geral!$M$5:$M$997,$A36,Geral!U$5:U$997)</f>
        <v>91</v>
      </c>
      <c r="F36" s="47">
        <f>SUMIF(Geral!$M$5:$M$997,$A36,Geral!V$5:V$997)</f>
        <v>0</v>
      </c>
      <c r="G36" s="47">
        <f>SUMIF(Geral!$M$5:$M$997,$A36,Geral!W$5:W$997)</f>
        <v>0</v>
      </c>
      <c r="H36" s="47">
        <f>SUMIF(Geral!$M$5:$M$997,$A36,Geral!X$5:X$997)</f>
        <v>50.4</v>
      </c>
      <c r="I36" s="47">
        <f>SUMIF(Geral!$M$5:$M$997,$A36,Geral!Y$5:Y$997)</f>
        <v>182</v>
      </c>
      <c r="J36" s="47">
        <f>SUMIF(Geral!$M$5:$M$997,$A36,Geral!Z$5:Z$997)</f>
        <v>182</v>
      </c>
      <c r="K36" s="47">
        <f>SUMIF(Geral!$M$5:$M$997,$A36,Geral!AA$5:AA$997)</f>
        <v>232.4</v>
      </c>
      <c r="L36" s="47">
        <f>SUMIF(Geral!$M$5:$M$997,$A36,Geral!AB$5:AB$997)</f>
        <v>232.4</v>
      </c>
      <c r="M36" s="47">
        <f t="shared" si="2"/>
        <v>56.875000000000199</v>
      </c>
      <c r="N36" s="47">
        <f t="shared" si="3"/>
        <v>56.875000000000199</v>
      </c>
      <c r="O36" s="47">
        <f t="shared" si="4"/>
        <v>72.625000000000256</v>
      </c>
      <c r="P36" s="47">
        <f t="shared" si="5"/>
        <v>72.625000000000256</v>
      </c>
      <c r="Q36" s="71"/>
      <c r="V36" s="68">
        <f>IFERROR(SUMIF(Geral!$M$5:$M$1003,$A36,Geral!CM$5:CM$1003)/COUNTIF(Geral!$M$5:$M$1003,$A36),0)</f>
        <v>3.8461538461538464E-3</v>
      </c>
      <c r="W36" s="68">
        <f>IFERROR(SUMIF(Geral!$M$5:$M$1003,$A36,Geral!CN$5:CN$1003)/COUNTIF(Geral!$M$5:$M$1003,$A36),0)</f>
        <v>9.6153846153846159E-3</v>
      </c>
      <c r="X36" s="68">
        <f>IFERROR(SUMIF(Geral!$M$5:$M$1003,$A36,Geral!CO$5:CO$1003)/COUNTIF(Geral!$M$5:$M$1003,$A36),0)</f>
        <v>0</v>
      </c>
      <c r="Y36" s="68">
        <f>IFERROR(SUMIF(Geral!$M$5:$M$1003,$A36,Geral!CP$5:CP$1003)/COUNTIF(Geral!$M$5:$M$1003,$A36),0)</f>
        <v>1.8461538461538463E-2</v>
      </c>
      <c r="Z36" s="68">
        <f>IFERROR(SUMIF(Geral!$M$5:$M$1003,$A36,Geral!CQ$5:CQ$1003)/COUNTIF(Geral!$M$5:$M$1003,$A36),0)</f>
        <v>0.13076923076923078</v>
      </c>
      <c r="AA36" s="68">
        <f>IFERROR(SUMIF(Geral!$M$5:$M$1003,$A36,Geral!CR$5:CR$1003)/COUNTIF(Geral!$M$5:$M$1003,$A36),0)</f>
        <v>8.5714285714285719E-3</v>
      </c>
      <c r="AB36" s="68">
        <f>IFERROR(SUMIF(Geral!$M$5:$M$1003,$A36,Geral!CS$5:CS$1003)/COUNTIF(Geral!$M$5:$M$1003,$A36),0)</f>
        <v>0</v>
      </c>
      <c r="AC36" s="68">
        <f>IFERROR(SUMIF(Geral!$M$5:$M$1003,$A36,Geral!CT$5:CT$1003)/COUNTIF(Geral!$M$5:$M$1003,$A36),0)</f>
        <v>7.6923076923076927E-3</v>
      </c>
      <c r="AD36" s="68">
        <f>IFERROR(SUMIF(Geral!$M$5:$M$1003,$A36,Geral!CU$5:CU$1003)/COUNTIF(Geral!$M$5:$M$1003,$A36),0)</f>
        <v>6.538461538461539E-3</v>
      </c>
      <c r="AE36" s="68">
        <f>IFERROR(SUMIF(Geral!$M$5:$M$1003,$A36,Geral!CV$5:CV$1003)/COUNTIF(Geral!$M$5:$M$1003,$A36),0)</f>
        <v>7.6923076923076927E-3</v>
      </c>
      <c r="AF36" s="68">
        <f>IFERROR(SUMIF(Geral!$M$5:$M$1003,$A36,Geral!CW$5:CW$1003)/COUNTIF(Geral!$M$5:$M$1003,$A36),0)</f>
        <v>1.3076923076923079E-3</v>
      </c>
    </row>
    <row r="37" spans="1:32" x14ac:dyDescent="0.25">
      <c r="A37" t="s">
        <v>1367</v>
      </c>
      <c r="B37" t="s">
        <v>1417</v>
      </c>
      <c r="C37" s="48">
        <v>7</v>
      </c>
      <c r="D37" s="47">
        <f>SUMIF(Geral!$M$5:$M$997,$A37,Geral!T$5:T$997)</f>
        <v>600</v>
      </c>
      <c r="E37" s="47">
        <f>SUMIF(Geral!$M$5:$M$997,$A37,Geral!U$5:U$997)</f>
        <v>780</v>
      </c>
      <c r="F37" s="47">
        <f>SUMIF(Geral!$M$5:$M$997,$A37,Geral!V$5:V$997)</f>
        <v>0</v>
      </c>
      <c r="G37" s="47">
        <f>SUMIF(Geral!$M$5:$M$997,$A37,Geral!W$5:W$997)</f>
        <v>0</v>
      </c>
      <c r="H37" s="47">
        <f>SUMIF(Geral!$M$5:$M$997,$A37,Geral!X$5:X$997)</f>
        <v>432</v>
      </c>
      <c r="I37" s="47">
        <f>SUMIF(Geral!$M$5:$M$997,$A37,Geral!Y$5:Y$997)</f>
        <v>1560</v>
      </c>
      <c r="J37" s="47">
        <f>SUMIF(Geral!$M$5:$M$997,$A37,Geral!Z$5:Z$997)</f>
        <v>1560</v>
      </c>
      <c r="K37" s="47">
        <f>SUMIF(Geral!$M$5:$M$997,$A37,Geral!AA$5:AA$997)</f>
        <v>1992</v>
      </c>
      <c r="L37" s="47">
        <f>SUMIF(Geral!$M$5:$M$997,$A37,Geral!AB$5:AB$997)</f>
        <v>1992</v>
      </c>
      <c r="M37" s="47">
        <f t="shared" si="2"/>
        <v>222.85714285714286</v>
      </c>
      <c r="N37" s="47">
        <f t="shared" si="3"/>
        <v>222.85714285714286</v>
      </c>
      <c r="O37" s="47">
        <f t="shared" si="4"/>
        <v>284.57142857142856</v>
      </c>
      <c r="P37" s="47">
        <f t="shared" si="5"/>
        <v>284.57142857142856</v>
      </c>
      <c r="Q37" s="71"/>
      <c r="V37" s="68">
        <f>IFERROR(SUMIF(Geral!$M$5:$M$1003,$A37,Geral!CM$5:CM$1003)/COUNTIF(Geral!$M$5:$M$1003,$A37),0)</f>
        <v>3.8461538461538464E-3</v>
      </c>
      <c r="W37" s="68">
        <f>IFERROR(SUMIF(Geral!$M$5:$M$1003,$A37,Geral!CN$5:CN$1003)/COUNTIF(Geral!$M$5:$M$1003,$A37),0)</f>
        <v>9.6153846153846159E-3</v>
      </c>
      <c r="X37" s="68">
        <f>IFERROR(SUMIF(Geral!$M$5:$M$1003,$A37,Geral!CO$5:CO$1003)/COUNTIF(Geral!$M$5:$M$1003,$A37),0)</f>
        <v>0</v>
      </c>
      <c r="Y37" s="68">
        <f>IFERROR(SUMIF(Geral!$M$5:$M$1003,$A37,Geral!CP$5:CP$1003)/COUNTIF(Geral!$M$5:$M$1003,$A37),0)</f>
        <v>1.846153846153846E-2</v>
      </c>
      <c r="Z37" s="68">
        <f>IFERROR(SUMIF(Geral!$M$5:$M$1003,$A37,Geral!CQ$5:CQ$1003)/COUNTIF(Geral!$M$5:$M$1003,$A37),0)</f>
        <v>0.15384615384615385</v>
      </c>
      <c r="AA37" s="68">
        <f>IFERROR(SUMIF(Geral!$M$5:$M$1003,$A37,Geral!CR$5:CR$1003)/COUNTIF(Geral!$M$5:$M$1003,$A37),0)</f>
        <v>1E-3</v>
      </c>
      <c r="AB37" s="68">
        <f>IFERROR(SUMIF(Geral!$M$5:$M$1003,$A37,Geral!CS$5:CS$1003)/COUNTIF(Geral!$M$5:$M$1003,$A37),0)</f>
        <v>0</v>
      </c>
      <c r="AC37" s="68">
        <f>IFERROR(SUMIF(Geral!$M$5:$M$1003,$A37,Geral!CT$5:CT$1003)/COUNTIF(Geral!$M$5:$M$1003,$A37),0)</f>
        <v>7.6923076923076927E-3</v>
      </c>
      <c r="AD37" s="68">
        <f>IFERROR(SUMIF(Geral!$M$5:$M$1003,$A37,Geral!CU$5:CU$1003)/COUNTIF(Geral!$M$5:$M$1003,$A37),0)</f>
        <v>7.6923076923076927E-3</v>
      </c>
      <c r="AE37" s="68">
        <f>IFERROR(SUMIF(Geral!$M$5:$M$1003,$A37,Geral!CV$5:CV$1003)/COUNTIF(Geral!$M$5:$M$1003,$A37),0)</f>
        <v>7.6923076923076927E-3</v>
      </c>
      <c r="AF37" s="68">
        <f>IFERROR(SUMIF(Geral!$M$5:$M$1003,$A37,Geral!CW$5:CW$1003)/COUNTIF(Geral!$M$5:$M$1003,$A37),0)</f>
        <v>1.5384615384615387E-3</v>
      </c>
    </row>
    <row r="38" spans="1:32" x14ac:dyDescent="0.25">
      <c r="A38" t="s">
        <v>1368</v>
      </c>
      <c r="B38" t="s">
        <v>1417</v>
      </c>
      <c r="C38" s="48">
        <v>38.800000000000011</v>
      </c>
      <c r="D38" s="47">
        <f>SUMIF(Geral!$M$5:$M$997,$A38,Geral!T$5:T$997)</f>
        <v>1028.5</v>
      </c>
      <c r="E38" s="47">
        <f>SUMIF(Geral!$M$5:$M$997,$A38,Geral!U$5:U$997)</f>
        <v>1391.5</v>
      </c>
      <c r="F38" s="47">
        <f>SUMIF(Geral!$M$5:$M$997,$A38,Geral!V$5:V$997)</f>
        <v>0</v>
      </c>
      <c r="G38" s="47">
        <f>SUMIF(Geral!$M$5:$M$997,$A38,Geral!W$5:W$997)</f>
        <v>0</v>
      </c>
      <c r="H38" s="47">
        <f>SUMIF(Geral!$M$5:$M$997,$A38,Geral!X$5:X$997)</f>
        <v>871.20000000000016</v>
      </c>
      <c r="I38" s="47">
        <f>SUMIF(Geral!$M$5:$M$997,$A38,Geral!Y$5:Y$997)</f>
        <v>2783</v>
      </c>
      <c r="J38" s="47">
        <f>SUMIF(Geral!$M$5:$M$997,$A38,Geral!Z$5:Z$997)</f>
        <v>2783</v>
      </c>
      <c r="K38" s="47">
        <f>SUMIF(Geral!$M$5:$M$997,$A38,Geral!AA$5:AA$997)</f>
        <v>3654.1999999999994</v>
      </c>
      <c r="L38" s="47">
        <f>SUMIF(Geral!$M$5:$M$997,$A38,Geral!AB$5:AB$997)</f>
        <v>3654.1999999999994</v>
      </c>
      <c r="M38" s="47">
        <f t="shared" si="2"/>
        <v>71.726804123711318</v>
      </c>
      <c r="N38" s="47">
        <f t="shared" si="3"/>
        <v>71.726804123711318</v>
      </c>
      <c r="O38" s="47">
        <f t="shared" si="4"/>
        <v>94.180412371133983</v>
      </c>
      <c r="P38" s="47">
        <f t="shared" si="5"/>
        <v>94.180412371133983</v>
      </c>
      <c r="Q38" s="71"/>
      <c r="V38" s="68">
        <f>IFERROR(SUMIF(Geral!$M$5:$M$1003,$A38,Geral!CM$5:CM$1003)/COUNTIF(Geral!$M$5:$M$1003,$A38),0)</f>
        <v>4.3478260869565227E-3</v>
      </c>
      <c r="W38" s="68">
        <f>IFERROR(SUMIF(Geral!$M$5:$M$1003,$A38,Geral!CN$5:CN$1003)/COUNTIF(Geral!$M$5:$M$1003,$A38),0)</f>
        <v>1.0869565217391306E-2</v>
      </c>
      <c r="X38" s="68">
        <f>IFERROR(SUMIF(Geral!$M$5:$M$1003,$A38,Geral!CO$5:CO$1003)/COUNTIF(Geral!$M$5:$M$1003,$A38),0)</f>
        <v>0</v>
      </c>
      <c r="Y38" s="68">
        <f>IFERROR(SUMIF(Geral!$M$5:$M$1003,$A38,Geral!CP$5:CP$1003)/COUNTIF(Geral!$M$5:$M$1003,$A38),0)</f>
        <v>2.0869565217391306E-2</v>
      </c>
      <c r="Z38" s="68">
        <f>IFERROR(SUMIF(Geral!$M$5:$M$1003,$A38,Geral!CQ$5:CQ$1003)/COUNTIF(Geral!$M$5:$M$1003,$A38),0)</f>
        <v>0.14782608695652175</v>
      </c>
      <c r="AA38" s="68">
        <f>IFERROR(SUMIF(Geral!$M$5:$M$1003,$A38,Geral!CR$5:CR$1003)/COUNTIF(Geral!$M$5:$M$1003,$A38),0)</f>
        <v>8.6236024844720503E-3</v>
      </c>
      <c r="AB38" s="68">
        <f>IFERROR(SUMIF(Geral!$M$5:$M$1003,$A38,Geral!CS$5:CS$1003)/COUNTIF(Geral!$M$5:$M$1003,$A38),0)</f>
        <v>0</v>
      </c>
      <c r="AC38" s="68">
        <f>IFERROR(SUMIF(Geral!$M$5:$M$1003,$A38,Geral!CT$5:CT$1003)/COUNTIF(Geral!$M$5:$M$1003,$A38),0)</f>
        <v>8.6956521739130453E-3</v>
      </c>
      <c r="AD38" s="68">
        <f>IFERROR(SUMIF(Geral!$M$5:$M$1003,$A38,Geral!CU$5:CU$1003)/COUNTIF(Geral!$M$5:$M$1003,$A38),0)</f>
        <v>7.391304347826087E-3</v>
      </c>
      <c r="AE38" s="68">
        <f>IFERROR(SUMIF(Geral!$M$5:$M$1003,$A38,Geral!CV$5:CV$1003)/COUNTIF(Geral!$M$5:$M$1003,$A38),0)</f>
        <v>8.6956521739130453E-3</v>
      </c>
      <c r="AF38" s="68">
        <f>IFERROR(SUMIF(Geral!$M$5:$M$1003,$A38,Geral!CW$5:CW$1003)/COUNTIF(Geral!$M$5:$M$1003,$A38),0)</f>
        <v>1.4782608695652175E-3</v>
      </c>
    </row>
    <row r="39" spans="1:32" x14ac:dyDescent="0.25">
      <c r="A39" t="s">
        <v>1369</v>
      </c>
      <c r="B39" t="s">
        <v>1417</v>
      </c>
      <c r="C39" s="48">
        <v>4.3999999999999773</v>
      </c>
      <c r="D39" s="47">
        <f>SUMIF(Geral!$M$5:$M$997,$A39,Geral!T$5:T$997)</f>
        <v>1203.5</v>
      </c>
      <c r="E39" s="47">
        <f>SUMIF(Geral!$M$5:$M$997,$A39,Geral!U$5:U$997)</f>
        <v>2368.5</v>
      </c>
      <c r="F39" s="47">
        <f>SUMIF(Geral!$M$5:$M$997,$A39,Geral!V$5:V$997)</f>
        <v>0</v>
      </c>
      <c r="G39" s="47">
        <f>SUMIF(Geral!$M$5:$M$997,$A39,Geral!W$5:W$997)</f>
        <v>0</v>
      </c>
      <c r="H39" s="47">
        <f>SUMIF(Geral!$M$5:$M$997,$A39,Geral!X$5:X$997)</f>
        <v>424.8</v>
      </c>
      <c r="I39" s="47">
        <f>SUMIF(Geral!$M$5:$M$997,$A39,Geral!Y$5:Y$997)</f>
        <v>2449</v>
      </c>
      <c r="J39" s="47">
        <f>SUMIF(Geral!$M$5:$M$997,$A39,Geral!Z$5:Z$997)</f>
        <v>2449</v>
      </c>
      <c r="K39" s="47">
        <f>SUMIF(Geral!$M$5:$M$997,$A39,Geral!AA$5:AA$997)</f>
        <v>2873.8</v>
      </c>
      <c r="L39" s="47">
        <f>SUMIF(Geral!$M$5:$M$997,$A39,Geral!AB$5:AB$997)</f>
        <v>2873.8</v>
      </c>
      <c r="M39" s="47">
        <f t="shared" si="2"/>
        <v>556.59090909091196</v>
      </c>
      <c r="N39" s="47">
        <f t="shared" si="3"/>
        <v>556.59090909091196</v>
      </c>
      <c r="O39" s="47">
        <f t="shared" si="4"/>
        <v>653.13636363636704</v>
      </c>
      <c r="P39" s="47">
        <f t="shared" si="5"/>
        <v>653.13636363636704</v>
      </c>
      <c r="Q39" s="71"/>
      <c r="V39" s="68">
        <f>IFERROR(SUMIF(Geral!$M$5:$M$1003,$A39,Geral!CM$5:CM$1003)/COUNTIF(Geral!$M$5:$M$1003,$A39),0)</f>
        <v>2.7420948616600788E-3</v>
      </c>
      <c r="W39" s="68">
        <f>IFERROR(SUMIF(Geral!$M$5:$M$1003,$A39,Geral!CN$5:CN$1003)/COUNTIF(Geral!$M$5:$M$1003,$A39),0)</f>
        <v>6.855237154150198E-3</v>
      </c>
      <c r="X39" s="68">
        <f>IFERROR(SUMIF(Geral!$M$5:$M$1003,$A39,Geral!CO$5:CO$1003)/COUNTIF(Geral!$M$5:$M$1003,$A39),0)</f>
        <v>0</v>
      </c>
      <c r="Y39" s="68">
        <f>IFERROR(SUMIF(Geral!$M$5:$M$1003,$A39,Geral!CP$5:CP$1003)/COUNTIF(Geral!$M$5:$M$1003,$A39),0)</f>
        <v>1.316205533596838E-2</v>
      </c>
      <c r="Z39" s="68">
        <f>IFERROR(SUMIF(Geral!$M$5:$M$1003,$A39,Geral!CQ$5:CQ$1003)/COUNTIF(Geral!$M$5:$M$1003,$A39),0)</f>
        <v>0.12391304347826088</v>
      </c>
      <c r="AA39" s="68">
        <f>IFERROR(SUMIF(Geral!$M$5:$M$1003,$A39,Geral!CR$5:CR$1003)/COUNTIF(Geral!$M$5:$M$1003,$A39),0)</f>
        <v>5.0151750423489561E-3</v>
      </c>
      <c r="AB39" s="68">
        <f>IFERROR(SUMIF(Geral!$M$5:$M$1003,$A39,Geral!CS$5:CS$1003)/COUNTIF(Geral!$M$5:$M$1003,$A39),0)</f>
        <v>0</v>
      </c>
      <c r="AC39" s="68">
        <f>IFERROR(SUMIF(Geral!$M$5:$M$1003,$A39,Geral!CT$5:CT$1003)/COUNTIF(Geral!$M$5:$M$1003,$A39),0)</f>
        <v>5.4841897233201577E-3</v>
      </c>
      <c r="AD39" s="68">
        <f>IFERROR(SUMIF(Geral!$M$5:$M$1003,$A39,Geral!CU$5:CU$1003)/COUNTIF(Geral!$M$5:$M$1003,$A39),0)</f>
        <v>6.1956521739130448E-3</v>
      </c>
      <c r="AE39" s="68">
        <f>IFERROR(SUMIF(Geral!$M$5:$M$1003,$A39,Geral!CV$5:CV$1003)/COUNTIF(Geral!$M$5:$M$1003,$A39),0)</f>
        <v>5.4841897233201577E-3</v>
      </c>
      <c r="AF39" s="68">
        <f>IFERROR(SUMIF(Geral!$M$5:$M$1003,$A39,Geral!CW$5:CW$1003)/COUNTIF(Geral!$M$5:$M$1003,$A39),0)</f>
        <v>1.239130434782609E-3</v>
      </c>
    </row>
    <row r="40" spans="1:32" x14ac:dyDescent="0.25">
      <c r="A40" t="s">
        <v>1370</v>
      </c>
      <c r="B40" t="s">
        <v>1420</v>
      </c>
      <c r="C40" s="48">
        <v>15.100000000000023</v>
      </c>
      <c r="D40" s="47">
        <f>SUMIF(Geral!$M$5:$M$997,$A40,Geral!T$5:T$997)</f>
        <v>6700</v>
      </c>
      <c r="E40" s="47">
        <f>SUMIF(Geral!$M$5:$M$997,$A40,Geral!U$5:U$997)</f>
        <v>6841</v>
      </c>
      <c r="F40" s="47">
        <f>SUMIF(Geral!$M$5:$M$997,$A40,Geral!V$5:V$997)</f>
        <v>0</v>
      </c>
      <c r="G40" s="47">
        <f>SUMIF(Geral!$M$5:$M$997,$A40,Geral!W$5:W$997)</f>
        <v>0</v>
      </c>
      <c r="H40" s="47">
        <f>SUMIF(Geral!$M$5:$M$997,$A40,Geral!X$5:X$997)</f>
        <v>2404.8000000000002</v>
      </c>
      <c r="I40" s="47">
        <f>SUMIF(Geral!$M$5:$M$997,$A40,Geral!Y$5:Y$997)</f>
        <v>7922</v>
      </c>
      <c r="J40" s="47">
        <f>SUMIF(Geral!$M$5:$M$997,$A40,Geral!Z$5:Z$997)</f>
        <v>7922</v>
      </c>
      <c r="K40" s="47">
        <f>SUMIF(Geral!$M$5:$M$997,$A40,Geral!AA$5:AA$997)</f>
        <v>10326.799999999999</v>
      </c>
      <c r="L40" s="47">
        <f>SUMIF(Geral!$M$5:$M$997,$A40,Geral!AB$5:AB$997)</f>
        <v>10326.799999999999</v>
      </c>
      <c r="M40" s="47">
        <f t="shared" si="2"/>
        <v>524.63576158940316</v>
      </c>
      <c r="N40" s="47">
        <f t="shared" si="3"/>
        <v>524.63576158940316</v>
      </c>
      <c r="O40" s="47">
        <f t="shared" si="4"/>
        <v>683.8940397350982</v>
      </c>
      <c r="P40" s="47">
        <f t="shared" si="5"/>
        <v>683.8940397350982</v>
      </c>
      <c r="Q40" s="71"/>
      <c r="V40" s="68">
        <f>IFERROR(SUMIF(Geral!$M$5:$M$1003,$A40,Geral!CM$5:CM$1003)/COUNTIF(Geral!$M$5:$M$1003,$A40),0)</f>
        <v>4.2572463768115942E-3</v>
      </c>
      <c r="W40" s="68">
        <f>IFERROR(SUMIF(Geral!$M$5:$M$1003,$A40,Geral!CN$5:CN$1003)/COUNTIF(Geral!$M$5:$M$1003,$A40),0)</f>
        <v>1.0643115942028984E-2</v>
      </c>
      <c r="X40" s="68">
        <f>IFERROR(SUMIF(Geral!$M$5:$M$1003,$A40,Geral!CO$5:CO$1003)/COUNTIF(Geral!$M$5:$M$1003,$A40),0)</f>
        <v>0</v>
      </c>
      <c r="Y40" s="68">
        <f>IFERROR(SUMIF(Geral!$M$5:$M$1003,$A40,Geral!CP$5:CP$1003)/COUNTIF(Geral!$M$5:$M$1003,$A40),0)</f>
        <v>2.0434782608695648E-2</v>
      </c>
      <c r="Z40" s="68">
        <f>IFERROR(SUMIF(Geral!$M$5:$M$1003,$A40,Geral!CQ$5:CQ$1003)/COUNTIF(Geral!$M$5:$M$1003,$A40),0)</f>
        <v>0.18695652173913041</v>
      </c>
      <c r="AA40" s="68">
        <f>IFERROR(SUMIF(Geral!$M$5:$M$1003,$A40,Geral!CR$5:CR$1003)/COUNTIF(Geral!$M$5:$M$1003,$A40),0)</f>
        <v>9.6557971014492772E-4</v>
      </c>
      <c r="AB40" s="68">
        <f>IFERROR(SUMIF(Geral!$M$5:$M$1003,$A40,Geral!CS$5:CS$1003)/COUNTIF(Geral!$M$5:$M$1003,$A40),0)</f>
        <v>0</v>
      </c>
      <c r="AC40" s="68">
        <f>IFERROR(SUMIF(Geral!$M$5:$M$1003,$A40,Geral!CT$5:CT$1003)/COUNTIF(Geral!$M$5:$M$1003,$A40),0)</f>
        <v>8.5144927536231884E-3</v>
      </c>
      <c r="AD40" s="68">
        <f>IFERROR(SUMIF(Geral!$M$5:$M$1003,$A40,Geral!CU$5:CU$1003)/COUNTIF(Geral!$M$5:$M$1003,$A40),0)</f>
        <v>9.3478260869565219E-3</v>
      </c>
      <c r="AE40" s="68">
        <f>IFERROR(SUMIF(Geral!$M$5:$M$1003,$A40,Geral!CV$5:CV$1003)/COUNTIF(Geral!$M$5:$M$1003,$A40),0)</f>
        <v>8.5144927536231884E-3</v>
      </c>
      <c r="AF40" s="68">
        <f>IFERROR(SUMIF(Geral!$M$5:$M$1003,$A40,Geral!CW$5:CW$1003)/COUNTIF(Geral!$M$5:$M$1003,$A40),0)</f>
        <v>1.8695652173913045E-3</v>
      </c>
    </row>
    <row r="41" spans="1:32" x14ac:dyDescent="0.25">
      <c r="A41" t="s">
        <v>1371</v>
      </c>
      <c r="B41" t="s">
        <v>1420</v>
      </c>
      <c r="C41" s="48">
        <v>23.699999999999989</v>
      </c>
      <c r="D41" s="47">
        <f>SUMIF(Geral!$M$5:$M$997,$A41,Geral!T$5:T$997)</f>
        <v>2596</v>
      </c>
      <c r="E41" s="47">
        <f>SUMIF(Geral!$M$5:$M$997,$A41,Geral!U$5:U$997)</f>
        <v>2654</v>
      </c>
      <c r="F41" s="47">
        <f>SUMIF(Geral!$M$5:$M$997,$A41,Geral!V$5:V$997)</f>
        <v>0</v>
      </c>
      <c r="G41" s="47">
        <f>SUMIF(Geral!$M$5:$M$997,$A41,Geral!W$5:W$997)</f>
        <v>0</v>
      </c>
      <c r="H41" s="47">
        <f>SUMIF(Geral!$M$5:$M$997,$A41,Geral!X$5:X$997)</f>
        <v>813.6</v>
      </c>
      <c r="I41" s="47">
        <f>SUMIF(Geral!$M$5:$M$997,$A41,Geral!Y$5:Y$997)</f>
        <v>2654</v>
      </c>
      <c r="J41" s="47">
        <f>SUMIF(Geral!$M$5:$M$997,$A41,Geral!Z$5:Z$997)</f>
        <v>2654</v>
      </c>
      <c r="K41" s="47">
        <f>SUMIF(Geral!$M$5:$M$997,$A41,Geral!AA$5:AA$997)</f>
        <v>3467.6</v>
      </c>
      <c r="L41" s="47">
        <f>SUMIF(Geral!$M$5:$M$997,$A41,Geral!AB$5:AB$997)</f>
        <v>3467.6</v>
      </c>
      <c r="M41" s="47">
        <f t="shared" si="2"/>
        <v>111.98312236286925</v>
      </c>
      <c r="N41" s="47">
        <f t="shared" si="3"/>
        <v>111.98312236286925</v>
      </c>
      <c r="O41" s="47">
        <f t="shared" si="4"/>
        <v>146.3122362869199</v>
      </c>
      <c r="P41" s="47">
        <f t="shared" si="5"/>
        <v>146.3122362869199</v>
      </c>
      <c r="Q41" s="71"/>
      <c r="V41" s="68">
        <f>IFERROR(SUMIF(Geral!$M$5:$M$1003,$A41,Geral!CM$5:CM$1003)/COUNTIF(Geral!$M$5:$M$1003,$A41),0)</f>
        <v>4.2572463768115942E-3</v>
      </c>
      <c r="W41" s="68">
        <f>IFERROR(SUMIF(Geral!$M$5:$M$1003,$A41,Geral!CN$5:CN$1003)/COUNTIF(Geral!$M$5:$M$1003,$A41),0)</f>
        <v>1.0643115942028984E-2</v>
      </c>
      <c r="X41" s="68">
        <f>IFERROR(SUMIF(Geral!$M$5:$M$1003,$A41,Geral!CO$5:CO$1003)/COUNTIF(Geral!$M$5:$M$1003,$A41),0)</f>
        <v>0</v>
      </c>
      <c r="Y41" s="68">
        <f>IFERROR(SUMIF(Geral!$M$5:$M$1003,$A41,Geral!CP$5:CP$1003)/COUNTIF(Geral!$M$5:$M$1003,$A41),0)</f>
        <v>2.0434782608695655E-2</v>
      </c>
      <c r="Z41" s="68">
        <f>IFERROR(SUMIF(Geral!$M$5:$M$1003,$A41,Geral!CQ$5:CQ$1003)/COUNTIF(Geral!$M$5:$M$1003,$A41),0)</f>
        <v>0.19565217391304346</v>
      </c>
      <c r="AA41" s="68">
        <f>IFERROR(SUMIF(Geral!$M$5:$M$1003,$A41,Geral!CR$5:CR$1003)/COUNTIF(Geral!$M$5:$M$1003,$A41),0)</f>
        <v>1.3639233954451345E-3</v>
      </c>
      <c r="AB41" s="68">
        <f>IFERROR(SUMIF(Geral!$M$5:$M$1003,$A41,Geral!CS$5:CS$1003)/COUNTIF(Geral!$M$5:$M$1003,$A41),0)</f>
        <v>0</v>
      </c>
      <c r="AC41" s="68">
        <f>IFERROR(SUMIF(Geral!$M$5:$M$1003,$A41,Geral!CT$5:CT$1003)/COUNTIF(Geral!$M$5:$M$1003,$A41),0)</f>
        <v>8.5144927536231884E-3</v>
      </c>
      <c r="AD41" s="68">
        <f>IFERROR(SUMIF(Geral!$M$5:$M$1003,$A41,Geral!CU$5:CU$1003)/COUNTIF(Geral!$M$5:$M$1003,$A41),0)</f>
        <v>9.7826086956521747E-3</v>
      </c>
      <c r="AE41" s="68">
        <f>IFERROR(SUMIF(Geral!$M$5:$M$1003,$A41,Geral!CV$5:CV$1003)/COUNTIF(Geral!$M$5:$M$1003,$A41),0)</f>
        <v>8.5144927536231884E-3</v>
      </c>
      <c r="AF41" s="68">
        <f>IFERROR(SUMIF(Geral!$M$5:$M$1003,$A41,Geral!CW$5:CW$1003)/COUNTIF(Geral!$M$5:$M$1003,$A41),0)</f>
        <v>1.9565217391304349E-3</v>
      </c>
    </row>
    <row r="42" spans="1:32" x14ac:dyDescent="0.25">
      <c r="A42" t="s">
        <v>1372</v>
      </c>
      <c r="B42" t="s">
        <v>1420</v>
      </c>
      <c r="C42" s="48">
        <v>3.4000000000000341</v>
      </c>
      <c r="D42" s="47">
        <f>SUMIF(Geral!$M$5:$M$997,$A42,Geral!T$5:T$997)</f>
        <v>720</v>
      </c>
      <c r="E42" s="47">
        <f>SUMIF(Geral!$M$5:$M$997,$A42,Geral!U$5:U$997)</f>
        <v>720</v>
      </c>
      <c r="F42" s="47">
        <f>SUMIF(Geral!$M$5:$M$997,$A42,Geral!V$5:V$997)</f>
        <v>0</v>
      </c>
      <c r="G42" s="47">
        <f>SUMIF(Geral!$M$5:$M$997,$A42,Geral!W$5:W$997)</f>
        <v>0</v>
      </c>
      <c r="H42" s="47">
        <f>SUMIF(Geral!$M$5:$M$997,$A42,Geral!X$5:X$997)</f>
        <v>86.4</v>
      </c>
      <c r="I42" s="47">
        <f>SUMIF(Geral!$M$5:$M$997,$A42,Geral!Y$5:Y$997)</f>
        <v>720</v>
      </c>
      <c r="J42" s="47">
        <f>SUMIF(Geral!$M$5:$M$997,$A42,Geral!Z$5:Z$997)</f>
        <v>720</v>
      </c>
      <c r="K42" s="47">
        <f>SUMIF(Geral!$M$5:$M$997,$A42,Geral!AA$5:AA$997)</f>
        <v>806.4</v>
      </c>
      <c r="L42" s="47">
        <f>SUMIF(Geral!$M$5:$M$997,$A42,Geral!AB$5:AB$997)</f>
        <v>806.4</v>
      </c>
      <c r="M42" s="47">
        <f t="shared" si="2"/>
        <v>211.76470588235082</v>
      </c>
      <c r="N42" s="47">
        <f t="shared" si="3"/>
        <v>211.76470588235082</v>
      </c>
      <c r="O42" s="47">
        <f t="shared" si="4"/>
        <v>237.17647058823292</v>
      </c>
      <c r="P42" s="47">
        <f t="shared" si="5"/>
        <v>237.17647058823292</v>
      </c>
      <c r="Q42" s="71"/>
      <c r="V42" s="68">
        <f>IFERROR(SUMIF(Geral!$M$5:$M$1003,$A42,Geral!CM$5:CM$1003)/COUNTIF(Geral!$M$5:$M$1003,$A42),0)</f>
        <v>4.1666666666666666E-3</v>
      </c>
      <c r="W42" s="68">
        <f>IFERROR(SUMIF(Geral!$M$5:$M$1003,$A42,Geral!CN$5:CN$1003)/COUNTIF(Geral!$M$5:$M$1003,$A42),0)</f>
        <v>1.0416666666666666E-2</v>
      </c>
      <c r="X42" s="68">
        <f>IFERROR(SUMIF(Geral!$M$5:$M$1003,$A42,Geral!CO$5:CO$1003)/COUNTIF(Geral!$M$5:$M$1003,$A42),0)</f>
        <v>0</v>
      </c>
      <c r="Y42" s="68">
        <f>IFERROR(SUMIF(Geral!$M$5:$M$1003,$A42,Geral!CP$5:CP$1003)/COUNTIF(Geral!$M$5:$M$1003,$A42),0)</f>
        <v>1.9999999999999997E-2</v>
      </c>
      <c r="Z42" s="68">
        <f>IFERROR(SUMIF(Geral!$M$5:$M$1003,$A42,Geral!CQ$5:CQ$1003)/COUNTIF(Geral!$M$5:$M$1003,$A42),0)</f>
        <v>0.2</v>
      </c>
      <c r="AA42" s="68">
        <f>IFERROR(SUMIF(Geral!$M$5:$M$1003,$A42,Geral!CR$5:CR$1003)/COUNTIF(Geral!$M$5:$M$1003,$A42),0)</f>
        <v>1.0833333333333333E-3</v>
      </c>
      <c r="AB42" s="68">
        <f>IFERROR(SUMIF(Geral!$M$5:$M$1003,$A42,Geral!CS$5:CS$1003)/COUNTIF(Geral!$M$5:$M$1003,$A42),0)</f>
        <v>0</v>
      </c>
      <c r="AC42" s="68">
        <f>IFERROR(SUMIF(Geral!$M$5:$M$1003,$A42,Geral!CT$5:CT$1003)/COUNTIF(Geral!$M$5:$M$1003,$A42),0)</f>
        <v>8.3333333333333332E-3</v>
      </c>
      <c r="AD42" s="68">
        <f>IFERROR(SUMIF(Geral!$M$5:$M$1003,$A42,Geral!CU$5:CU$1003)/COUNTIF(Geral!$M$5:$M$1003,$A42),0)</f>
        <v>0.01</v>
      </c>
      <c r="AE42" s="68">
        <f>IFERROR(SUMIF(Geral!$M$5:$M$1003,$A42,Geral!CV$5:CV$1003)/COUNTIF(Geral!$M$5:$M$1003,$A42),0)</f>
        <v>8.3333333333333332E-3</v>
      </c>
      <c r="AF42" s="68">
        <f>IFERROR(SUMIF(Geral!$M$5:$M$1003,$A42,Geral!CW$5:CW$1003)/COUNTIF(Geral!$M$5:$M$1003,$A42),0)</f>
        <v>2E-3</v>
      </c>
    </row>
    <row r="43" spans="1:32" x14ac:dyDescent="0.25">
      <c r="A43" t="s">
        <v>1373</v>
      </c>
      <c r="B43" t="s">
        <v>1419</v>
      </c>
      <c r="C43" s="48">
        <v>85.799999999999955</v>
      </c>
      <c r="D43" s="47">
        <f>SUMIF(Geral!$M$5:$M$997,$A43,Geral!T$5:T$997)</f>
        <v>796.8</v>
      </c>
      <c r="E43" s="47">
        <f>SUMIF(Geral!$M$5:$M$997,$A43,Geral!U$5:U$997)</f>
        <v>1644</v>
      </c>
      <c r="F43" s="47">
        <f>SUMIF(Geral!$M$5:$M$997,$A43,Geral!V$5:V$997)</f>
        <v>910</v>
      </c>
      <c r="G43" s="47">
        <f>SUMIF(Geral!$M$5:$M$997,$A43,Geral!W$5:W$997)</f>
        <v>910</v>
      </c>
      <c r="H43" s="47">
        <f>SUMIF(Geral!$M$5:$M$997,$A43,Geral!X$5:X$997)</f>
        <v>504</v>
      </c>
      <c r="I43" s="47">
        <f>SUMIF(Geral!$M$5:$M$997,$A43,Geral!Y$5:Y$997)</f>
        <v>1644</v>
      </c>
      <c r="J43" s="47">
        <f>SUMIF(Geral!$M$5:$M$997,$A43,Geral!Z$5:Z$997)</f>
        <v>1644</v>
      </c>
      <c r="K43" s="47">
        <f>SUMIF(Geral!$M$5:$M$997,$A43,Geral!AA$5:AA$997)</f>
        <v>2148</v>
      </c>
      <c r="L43" s="47">
        <f>SUMIF(Geral!$M$5:$M$997,$A43,Geral!AB$5:AB$997)</f>
        <v>2148</v>
      </c>
      <c r="M43" s="47">
        <f t="shared" si="2"/>
        <v>19.160839160839171</v>
      </c>
      <c r="N43" s="47">
        <f t="shared" si="3"/>
        <v>19.160839160839171</v>
      </c>
      <c r="O43" s="47">
        <f t="shared" si="4"/>
        <v>25.034965034965047</v>
      </c>
      <c r="P43" s="47">
        <f t="shared" si="5"/>
        <v>25.034965034965047</v>
      </c>
      <c r="Q43" s="71"/>
      <c r="V43" s="68">
        <f>IFERROR(SUMIF(Geral!$M$5:$M$1003,$A43,Geral!CM$5:CM$1003)/COUNTIF(Geral!$M$5:$M$1003,$A43),0)</f>
        <v>2.1286231884057975E-3</v>
      </c>
      <c r="W43" s="68">
        <f>IFERROR(SUMIF(Geral!$M$5:$M$1003,$A43,Geral!CN$5:CN$1003)/COUNTIF(Geral!$M$5:$M$1003,$A43),0)</f>
        <v>5.3215579710144921E-3</v>
      </c>
      <c r="X43" s="68">
        <f>IFERROR(SUMIF(Geral!$M$5:$M$1003,$A43,Geral!CO$5:CO$1003)/COUNTIF(Geral!$M$5:$M$1003,$A43),0)</f>
        <v>0</v>
      </c>
      <c r="Y43" s="68">
        <f>IFERROR(SUMIF(Geral!$M$5:$M$1003,$A43,Geral!CP$5:CP$1003)/COUNTIF(Geral!$M$5:$M$1003,$A43),0)</f>
        <v>1.0217391304347827E-2</v>
      </c>
      <c r="Z43" s="68">
        <f>IFERROR(SUMIF(Geral!$M$5:$M$1003,$A43,Geral!CQ$5:CQ$1003)/COUNTIF(Geral!$M$5:$M$1003,$A43),0)</f>
        <v>9.6956521739130441E-2</v>
      </c>
      <c r="AA43" s="68">
        <f>IFERROR(SUMIF(Geral!$M$5:$M$1003,$A43,Geral!CR$5:CR$1003)/COUNTIF(Geral!$M$5:$M$1003,$A43),0)</f>
        <v>9.4895566922421144E-4</v>
      </c>
      <c r="AB43" s="68">
        <f>IFERROR(SUMIF(Geral!$M$5:$M$1003,$A43,Geral!CS$5:CS$1003)/COUNTIF(Geral!$M$5:$M$1003,$A43),0)</f>
        <v>0</v>
      </c>
      <c r="AC43" s="68">
        <f>IFERROR(SUMIF(Geral!$M$5:$M$1003,$A43,Geral!CT$5:CT$1003)/COUNTIF(Geral!$M$5:$M$1003,$A43),0)</f>
        <v>4.2572463768115951E-3</v>
      </c>
      <c r="AD43" s="68">
        <f>IFERROR(SUMIF(Geral!$M$5:$M$1003,$A43,Geral!CU$5:CU$1003)/COUNTIF(Geral!$M$5:$M$1003,$A43),0)</f>
        <v>4.8478260869565222E-3</v>
      </c>
      <c r="AE43" s="68">
        <f>IFERROR(SUMIF(Geral!$M$5:$M$1003,$A43,Geral!CV$5:CV$1003)/COUNTIF(Geral!$M$5:$M$1003,$A43),0)</f>
        <v>4.2572463768115951E-3</v>
      </c>
      <c r="AF43" s="68">
        <f>IFERROR(SUMIF(Geral!$M$5:$M$1003,$A43,Geral!CW$5:CW$1003)/COUNTIF(Geral!$M$5:$M$1003,$A43),0)</f>
        <v>9.6956521739130453E-4</v>
      </c>
    </row>
    <row r="44" spans="1:32" x14ac:dyDescent="0.25">
      <c r="A44" t="s">
        <v>1374</v>
      </c>
      <c r="B44" t="s">
        <v>1420</v>
      </c>
      <c r="C44" s="48">
        <v>7.8000000000000682</v>
      </c>
      <c r="D44" s="47">
        <f>SUMIF(Geral!$M$5:$M$997,$A44,Geral!T$5:T$997)</f>
        <v>305</v>
      </c>
      <c r="E44" s="47">
        <f>SUMIF(Geral!$M$5:$M$997,$A44,Geral!U$5:U$997)</f>
        <v>350.75</v>
      </c>
      <c r="F44" s="47">
        <f>SUMIF(Geral!$M$5:$M$997,$A44,Geral!V$5:V$997)</f>
        <v>0</v>
      </c>
      <c r="G44" s="47">
        <f>SUMIF(Geral!$M$5:$M$997,$A44,Geral!W$5:W$997)</f>
        <v>0</v>
      </c>
      <c r="H44" s="47">
        <f>SUMIF(Geral!$M$5:$M$997,$A44,Geral!X$5:X$997)</f>
        <v>219.6</v>
      </c>
      <c r="I44" s="47">
        <f>SUMIF(Geral!$M$5:$M$997,$A44,Geral!Y$5:Y$997)</f>
        <v>701.5</v>
      </c>
      <c r="J44" s="47">
        <f>SUMIF(Geral!$M$5:$M$997,$A44,Geral!Z$5:Z$997)</f>
        <v>701.5</v>
      </c>
      <c r="K44" s="47">
        <f>SUMIF(Geral!$M$5:$M$997,$A44,Geral!AA$5:AA$997)</f>
        <v>921.1</v>
      </c>
      <c r="L44" s="47">
        <f>SUMIF(Geral!$M$5:$M$997,$A44,Geral!AB$5:AB$997)</f>
        <v>921.1</v>
      </c>
      <c r="M44" s="47">
        <f t="shared" si="2"/>
        <v>89.935897435896649</v>
      </c>
      <c r="N44" s="47">
        <f t="shared" si="3"/>
        <v>89.935897435896649</v>
      </c>
      <c r="O44" s="47">
        <f t="shared" si="4"/>
        <v>118.08974358974255</v>
      </c>
      <c r="P44" s="47">
        <f t="shared" si="5"/>
        <v>118.08974358974255</v>
      </c>
      <c r="Q44" s="71"/>
      <c r="V44" s="68">
        <f>IFERROR(SUMIF(Geral!$M$5:$M$1003,$A44,Geral!CM$5:CM$1003)/COUNTIF(Geral!$M$5:$M$1003,$A44),0)</f>
        <v>4.3478260869565218E-3</v>
      </c>
      <c r="W44" s="68">
        <f>IFERROR(SUMIF(Geral!$M$5:$M$1003,$A44,Geral!CN$5:CN$1003)/COUNTIF(Geral!$M$5:$M$1003,$A44),0)</f>
        <v>1.0869565217391306E-2</v>
      </c>
      <c r="X44" s="68">
        <f>IFERROR(SUMIF(Geral!$M$5:$M$1003,$A44,Geral!CO$5:CO$1003)/COUNTIF(Geral!$M$5:$M$1003,$A44),0)</f>
        <v>0</v>
      </c>
      <c r="Y44" s="68">
        <f>IFERROR(SUMIF(Geral!$M$5:$M$1003,$A44,Geral!CP$5:CP$1003)/COUNTIF(Geral!$M$5:$M$1003,$A44),0)</f>
        <v>2.0869565217391306E-2</v>
      </c>
      <c r="Z44" s="68">
        <f>IFERROR(SUMIF(Geral!$M$5:$M$1003,$A44,Geral!CQ$5:CQ$1003)/COUNTIF(Geral!$M$5:$M$1003,$A44),0)</f>
        <v>0.17391304347826089</v>
      </c>
      <c r="AA44" s="68">
        <f>IFERROR(SUMIF(Geral!$M$5:$M$1003,$A44,Geral!CR$5:CR$1003)/COUNTIF(Geral!$M$5:$M$1003,$A44),0)</f>
        <v>2.2238061297220244E-3</v>
      </c>
      <c r="AB44" s="68">
        <f>IFERROR(SUMIF(Geral!$M$5:$M$1003,$A44,Geral!CS$5:CS$1003)/COUNTIF(Geral!$M$5:$M$1003,$A44),0)</f>
        <v>0</v>
      </c>
      <c r="AC44" s="68">
        <f>IFERROR(SUMIF(Geral!$M$5:$M$1003,$A44,Geral!CT$5:CT$1003)/COUNTIF(Geral!$M$5:$M$1003,$A44),0)</f>
        <v>8.6956521739130436E-3</v>
      </c>
      <c r="AD44" s="68">
        <f>IFERROR(SUMIF(Geral!$M$5:$M$1003,$A44,Geral!CU$5:CU$1003)/COUNTIF(Geral!$M$5:$M$1003,$A44),0)</f>
        <v>8.6956521739130453E-3</v>
      </c>
      <c r="AE44" s="68">
        <f>IFERROR(SUMIF(Geral!$M$5:$M$1003,$A44,Geral!CV$5:CV$1003)/COUNTIF(Geral!$M$5:$M$1003,$A44),0)</f>
        <v>8.6956521739130436E-3</v>
      </c>
      <c r="AF44" s="68">
        <f>IFERROR(SUMIF(Geral!$M$5:$M$1003,$A44,Geral!CW$5:CW$1003)/COUNTIF(Geral!$M$5:$M$1003,$A44),0)</f>
        <v>1.7391304347826092E-3</v>
      </c>
    </row>
    <row r="45" spans="1:32" x14ac:dyDescent="0.25">
      <c r="A45" t="s">
        <v>1375</v>
      </c>
      <c r="B45" t="s">
        <v>1419</v>
      </c>
      <c r="C45" s="48">
        <v>41.5</v>
      </c>
      <c r="D45" s="47">
        <f>SUMIF(Geral!$M$5:$M$997,$A45,Geral!T$5:T$997)</f>
        <v>0</v>
      </c>
      <c r="E45" s="47">
        <f>SUMIF(Geral!$M$5:$M$997,$A45,Geral!U$5:U$997)</f>
        <v>0</v>
      </c>
      <c r="F45" s="47">
        <f>SUMIF(Geral!$M$5:$M$997,$A45,Geral!V$5:V$997)</f>
        <v>0</v>
      </c>
      <c r="G45" s="47">
        <f>SUMIF(Geral!$M$5:$M$997,$A45,Geral!W$5:W$997)</f>
        <v>0</v>
      </c>
      <c r="H45" s="47">
        <f>SUMIF(Geral!$M$5:$M$997,$A45,Geral!X$5:X$997)</f>
        <v>0</v>
      </c>
      <c r="I45" s="47">
        <f>SUMIF(Geral!$M$5:$M$997,$A45,Geral!Y$5:Y$997)</f>
        <v>0</v>
      </c>
      <c r="J45" s="47">
        <f>SUMIF(Geral!$M$5:$M$997,$A45,Geral!Z$5:Z$997)</f>
        <v>0</v>
      </c>
      <c r="K45" s="47">
        <f>SUMIF(Geral!$M$5:$M$997,$A45,Geral!AA$5:AA$997)</f>
        <v>0</v>
      </c>
      <c r="L45" s="47">
        <f>SUMIF(Geral!$M$5:$M$997,$A45,Geral!AB$5:AB$997)</f>
        <v>0</v>
      </c>
      <c r="M45" s="47">
        <f t="shared" si="2"/>
        <v>0</v>
      </c>
      <c r="N45" s="47">
        <f t="shared" si="3"/>
        <v>0</v>
      </c>
      <c r="O45" s="47">
        <f t="shared" si="4"/>
        <v>0</v>
      </c>
      <c r="P45" s="47">
        <f t="shared" si="5"/>
        <v>0</v>
      </c>
      <c r="Q45" s="71"/>
      <c r="V45" s="68">
        <f>IFERROR(SUMIF(Geral!$M$5:$M$1003,$A45,Geral!CM$5:CM$1003)/COUNTIF(Geral!$M$5:$M$1003,$A45),0)</f>
        <v>0</v>
      </c>
      <c r="W45" s="68">
        <f>IFERROR(SUMIF(Geral!$M$5:$M$1003,$A45,Geral!CN$5:CN$1003)/COUNTIF(Geral!$M$5:$M$1003,$A45),0)</f>
        <v>0</v>
      </c>
      <c r="X45" s="68">
        <f>IFERROR(SUMIF(Geral!$M$5:$M$1003,$A45,Geral!CO$5:CO$1003)/COUNTIF(Geral!$M$5:$M$1003,$A45),0)</f>
        <v>0</v>
      </c>
      <c r="Y45" s="68">
        <f>IFERROR(SUMIF(Geral!$M$5:$M$1003,$A45,Geral!CP$5:CP$1003)/COUNTIF(Geral!$M$5:$M$1003,$A45),0)</f>
        <v>0</v>
      </c>
      <c r="Z45" s="68">
        <f>IFERROR(SUMIF(Geral!$M$5:$M$1003,$A45,Geral!CQ$5:CQ$1003)/COUNTIF(Geral!$M$5:$M$1003,$A45),0)</f>
        <v>0</v>
      </c>
      <c r="AA45" s="68">
        <f>IFERROR(SUMIF(Geral!$M$5:$M$1003,$A45,Geral!CR$5:CR$1003)/COUNTIF(Geral!$M$5:$M$1003,$A45),0)</f>
        <v>0</v>
      </c>
      <c r="AB45" s="68">
        <f>IFERROR(SUMIF(Geral!$M$5:$M$1003,$A45,Geral!CS$5:CS$1003)/COUNTIF(Geral!$M$5:$M$1003,$A45),0)</f>
        <v>0</v>
      </c>
      <c r="AC45" s="68">
        <f>IFERROR(SUMIF(Geral!$M$5:$M$1003,$A45,Geral!CT$5:CT$1003)/COUNTIF(Geral!$M$5:$M$1003,$A45),0)</f>
        <v>0</v>
      </c>
      <c r="AD45" s="68">
        <f>IFERROR(SUMIF(Geral!$M$5:$M$1003,$A45,Geral!CU$5:CU$1003)/COUNTIF(Geral!$M$5:$M$1003,$A45),0)</f>
        <v>0</v>
      </c>
      <c r="AE45" s="68">
        <f>IFERROR(SUMIF(Geral!$M$5:$M$1003,$A45,Geral!CV$5:CV$1003)/COUNTIF(Geral!$M$5:$M$1003,$A45),0)</f>
        <v>0</v>
      </c>
      <c r="AF45" s="68">
        <f>IFERROR(SUMIF(Geral!$M$5:$M$1003,$A45,Geral!CW$5:CW$1003)/COUNTIF(Geral!$M$5:$M$1003,$A45),0)</f>
        <v>0</v>
      </c>
    </row>
    <row r="46" spans="1:32" x14ac:dyDescent="0.25">
      <c r="A46" t="s">
        <v>1376</v>
      </c>
      <c r="B46" t="s">
        <v>1419</v>
      </c>
      <c r="C46" s="48">
        <v>13.199999999999932</v>
      </c>
      <c r="D46" s="47">
        <f>SUMIF(Geral!$M$5:$M$997,$A46,Geral!T$5:T$997)</f>
        <v>0</v>
      </c>
      <c r="E46" s="47">
        <f>SUMIF(Geral!$M$5:$M$997,$A46,Geral!U$5:U$997)</f>
        <v>0</v>
      </c>
      <c r="F46" s="47">
        <f>SUMIF(Geral!$M$5:$M$997,$A46,Geral!V$5:V$997)</f>
        <v>0</v>
      </c>
      <c r="G46" s="47">
        <f>SUMIF(Geral!$M$5:$M$997,$A46,Geral!W$5:W$997)</f>
        <v>0</v>
      </c>
      <c r="H46" s="47">
        <f>SUMIF(Geral!$M$5:$M$997,$A46,Geral!X$5:X$997)</f>
        <v>0</v>
      </c>
      <c r="I46" s="47">
        <f>SUMIF(Geral!$M$5:$M$997,$A46,Geral!Y$5:Y$997)</f>
        <v>0</v>
      </c>
      <c r="J46" s="47">
        <f>SUMIF(Geral!$M$5:$M$997,$A46,Geral!Z$5:Z$997)</f>
        <v>0</v>
      </c>
      <c r="K46" s="47">
        <f>SUMIF(Geral!$M$5:$M$997,$A46,Geral!AA$5:AA$997)</f>
        <v>0</v>
      </c>
      <c r="L46" s="47">
        <f>SUMIF(Geral!$M$5:$M$997,$A46,Geral!AB$5:AB$997)</f>
        <v>0</v>
      </c>
      <c r="M46" s="47">
        <f t="shared" si="2"/>
        <v>0</v>
      </c>
      <c r="N46" s="47">
        <f t="shared" si="3"/>
        <v>0</v>
      </c>
      <c r="O46" s="47">
        <f t="shared" si="4"/>
        <v>0</v>
      </c>
      <c r="P46" s="47">
        <f t="shared" si="5"/>
        <v>0</v>
      </c>
      <c r="Q46" s="71"/>
      <c r="V46" s="68">
        <f>IFERROR(SUMIF(Geral!$M$5:$M$1003,$A46,Geral!CM$5:CM$1003)/COUNTIF(Geral!$M$5:$M$1003,$A46),0)</f>
        <v>0</v>
      </c>
      <c r="W46" s="68">
        <f>IFERROR(SUMIF(Geral!$M$5:$M$1003,$A46,Geral!CN$5:CN$1003)/COUNTIF(Geral!$M$5:$M$1003,$A46),0)</f>
        <v>0</v>
      </c>
      <c r="X46" s="68">
        <f>IFERROR(SUMIF(Geral!$M$5:$M$1003,$A46,Geral!CO$5:CO$1003)/COUNTIF(Geral!$M$5:$M$1003,$A46),0)</f>
        <v>0</v>
      </c>
      <c r="Y46" s="68">
        <f>IFERROR(SUMIF(Geral!$M$5:$M$1003,$A46,Geral!CP$5:CP$1003)/COUNTIF(Geral!$M$5:$M$1003,$A46),0)</f>
        <v>0</v>
      </c>
      <c r="Z46" s="68">
        <f>IFERROR(SUMIF(Geral!$M$5:$M$1003,$A46,Geral!CQ$5:CQ$1003)/COUNTIF(Geral!$M$5:$M$1003,$A46),0)</f>
        <v>0</v>
      </c>
      <c r="AA46" s="68">
        <f>IFERROR(SUMIF(Geral!$M$5:$M$1003,$A46,Geral!CR$5:CR$1003)/COUNTIF(Geral!$M$5:$M$1003,$A46),0)</f>
        <v>0</v>
      </c>
      <c r="AB46" s="68">
        <f>IFERROR(SUMIF(Geral!$M$5:$M$1003,$A46,Geral!CS$5:CS$1003)/COUNTIF(Geral!$M$5:$M$1003,$A46),0)</f>
        <v>0</v>
      </c>
      <c r="AC46" s="68">
        <f>IFERROR(SUMIF(Geral!$M$5:$M$1003,$A46,Geral!CT$5:CT$1003)/COUNTIF(Geral!$M$5:$M$1003,$A46),0)</f>
        <v>0</v>
      </c>
      <c r="AD46" s="68">
        <f>IFERROR(SUMIF(Geral!$M$5:$M$1003,$A46,Geral!CU$5:CU$1003)/COUNTIF(Geral!$M$5:$M$1003,$A46),0)</f>
        <v>0</v>
      </c>
      <c r="AE46" s="68">
        <f>IFERROR(SUMIF(Geral!$M$5:$M$1003,$A46,Geral!CV$5:CV$1003)/COUNTIF(Geral!$M$5:$M$1003,$A46),0)</f>
        <v>0</v>
      </c>
      <c r="AF46" s="68">
        <f>IFERROR(SUMIF(Geral!$M$5:$M$1003,$A46,Geral!CW$5:CW$1003)/COUNTIF(Geral!$M$5:$M$1003,$A46),0)</f>
        <v>0</v>
      </c>
    </row>
    <row r="47" spans="1:32" x14ac:dyDescent="0.25">
      <c r="A47" t="s">
        <v>1377</v>
      </c>
      <c r="B47" t="s">
        <v>1419</v>
      </c>
      <c r="C47" s="48">
        <v>34</v>
      </c>
      <c r="D47" s="47">
        <f>SUMIF(Geral!$M$5:$M$997,$A47,Geral!T$5:T$997)</f>
        <v>1376</v>
      </c>
      <c r="E47" s="47">
        <f>SUMIF(Geral!$M$5:$M$997,$A47,Geral!U$5:U$997)</f>
        <v>1520</v>
      </c>
      <c r="F47" s="47">
        <f>SUMIF(Geral!$M$5:$M$997,$A47,Geral!V$5:V$997)</f>
        <v>1586</v>
      </c>
      <c r="G47" s="47">
        <f>SUMIF(Geral!$M$5:$M$997,$A47,Geral!W$5:W$997)</f>
        <v>1586</v>
      </c>
      <c r="H47" s="47">
        <f>SUMIF(Geral!$M$5:$M$997,$A47,Geral!X$5:X$997)</f>
        <v>878.40000000000009</v>
      </c>
      <c r="I47" s="47">
        <f>SUMIF(Geral!$M$5:$M$997,$A47,Geral!Y$5:Y$997)</f>
        <v>3040</v>
      </c>
      <c r="J47" s="47">
        <f>SUMIF(Geral!$M$5:$M$997,$A47,Geral!Z$5:Z$997)</f>
        <v>3040</v>
      </c>
      <c r="K47" s="47">
        <f>SUMIF(Geral!$M$5:$M$997,$A47,Geral!AA$5:AA$997)</f>
        <v>3918.3999999999996</v>
      </c>
      <c r="L47" s="47">
        <f>SUMIF(Geral!$M$5:$M$997,$A47,Geral!AB$5:AB$997)</f>
        <v>3918.3999999999996</v>
      </c>
      <c r="M47" s="47">
        <f t="shared" si="2"/>
        <v>89.411764705882348</v>
      </c>
      <c r="N47" s="47">
        <f t="shared" si="3"/>
        <v>89.411764705882348</v>
      </c>
      <c r="O47" s="47">
        <f t="shared" si="4"/>
        <v>115.2470588235294</v>
      </c>
      <c r="P47" s="47">
        <f t="shared" si="5"/>
        <v>115.2470588235294</v>
      </c>
      <c r="Q47" s="71"/>
      <c r="V47" s="68">
        <f>IFERROR(SUMIF(Geral!$M$5:$M$1003,$A47,Geral!CM$5:CM$1003)/COUNTIF(Geral!$M$5:$M$1003,$A47),0)</f>
        <v>3.7364130434782614E-3</v>
      </c>
      <c r="W47" s="68">
        <f>IFERROR(SUMIF(Geral!$M$5:$M$1003,$A47,Geral!CN$5:CN$1003)/COUNTIF(Geral!$M$5:$M$1003,$A47),0)</f>
        <v>9.341032608695652E-3</v>
      </c>
      <c r="X47" s="68">
        <f>IFERROR(SUMIF(Geral!$M$5:$M$1003,$A47,Geral!CO$5:CO$1003)/COUNTIF(Geral!$M$5:$M$1003,$A47),0)</f>
        <v>0</v>
      </c>
      <c r="Y47" s="68">
        <f>IFERROR(SUMIF(Geral!$M$5:$M$1003,$A47,Geral!CP$5:CP$1003)/COUNTIF(Geral!$M$5:$M$1003,$A47),0)</f>
        <v>1.7934782608695653E-2</v>
      </c>
      <c r="Z47" s="68">
        <f>IFERROR(SUMIF(Geral!$M$5:$M$1003,$A47,Geral!CQ$5:CQ$1003)/COUNTIF(Geral!$M$5:$M$1003,$A47),0)</f>
        <v>0.18695652173913047</v>
      </c>
      <c r="AA47" s="68">
        <f>IFERROR(SUMIF(Geral!$M$5:$M$1003,$A47,Geral!CR$5:CR$1003)/COUNTIF(Geral!$M$5:$M$1003,$A47),0)</f>
        <v>1.2907608695652175E-3</v>
      </c>
      <c r="AB47" s="68">
        <f>IFERROR(SUMIF(Geral!$M$5:$M$1003,$A47,Geral!CS$5:CS$1003)/COUNTIF(Geral!$M$5:$M$1003,$A47),0)</f>
        <v>0</v>
      </c>
      <c r="AC47" s="68">
        <f>IFERROR(SUMIF(Geral!$M$5:$M$1003,$A47,Geral!CT$5:CT$1003)/COUNTIF(Geral!$M$5:$M$1003,$A47),0)</f>
        <v>7.4728260869565228E-3</v>
      </c>
      <c r="AD47" s="68">
        <f>IFERROR(SUMIF(Geral!$M$5:$M$1003,$A47,Geral!CU$5:CU$1003)/COUNTIF(Geral!$M$5:$M$1003,$A47),0)</f>
        <v>9.3478260869565219E-3</v>
      </c>
      <c r="AE47" s="68">
        <f>IFERROR(SUMIF(Geral!$M$5:$M$1003,$A47,Geral!CV$5:CV$1003)/COUNTIF(Geral!$M$5:$M$1003,$A47),0)</f>
        <v>7.4728260869565228E-3</v>
      </c>
      <c r="AF47" s="68">
        <f>IFERROR(SUMIF(Geral!$M$5:$M$1003,$A47,Geral!CW$5:CW$1003)/COUNTIF(Geral!$M$5:$M$1003,$A47),0)</f>
        <v>1.8695652173913045E-3</v>
      </c>
    </row>
    <row r="48" spans="1:32" x14ac:dyDescent="0.25">
      <c r="A48" t="s">
        <v>1378</v>
      </c>
      <c r="B48" t="s">
        <v>1419</v>
      </c>
      <c r="C48" s="48">
        <v>56.600000000000023</v>
      </c>
      <c r="D48" s="47">
        <f>SUMIF(Geral!$M$5:$M$997,$A48,Geral!T$5:T$997)</f>
        <v>2600</v>
      </c>
      <c r="E48" s="47">
        <f>SUMIF(Geral!$M$5:$M$997,$A48,Geral!U$5:U$997)</f>
        <v>2990</v>
      </c>
      <c r="F48" s="47">
        <f>SUMIF(Geral!$M$5:$M$997,$A48,Geral!V$5:V$997)</f>
        <v>3380</v>
      </c>
      <c r="G48" s="47">
        <f>SUMIF(Geral!$M$5:$M$997,$A48,Geral!W$5:W$997)</f>
        <v>3380</v>
      </c>
      <c r="H48" s="47">
        <f>SUMIF(Geral!$M$5:$M$997,$A48,Geral!X$5:X$997)</f>
        <v>1872</v>
      </c>
      <c r="I48" s="47">
        <f>SUMIF(Geral!$M$5:$M$997,$A48,Geral!Y$5:Y$997)</f>
        <v>5980</v>
      </c>
      <c r="J48" s="47">
        <f>SUMIF(Geral!$M$5:$M$997,$A48,Geral!Z$5:Z$997)</f>
        <v>5980</v>
      </c>
      <c r="K48" s="47">
        <f>SUMIF(Geral!$M$5:$M$997,$A48,Geral!AA$5:AA$997)</f>
        <v>7852</v>
      </c>
      <c r="L48" s="47">
        <f>SUMIF(Geral!$M$5:$M$997,$A48,Geral!AB$5:AB$997)</f>
        <v>7852</v>
      </c>
      <c r="M48" s="47">
        <f t="shared" si="2"/>
        <v>105.65371024734978</v>
      </c>
      <c r="N48" s="47">
        <f t="shared" si="3"/>
        <v>105.65371024734978</v>
      </c>
      <c r="O48" s="47">
        <f t="shared" si="4"/>
        <v>138.72791519434622</v>
      </c>
      <c r="P48" s="47">
        <f t="shared" si="5"/>
        <v>138.72791519434622</v>
      </c>
      <c r="Q48" s="71"/>
      <c r="V48" s="68">
        <f>IFERROR(SUMIF(Geral!$M$5:$M$1003,$A48,Geral!CM$5:CM$1003)/COUNTIF(Geral!$M$5:$M$1003,$A48),0)</f>
        <v>4.3478260869565218E-3</v>
      </c>
      <c r="W48" s="68">
        <f>IFERROR(SUMIF(Geral!$M$5:$M$1003,$A48,Geral!CN$5:CN$1003)/COUNTIF(Geral!$M$5:$M$1003,$A48),0)</f>
        <v>1.0869565217391304E-2</v>
      </c>
      <c r="X48" s="68">
        <f>IFERROR(SUMIF(Geral!$M$5:$M$1003,$A48,Geral!CO$5:CO$1003)/COUNTIF(Geral!$M$5:$M$1003,$A48),0)</f>
        <v>0</v>
      </c>
      <c r="Y48" s="68">
        <f>IFERROR(SUMIF(Geral!$M$5:$M$1003,$A48,Geral!CP$5:CP$1003)/COUNTIF(Geral!$M$5:$M$1003,$A48),0)</f>
        <v>2.0869565217391303E-2</v>
      </c>
      <c r="Z48" s="68">
        <f>IFERROR(SUMIF(Geral!$M$5:$M$1003,$A48,Geral!CQ$5:CQ$1003)/COUNTIF(Geral!$M$5:$M$1003,$A48),0)</f>
        <v>0.17391304347826086</v>
      </c>
      <c r="AA48" s="68">
        <f>IFERROR(SUMIF(Geral!$M$5:$M$1003,$A48,Geral!CR$5:CR$1003)/COUNTIF(Geral!$M$5:$M$1003,$A48),0)</f>
        <v>2.6086956521739134E-4</v>
      </c>
      <c r="AB48" s="68">
        <f>IFERROR(SUMIF(Geral!$M$5:$M$1003,$A48,Geral!CS$5:CS$1003)/COUNTIF(Geral!$M$5:$M$1003,$A48),0)</f>
        <v>0</v>
      </c>
      <c r="AC48" s="68">
        <f>IFERROR(SUMIF(Geral!$M$5:$M$1003,$A48,Geral!CT$5:CT$1003)/COUNTIF(Geral!$M$5:$M$1003,$A48),0)</f>
        <v>8.6956521739130436E-3</v>
      </c>
      <c r="AD48" s="68">
        <f>IFERROR(SUMIF(Geral!$M$5:$M$1003,$A48,Geral!CU$5:CU$1003)/COUNTIF(Geral!$M$5:$M$1003,$A48),0)</f>
        <v>8.6956521739130436E-3</v>
      </c>
      <c r="AE48" s="68">
        <f>IFERROR(SUMIF(Geral!$M$5:$M$1003,$A48,Geral!CV$5:CV$1003)/COUNTIF(Geral!$M$5:$M$1003,$A48),0)</f>
        <v>8.6956521739130436E-3</v>
      </c>
      <c r="AF48" s="68">
        <f>IFERROR(SUMIF(Geral!$M$5:$M$1003,$A48,Geral!CW$5:CW$1003)/COUNTIF(Geral!$M$5:$M$1003,$A48),0)</f>
        <v>1.7391304347826088E-3</v>
      </c>
    </row>
    <row r="49" spans="1:32" x14ac:dyDescent="0.25">
      <c r="A49" t="s">
        <v>1379</v>
      </c>
      <c r="B49" t="s">
        <v>1420</v>
      </c>
      <c r="C49" s="48">
        <v>5.7999999999999545</v>
      </c>
      <c r="D49" s="47">
        <f>SUMIF(Geral!$M$5:$M$997,$A49,Geral!T$5:T$997)</f>
        <v>315</v>
      </c>
      <c r="E49" s="47">
        <f>SUMIF(Geral!$M$5:$M$997,$A49,Geral!U$5:U$997)</f>
        <v>630</v>
      </c>
      <c r="F49" s="47">
        <f>SUMIF(Geral!$M$5:$M$997,$A49,Geral!V$5:V$997)</f>
        <v>0</v>
      </c>
      <c r="G49" s="47">
        <f>SUMIF(Geral!$M$5:$M$997,$A49,Geral!W$5:W$997)</f>
        <v>0</v>
      </c>
      <c r="H49" s="47">
        <f>SUMIF(Geral!$M$5:$M$997,$A49,Geral!X$5:X$997)</f>
        <v>108</v>
      </c>
      <c r="I49" s="47">
        <f>SUMIF(Geral!$M$5:$M$997,$A49,Geral!Y$5:Y$997)</f>
        <v>630</v>
      </c>
      <c r="J49" s="47">
        <f>SUMIF(Geral!$M$5:$M$997,$A49,Geral!Z$5:Z$997)</f>
        <v>630</v>
      </c>
      <c r="K49" s="47">
        <f>SUMIF(Geral!$M$5:$M$997,$A49,Geral!AA$5:AA$997)</f>
        <v>738</v>
      </c>
      <c r="L49" s="47">
        <f>SUMIF(Geral!$M$5:$M$997,$A49,Geral!AB$5:AB$997)</f>
        <v>738</v>
      </c>
      <c r="M49" s="47">
        <f t="shared" si="2"/>
        <v>108.62068965517327</v>
      </c>
      <c r="N49" s="47">
        <f t="shared" si="3"/>
        <v>108.62068965517327</v>
      </c>
      <c r="O49" s="47">
        <f t="shared" si="4"/>
        <v>127.24137931034582</v>
      </c>
      <c r="P49" s="47">
        <f t="shared" si="5"/>
        <v>127.24137931034582</v>
      </c>
      <c r="Q49" s="71"/>
      <c r="V49" s="68">
        <f>IFERROR(SUMIF(Geral!$M$5:$M$1003,$A49,Geral!CM$5:CM$1003)/COUNTIF(Geral!$M$5:$M$1003,$A49),0)</f>
        <v>1.1904761904761906E-3</v>
      </c>
      <c r="W49" s="68">
        <f>IFERROR(SUMIF(Geral!$M$5:$M$1003,$A49,Geral!CN$5:CN$1003)/COUNTIF(Geral!$M$5:$M$1003,$A49),0)</f>
        <v>2.976190476190476E-3</v>
      </c>
      <c r="X49" s="68">
        <f>IFERROR(SUMIF(Geral!$M$5:$M$1003,$A49,Geral!CO$5:CO$1003)/COUNTIF(Geral!$M$5:$M$1003,$A49),0)</f>
        <v>0</v>
      </c>
      <c r="Y49" s="68">
        <f>IFERROR(SUMIF(Geral!$M$5:$M$1003,$A49,Geral!CP$5:CP$1003)/COUNTIF(Geral!$M$5:$M$1003,$A49),0)</f>
        <v>5.7142857142857134E-3</v>
      </c>
      <c r="Z49" s="68">
        <f>IFERROR(SUMIF(Geral!$M$5:$M$1003,$A49,Geral!CQ$5:CQ$1003)/COUNTIF(Geral!$M$5:$M$1003,$A49),0)</f>
        <v>0.1</v>
      </c>
      <c r="AA49" s="68">
        <f>IFERROR(SUMIF(Geral!$M$5:$M$1003,$A49,Geral!CR$5:CR$1003)/COUNTIF(Geral!$M$5:$M$1003,$A49),0)</f>
        <v>1.2380952380952382E-3</v>
      </c>
      <c r="AB49" s="68">
        <f>IFERROR(SUMIF(Geral!$M$5:$M$1003,$A49,Geral!CS$5:CS$1003)/COUNTIF(Geral!$M$5:$M$1003,$A49),0)</f>
        <v>0</v>
      </c>
      <c r="AC49" s="68">
        <f>IFERROR(SUMIF(Geral!$M$5:$M$1003,$A49,Geral!CT$5:CT$1003)/COUNTIF(Geral!$M$5:$M$1003,$A49),0)</f>
        <v>2.3809523809523812E-3</v>
      </c>
      <c r="AD49" s="68">
        <f>IFERROR(SUMIF(Geral!$M$5:$M$1003,$A49,Geral!CU$5:CU$1003)/COUNTIF(Geral!$M$5:$M$1003,$A49),0)</f>
        <v>5.000000000000001E-3</v>
      </c>
      <c r="AE49" s="68">
        <f>IFERROR(SUMIF(Geral!$M$5:$M$1003,$A49,Geral!CV$5:CV$1003)/COUNTIF(Geral!$M$5:$M$1003,$A49),0)</f>
        <v>2.3809523809523812E-3</v>
      </c>
      <c r="AF49" s="68">
        <f>IFERROR(SUMIF(Geral!$M$5:$M$1003,$A49,Geral!CW$5:CW$1003)/COUNTIF(Geral!$M$5:$M$1003,$A49),0)</f>
        <v>1.0000000000000002E-3</v>
      </c>
    </row>
    <row r="50" spans="1:32" x14ac:dyDescent="0.25">
      <c r="A50" t="s">
        <v>1380</v>
      </c>
      <c r="B50" t="s">
        <v>1420</v>
      </c>
      <c r="C50" s="48">
        <v>8.2000000000000455</v>
      </c>
      <c r="D50" s="47">
        <f>SUMIF(Geral!$M$5:$M$997,$A50,Geral!T$5:T$997)</f>
        <v>1776</v>
      </c>
      <c r="E50" s="47">
        <f>SUMIF(Geral!$M$5:$M$997,$A50,Geral!U$5:U$997)</f>
        <v>2142</v>
      </c>
      <c r="F50" s="47">
        <f>SUMIF(Geral!$M$5:$M$997,$A50,Geral!V$5:V$997)</f>
        <v>0</v>
      </c>
      <c r="G50" s="47">
        <f>SUMIF(Geral!$M$5:$M$997,$A50,Geral!W$5:W$997)</f>
        <v>0</v>
      </c>
      <c r="H50" s="47">
        <f>SUMIF(Geral!$M$5:$M$997,$A50,Geral!X$5:X$997)</f>
        <v>547.20000000000005</v>
      </c>
      <c r="I50" s="47">
        <f>SUMIF(Geral!$M$5:$M$997,$A50,Geral!Y$5:Y$997)</f>
        <v>2142</v>
      </c>
      <c r="J50" s="47">
        <f>SUMIF(Geral!$M$5:$M$997,$A50,Geral!Z$5:Z$997)</f>
        <v>2142</v>
      </c>
      <c r="K50" s="47">
        <f>SUMIF(Geral!$M$5:$M$997,$A50,Geral!AA$5:AA$997)</f>
        <v>2689.2</v>
      </c>
      <c r="L50" s="47">
        <f>SUMIF(Geral!$M$5:$M$997,$A50,Geral!AB$5:AB$997)</f>
        <v>2689.2</v>
      </c>
      <c r="M50" s="47">
        <f t="shared" si="2"/>
        <v>261.2195121951205</v>
      </c>
      <c r="N50" s="47">
        <f t="shared" si="3"/>
        <v>261.2195121951205</v>
      </c>
      <c r="O50" s="47">
        <f t="shared" si="4"/>
        <v>327.95121951219329</v>
      </c>
      <c r="P50" s="47">
        <f t="shared" si="5"/>
        <v>327.95121951219329</v>
      </c>
      <c r="Q50" s="71"/>
      <c r="V50" s="68">
        <f>IFERROR(SUMIF(Geral!$M$5:$M$1003,$A50,Geral!CM$5:CM$1003)/COUNTIF(Geral!$M$5:$M$1003,$A50),0)</f>
        <v>3.1281520411955196E-3</v>
      </c>
      <c r="W50" s="68">
        <f>IFERROR(SUMIF(Geral!$M$5:$M$1003,$A50,Geral!CN$5:CN$1003)/COUNTIF(Geral!$M$5:$M$1003,$A50),0)</f>
        <v>7.8203801029887981E-3</v>
      </c>
      <c r="X50" s="68">
        <f>IFERROR(SUMIF(Geral!$M$5:$M$1003,$A50,Geral!CO$5:CO$1003)/COUNTIF(Geral!$M$5:$M$1003,$A50),0)</f>
        <v>0</v>
      </c>
      <c r="Y50" s="68">
        <f>IFERROR(SUMIF(Geral!$M$5:$M$1003,$A50,Geral!CP$5:CP$1003)/COUNTIF(Geral!$M$5:$M$1003,$A50),0)</f>
        <v>1.5015129797738494E-2</v>
      </c>
      <c r="Z50" s="68">
        <f>IFERROR(SUMIF(Geral!$M$5:$M$1003,$A50,Geral!CQ$5:CQ$1003)/COUNTIF(Geral!$M$5:$M$1003,$A50),0)</f>
        <v>0.163768115942029</v>
      </c>
      <c r="AA50" s="68">
        <f>IFERROR(SUMIF(Geral!$M$5:$M$1003,$A50,Geral!CR$5:CR$1003)/COUNTIF(Geral!$M$5:$M$1003,$A50),0)</f>
        <v>1.0970496894409938E-3</v>
      </c>
      <c r="AB50" s="68">
        <f>IFERROR(SUMIF(Geral!$M$5:$M$1003,$A50,Geral!CS$5:CS$1003)/COUNTIF(Geral!$M$5:$M$1003,$A50),0)</f>
        <v>0</v>
      </c>
      <c r="AC50" s="68">
        <f>IFERROR(SUMIF(Geral!$M$5:$M$1003,$A50,Geral!CT$5:CT$1003)/COUNTIF(Geral!$M$5:$M$1003,$A50),0)</f>
        <v>6.2563040823910392E-3</v>
      </c>
      <c r="AD50" s="68">
        <f>IFERROR(SUMIF(Geral!$M$5:$M$1003,$A50,Geral!CU$5:CU$1003)/COUNTIF(Geral!$M$5:$M$1003,$A50),0)</f>
        <v>8.1884057971014501E-3</v>
      </c>
      <c r="AE50" s="68">
        <f>IFERROR(SUMIF(Geral!$M$5:$M$1003,$A50,Geral!CV$5:CV$1003)/COUNTIF(Geral!$M$5:$M$1003,$A50),0)</f>
        <v>6.2563040823910392E-3</v>
      </c>
      <c r="AF50" s="68">
        <f>IFERROR(SUMIF(Geral!$M$5:$M$1003,$A50,Geral!CW$5:CW$1003)/COUNTIF(Geral!$M$5:$M$1003,$A50),0)</f>
        <v>1.6376811594202903E-3</v>
      </c>
    </row>
    <row r="51" spans="1:32" x14ac:dyDescent="0.25">
      <c r="A51" t="s">
        <v>1381</v>
      </c>
      <c r="B51" t="s">
        <v>1419</v>
      </c>
      <c r="C51" s="48">
        <v>27.299999999999955</v>
      </c>
      <c r="D51" s="47">
        <f>SUMIF(Geral!$M$5:$M$997,$A51,Geral!T$5:T$997)</f>
        <v>900</v>
      </c>
      <c r="E51" s="47">
        <f>SUMIF(Geral!$M$5:$M$997,$A51,Geral!U$5:U$997)</f>
        <v>1035</v>
      </c>
      <c r="F51" s="47">
        <f>SUMIF(Geral!$M$5:$M$997,$A51,Geral!V$5:V$997)</f>
        <v>1170</v>
      </c>
      <c r="G51" s="47">
        <f>SUMIF(Geral!$M$5:$M$997,$A51,Geral!W$5:W$997)</f>
        <v>1170</v>
      </c>
      <c r="H51" s="47">
        <f>SUMIF(Geral!$M$5:$M$997,$A51,Geral!X$5:X$997)</f>
        <v>648</v>
      </c>
      <c r="I51" s="47">
        <f>SUMIF(Geral!$M$5:$M$997,$A51,Geral!Y$5:Y$997)</f>
        <v>2070</v>
      </c>
      <c r="J51" s="47">
        <f>SUMIF(Geral!$M$5:$M$997,$A51,Geral!Z$5:Z$997)</f>
        <v>2070</v>
      </c>
      <c r="K51" s="47">
        <f>SUMIF(Geral!$M$5:$M$997,$A51,Geral!AA$5:AA$997)</f>
        <v>2718</v>
      </c>
      <c r="L51" s="47">
        <f>SUMIF(Geral!$M$5:$M$997,$A51,Geral!AB$5:AB$997)</f>
        <v>2718</v>
      </c>
      <c r="M51" s="47">
        <f t="shared" si="2"/>
        <v>75.824175824175953</v>
      </c>
      <c r="N51" s="47">
        <f t="shared" si="3"/>
        <v>75.824175824175953</v>
      </c>
      <c r="O51" s="47">
        <f t="shared" si="4"/>
        <v>99.560439560439733</v>
      </c>
      <c r="P51" s="47">
        <f t="shared" si="5"/>
        <v>99.560439560439733</v>
      </c>
      <c r="Q51" s="71"/>
      <c r="V51" s="68">
        <f>IFERROR(SUMIF(Geral!$M$5:$M$1003,$A51,Geral!CM$5:CM$1003)/COUNTIF(Geral!$M$5:$M$1003,$A51),0)</f>
        <v>4.3478260869565218E-3</v>
      </c>
      <c r="W51" s="68">
        <f>IFERROR(SUMIF(Geral!$M$5:$M$1003,$A51,Geral!CN$5:CN$1003)/COUNTIF(Geral!$M$5:$M$1003,$A51),0)</f>
        <v>1.0869565217391304E-2</v>
      </c>
      <c r="X51" s="68">
        <f>IFERROR(SUMIF(Geral!$M$5:$M$1003,$A51,Geral!CO$5:CO$1003)/COUNTIF(Geral!$M$5:$M$1003,$A51),0)</f>
        <v>0</v>
      </c>
      <c r="Y51" s="68">
        <f>IFERROR(SUMIF(Geral!$M$5:$M$1003,$A51,Geral!CP$5:CP$1003)/COUNTIF(Geral!$M$5:$M$1003,$A51),0)</f>
        <v>2.0869565217391303E-2</v>
      </c>
      <c r="Z51" s="68">
        <f>IFERROR(SUMIF(Geral!$M$5:$M$1003,$A51,Geral!CQ$5:CQ$1003)/COUNTIF(Geral!$M$5:$M$1003,$A51),0)</f>
        <v>0.17391304347826086</v>
      </c>
      <c r="AA51" s="68">
        <f>IFERROR(SUMIF(Geral!$M$5:$M$1003,$A51,Geral!CR$5:CR$1003)/COUNTIF(Geral!$M$5:$M$1003,$A51),0)</f>
        <v>7.5362318840579718E-4</v>
      </c>
      <c r="AB51" s="68">
        <f>IFERROR(SUMIF(Geral!$M$5:$M$1003,$A51,Geral!CS$5:CS$1003)/COUNTIF(Geral!$M$5:$M$1003,$A51),0)</f>
        <v>0</v>
      </c>
      <c r="AC51" s="68">
        <f>IFERROR(SUMIF(Geral!$M$5:$M$1003,$A51,Geral!CT$5:CT$1003)/COUNTIF(Geral!$M$5:$M$1003,$A51),0)</f>
        <v>8.6956521739130436E-3</v>
      </c>
      <c r="AD51" s="68">
        <f>IFERROR(SUMIF(Geral!$M$5:$M$1003,$A51,Geral!CU$5:CU$1003)/COUNTIF(Geral!$M$5:$M$1003,$A51),0)</f>
        <v>8.6956521739130436E-3</v>
      </c>
      <c r="AE51" s="68">
        <f>IFERROR(SUMIF(Geral!$M$5:$M$1003,$A51,Geral!CV$5:CV$1003)/COUNTIF(Geral!$M$5:$M$1003,$A51),0)</f>
        <v>8.6956521739130436E-3</v>
      </c>
      <c r="AF51" s="68">
        <f>IFERROR(SUMIF(Geral!$M$5:$M$1003,$A51,Geral!CW$5:CW$1003)/COUNTIF(Geral!$M$5:$M$1003,$A51),0)</f>
        <v>1.7391304347826088E-3</v>
      </c>
    </row>
    <row r="52" spans="1:32" x14ac:dyDescent="0.25">
      <c r="A52" t="s">
        <v>1382</v>
      </c>
      <c r="B52" t="s">
        <v>1419</v>
      </c>
      <c r="C52">
        <v>34.300000000000068</v>
      </c>
      <c r="D52">
        <f>SUMIF(Geral!$M$5:$M$997,$A52,Geral!T$5:T$997)</f>
        <v>2100</v>
      </c>
      <c r="E52">
        <f>SUMIF(Geral!$M$5:$M$997,$A52,Geral!U$5:U$997)</f>
        <v>2415</v>
      </c>
      <c r="F52">
        <f>SUMIF(Geral!$M$5:$M$997,$A52,Geral!V$5:V$997)</f>
        <v>2730</v>
      </c>
      <c r="G52">
        <f>SUMIF(Geral!$M$5:$M$997,$A52,Geral!W$5:W$997)</f>
        <v>2730</v>
      </c>
      <c r="H52">
        <f>SUMIF(Geral!$M$5:$M$997,$A52,Geral!X$5:X$997)</f>
        <v>1512</v>
      </c>
      <c r="I52">
        <f>SUMIF(Geral!$M$5:$M$997,$A52,Geral!Y$5:Y$997)</f>
        <v>4830</v>
      </c>
      <c r="J52">
        <f>SUMIF(Geral!$M$5:$M$997,$A52,Geral!Z$5:Z$997)</f>
        <v>4830</v>
      </c>
      <c r="K52">
        <f>SUMIF(Geral!$M$5:$M$997,$A52,Geral!AA$5:AA$997)</f>
        <v>6342</v>
      </c>
      <c r="L52">
        <f>SUMIF(Geral!$M$5:$M$997,$A52,Geral!AB$5:AB$997)</f>
        <v>6342</v>
      </c>
      <c r="M52" s="47">
        <f t="shared" si="2"/>
        <v>140.81632653061197</v>
      </c>
      <c r="N52" s="47">
        <f t="shared" si="3"/>
        <v>140.81632653061197</v>
      </c>
      <c r="O52" s="47">
        <f t="shared" si="4"/>
        <v>184.89795918367309</v>
      </c>
      <c r="P52" s="47">
        <f t="shared" si="5"/>
        <v>184.89795918367309</v>
      </c>
      <c r="V52" s="68">
        <f>IFERROR(SUMIF(Geral!$M$5:$M$1003,$A52,Geral!CM$5:CM$1003)/COUNTIF(Geral!$M$5:$M$1003,$A52),0)</f>
        <v>4.3478260869565218E-3</v>
      </c>
      <c r="W52" s="68">
        <f>IFERROR(SUMIF(Geral!$M$5:$M$1003,$A52,Geral!CN$5:CN$1003)/COUNTIF(Geral!$M$5:$M$1003,$A52),0)</f>
        <v>1.0869565217391304E-2</v>
      </c>
      <c r="X52" s="68">
        <f>IFERROR(SUMIF(Geral!$M$5:$M$1003,$A52,Geral!CO$5:CO$1003)/COUNTIF(Geral!$M$5:$M$1003,$A52),0)</f>
        <v>0</v>
      </c>
      <c r="Y52" s="68">
        <f>IFERROR(SUMIF(Geral!$M$5:$M$1003,$A52,Geral!CP$5:CP$1003)/COUNTIF(Geral!$M$5:$M$1003,$A52),0)</f>
        <v>2.0869565217391303E-2</v>
      </c>
      <c r="Z52" s="68">
        <f>IFERROR(SUMIF(Geral!$M$5:$M$1003,$A52,Geral!CQ$5:CQ$1003)/COUNTIF(Geral!$M$5:$M$1003,$A52),0)</f>
        <v>0.17391304347826086</v>
      </c>
      <c r="AA52" s="68">
        <f>IFERROR(SUMIF(Geral!$M$5:$M$1003,$A52,Geral!CR$5:CR$1003)/COUNTIF(Geral!$M$5:$M$1003,$A52),0)</f>
        <v>6.5942028985507253E-4</v>
      </c>
      <c r="AB52" s="68">
        <f>IFERROR(SUMIF(Geral!$M$5:$M$1003,$A52,Geral!CS$5:CS$1003)/COUNTIF(Geral!$M$5:$M$1003,$A52),0)</f>
        <v>0</v>
      </c>
      <c r="AC52" s="68">
        <f>IFERROR(SUMIF(Geral!$M$5:$M$1003,$A52,Geral!CT$5:CT$1003)/COUNTIF(Geral!$M$5:$M$1003,$A52),0)</f>
        <v>8.6956521739130436E-3</v>
      </c>
      <c r="AD52" s="68">
        <f>IFERROR(SUMIF(Geral!$M$5:$M$1003,$A52,Geral!CU$5:CU$1003)/COUNTIF(Geral!$M$5:$M$1003,$A52),0)</f>
        <v>8.6956521739130436E-3</v>
      </c>
      <c r="AE52" s="68">
        <f>IFERROR(SUMIF(Geral!$M$5:$M$1003,$A52,Geral!CV$5:CV$1003)/COUNTIF(Geral!$M$5:$M$1003,$A52),0)</f>
        <v>8.6956521739130436E-3</v>
      </c>
      <c r="AF52" s="68">
        <f>IFERROR(SUMIF(Geral!$M$5:$M$1003,$A52,Geral!CW$5:CW$1003)/COUNTIF(Geral!$M$5:$M$1003,$A52),0)</f>
        <v>1.739130434782609E-3</v>
      </c>
    </row>
    <row r="53" spans="1:32" x14ac:dyDescent="0.25">
      <c r="A53" t="s">
        <v>1383</v>
      </c>
      <c r="B53" t="s">
        <v>1420</v>
      </c>
      <c r="C53">
        <v>10.600000000000023</v>
      </c>
      <c r="D53">
        <f>SUMIF(Geral!$M$5:$M$997,$A53,Geral!T$5:T$997)</f>
        <v>0</v>
      </c>
      <c r="E53">
        <f>SUMIF(Geral!$M$5:$M$997,$A53,Geral!U$5:U$997)</f>
        <v>0</v>
      </c>
      <c r="F53">
        <f>SUMIF(Geral!$M$5:$M$997,$A53,Geral!V$5:V$997)</f>
        <v>0</v>
      </c>
      <c r="G53">
        <f>SUMIF(Geral!$M$5:$M$997,$A53,Geral!W$5:W$997)</f>
        <v>0</v>
      </c>
      <c r="H53">
        <f>SUMIF(Geral!$M$5:$M$997,$A53,Geral!X$5:X$997)</f>
        <v>0</v>
      </c>
      <c r="I53">
        <f>SUMIF(Geral!$M$5:$M$997,$A53,Geral!Y$5:Y$997)</f>
        <v>0</v>
      </c>
      <c r="J53">
        <f>SUMIF(Geral!$M$5:$M$997,$A53,Geral!Z$5:Z$997)</f>
        <v>0</v>
      </c>
      <c r="K53">
        <f>SUMIF(Geral!$M$5:$M$997,$A53,Geral!AA$5:AA$997)</f>
        <v>0</v>
      </c>
      <c r="L53">
        <f>SUMIF(Geral!$M$5:$M$997,$A53,Geral!AB$5:AB$997)</f>
        <v>0</v>
      </c>
      <c r="M53" s="47">
        <f t="shared" si="2"/>
        <v>0</v>
      </c>
      <c r="N53" s="47">
        <f t="shared" si="3"/>
        <v>0</v>
      </c>
      <c r="O53" s="47">
        <f t="shared" si="4"/>
        <v>0</v>
      </c>
      <c r="P53" s="47">
        <f t="shared" si="5"/>
        <v>0</v>
      </c>
      <c r="V53" s="68">
        <f>IFERROR(SUMIF(Geral!$M$5:$M$1003,$A53,Geral!CM$5:CM$1003)/COUNTIF(Geral!$M$5:$M$1003,$A53),0)</f>
        <v>0</v>
      </c>
      <c r="W53" s="68">
        <f>IFERROR(SUMIF(Geral!$M$5:$M$1003,$A53,Geral!CN$5:CN$1003)/COUNTIF(Geral!$M$5:$M$1003,$A53),0)</f>
        <v>0</v>
      </c>
      <c r="X53" s="68">
        <f>IFERROR(SUMIF(Geral!$M$5:$M$1003,$A53,Geral!CO$5:CO$1003)/COUNTIF(Geral!$M$5:$M$1003,$A53),0)</f>
        <v>0</v>
      </c>
      <c r="Y53" s="68">
        <f>IFERROR(SUMIF(Geral!$M$5:$M$1003,$A53,Geral!CP$5:CP$1003)/COUNTIF(Geral!$M$5:$M$1003,$A53),0)</f>
        <v>0</v>
      </c>
      <c r="Z53" s="68">
        <f>IFERROR(SUMIF(Geral!$M$5:$M$1003,$A53,Geral!CQ$5:CQ$1003)/COUNTIF(Geral!$M$5:$M$1003,$A53),0)</f>
        <v>0</v>
      </c>
      <c r="AA53" s="68">
        <f>IFERROR(SUMIF(Geral!$M$5:$M$1003,$A53,Geral!CR$5:CR$1003)/COUNTIF(Geral!$M$5:$M$1003,$A53),0)</f>
        <v>0</v>
      </c>
      <c r="AB53" s="68">
        <f>IFERROR(SUMIF(Geral!$M$5:$M$1003,$A53,Geral!CS$5:CS$1003)/COUNTIF(Geral!$M$5:$M$1003,$A53),0)</f>
        <v>0</v>
      </c>
      <c r="AC53" s="68">
        <f>IFERROR(SUMIF(Geral!$M$5:$M$1003,$A53,Geral!CT$5:CT$1003)/COUNTIF(Geral!$M$5:$M$1003,$A53),0)</f>
        <v>0</v>
      </c>
      <c r="AD53" s="68">
        <f>IFERROR(SUMIF(Geral!$M$5:$M$1003,$A53,Geral!CU$5:CU$1003)/COUNTIF(Geral!$M$5:$M$1003,$A53),0)</f>
        <v>0</v>
      </c>
      <c r="AE53" s="68">
        <f>IFERROR(SUMIF(Geral!$M$5:$M$1003,$A53,Geral!CV$5:CV$1003)/COUNTIF(Geral!$M$5:$M$1003,$A53),0)</f>
        <v>0</v>
      </c>
      <c r="AF53" s="68">
        <f>IFERROR(SUMIF(Geral!$M$5:$M$1003,$A53,Geral!CW$5:CW$1003)/COUNTIF(Geral!$M$5:$M$1003,$A53),0)</f>
        <v>0</v>
      </c>
    </row>
    <row r="54" spans="1:32" x14ac:dyDescent="0.25">
      <c r="A54" t="s">
        <v>1384</v>
      </c>
      <c r="B54" t="s">
        <v>1420</v>
      </c>
      <c r="C54">
        <v>7.5999999999999091</v>
      </c>
      <c r="D54">
        <f>SUMIF(Geral!$M$5:$M$997,$A54,Geral!T$5:T$997)</f>
        <v>562.4</v>
      </c>
      <c r="E54">
        <f>SUMIF(Geral!$M$5:$M$997,$A54,Geral!U$5:U$997)</f>
        <v>562.4</v>
      </c>
      <c r="F54">
        <f>SUMIF(Geral!$M$5:$M$997,$A54,Geral!V$5:V$997)</f>
        <v>0</v>
      </c>
      <c r="G54">
        <f>SUMIF(Geral!$M$5:$M$997,$A54,Geral!W$5:W$997)</f>
        <v>0</v>
      </c>
      <c r="H54">
        <f>SUMIF(Geral!$M$5:$M$997,$A54,Geral!X$5:X$997)</f>
        <v>106.56</v>
      </c>
      <c r="I54">
        <f>SUMIF(Geral!$M$5:$M$997,$A54,Geral!Y$5:Y$997)</f>
        <v>562.4</v>
      </c>
      <c r="J54">
        <f>SUMIF(Geral!$M$5:$M$997,$A54,Geral!Z$5:Z$997)</f>
        <v>562.4</v>
      </c>
      <c r="K54">
        <f>SUMIF(Geral!$M$5:$M$997,$A54,Geral!AA$5:AA$997)</f>
        <v>668.96</v>
      </c>
      <c r="L54">
        <f>SUMIF(Geral!$M$5:$M$997,$A54,Geral!AB$5:AB$997)</f>
        <v>668.96</v>
      </c>
      <c r="M54" s="47">
        <f t="shared" si="2"/>
        <v>74.000000000000881</v>
      </c>
      <c r="N54" s="47">
        <f t="shared" si="3"/>
        <v>74.000000000000881</v>
      </c>
      <c r="O54" s="47">
        <f t="shared" si="4"/>
        <v>88.021052631580005</v>
      </c>
      <c r="P54" s="47">
        <f t="shared" si="5"/>
        <v>88.021052631580005</v>
      </c>
      <c r="V54" s="68">
        <f>IFERROR(SUMIF(Geral!$M$5:$M$1003,$A54,Geral!CM$5:CM$1003)/COUNTIF(Geral!$M$5:$M$1003,$A54),0)</f>
        <v>3.3783783783783786E-3</v>
      </c>
      <c r="W54" s="68">
        <f>IFERROR(SUMIF(Geral!$M$5:$M$1003,$A54,Geral!CN$5:CN$1003)/COUNTIF(Geral!$M$5:$M$1003,$A54),0)</f>
        <v>8.4459459459459464E-3</v>
      </c>
      <c r="X54" s="68">
        <f>IFERROR(SUMIF(Geral!$M$5:$M$1003,$A54,Geral!CO$5:CO$1003)/COUNTIF(Geral!$M$5:$M$1003,$A54),0)</f>
        <v>0</v>
      </c>
      <c r="Y54" s="68">
        <f>IFERROR(SUMIF(Geral!$M$5:$M$1003,$A54,Geral!CP$5:CP$1003)/COUNTIF(Geral!$M$5:$M$1003,$A54),0)</f>
        <v>1.6216216216216217E-2</v>
      </c>
      <c r="Z54" s="68">
        <f>IFERROR(SUMIF(Geral!$M$5:$M$1003,$A54,Geral!CQ$5:CQ$1003)/COUNTIF(Geral!$M$5:$M$1003,$A54),0)</f>
        <v>0.20000000000000004</v>
      </c>
      <c r="AA54" s="68">
        <f>IFERROR(SUMIF(Geral!$M$5:$M$1003,$A54,Geral!CR$5:CR$1003)/COUNTIF(Geral!$M$5:$M$1003,$A54),0)</f>
        <v>1.3869132290184924E-3</v>
      </c>
      <c r="AB54" s="68">
        <f>IFERROR(SUMIF(Geral!$M$5:$M$1003,$A54,Geral!CS$5:CS$1003)/COUNTIF(Geral!$M$5:$M$1003,$A54),0)</f>
        <v>0</v>
      </c>
      <c r="AC54" s="68">
        <f>IFERROR(SUMIF(Geral!$M$5:$M$1003,$A54,Geral!CT$5:CT$1003)/COUNTIF(Geral!$M$5:$M$1003,$A54),0)</f>
        <v>6.7567567567567571E-3</v>
      </c>
      <c r="AD54" s="68">
        <f>IFERROR(SUMIF(Geral!$M$5:$M$1003,$A54,Geral!CU$5:CU$1003)/COUNTIF(Geral!$M$5:$M$1003,$A54),0)</f>
        <v>1.0000000000000004E-2</v>
      </c>
      <c r="AE54" s="68">
        <f>IFERROR(SUMIF(Geral!$M$5:$M$1003,$A54,Geral!CV$5:CV$1003)/COUNTIF(Geral!$M$5:$M$1003,$A54),0)</f>
        <v>6.7567567567567571E-3</v>
      </c>
      <c r="AF54" s="68">
        <f>IFERROR(SUMIF(Geral!$M$5:$M$1003,$A54,Geral!CW$5:CW$1003)/COUNTIF(Geral!$M$5:$M$1003,$A54),0)</f>
        <v>2.0000000000000005E-3</v>
      </c>
    </row>
    <row r="55" spans="1:32" x14ac:dyDescent="0.25">
      <c r="A55" t="s">
        <v>1385</v>
      </c>
      <c r="B55" t="s">
        <v>1419</v>
      </c>
      <c r="C55">
        <v>15.200000000000045</v>
      </c>
      <c r="D55">
        <f>SUMIF(Geral!$M$5:$M$997,$A55,Geral!T$5:T$997)</f>
        <v>0</v>
      </c>
      <c r="E55">
        <f>SUMIF(Geral!$M$5:$M$997,$A55,Geral!U$5:U$997)</f>
        <v>0</v>
      </c>
      <c r="F55">
        <f>SUMIF(Geral!$M$5:$M$997,$A55,Geral!V$5:V$997)</f>
        <v>0</v>
      </c>
      <c r="G55">
        <f>SUMIF(Geral!$M$5:$M$997,$A55,Geral!W$5:W$997)</f>
        <v>0</v>
      </c>
      <c r="H55">
        <f>SUMIF(Geral!$M$5:$M$997,$A55,Geral!X$5:X$997)</f>
        <v>0</v>
      </c>
      <c r="I55">
        <f>SUMIF(Geral!$M$5:$M$997,$A55,Geral!Y$5:Y$997)</f>
        <v>0</v>
      </c>
      <c r="J55">
        <f>SUMIF(Geral!$M$5:$M$997,$A55,Geral!Z$5:Z$997)</f>
        <v>0</v>
      </c>
      <c r="K55">
        <f>SUMIF(Geral!$M$5:$M$997,$A55,Geral!AA$5:AA$997)</f>
        <v>0</v>
      </c>
      <c r="L55">
        <f>SUMIF(Geral!$M$5:$M$997,$A55,Geral!AB$5:AB$997)</f>
        <v>0</v>
      </c>
      <c r="M55" s="47">
        <f t="shared" si="2"/>
        <v>0</v>
      </c>
      <c r="N55" s="47">
        <f t="shared" si="3"/>
        <v>0</v>
      </c>
      <c r="O55" s="47">
        <f t="shared" si="4"/>
        <v>0</v>
      </c>
      <c r="P55" s="47">
        <f t="shared" si="5"/>
        <v>0</v>
      </c>
      <c r="V55" s="68">
        <f>IFERROR(SUMIF(Geral!$M$5:$M$1003,$A55,Geral!CM$5:CM$1003)/COUNTIF(Geral!$M$5:$M$1003,$A55),0)</f>
        <v>0</v>
      </c>
      <c r="W55" s="68">
        <f>IFERROR(SUMIF(Geral!$M$5:$M$1003,$A55,Geral!CN$5:CN$1003)/COUNTIF(Geral!$M$5:$M$1003,$A55),0)</f>
        <v>0</v>
      </c>
      <c r="X55" s="68">
        <f>IFERROR(SUMIF(Geral!$M$5:$M$1003,$A55,Geral!CO$5:CO$1003)/COUNTIF(Geral!$M$5:$M$1003,$A55),0)</f>
        <v>0</v>
      </c>
      <c r="Y55" s="68">
        <f>IFERROR(SUMIF(Geral!$M$5:$M$1003,$A55,Geral!CP$5:CP$1003)/COUNTIF(Geral!$M$5:$M$1003,$A55),0)</f>
        <v>0</v>
      </c>
      <c r="Z55" s="68">
        <f>IFERROR(SUMIF(Geral!$M$5:$M$1003,$A55,Geral!CQ$5:CQ$1003)/COUNTIF(Geral!$M$5:$M$1003,$A55),0)</f>
        <v>0</v>
      </c>
      <c r="AA55" s="68">
        <f>IFERROR(SUMIF(Geral!$M$5:$M$1003,$A55,Geral!CR$5:CR$1003)/COUNTIF(Geral!$M$5:$M$1003,$A55),0)</f>
        <v>0</v>
      </c>
      <c r="AB55" s="68">
        <f>IFERROR(SUMIF(Geral!$M$5:$M$1003,$A55,Geral!CS$5:CS$1003)/COUNTIF(Geral!$M$5:$M$1003,$A55),0)</f>
        <v>0</v>
      </c>
      <c r="AC55" s="68">
        <f>IFERROR(SUMIF(Geral!$M$5:$M$1003,$A55,Geral!CT$5:CT$1003)/COUNTIF(Geral!$M$5:$M$1003,$A55),0)</f>
        <v>0</v>
      </c>
      <c r="AD55" s="68">
        <f>IFERROR(SUMIF(Geral!$M$5:$M$1003,$A55,Geral!CU$5:CU$1003)/COUNTIF(Geral!$M$5:$M$1003,$A55),0)</f>
        <v>0</v>
      </c>
      <c r="AE55" s="68">
        <f>IFERROR(SUMIF(Geral!$M$5:$M$1003,$A55,Geral!CV$5:CV$1003)/COUNTIF(Geral!$M$5:$M$1003,$A55),0)</f>
        <v>0</v>
      </c>
      <c r="AF55" s="68">
        <f>IFERROR(SUMIF(Geral!$M$5:$M$1003,$A55,Geral!CW$5:CW$1003)/COUNTIF(Geral!$M$5:$M$1003,$A55),0)</f>
        <v>0</v>
      </c>
    </row>
    <row r="56" spans="1:32" x14ac:dyDescent="0.25">
      <c r="A56" t="s">
        <v>1386</v>
      </c>
      <c r="B56" t="s">
        <v>1420</v>
      </c>
      <c r="C56">
        <v>7.7</v>
      </c>
      <c r="D56">
        <f>SUMIF(Geral!$M$5:$M$997,$A56,Geral!T$5:T$997)</f>
        <v>0</v>
      </c>
      <c r="E56">
        <f>SUMIF(Geral!$M$5:$M$997,$A56,Geral!U$5:U$997)</f>
        <v>0</v>
      </c>
      <c r="F56">
        <f>SUMIF(Geral!$M$5:$M$997,$A56,Geral!V$5:V$997)</f>
        <v>0</v>
      </c>
      <c r="G56">
        <f>SUMIF(Geral!$M$5:$M$997,$A56,Geral!W$5:W$997)</f>
        <v>0</v>
      </c>
      <c r="H56">
        <f>SUMIF(Geral!$M$5:$M$997,$A56,Geral!X$5:X$997)</f>
        <v>0</v>
      </c>
      <c r="I56">
        <f>SUMIF(Geral!$M$5:$M$997,$A56,Geral!Y$5:Y$997)</f>
        <v>0</v>
      </c>
      <c r="J56">
        <f>SUMIF(Geral!$M$5:$M$997,$A56,Geral!Z$5:Z$997)</f>
        <v>0</v>
      </c>
      <c r="K56">
        <f>SUMIF(Geral!$M$5:$M$997,$A56,Geral!AA$5:AA$997)</f>
        <v>0</v>
      </c>
      <c r="L56">
        <f>SUMIF(Geral!$M$5:$M$997,$A56,Geral!AB$5:AB$997)</f>
        <v>0</v>
      </c>
      <c r="M56" s="47">
        <f t="shared" si="2"/>
        <v>0</v>
      </c>
      <c r="N56" s="47">
        <f t="shared" si="3"/>
        <v>0</v>
      </c>
      <c r="O56" s="47">
        <f t="shared" si="4"/>
        <v>0</v>
      </c>
      <c r="P56" s="47">
        <f t="shared" si="5"/>
        <v>0</v>
      </c>
      <c r="V56" s="68">
        <f>IFERROR(SUMIF(Geral!$M$5:$M$1003,$A56,Geral!CM$5:CM$1003)/COUNTIF(Geral!$M$5:$M$1003,$A56),0)</f>
        <v>0</v>
      </c>
      <c r="W56" s="68">
        <f>IFERROR(SUMIF(Geral!$M$5:$M$1003,$A56,Geral!CN$5:CN$1003)/COUNTIF(Geral!$M$5:$M$1003,$A56),0)</f>
        <v>0</v>
      </c>
      <c r="X56" s="68">
        <f>IFERROR(SUMIF(Geral!$M$5:$M$1003,$A56,Geral!CO$5:CO$1003)/COUNTIF(Geral!$M$5:$M$1003,$A56),0)</f>
        <v>0</v>
      </c>
      <c r="Y56" s="68">
        <f>IFERROR(SUMIF(Geral!$M$5:$M$1003,$A56,Geral!CP$5:CP$1003)/COUNTIF(Geral!$M$5:$M$1003,$A56),0)</f>
        <v>0</v>
      </c>
      <c r="Z56" s="68">
        <f>IFERROR(SUMIF(Geral!$M$5:$M$1003,$A56,Geral!CQ$5:CQ$1003)/COUNTIF(Geral!$M$5:$M$1003,$A56),0)</f>
        <v>0</v>
      </c>
      <c r="AA56" s="68">
        <f>IFERROR(SUMIF(Geral!$M$5:$M$1003,$A56,Geral!CR$5:CR$1003)/COUNTIF(Geral!$M$5:$M$1003,$A56),0)</f>
        <v>0</v>
      </c>
      <c r="AB56" s="68">
        <f>IFERROR(SUMIF(Geral!$M$5:$M$1003,$A56,Geral!CS$5:CS$1003)/COUNTIF(Geral!$M$5:$M$1003,$A56),0)</f>
        <v>0</v>
      </c>
      <c r="AC56" s="68">
        <f>IFERROR(SUMIF(Geral!$M$5:$M$1003,$A56,Geral!CT$5:CT$1003)/COUNTIF(Geral!$M$5:$M$1003,$A56),0)</f>
        <v>0</v>
      </c>
      <c r="AD56" s="68">
        <f>IFERROR(SUMIF(Geral!$M$5:$M$1003,$A56,Geral!CU$5:CU$1003)/COUNTIF(Geral!$M$5:$M$1003,$A56),0)</f>
        <v>0</v>
      </c>
      <c r="AE56" s="68">
        <f>IFERROR(SUMIF(Geral!$M$5:$M$1003,$A56,Geral!CV$5:CV$1003)/COUNTIF(Geral!$M$5:$M$1003,$A56),0)</f>
        <v>0</v>
      </c>
      <c r="AF56" s="68">
        <f>IFERROR(SUMIF(Geral!$M$5:$M$1003,$A56,Geral!CW$5:CW$1003)/COUNTIF(Geral!$M$5:$M$1003,$A56),0)</f>
        <v>0</v>
      </c>
    </row>
    <row r="57" spans="1:32" x14ac:dyDescent="0.25">
      <c r="A57" t="s">
        <v>1387</v>
      </c>
      <c r="B57" t="s">
        <v>1420</v>
      </c>
      <c r="C57">
        <v>10.5</v>
      </c>
      <c r="D57">
        <f>SUMIF(Geral!$M$5:$M$997,$A57,Geral!T$5:T$997)</f>
        <v>0</v>
      </c>
      <c r="E57">
        <f>SUMIF(Geral!$M$5:$M$997,$A57,Geral!U$5:U$997)</f>
        <v>0</v>
      </c>
      <c r="F57">
        <f>SUMIF(Geral!$M$5:$M$997,$A57,Geral!V$5:V$997)</f>
        <v>0</v>
      </c>
      <c r="G57">
        <f>SUMIF(Geral!$M$5:$M$997,$A57,Geral!W$5:W$997)</f>
        <v>0</v>
      </c>
      <c r="H57">
        <f>SUMIF(Geral!$M$5:$M$997,$A57,Geral!X$5:X$997)</f>
        <v>0</v>
      </c>
      <c r="I57">
        <f>SUMIF(Geral!$M$5:$M$997,$A57,Geral!Y$5:Y$997)</f>
        <v>0</v>
      </c>
      <c r="J57">
        <f>SUMIF(Geral!$M$5:$M$997,$A57,Geral!Z$5:Z$997)</f>
        <v>0</v>
      </c>
      <c r="K57">
        <f>SUMIF(Geral!$M$5:$M$997,$A57,Geral!AA$5:AA$997)</f>
        <v>0</v>
      </c>
      <c r="L57">
        <f>SUMIF(Geral!$M$5:$M$997,$A57,Geral!AB$5:AB$997)</f>
        <v>0</v>
      </c>
      <c r="M57" s="47">
        <f t="shared" si="2"/>
        <v>0</v>
      </c>
      <c r="N57" s="47">
        <f t="shared" si="3"/>
        <v>0</v>
      </c>
      <c r="O57" s="47">
        <f t="shared" si="4"/>
        <v>0</v>
      </c>
      <c r="P57" s="47">
        <f t="shared" si="5"/>
        <v>0</v>
      </c>
      <c r="V57" s="68">
        <f>IFERROR(SUMIF(Geral!$M$5:$M$1003,$A57,Geral!CM$5:CM$1003)/COUNTIF(Geral!$M$5:$M$1003,$A57),0)</f>
        <v>0</v>
      </c>
      <c r="W57" s="68">
        <f>IFERROR(SUMIF(Geral!$M$5:$M$1003,$A57,Geral!CN$5:CN$1003)/COUNTIF(Geral!$M$5:$M$1003,$A57),0)</f>
        <v>0</v>
      </c>
      <c r="X57" s="68">
        <f>IFERROR(SUMIF(Geral!$M$5:$M$1003,$A57,Geral!CO$5:CO$1003)/COUNTIF(Geral!$M$5:$M$1003,$A57),0)</f>
        <v>0</v>
      </c>
      <c r="Y57" s="68">
        <f>IFERROR(SUMIF(Geral!$M$5:$M$1003,$A57,Geral!CP$5:CP$1003)/COUNTIF(Geral!$M$5:$M$1003,$A57),0)</f>
        <v>0</v>
      </c>
      <c r="Z57" s="68">
        <f>IFERROR(SUMIF(Geral!$M$5:$M$1003,$A57,Geral!CQ$5:CQ$1003)/COUNTIF(Geral!$M$5:$M$1003,$A57),0)</f>
        <v>0</v>
      </c>
      <c r="AA57" s="68">
        <f>IFERROR(SUMIF(Geral!$M$5:$M$1003,$A57,Geral!CR$5:CR$1003)/COUNTIF(Geral!$M$5:$M$1003,$A57),0)</f>
        <v>0</v>
      </c>
      <c r="AB57" s="68">
        <f>IFERROR(SUMIF(Geral!$M$5:$M$1003,$A57,Geral!CS$5:CS$1003)/COUNTIF(Geral!$M$5:$M$1003,$A57),0)</f>
        <v>0</v>
      </c>
      <c r="AC57" s="68">
        <f>IFERROR(SUMIF(Geral!$M$5:$M$1003,$A57,Geral!CT$5:CT$1003)/COUNTIF(Geral!$M$5:$M$1003,$A57),0)</f>
        <v>0</v>
      </c>
      <c r="AD57" s="68">
        <f>IFERROR(SUMIF(Geral!$M$5:$M$1003,$A57,Geral!CU$5:CU$1003)/COUNTIF(Geral!$M$5:$M$1003,$A57),0)</f>
        <v>0</v>
      </c>
      <c r="AE57" s="68">
        <f>IFERROR(SUMIF(Geral!$M$5:$M$1003,$A57,Geral!CV$5:CV$1003)/COUNTIF(Geral!$M$5:$M$1003,$A57),0)</f>
        <v>0</v>
      </c>
      <c r="AF57" s="68">
        <f>IFERROR(SUMIF(Geral!$M$5:$M$1003,$A57,Geral!CW$5:CW$1003)/COUNTIF(Geral!$M$5:$M$1003,$A57),0)</f>
        <v>0</v>
      </c>
    </row>
    <row r="58" spans="1:32" x14ac:dyDescent="0.25">
      <c r="A58" t="s">
        <v>1388</v>
      </c>
      <c r="B58" t="s">
        <v>1419</v>
      </c>
      <c r="C58">
        <v>7.62</v>
      </c>
      <c r="D58">
        <f>SUMIF(Geral!$M$5:$M$997,$A58,Geral!T$5:T$997)</f>
        <v>0</v>
      </c>
      <c r="E58">
        <f>SUMIF(Geral!$M$5:$M$997,$A58,Geral!U$5:U$997)</f>
        <v>0</v>
      </c>
      <c r="F58">
        <f>SUMIF(Geral!$M$5:$M$997,$A58,Geral!V$5:V$997)</f>
        <v>0</v>
      </c>
      <c r="G58">
        <f>SUMIF(Geral!$M$5:$M$997,$A58,Geral!W$5:W$997)</f>
        <v>0</v>
      </c>
      <c r="H58">
        <f>SUMIF(Geral!$M$5:$M$997,$A58,Geral!X$5:X$997)</f>
        <v>0</v>
      </c>
      <c r="I58">
        <f>SUMIF(Geral!$M$5:$M$997,$A58,Geral!Y$5:Y$997)</f>
        <v>0</v>
      </c>
      <c r="J58">
        <f>SUMIF(Geral!$M$5:$M$997,$A58,Geral!Z$5:Z$997)</f>
        <v>0</v>
      </c>
      <c r="K58">
        <f>SUMIF(Geral!$M$5:$M$997,$A58,Geral!AA$5:AA$997)</f>
        <v>0</v>
      </c>
      <c r="L58">
        <f>SUMIF(Geral!$M$5:$M$997,$A58,Geral!AB$5:AB$997)</f>
        <v>0</v>
      </c>
      <c r="M58" s="47">
        <f t="shared" si="2"/>
        <v>0</v>
      </c>
      <c r="N58" s="47">
        <f t="shared" si="3"/>
        <v>0</v>
      </c>
      <c r="O58" s="47">
        <f t="shared" si="4"/>
        <v>0</v>
      </c>
      <c r="P58" s="47">
        <f t="shared" si="5"/>
        <v>0</v>
      </c>
      <c r="V58" s="68">
        <f>IFERROR(SUMIF(Geral!$M$5:$M$1003,$A58,Geral!CM$5:CM$1003)/COUNTIF(Geral!$M$5:$M$1003,$A58),0)</f>
        <v>0</v>
      </c>
      <c r="W58" s="68">
        <f>IFERROR(SUMIF(Geral!$M$5:$M$1003,$A58,Geral!CN$5:CN$1003)/COUNTIF(Geral!$M$5:$M$1003,$A58),0)</f>
        <v>0</v>
      </c>
      <c r="X58" s="68">
        <f>IFERROR(SUMIF(Geral!$M$5:$M$1003,$A58,Geral!CO$5:CO$1003)/COUNTIF(Geral!$M$5:$M$1003,$A58),0)</f>
        <v>0</v>
      </c>
      <c r="Y58" s="68">
        <f>IFERROR(SUMIF(Geral!$M$5:$M$1003,$A58,Geral!CP$5:CP$1003)/COUNTIF(Geral!$M$5:$M$1003,$A58),0)</f>
        <v>0</v>
      </c>
      <c r="Z58" s="68">
        <f>IFERROR(SUMIF(Geral!$M$5:$M$1003,$A58,Geral!CQ$5:CQ$1003)/COUNTIF(Geral!$M$5:$M$1003,$A58),0)</f>
        <v>0</v>
      </c>
      <c r="AA58" s="68">
        <f>IFERROR(SUMIF(Geral!$M$5:$M$1003,$A58,Geral!CR$5:CR$1003)/COUNTIF(Geral!$M$5:$M$1003,$A58),0)</f>
        <v>0</v>
      </c>
      <c r="AB58" s="68">
        <f>IFERROR(SUMIF(Geral!$M$5:$M$1003,$A58,Geral!CS$5:CS$1003)/COUNTIF(Geral!$M$5:$M$1003,$A58),0)</f>
        <v>0</v>
      </c>
      <c r="AC58" s="68">
        <f>IFERROR(SUMIF(Geral!$M$5:$M$1003,$A58,Geral!CT$5:CT$1003)/COUNTIF(Geral!$M$5:$M$1003,$A58),0)</f>
        <v>0</v>
      </c>
      <c r="AD58" s="68">
        <f>IFERROR(SUMIF(Geral!$M$5:$M$1003,$A58,Geral!CU$5:CU$1003)/COUNTIF(Geral!$M$5:$M$1003,$A58),0)</f>
        <v>0</v>
      </c>
      <c r="AE58" s="68">
        <f>IFERROR(SUMIF(Geral!$M$5:$M$1003,$A58,Geral!CV$5:CV$1003)/COUNTIF(Geral!$M$5:$M$1003,$A58),0)</f>
        <v>0</v>
      </c>
      <c r="AF58" s="68">
        <f>IFERROR(SUMIF(Geral!$M$5:$M$1003,$A58,Geral!CW$5:CW$1003)/COUNTIF(Geral!$M$5:$M$1003,$A58),0)</f>
        <v>0</v>
      </c>
    </row>
    <row r="59" spans="1:32" x14ac:dyDescent="0.25">
      <c r="A59" t="s">
        <v>1389</v>
      </c>
      <c r="B59" t="s">
        <v>1419</v>
      </c>
      <c r="C59">
        <v>10.379999999999999</v>
      </c>
      <c r="D59">
        <f>SUMIF(Geral!$M$5:$M$997,$A59,Geral!T$5:T$997)</f>
        <v>3450</v>
      </c>
      <c r="E59">
        <f>SUMIF(Geral!$M$5:$M$997,$A59,Geral!U$5:U$997)</f>
        <v>3450</v>
      </c>
      <c r="F59">
        <f>SUMIF(Geral!$M$5:$M$997,$A59,Geral!V$5:V$997)</f>
        <v>3900</v>
      </c>
      <c r="G59">
        <f>SUMIF(Geral!$M$5:$M$997,$A59,Geral!W$5:W$997)</f>
        <v>3900</v>
      </c>
      <c r="H59">
        <f>SUMIF(Geral!$M$5:$M$997,$A59,Geral!X$5:X$997)</f>
        <v>2160</v>
      </c>
      <c r="I59">
        <f>SUMIF(Geral!$M$5:$M$997,$A59,Geral!Y$5:Y$997)</f>
        <v>6900</v>
      </c>
      <c r="J59">
        <f>SUMIF(Geral!$M$5:$M$997,$A59,Geral!Z$5:Z$997)</f>
        <v>6900</v>
      </c>
      <c r="K59">
        <f>SUMIF(Geral!$M$5:$M$997,$A59,Geral!AA$5:AA$997)</f>
        <v>9060</v>
      </c>
      <c r="L59">
        <f>SUMIF(Geral!$M$5:$M$997,$A59,Geral!AB$5:AB$997)</f>
        <v>9060</v>
      </c>
      <c r="M59" s="47">
        <f t="shared" si="2"/>
        <v>664.73988439306368</v>
      </c>
      <c r="N59" s="47">
        <f t="shared" si="3"/>
        <v>664.73988439306368</v>
      </c>
      <c r="O59" s="47">
        <f t="shared" si="4"/>
        <v>872.83236994219658</v>
      </c>
      <c r="P59" s="47">
        <f t="shared" si="5"/>
        <v>872.83236994219658</v>
      </c>
      <c r="V59" s="68">
        <f>IFERROR(SUMIF(Geral!$M$5:$M$1003,$A59,Geral!CM$5:CM$1003)/COUNTIF(Geral!$M$5:$M$1003,$A59),0)</f>
        <v>4.3478260869565218E-3</v>
      </c>
      <c r="W59" s="68">
        <f>IFERROR(SUMIF(Geral!$M$5:$M$1003,$A59,Geral!CN$5:CN$1003)/COUNTIF(Geral!$M$5:$M$1003,$A59),0)</f>
        <v>1.0869565217391304E-2</v>
      </c>
      <c r="X59" s="68">
        <f>IFERROR(SUMIF(Geral!$M$5:$M$1003,$A59,Geral!CO$5:CO$1003)/COUNTIF(Geral!$M$5:$M$1003,$A59),0)</f>
        <v>0</v>
      </c>
      <c r="Y59" s="68">
        <f>IFERROR(SUMIF(Geral!$M$5:$M$1003,$A59,Geral!CP$5:CP$1003)/COUNTIF(Geral!$M$5:$M$1003,$A59),0)</f>
        <v>2.0869565217391306E-2</v>
      </c>
      <c r="Z59" s="68">
        <f>IFERROR(SUMIF(Geral!$M$5:$M$1003,$A59,Geral!CQ$5:CQ$1003)/COUNTIF(Geral!$M$5:$M$1003,$A59),0)</f>
        <v>0.2</v>
      </c>
      <c r="AA59" s="68">
        <f>IFERROR(SUMIF(Geral!$M$5:$M$1003,$A59,Geral!CR$5:CR$1003)/COUNTIF(Geral!$M$5:$M$1003,$A59),0)</f>
        <v>2.2608695652173914E-4</v>
      </c>
      <c r="AB59" s="68">
        <f>IFERROR(SUMIF(Geral!$M$5:$M$1003,$A59,Geral!CS$5:CS$1003)/COUNTIF(Geral!$M$5:$M$1003,$A59),0)</f>
        <v>0</v>
      </c>
      <c r="AC59" s="68">
        <f>IFERROR(SUMIF(Geral!$M$5:$M$1003,$A59,Geral!CT$5:CT$1003)/COUNTIF(Geral!$M$5:$M$1003,$A59),0)</f>
        <v>8.6956521739130436E-3</v>
      </c>
      <c r="AD59" s="68">
        <f>IFERROR(SUMIF(Geral!$M$5:$M$1003,$A59,Geral!CU$5:CU$1003)/COUNTIF(Geral!$M$5:$M$1003,$A59),0)</f>
        <v>0.01</v>
      </c>
      <c r="AE59" s="68">
        <f>IFERROR(SUMIF(Geral!$M$5:$M$1003,$A59,Geral!CV$5:CV$1003)/COUNTIF(Geral!$M$5:$M$1003,$A59),0)</f>
        <v>8.6956521739130436E-3</v>
      </c>
      <c r="AF59" s="68">
        <f>IFERROR(SUMIF(Geral!$M$5:$M$1003,$A59,Geral!CW$5:CW$1003)/COUNTIF(Geral!$M$5:$M$1003,$A59),0)</f>
        <v>2E-3</v>
      </c>
    </row>
    <row r="60" spans="1:32" x14ac:dyDescent="0.25">
      <c r="A60" t="s">
        <v>1390</v>
      </c>
      <c r="B60" t="s">
        <v>1419</v>
      </c>
      <c r="C60">
        <v>2.99</v>
      </c>
      <c r="D60">
        <f>SUMIF(Geral!$M$5:$M$997,$A60,Geral!T$5:T$997)</f>
        <v>0</v>
      </c>
      <c r="E60">
        <f>SUMIF(Geral!$M$5:$M$997,$A60,Geral!U$5:U$997)</f>
        <v>0</v>
      </c>
      <c r="F60">
        <f>SUMIF(Geral!$M$5:$M$997,$A60,Geral!V$5:V$997)</f>
        <v>0</v>
      </c>
      <c r="G60">
        <f>SUMIF(Geral!$M$5:$M$997,$A60,Geral!W$5:W$997)</f>
        <v>0</v>
      </c>
      <c r="H60">
        <f>SUMIF(Geral!$M$5:$M$997,$A60,Geral!X$5:X$997)</f>
        <v>0</v>
      </c>
      <c r="I60">
        <f>SUMIF(Geral!$M$5:$M$997,$A60,Geral!Y$5:Y$997)</f>
        <v>0</v>
      </c>
      <c r="J60">
        <f>SUMIF(Geral!$M$5:$M$997,$A60,Geral!Z$5:Z$997)</f>
        <v>0</v>
      </c>
      <c r="K60">
        <f>SUMIF(Geral!$M$5:$M$997,$A60,Geral!AA$5:AA$997)</f>
        <v>0</v>
      </c>
      <c r="L60">
        <f>SUMIF(Geral!$M$5:$M$997,$A60,Geral!AB$5:AB$997)</f>
        <v>0</v>
      </c>
      <c r="M60" s="47">
        <f t="shared" si="2"/>
        <v>0</v>
      </c>
      <c r="N60" s="47">
        <f t="shared" si="3"/>
        <v>0</v>
      </c>
      <c r="O60" s="47">
        <f t="shared" si="4"/>
        <v>0</v>
      </c>
      <c r="P60" s="47">
        <f t="shared" si="5"/>
        <v>0</v>
      </c>
      <c r="V60" s="68">
        <f>IFERROR(SUMIF(Geral!$M$5:$M$1003,$A60,Geral!CM$5:CM$1003)/COUNTIF(Geral!$M$5:$M$1003,$A60),0)</f>
        <v>0</v>
      </c>
      <c r="W60" s="68">
        <f>IFERROR(SUMIF(Geral!$M$5:$M$1003,$A60,Geral!CN$5:CN$1003)/COUNTIF(Geral!$M$5:$M$1003,$A60),0)</f>
        <v>0</v>
      </c>
      <c r="X60" s="68">
        <f>IFERROR(SUMIF(Geral!$M$5:$M$1003,$A60,Geral!CO$5:CO$1003)/COUNTIF(Geral!$M$5:$M$1003,$A60),0)</f>
        <v>0</v>
      </c>
      <c r="Y60" s="68">
        <f>IFERROR(SUMIF(Geral!$M$5:$M$1003,$A60,Geral!CP$5:CP$1003)/COUNTIF(Geral!$M$5:$M$1003,$A60),0)</f>
        <v>0</v>
      </c>
      <c r="Z60" s="68">
        <f>IFERROR(SUMIF(Geral!$M$5:$M$1003,$A60,Geral!CQ$5:CQ$1003)/COUNTIF(Geral!$M$5:$M$1003,$A60),0)</f>
        <v>0</v>
      </c>
      <c r="AA60" s="68">
        <f>IFERROR(SUMIF(Geral!$M$5:$M$1003,$A60,Geral!CR$5:CR$1003)/COUNTIF(Geral!$M$5:$M$1003,$A60),0)</f>
        <v>0</v>
      </c>
      <c r="AB60" s="68">
        <f>IFERROR(SUMIF(Geral!$M$5:$M$1003,$A60,Geral!CS$5:CS$1003)/COUNTIF(Geral!$M$5:$M$1003,$A60),0)</f>
        <v>0</v>
      </c>
      <c r="AC60" s="68">
        <f>IFERROR(SUMIF(Geral!$M$5:$M$1003,$A60,Geral!CT$5:CT$1003)/COUNTIF(Geral!$M$5:$M$1003,$A60),0)</f>
        <v>0</v>
      </c>
      <c r="AD60" s="68">
        <f>IFERROR(SUMIF(Geral!$M$5:$M$1003,$A60,Geral!CU$5:CU$1003)/COUNTIF(Geral!$M$5:$M$1003,$A60),0)</f>
        <v>0</v>
      </c>
      <c r="AE60" s="68">
        <f>IFERROR(SUMIF(Geral!$M$5:$M$1003,$A60,Geral!CV$5:CV$1003)/COUNTIF(Geral!$M$5:$M$1003,$A60),0)</f>
        <v>0</v>
      </c>
      <c r="AF60" s="68">
        <f>IFERROR(SUMIF(Geral!$M$5:$M$1003,$A60,Geral!CW$5:CW$1003)/COUNTIF(Geral!$M$5:$M$1003,$A60),0)</f>
        <v>0</v>
      </c>
    </row>
    <row r="61" spans="1:32" x14ac:dyDescent="0.25">
      <c r="A61" t="s">
        <v>1391</v>
      </c>
      <c r="B61" t="s">
        <v>1419</v>
      </c>
      <c r="C61">
        <v>4.58</v>
      </c>
      <c r="D61">
        <f>SUMIF(Geral!$M$5:$M$997,$A61,Geral!T$5:T$997)</f>
        <v>0</v>
      </c>
      <c r="E61">
        <f>SUMIF(Geral!$M$5:$M$997,$A61,Geral!U$5:U$997)</f>
        <v>0</v>
      </c>
      <c r="F61">
        <f>SUMIF(Geral!$M$5:$M$997,$A61,Geral!V$5:V$997)</f>
        <v>0</v>
      </c>
      <c r="G61">
        <f>SUMIF(Geral!$M$5:$M$997,$A61,Geral!W$5:W$997)</f>
        <v>0</v>
      </c>
      <c r="H61">
        <f>SUMIF(Geral!$M$5:$M$997,$A61,Geral!X$5:X$997)</f>
        <v>0</v>
      </c>
      <c r="I61">
        <f>SUMIF(Geral!$M$5:$M$997,$A61,Geral!Y$5:Y$997)</f>
        <v>0</v>
      </c>
      <c r="J61">
        <f>SUMIF(Geral!$M$5:$M$997,$A61,Geral!Z$5:Z$997)</f>
        <v>0</v>
      </c>
      <c r="K61">
        <f>SUMIF(Geral!$M$5:$M$997,$A61,Geral!AA$5:AA$997)</f>
        <v>0</v>
      </c>
      <c r="L61">
        <f>SUMIF(Geral!$M$5:$M$997,$A61,Geral!AB$5:AB$997)</f>
        <v>0</v>
      </c>
      <c r="M61" s="47">
        <f t="shared" si="2"/>
        <v>0</v>
      </c>
      <c r="N61" s="47">
        <f t="shared" si="3"/>
        <v>0</v>
      </c>
      <c r="O61" s="47">
        <f t="shared" si="4"/>
        <v>0</v>
      </c>
      <c r="P61" s="47">
        <f t="shared" si="5"/>
        <v>0</v>
      </c>
      <c r="V61" s="68">
        <f>IFERROR(SUMIF(Geral!$M$5:$M$1003,$A61,Geral!CM$5:CM$1003)/COUNTIF(Geral!$M$5:$M$1003,$A61),0)</f>
        <v>0</v>
      </c>
      <c r="W61" s="68">
        <f>IFERROR(SUMIF(Geral!$M$5:$M$1003,$A61,Geral!CN$5:CN$1003)/COUNTIF(Geral!$M$5:$M$1003,$A61),0)</f>
        <v>0</v>
      </c>
      <c r="X61" s="68">
        <f>IFERROR(SUMIF(Geral!$M$5:$M$1003,$A61,Geral!CO$5:CO$1003)/COUNTIF(Geral!$M$5:$M$1003,$A61),0)</f>
        <v>0</v>
      </c>
      <c r="Y61" s="68">
        <f>IFERROR(SUMIF(Geral!$M$5:$M$1003,$A61,Geral!CP$5:CP$1003)/COUNTIF(Geral!$M$5:$M$1003,$A61),0)</f>
        <v>0</v>
      </c>
      <c r="Z61" s="68">
        <f>IFERROR(SUMIF(Geral!$M$5:$M$1003,$A61,Geral!CQ$5:CQ$1003)/COUNTIF(Geral!$M$5:$M$1003,$A61),0)</f>
        <v>0</v>
      </c>
      <c r="AA61" s="68">
        <f>IFERROR(SUMIF(Geral!$M$5:$M$1003,$A61,Geral!CR$5:CR$1003)/COUNTIF(Geral!$M$5:$M$1003,$A61),0)</f>
        <v>0</v>
      </c>
      <c r="AB61" s="68">
        <f>IFERROR(SUMIF(Geral!$M$5:$M$1003,$A61,Geral!CS$5:CS$1003)/COUNTIF(Geral!$M$5:$M$1003,$A61),0)</f>
        <v>0</v>
      </c>
      <c r="AC61" s="68">
        <f>IFERROR(SUMIF(Geral!$M$5:$M$1003,$A61,Geral!CT$5:CT$1003)/COUNTIF(Geral!$M$5:$M$1003,$A61),0)</f>
        <v>0</v>
      </c>
      <c r="AD61" s="68">
        <f>IFERROR(SUMIF(Geral!$M$5:$M$1003,$A61,Geral!CU$5:CU$1003)/COUNTIF(Geral!$M$5:$M$1003,$A61),0)</f>
        <v>0</v>
      </c>
      <c r="AE61" s="68">
        <f>IFERROR(SUMIF(Geral!$M$5:$M$1003,$A61,Geral!CV$5:CV$1003)/COUNTIF(Geral!$M$5:$M$1003,$A61),0)</f>
        <v>0</v>
      </c>
      <c r="AF61" s="68">
        <f>IFERROR(SUMIF(Geral!$M$5:$M$1003,$A61,Geral!CW$5:CW$1003)/COUNTIF(Geral!$M$5:$M$1003,$A61),0)</f>
        <v>0</v>
      </c>
    </row>
    <row r="62" spans="1:32" x14ac:dyDescent="0.25">
      <c r="A62" t="s">
        <v>1392</v>
      </c>
      <c r="B62" t="s">
        <v>1419</v>
      </c>
      <c r="C62">
        <v>2.5</v>
      </c>
      <c r="D62">
        <f>SUMIF(Geral!$M$5:$M$997,$A62,Geral!T$5:T$997)</f>
        <v>0</v>
      </c>
      <c r="E62">
        <f>SUMIF(Geral!$M$5:$M$997,$A62,Geral!U$5:U$997)</f>
        <v>0</v>
      </c>
      <c r="F62">
        <f>SUMIF(Geral!$M$5:$M$997,$A62,Geral!V$5:V$997)</f>
        <v>0</v>
      </c>
      <c r="G62">
        <f>SUMIF(Geral!$M$5:$M$997,$A62,Geral!W$5:W$997)</f>
        <v>0</v>
      </c>
      <c r="H62">
        <f>SUMIF(Geral!$M$5:$M$997,$A62,Geral!X$5:X$997)</f>
        <v>0</v>
      </c>
      <c r="I62">
        <f>SUMIF(Geral!$M$5:$M$997,$A62,Geral!Y$5:Y$997)</f>
        <v>0</v>
      </c>
      <c r="J62">
        <f>SUMIF(Geral!$M$5:$M$997,$A62,Geral!Z$5:Z$997)</f>
        <v>0</v>
      </c>
      <c r="K62">
        <f>SUMIF(Geral!$M$5:$M$997,$A62,Geral!AA$5:AA$997)</f>
        <v>0</v>
      </c>
      <c r="L62">
        <f>SUMIF(Geral!$M$5:$M$997,$A62,Geral!AB$5:AB$997)</f>
        <v>0</v>
      </c>
      <c r="M62" s="47">
        <f t="shared" si="2"/>
        <v>0</v>
      </c>
      <c r="N62" s="47">
        <f t="shared" si="3"/>
        <v>0</v>
      </c>
      <c r="O62" s="47">
        <f t="shared" si="4"/>
        <v>0</v>
      </c>
      <c r="P62" s="47">
        <f t="shared" si="5"/>
        <v>0</v>
      </c>
      <c r="V62" s="68">
        <f>IFERROR(SUMIF(Geral!$M$5:$M$1003,$A62,Geral!CM$5:CM$1003)/COUNTIF(Geral!$M$5:$M$1003,$A62),0)</f>
        <v>0</v>
      </c>
      <c r="W62" s="68">
        <f>IFERROR(SUMIF(Geral!$M$5:$M$1003,$A62,Geral!CN$5:CN$1003)/COUNTIF(Geral!$M$5:$M$1003,$A62),0)</f>
        <v>0</v>
      </c>
      <c r="X62" s="68">
        <f>IFERROR(SUMIF(Geral!$M$5:$M$1003,$A62,Geral!CO$5:CO$1003)/COUNTIF(Geral!$M$5:$M$1003,$A62),0)</f>
        <v>0</v>
      </c>
      <c r="Y62" s="68">
        <f>IFERROR(SUMIF(Geral!$M$5:$M$1003,$A62,Geral!CP$5:CP$1003)/COUNTIF(Geral!$M$5:$M$1003,$A62),0)</f>
        <v>0</v>
      </c>
      <c r="Z62" s="68">
        <f>IFERROR(SUMIF(Geral!$M$5:$M$1003,$A62,Geral!CQ$5:CQ$1003)/COUNTIF(Geral!$M$5:$M$1003,$A62),0)</f>
        <v>0</v>
      </c>
      <c r="AA62" s="68">
        <f>IFERROR(SUMIF(Geral!$M$5:$M$1003,$A62,Geral!CR$5:CR$1003)/COUNTIF(Geral!$M$5:$M$1003,$A62),0)</f>
        <v>0</v>
      </c>
      <c r="AB62" s="68">
        <f>IFERROR(SUMIF(Geral!$M$5:$M$1003,$A62,Geral!CS$5:CS$1003)/COUNTIF(Geral!$M$5:$M$1003,$A62),0)</f>
        <v>0</v>
      </c>
      <c r="AC62" s="68">
        <f>IFERROR(SUMIF(Geral!$M$5:$M$1003,$A62,Geral!CT$5:CT$1003)/COUNTIF(Geral!$M$5:$M$1003,$A62),0)</f>
        <v>0</v>
      </c>
      <c r="AD62" s="68">
        <f>IFERROR(SUMIF(Geral!$M$5:$M$1003,$A62,Geral!CU$5:CU$1003)/COUNTIF(Geral!$M$5:$M$1003,$A62),0)</f>
        <v>0</v>
      </c>
      <c r="AE62" s="68">
        <f>IFERROR(SUMIF(Geral!$M$5:$M$1003,$A62,Geral!CV$5:CV$1003)/COUNTIF(Geral!$M$5:$M$1003,$A62),0)</f>
        <v>0</v>
      </c>
      <c r="AF62" s="68">
        <f>IFERROR(SUMIF(Geral!$M$5:$M$1003,$A62,Geral!CW$5:CW$1003)/COUNTIF(Geral!$M$5:$M$1003,$A62),0)</f>
        <v>0</v>
      </c>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1"/>
  <sheetViews>
    <sheetView workbookViewId="0">
      <selection activeCell="D1" sqref="D1"/>
    </sheetView>
  </sheetViews>
  <sheetFormatPr defaultRowHeight="15" x14ac:dyDescent="0.25"/>
  <cols>
    <col min="2" max="2" width="12.85546875" bestFit="1" customWidth="1"/>
    <col min="3" max="3" width="7.42578125" style="122" customWidth="1"/>
    <col min="6" max="6" width="7.42578125" style="122" customWidth="1"/>
  </cols>
  <sheetData>
    <row r="1" spans="1:7" x14ac:dyDescent="0.25">
      <c r="A1" t="s">
        <v>1009</v>
      </c>
      <c r="B1" s="119" t="s">
        <v>1018</v>
      </c>
      <c r="C1" s="120" t="s">
        <v>1494</v>
      </c>
      <c r="D1" s="119" t="s">
        <v>1548</v>
      </c>
      <c r="E1" s="119" t="s">
        <v>1549</v>
      </c>
      <c r="F1" s="120" t="s">
        <v>1547</v>
      </c>
      <c r="G1" s="119"/>
    </row>
    <row r="2" spans="1:7" x14ac:dyDescent="0.25">
      <c r="A2">
        <v>1</v>
      </c>
      <c r="B2" t="s">
        <v>1069</v>
      </c>
      <c r="C2" s="121">
        <v>4.5</v>
      </c>
      <c r="D2" s="123">
        <v>166.5</v>
      </c>
      <c r="E2" s="48">
        <f t="shared" ref="E2:E33" si="0">D2+C2</f>
        <v>171</v>
      </c>
      <c r="F2" s="122">
        <v>0</v>
      </c>
    </row>
    <row r="3" spans="1:7" x14ac:dyDescent="0.25">
      <c r="A3">
        <v>1</v>
      </c>
      <c r="B3" t="s">
        <v>1070</v>
      </c>
      <c r="C3" s="121">
        <v>4.5046439628482915</v>
      </c>
      <c r="D3" s="48">
        <f>E2</f>
        <v>171</v>
      </c>
      <c r="E3" s="48">
        <f t="shared" si="0"/>
        <v>175.50464396284829</v>
      </c>
      <c r="F3" s="122">
        <v>0</v>
      </c>
    </row>
    <row r="4" spans="1:7" x14ac:dyDescent="0.25">
      <c r="A4">
        <v>1</v>
      </c>
      <c r="B4" t="s">
        <v>1070</v>
      </c>
      <c r="C4" s="121">
        <v>5.1953560371516962</v>
      </c>
      <c r="D4" s="48">
        <f t="shared" ref="D4:D67" si="1">E3</f>
        <v>175.50464396284829</v>
      </c>
      <c r="E4" s="48">
        <f t="shared" si="0"/>
        <v>180.7</v>
      </c>
      <c r="F4" s="122">
        <v>0</v>
      </c>
    </row>
    <row r="5" spans="1:7" x14ac:dyDescent="0.25">
      <c r="A5">
        <v>1</v>
      </c>
      <c r="B5" t="s">
        <v>1071</v>
      </c>
      <c r="C5" s="121">
        <v>11.800000000000011</v>
      </c>
      <c r="D5" s="48">
        <f t="shared" si="1"/>
        <v>180.7</v>
      </c>
      <c r="E5" s="48">
        <f t="shared" si="0"/>
        <v>192.5</v>
      </c>
      <c r="F5" s="122">
        <v>0</v>
      </c>
    </row>
    <row r="6" spans="1:7" x14ac:dyDescent="0.25">
      <c r="A6">
        <v>1</v>
      </c>
      <c r="B6" t="s">
        <v>1072</v>
      </c>
      <c r="C6" s="121">
        <v>13.050292778139243</v>
      </c>
      <c r="D6" s="48">
        <f t="shared" si="1"/>
        <v>192.5</v>
      </c>
      <c r="E6" s="48">
        <f t="shared" si="0"/>
        <v>205.55029277813924</v>
      </c>
      <c r="F6" s="122">
        <v>0</v>
      </c>
    </row>
    <row r="7" spans="1:7" x14ac:dyDescent="0.25">
      <c r="A7">
        <v>1</v>
      </c>
      <c r="B7" t="s">
        <v>1072</v>
      </c>
      <c r="C7" s="121">
        <v>2.2497072218607692</v>
      </c>
      <c r="D7" s="48">
        <f t="shared" si="1"/>
        <v>205.55029277813924</v>
      </c>
      <c r="E7" s="48">
        <f t="shared" si="0"/>
        <v>207.8</v>
      </c>
      <c r="F7" s="122">
        <v>0</v>
      </c>
    </row>
    <row r="8" spans="1:7" x14ac:dyDescent="0.25">
      <c r="A8">
        <v>1</v>
      </c>
      <c r="B8" t="s">
        <v>1073</v>
      </c>
      <c r="C8" s="121">
        <v>3.3517579721995059</v>
      </c>
      <c r="D8" s="48">
        <f t="shared" si="1"/>
        <v>207.8</v>
      </c>
      <c r="E8" s="48">
        <f t="shared" si="0"/>
        <v>211.1517579721995</v>
      </c>
      <c r="F8" s="122">
        <v>0</v>
      </c>
    </row>
    <row r="9" spans="1:7" x14ac:dyDescent="0.25">
      <c r="A9">
        <v>1</v>
      </c>
      <c r="B9" t="s">
        <v>1073</v>
      </c>
      <c r="C9" s="121">
        <v>4.7582992641046555</v>
      </c>
      <c r="D9" s="48">
        <f t="shared" si="1"/>
        <v>211.1517579721995</v>
      </c>
      <c r="E9" s="48">
        <f t="shared" si="0"/>
        <v>215.91005723630417</v>
      </c>
      <c r="F9" s="122">
        <v>1</v>
      </c>
    </row>
    <row r="10" spans="1:7" x14ac:dyDescent="0.25">
      <c r="A10">
        <v>1</v>
      </c>
      <c r="B10" t="s">
        <v>1073</v>
      </c>
      <c r="C10" s="121">
        <v>1.3267375306623046</v>
      </c>
      <c r="D10" s="48">
        <f t="shared" si="1"/>
        <v>215.91005723630417</v>
      </c>
      <c r="E10" s="48">
        <f t="shared" si="0"/>
        <v>217.23679476696648</v>
      </c>
      <c r="F10" s="122">
        <v>0</v>
      </c>
    </row>
    <row r="11" spans="1:7" x14ac:dyDescent="0.25">
      <c r="A11">
        <v>1</v>
      </c>
      <c r="B11" t="s">
        <v>1073</v>
      </c>
      <c r="C11" s="121">
        <v>2.7632052330335215</v>
      </c>
      <c r="D11" s="48">
        <f t="shared" si="1"/>
        <v>217.23679476696648</v>
      </c>
      <c r="E11" s="48">
        <f t="shared" si="0"/>
        <v>220</v>
      </c>
      <c r="F11" s="122">
        <v>0</v>
      </c>
    </row>
    <row r="12" spans="1:7" x14ac:dyDescent="0.25">
      <c r="A12">
        <v>1</v>
      </c>
      <c r="B12" t="s">
        <v>1074</v>
      </c>
      <c r="C12" s="121">
        <v>8.3298366294066994</v>
      </c>
      <c r="D12" s="48">
        <f t="shared" si="1"/>
        <v>220</v>
      </c>
      <c r="E12" s="48">
        <f t="shared" si="0"/>
        <v>228.32983662940671</v>
      </c>
      <c r="F12" s="122">
        <v>0</v>
      </c>
    </row>
    <row r="13" spans="1:7" x14ac:dyDescent="0.25">
      <c r="A13">
        <v>1</v>
      </c>
      <c r="B13" t="s">
        <v>1074</v>
      </c>
      <c r="C13" s="121">
        <v>2.0522785898538247</v>
      </c>
      <c r="D13" s="48">
        <f t="shared" si="1"/>
        <v>228.32983662940671</v>
      </c>
      <c r="E13" s="48">
        <f t="shared" si="0"/>
        <v>230.38211521926053</v>
      </c>
      <c r="F13" s="122">
        <v>1</v>
      </c>
    </row>
    <row r="14" spans="1:7" x14ac:dyDescent="0.25">
      <c r="A14">
        <v>1</v>
      </c>
      <c r="B14" t="s">
        <v>1074</v>
      </c>
      <c r="C14" s="121">
        <v>1.3178847807394658</v>
      </c>
      <c r="D14" s="48">
        <f t="shared" si="1"/>
        <v>230.38211521926053</v>
      </c>
      <c r="E14" s="48">
        <f t="shared" si="0"/>
        <v>231.7</v>
      </c>
      <c r="F14" s="122">
        <v>0</v>
      </c>
    </row>
    <row r="15" spans="1:7" x14ac:dyDescent="0.25">
      <c r="A15">
        <v>1</v>
      </c>
      <c r="B15" t="s">
        <v>1075</v>
      </c>
      <c r="C15" s="121">
        <v>3.4000000000000057</v>
      </c>
      <c r="D15" s="48">
        <f t="shared" si="1"/>
        <v>231.7</v>
      </c>
      <c r="E15" s="48">
        <f t="shared" si="0"/>
        <v>235.1</v>
      </c>
      <c r="F15" s="122">
        <v>1</v>
      </c>
    </row>
    <row r="16" spans="1:7" x14ac:dyDescent="0.25">
      <c r="A16">
        <v>1</v>
      </c>
      <c r="B16" t="s">
        <v>1076</v>
      </c>
      <c r="C16" s="121">
        <v>14.5</v>
      </c>
      <c r="D16" s="48">
        <f t="shared" si="1"/>
        <v>235.1</v>
      </c>
      <c r="E16" s="48">
        <f t="shared" si="0"/>
        <v>249.6</v>
      </c>
      <c r="F16" s="122">
        <v>0</v>
      </c>
    </row>
    <row r="17" spans="1:6" x14ac:dyDescent="0.25">
      <c r="A17">
        <v>1</v>
      </c>
      <c r="B17" t="s">
        <v>1077</v>
      </c>
      <c r="C17" s="121">
        <v>8.2318668252080798</v>
      </c>
      <c r="D17" s="48">
        <f t="shared" si="1"/>
        <v>249.6</v>
      </c>
      <c r="E17" s="48">
        <f t="shared" si="0"/>
        <v>257.83186682520807</v>
      </c>
      <c r="F17" s="122">
        <v>0</v>
      </c>
    </row>
    <row r="18" spans="1:6" x14ac:dyDescent="0.25">
      <c r="A18">
        <v>1</v>
      </c>
      <c r="B18" t="s">
        <v>1077</v>
      </c>
      <c r="C18" s="121">
        <v>0.3681331747919141</v>
      </c>
      <c r="D18" s="48">
        <f t="shared" si="1"/>
        <v>257.83186682520807</v>
      </c>
      <c r="E18" s="48">
        <f t="shared" si="0"/>
        <v>258.2</v>
      </c>
      <c r="F18" s="122">
        <v>0</v>
      </c>
    </row>
    <row r="19" spans="1:6" x14ac:dyDescent="0.25">
      <c r="A19">
        <v>1</v>
      </c>
      <c r="B19" t="s">
        <v>1078</v>
      </c>
      <c r="C19" s="121">
        <v>2.2466988727858412</v>
      </c>
      <c r="D19" s="48">
        <f t="shared" si="1"/>
        <v>258.2</v>
      </c>
      <c r="E19" s="48">
        <f t="shared" si="0"/>
        <v>260.44669887278582</v>
      </c>
      <c r="F19" s="122">
        <v>1</v>
      </c>
    </row>
    <row r="20" spans="1:6" x14ac:dyDescent="0.25">
      <c r="A20">
        <v>1</v>
      </c>
      <c r="B20" t="s">
        <v>1078</v>
      </c>
      <c r="C20" s="121">
        <v>2.2260869565217511</v>
      </c>
      <c r="D20" s="48">
        <f t="shared" si="1"/>
        <v>260.44669887278582</v>
      </c>
      <c r="E20" s="48">
        <f t="shared" si="0"/>
        <v>262.67278582930754</v>
      </c>
      <c r="F20" s="122">
        <v>1</v>
      </c>
    </row>
    <row r="21" spans="1:6" x14ac:dyDescent="0.25">
      <c r="A21">
        <v>1</v>
      </c>
      <c r="B21" t="s">
        <v>1078</v>
      </c>
      <c r="C21" s="121">
        <v>0.88631239935588224</v>
      </c>
      <c r="D21" s="48">
        <f t="shared" si="1"/>
        <v>262.67278582930754</v>
      </c>
      <c r="E21" s="48">
        <f t="shared" si="0"/>
        <v>263.5590982286634</v>
      </c>
      <c r="F21" s="122">
        <v>0</v>
      </c>
    </row>
    <row r="22" spans="1:6" x14ac:dyDescent="0.25">
      <c r="A22">
        <v>1</v>
      </c>
      <c r="B22" t="s">
        <v>1078</v>
      </c>
      <c r="C22" s="121">
        <v>1.0409017713365594</v>
      </c>
      <c r="D22" s="48">
        <f t="shared" si="1"/>
        <v>263.5590982286634</v>
      </c>
      <c r="E22" s="48">
        <f t="shared" si="0"/>
        <v>264.59999999999997</v>
      </c>
      <c r="F22" s="122">
        <v>0</v>
      </c>
    </row>
    <row r="23" spans="1:6" x14ac:dyDescent="0.25">
      <c r="A23">
        <v>1</v>
      </c>
      <c r="B23" t="s">
        <v>1079</v>
      </c>
      <c r="C23" s="121">
        <v>2.6176806083650148</v>
      </c>
      <c r="D23" s="48">
        <f t="shared" si="1"/>
        <v>264.59999999999997</v>
      </c>
      <c r="E23" s="48">
        <f t="shared" si="0"/>
        <v>267.21768060836496</v>
      </c>
      <c r="F23" s="122">
        <v>0</v>
      </c>
    </row>
    <row r="24" spans="1:6" x14ac:dyDescent="0.25">
      <c r="A24">
        <v>1</v>
      </c>
      <c r="B24" t="s">
        <v>1079</v>
      </c>
      <c r="C24" s="121">
        <v>16.982319391634952</v>
      </c>
      <c r="D24" s="48">
        <f t="shared" si="1"/>
        <v>267.21768060836496</v>
      </c>
      <c r="E24" s="48">
        <f t="shared" si="0"/>
        <v>284.19999999999993</v>
      </c>
      <c r="F24" s="122">
        <v>0</v>
      </c>
    </row>
    <row r="25" spans="1:6" x14ac:dyDescent="0.25">
      <c r="A25">
        <v>1</v>
      </c>
      <c r="B25" t="s">
        <v>1080</v>
      </c>
      <c r="C25" s="121">
        <v>4.3000000000000114</v>
      </c>
      <c r="D25" s="48">
        <f t="shared" si="1"/>
        <v>284.19999999999993</v>
      </c>
      <c r="E25" s="48">
        <f t="shared" si="0"/>
        <v>288.49999999999994</v>
      </c>
      <c r="F25" s="122">
        <v>0</v>
      </c>
    </row>
    <row r="26" spans="1:6" x14ac:dyDescent="0.25">
      <c r="A26">
        <v>1</v>
      </c>
      <c r="B26" t="s">
        <v>1081</v>
      </c>
      <c r="C26" s="121">
        <v>10.392801140413383</v>
      </c>
      <c r="D26" s="48">
        <f t="shared" si="1"/>
        <v>288.49999999999994</v>
      </c>
      <c r="E26" s="48">
        <f t="shared" si="0"/>
        <v>298.89280114041333</v>
      </c>
      <c r="F26" s="122">
        <v>0</v>
      </c>
    </row>
    <row r="27" spans="1:6" x14ac:dyDescent="0.25">
      <c r="A27">
        <v>1</v>
      </c>
      <c r="B27" t="s">
        <v>1081</v>
      </c>
      <c r="C27" s="121">
        <v>3.5071988595865951</v>
      </c>
      <c r="D27" s="48">
        <f t="shared" si="1"/>
        <v>298.89280114041333</v>
      </c>
      <c r="E27" s="48">
        <f t="shared" si="0"/>
        <v>302.39999999999992</v>
      </c>
      <c r="F27" s="122">
        <v>0</v>
      </c>
    </row>
    <row r="28" spans="1:6" x14ac:dyDescent="0.25">
      <c r="A28">
        <v>1</v>
      </c>
      <c r="B28" t="s">
        <v>1082</v>
      </c>
      <c r="C28" s="121">
        <v>8.7620730738681569</v>
      </c>
      <c r="D28" s="48">
        <f t="shared" si="1"/>
        <v>302.39999999999992</v>
      </c>
      <c r="E28" s="48">
        <f t="shared" si="0"/>
        <v>311.1620730738681</v>
      </c>
      <c r="F28" s="122">
        <v>0</v>
      </c>
    </row>
    <row r="29" spans="1:6" x14ac:dyDescent="0.25">
      <c r="A29">
        <v>1</v>
      </c>
      <c r="B29" t="s">
        <v>1082</v>
      </c>
      <c r="C29" s="121">
        <v>16.337926926131868</v>
      </c>
      <c r="D29" s="48">
        <f t="shared" si="1"/>
        <v>311.1620730738681</v>
      </c>
      <c r="E29" s="48">
        <f t="shared" si="0"/>
        <v>327.49999999999994</v>
      </c>
      <c r="F29" s="122">
        <v>0</v>
      </c>
    </row>
    <row r="30" spans="1:6" x14ac:dyDescent="0.25">
      <c r="A30">
        <v>1</v>
      </c>
      <c r="B30" t="s">
        <v>1083</v>
      </c>
      <c r="C30" s="121">
        <v>16.921747572815523</v>
      </c>
      <c r="D30" s="48">
        <f t="shared" si="1"/>
        <v>327.49999999999994</v>
      </c>
      <c r="E30" s="48">
        <f t="shared" si="0"/>
        <v>344.42174757281549</v>
      </c>
      <c r="F30" s="122">
        <v>0</v>
      </c>
    </row>
    <row r="31" spans="1:6" x14ac:dyDescent="0.25">
      <c r="A31">
        <v>1</v>
      </c>
      <c r="B31" t="s">
        <v>1083</v>
      </c>
      <c r="C31" s="121">
        <v>1.7283495145631054</v>
      </c>
      <c r="D31" s="48">
        <f t="shared" si="1"/>
        <v>344.42174757281549</v>
      </c>
      <c r="E31" s="48">
        <f t="shared" si="0"/>
        <v>346.15009708737858</v>
      </c>
      <c r="F31" s="122">
        <v>1</v>
      </c>
    </row>
    <row r="32" spans="1:6" x14ac:dyDescent="0.25">
      <c r="A32">
        <v>1</v>
      </c>
      <c r="B32" t="s">
        <v>1083</v>
      </c>
      <c r="C32" s="121">
        <v>2.0499029126213584</v>
      </c>
      <c r="D32" s="48">
        <f t="shared" si="1"/>
        <v>346.15009708737858</v>
      </c>
      <c r="E32" s="48">
        <f t="shared" si="0"/>
        <v>348.19999999999993</v>
      </c>
      <c r="F32" s="122">
        <v>0</v>
      </c>
    </row>
    <row r="33" spans="1:6" x14ac:dyDescent="0.25">
      <c r="A33">
        <v>1</v>
      </c>
      <c r="B33" t="s">
        <v>1084</v>
      </c>
      <c r="C33" s="121">
        <v>11.465753424657533</v>
      </c>
      <c r="D33" s="48">
        <f t="shared" si="1"/>
        <v>348.19999999999993</v>
      </c>
      <c r="E33" s="48">
        <f t="shared" si="0"/>
        <v>359.66575342465745</v>
      </c>
      <c r="F33" s="122">
        <v>0</v>
      </c>
    </row>
    <row r="34" spans="1:6" x14ac:dyDescent="0.25">
      <c r="A34">
        <v>1</v>
      </c>
      <c r="B34" t="s">
        <v>1084</v>
      </c>
      <c r="C34" s="121">
        <v>5.0342465753424657</v>
      </c>
      <c r="D34" s="48">
        <f t="shared" si="1"/>
        <v>359.66575342465745</v>
      </c>
      <c r="E34" s="48">
        <f t="shared" ref="E34:E65" si="2">D34+C34</f>
        <v>364.69999999999993</v>
      </c>
      <c r="F34" s="122">
        <v>0</v>
      </c>
    </row>
    <row r="35" spans="1:6" x14ac:dyDescent="0.25">
      <c r="A35">
        <v>1</v>
      </c>
      <c r="B35" t="s">
        <v>1085</v>
      </c>
      <c r="C35" s="121">
        <v>1.1999999999999886</v>
      </c>
      <c r="D35" s="48">
        <f t="shared" si="1"/>
        <v>364.69999999999993</v>
      </c>
      <c r="E35" s="48">
        <f t="shared" si="2"/>
        <v>365.89999999999992</v>
      </c>
      <c r="F35" s="122">
        <v>1</v>
      </c>
    </row>
    <row r="36" spans="1:6" x14ac:dyDescent="0.25">
      <c r="A36">
        <v>1</v>
      </c>
      <c r="B36" t="s">
        <v>1086</v>
      </c>
      <c r="C36" s="121">
        <v>5.4668567807351156</v>
      </c>
      <c r="D36" s="48">
        <f t="shared" si="1"/>
        <v>365.89999999999992</v>
      </c>
      <c r="E36" s="48">
        <f t="shared" si="2"/>
        <v>371.36685678073502</v>
      </c>
      <c r="F36" s="122">
        <v>0</v>
      </c>
    </row>
    <row r="37" spans="1:6" x14ac:dyDescent="0.25">
      <c r="A37">
        <v>1</v>
      </c>
      <c r="B37" t="s">
        <v>1086</v>
      </c>
      <c r="C37" s="121">
        <v>22.528897338403073</v>
      </c>
      <c r="D37" s="48">
        <f t="shared" si="1"/>
        <v>371.36685678073502</v>
      </c>
      <c r="E37" s="48">
        <f t="shared" si="2"/>
        <v>393.89575411913808</v>
      </c>
      <c r="F37" s="122">
        <v>0</v>
      </c>
    </row>
    <row r="38" spans="1:6" x14ac:dyDescent="0.25">
      <c r="A38">
        <v>1</v>
      </c>
      <c r="B38" t="s">
        <v>1086</v>
      </c>
      <c r="C38" s="121">
        <v>2.7042458808618539</v>
      </c>
      <c r="D38" s="48">
        <f t="shared" si="1"/>
        <v>393.89575411913808</v>
      </c>
      <c r="E38" s="48">
        <f t="shared" si="2"/>
        <v>396.59999999999991</v>
      </c>
      <c r="F38" s="122">
        <v>0</v>
      </c>
    </row>
    <row r="39" spans="1:6" x14ac:dyDescent="0.25">
      <c r="A39">
        <v>1</v>
      </c>
      <c r="B39" t="s">
        <v>1087</v>
      </c>
      <c r="C39" s="121">
        <v>11.77999999999999</v>
      </c>
      <c r="D39" s="48">
        <f t="shared" si="1"/>
        <v>396.59999999999991</v>
      </c>
      <c r="E39" s="48">
        <f t="shared" si="2"/>
        <v>408.37999999999988</v>
      </c>
      <c r="F39" s="122">
        <v>0</v>
      </c>
    </row>
    <row r="40" spans="1:6" x14ac:dyDescent="0.25">
      <c r="A40">
        <v>1</v>
      </c>
      <c r="B40" t="s">
        <v>1087</v>
      </c>
      <c r="C40" s="121">
        <v>15.119999999999985</v>
      </c>
      <c r="D40" s="48">
        <f t="shared" si="1"/>
        <v>408.37999999999988</v>
      </c>
      <c r="E40" s="48">
        <f t="shared" si="2"/>
        <v>423.49999999999989</v>
      </c>
      <c r="F40" s="122">
        <v>0</v>
      </c>
    </row>
    <row r="41" spans="1:6" x14ac:dyDescent="0.25">
      <c r="A41">
        <v>1</v>
      </c>
      <c r="B41" t="s">
        <v>1088</v>
      </c>
      <c r="C41" s="121">
        <v>15.800000000000011</v>
      </c>
      <c r="D41" s="48">
        <f t="shared" si="1"/>
        <v>423.49999999999989</v>
      </c>
      <c r="E41" s="48">
        <f t="shared" si="2"/>
        <v>439.2999999999999</v>
      </c>
      <c r="F41" s="122">
        <v>0</v>
      </c>
    </row>
    <row r="42" spans="1:6" x14ac:dyDescent="0.25">
      <c r="A42">
        <v>1</v>
      </c>
      <c r="B42" t="s">
        <v>1089</v>
      </c>
      <c r="C42" s="121">
        <v>4.6999999999999886</v>
      </c>
      <c r="D42" s="48">
        <f t="shared" si="1"/>
        <v>439.2999999999999</v>
      </c>
      <c r="E42" s="48">
        <f t="shared" si="2"/>
        <v>443.99999999999989</v>
      </c>
      <c r="F42" s="122">
        <v>0</v>
      </c>
    </row>
    <row r="43" spans="1:6" x14ac:dyDescent="0.25">
      <c r="A43">
        <v>1</v>
      </c>
      <c r="B43" t="s">
        <v>1090</v>
      </c>
      <c r="C43" s="121">
        <v>1.6000000000000227</v>
      </c>
      <c r="D43" s="48">
        <f t="shared" si="1"/>
        <v>443.99999999999989</v>
      </c>
      <c r="E43" s="48">
        <f t="shared" si="2"/>
        <v>445.59999999999991</v>
      </c>
      <c r="F43" s="122">
        <v>1</v>
      </c>
    </row>
    <row r="44" spans="1:6" x14ac:dyDescent="0.25">
      <c r="A44">
        <v>1</v>
      </c>
      <c r="B44" t="s">
        <v>1091</v>
      </c>
      <c r="C44" s="121">
        <v>1.3999999999999773</v>
      </c>
      <c r="D44" s="48">
        <f t="shared" si="1"/>
        <v>445.59999999999991</v>
      </c>
      <c r="E44" s="48">
        <f t="shared" si="2"/>
        <v>446.99999999999989</v>
      </c>
      <c r="F44" s="122">
        <v>0</v>
      </c>
    </row>
    <row r="45" spans="1:6" x14ac:dyDescent="0.25">
      <c r="A45">
        <v>1</v>
      </c>
      <c r="B45" t="s">
        <v>1092</v>
      </c>
      <c r="C45" s="121">
        <v>22.600000000000023</v>
      </c>
      <c r="D45" s="48">
        <f t="shared" si="1"/>
        <v>446.99999999999989</v>
      </c>
      <c r="E45" s="48">
        <f t="shared" si="2"/>
        <v>469.59999999999991</v>
      </c>
      <c r="F45" s="122">
        <v>0</v>
      </c>
    </row>
    <row r="46" spans="1:6" x14ac:dyDescent="0.25">
      <c r="A46">
        <v>1</v>
      </c>
      <c r="B46" t="s">
        <v>1093</v>
      </c>
      <c r="C46" s="121">
        <v>5.0999999999999659</v>
      </c>
      <c r="D46" s="48">
        <f t="shared" si="1"/>
        <v>469.59999999999991</v>
      </c>
      <c r="E46" s="48">
        <f t="shared" si="2"/>
        <v>474.69999999999987</v>
      </c>
      <c r="F46" s="122">
        <v>0</v>
      </c>
    </row>
    <row r="47" spans="1:6" x14ac:dyDescent="0.25">
      <c r="A47">
        <v>1</v>
      </c>
      <c r="B47" t="s">
        <v>1094</v>
      </c>
      <c r="C47" s="121">
        <v>4.1033068783068707</v>
      </c>
      <c r="D47" s="48">
        <f t="shared" si="1"/>
        <v>474.69999999999987</v>
      </c>
      <c r="E47" s="48">
        <f t="shared" si="2"/>
        <v>478.80330687830673</v>
      </c>
      <c r="F47" s="122">
        <v>0</v>
      </c>
    </row>
    <row r="48" spans="1:6" x14ac:dyDescent="0.25">
      <c r="A48">
        <v>1</v>
      </c>
      <c r="B48" t="s">
        <v>1094</v>
      </c>
      <c r="C48" s="121">
        <v>2.5966931216931175</v>
      </c>
      <c r="D48" s="48">
        <f t="shared" si="1"/>
        <v>478.80330687830673</v>
      </c>
      <c r="E48" s="48">
        <f t="shared" si="2"/>
        <v>481.39999999999986</v>
      </c>
      <c r="F48" s="122">
        <v>0</v>
      </c>
    </row>
    <row r="49" spans="1:6" x14ac:dyDescent="0.25">
      <c r="A49">
        <v>1</v>
      </c>
      <c r="B49" t="s">
        <v>1095</v>
      </c>
      <c r="C49" s="121">
        <v>6.611559432933511</v>
      </c>
      <c r="D49" s="48">
        <f t="shared" si="1"/>
        <v>481.39999999999986</v>
      </c>
      <c r="E49" s="48">
        <f t="shared" si="2"/>
        <v>488.01155943293338</v>
      </c>
      <c r="F49" s="122">
        <v>0</v>
      </c>
    </row>
    <row r="50" spans="1:6" x14ac:dyDescent="0.25">
      <c r="A50">
        <v>1</v>
      </c>
      <c r="B50" t="s">
        <v>1095</v>
      </c>
      <c r="C50" s="121">
        <v>2.588440567066534</v>
      </c>
      <c r="D50" s="48">
        <f t="shared" si="1"/>
        <v>488.01155943293338</v>
      </c>
      <c r="E50" s="48">
        <f t="shared" si="2"/>
        <v>490.59999999999991</v>
      </c>
      <c r="F50" s="122">
        <v>0</v>
      </c>
    </row>
    <row r="51" spans="1:6" x14ac:dyDescent="0.25">
      <c r="A51">
        <v>1</v>
      </c>
      <c r="B51" t="s">
        <v>1096</v>
      </c>
      <c r="C51" s="121">
        <v>8.4471337579617654</v>
      </c>
      <c r="D51" s="48">
        <f t="shared" si="1"/>
        <v>490.59999999999991</v>
      </c>
      <c r="E51" s="48">
        <f t="shared" si="2"/>
        <v>499.04713375796166</v>
      </c>
      <c r="F51" s="122">
        <v>0</v>
      </c>
    </row>
    <row r="52" spans="1:6" x14ac:dyDescent="0.25">
      <c r="A52">
        <v>1</v>
      </c>
      <c r="B52" t="s">
        <v>1096</v>
      </c>
      <c r="C52" s="121">
        <v>6.5471337579617694</v>
      </c>
      <c r="D52" s="48">
        <f t="shared" si="1"/>
        <v>499.04713375796166</v>
      </c>
      <c r="E52" s="48">
        <f t="shared" si="2"/>
        <v>505.59426751592343</v>
      </c>
      <c r="F52" s="122">
        <v>0</v>
      </c>
    </row>
    <row r="53" spans="1:6" x14ac:dyDescent="0.25">
      <c r="A53">
        <v>1</v>
      </c>
      <c r="B53" t="s">
        <v>1096</v>
      </c>
      <c r="C53" s="121">
        <v>2.1057324840764289</v>
      </c>
      <c r="D53" s="48">
        <f t="shared" si="1"/>
        <v>505.59426751592343</v>
      </c>
      <c r="E53" s="48">
        <f t="shared" si="2"/>
        <v>507.69999999999987</v>
      </c>
      <c r="F53" s="122">
        <v>0</v>
      </c>
    </row>
    <row r="54" spans="1:6" x14ac:dyDescent="0.25">
      <c r="A54">
        <v>1</v>
      </c>
      <c r="B54" t="s">
        <v>1097</v>
      </c>
      <c r="C54" s="121">
        <v>1.5788888888888997</v>
      </c>
      <c r="D54" s="48">
        <f t="shared" si="1"/>
        <v>507.69999999999987</v>
      </c>
      <c r="E54" s="48">
        <f t="shared" si="2"/>
        <v>509.27888888888879</v>
      </c>
      <c r="F54" s="122">
        <v>1</v>
      </c>
    </row>
    <row r="55" spans="1:6" x14ac:dyDescent="0.25">
      <c r="A55">
        <v>1</v>
      </c>
      <c r="B55" t="s">
        <v>1097</v>
      </c>
      <c r="C55" s="121">
        <v>2.3275000000000161</v>
      </c>
      <c r="D55" s="48">
        <f t="shared" si="1"/>
        <v>509.27888888888879</v>
      </c>
      <c r="E55" s="48">
        <f t="shared" si="2"/>
        <v>511.60638888888883</v>
      </c>
      <c r="F55" s="122">
        <v>1</v>
      </c>
    </row>
    <row r="56" spans="1:6" x14ac:dyDescent="0.25">
      <c r="A56">
        <v>1</v>
      </c>
      <c r="B56" t="s">
        <v>1097</v>
      </c>
      <c r="C56" s="121">
        <v>0.99361111111111799</v>
      </c>
      <c r="D56" s="48">
        <f t="shared" si="1"/>
        <v>511.60638888888883</v>
      </c>
      <c r="E56" s="48">
        <f t="shared" si="2"/>
        <v>512.59999999999991</v>
      </c>
      <c r="F56" s="122">
        <v>1</v>
      </c>
    </row>
    <row r="57" spans="1:6" x14ac:dyDescent="0.25">
      <c r="A57">
        <v>1</v>
      </c>
      <c r="B57" t="s">
        <v>1098</v>
      </c>
      <c r="C57" s="121">
        <v>12.600000000000023</v>
      </c>
      <c r="D57" s="48">
        <f t="shared" si="1"/>
        <v>512.59999999999991</v>
      </c>
      <c r="E57" s="48">
        <f t="shared" si="2"/>
        <v>525.19999999999993</v>
      </c>
      <c r="F57" s="122">
        <v>0</v>
      </c>
    </row>
    <row r="58" spans="1:6" x14ac:dyDescent="0.25">
      <c r="A58">
        <v>1</v>
      </c>
      <c r="B58" t="s">
        <v>1099</v>
      </c>
      <c r="C58" s="121">
        <v>3.2735329341317274</v>
      </c>
      <c r="D58" s="48">
        <f t="shared" si="1"/>
        <v>525.19999999999993</v>
      </c>
      <c r="E58" s="48">
        <f t="shared" si="2"/>
        <v>528.47353293413164</v>
      </c>
      <c r="F58" s="122">
        <v>0</v>
      </c>
    </row>
    <row r="59" spans="1:6" x14ac:dyDescent="0.25">
      <c r="A59">
        <v>1</v>
      </c>
      <c r="B59" t="s">
        <v>1099</v>
      </c>
      <c r="C59" s="121">
        <v>12.526467065868227</v>
      </c>
      <c r="D59" s="48">
        <f t="shared" si="1"/>
        <v>528.47353293413164</v>
      </c>
      <c r="E59" s="48">
        <f t="shared" si="2"/>
        <v>540.99999999999989</v>
      </c>
      <c r="F59" s="122">
        <v>0</v>
      </c>
    </row>
    <row r="60" spans="1:6" x14ac:dyDescent="0.25">
      <c r="A60">
        <v>1</v>
      </c>
      <c r="B60" t="s">
        <v>1100</v>
      </c>
      <c r="C60" s="121">
        <v>2.2261330761812923</v>
      </c>
      <c r="D60" s="48">
        <f t="shared" si="1"/>
        <v>540.99999999999989</v>
      </c>
      <c r="E60" s="48">
        <f t="shared" si="2"/>
        <v>543.22613307618121</v>
      </c>
      <c r="F60" s="122">
        <v>1</v>
      </c>
    </row>
    <row r="61" spans="1:6" x14ac:dyDescent="0.25">
      <c r="A61">
        <v>1</v>
      </c>
      <c r="B61" t="s">
        <v>1100</v>
      </c>
      <c r="C61" s="121">
        <v>16.773866923818709</v>
      </c>
      <c r="D61" s="48">
        <f t="shared" si="1"/>
        <v>543.22613307618121</v>
      </c>
      <c r="E61" s="48">
        <f t="shared" si="2"/>
        <v>559.99999999999989</v>
      </c>
      <c r="F61" s="122">
        <v>0</v>
      </c>
    </row>
    <row r="62" spans="1:6" x14ac:dyDescent="0.25">
      <c r="A62">
        <v>1</v>
      </c>
      <c r="B62" t="s">
        <v>1101</v>
      </c>
      <c r="C62" s="121">
        <v>7.1000000000000227</v>
      </c>
      <c r="D62" s="48">
        <f t="shared" si="1"/>
        <v>559.99999999999989</v>
      </c>
      <c r="E62" s="48">
        <f t="shared" si="2"/>
        <v>567.09999999999991</v>
      </c>
      <c r="F62" s="122">
        <v>0</v>
      </c>
    </row>
    <row r="63" spans="1:6" x14ac:dyDescent="0.25">
      <c r="A63">
        <v>1</v>
      </c>
      <c r="B63" t="s">
        <v>1102</v>
      </c>
      <c r="C63" s="121">
        <v>17.299999999999955</v>
      </c>
      <c r="D63" s="48">
        <f t="shared" si="1"/>
        <v>567.09999999999991</v>
      </c>
      <c r="E63" s="48">
        <f t="shared" si="2"/>
        <v>584.39999999999986</v>
      </c>
      <c r="F63" s="122">
        <v>0</v>
      </c>
    </row>
    <row r="64" spans="1:6" x14ac:dyDescent="0.25">
      <c r="A64">
        <v>1</v>
      </c>
      <c r="B64" t="s">
        <v>1103</v>
      </c>
      <c r="C64" s="121">
        <v>6.3000000000000682</v>
      </c>
      <c r="D64" s="48">
        <f t="shared" si="1"/>
        <v>584.39999999999986</v>
      </c>
      <c r="E64" s="48">
        <f t="shared" si="2"/>
        <v>590.69999999999993</v>
      </c>
      <c r="F64" s="122">
        <v>0</v>
      </c>
    </row>
    <row r="65" spans="1:6" x14ac:dyDescent="0.25">
      <c r="A65">
        <v>1</v>
      </c>
      <c r="B65" t="s">
        <v>1104</v>
      </c>
      <c r="C65" s="121">
        <v>7.3999999999999773</v>
      </c>
      <c r="D65" s="48">
        <f t="shared" si="1"/>
        <v>590.69999999999993</v>
      </c>
      <c r="E65" s="48">
        <f t="shared" si="2"/>
        <v>598.09999999999991</v>
      </c>
      <c r="F65" s="122">
        <v>0</v>
      </c>
    </row>
    <row r="66" spans="1:6" x14ac:dyDescent="0.25">
      <c r="A66">
        <v>1</v>
      </c>
      <c r="B66" t="s">
        <v>1105</v>
      </c>
      <c r="C66" s="121">
        <v>14.1403897254207</v>
      </c>
      <c r="D66" s="48">
        <f t="shared" si="1"/>
        <v>598.09999999999991</v>
      </c>
      <c r="E66" s="48">
        <f t="shared" ref="E66:E97" si="3">D66+C66</f>
        <v>612.24038972542064</v>
      </c>
      <c r="F66" s="122">
        <v>0</v>
      </c>
    </row>
    <row r="67" spans="1:6" x14ac:dyDescent="0.25">
      <c r="A67">
        <v>1</v>
      </c>
      <c r="B67" t="s">
        <v>1105</v>
      </c>
      <c r="C67" s="121">
        <v>16.361677000295213</v>
      </c>
      <c r="D67" s="48">
        <f t="shared" si="1"/>
        <v>612.24038972542064</v>
      </c>
      <c r="E67" s="48">
        <f t="shared" si="3"/>
        <v>628.60206672571587</v>
      </c>
      <c r="F67" s="122">
        <v>0</v>
      </c>
    </row>
    <row r="68" spans="1:6" x14ac:dyDescent="0.25">
      <c r="A68">
        <v>1</v>
      </c>
      <c r="B68" t="s">
        <v>1105</v>
      </c>
      <c r="C68" s="121">
        <v>6.1979332742840141</v>
      </c>
      <c r="D68" s="48">
        <f t="shared" ref="D68:D101" si="4">E67</f>
        <v>628.60206672571587</v>
      </c>
      <c r="E68" s="48">
        <f t="shared" si="3"/>
        <v>634.79999999999984</v>
      </c>
      <c r="F68" s="122">
        <v>0</v>
      </c>
    </row>
    <row r="69" spans="1:6" x14ac:dyDescent="0.25">
      <c r="A69">
        <v>1</v>
      </c>
      <c r="B69" t="s">
        <v>1106</v>
      </c>
      <c r="C69" s="121">
        <v>13.900000000000091</v>
      </c>
      <c r="D69" s="48">
        <f t="shared" si="4"/>
        <v>634.79999999999984</v>
      </c>
      <c r="E69" s="48">
        <f t="shared" si="3"/>
        <v>648.69999999999993</v>
      </c>
      <c r="F69" s="122">
        <v>0</v>
      </c>
    </row>
    <row r="70" spans="1:6" x14ac:dyDescent="0.25">
      <c r="A70">
        <v>1</v>
      </c>
      <c r="B70" t="s">
        <v>1107</v>
      </c>
      <c r="C70" s="121">
        <v>8.573872053872007</v>
      </c>
      <c r="D70" s="48">
        <f t="shared" si="4"/>
        <v>648.69999999999993</v>
      </c>
      <c r="E70" s="48">
        <f t="shared" si="3"/>
        <v>657.27387205387197</v>
      </c>
      <c r="F70" s="122">
        <v>0</v>
      </c>
    </row>
    <row r="71" spans="1:6" x14ac:dyDescent="0.25">
      <c r="A71">
        <v>1</v>
      </c>
      <c r="B71" t="s">
        <v>1107</v>
      </c>
      <c r="C71" s="121">
        <v>8.026127946127902</v>
      </c>
      <c r="D71" s="48">
        <f t="shared" si="4"/>
        <v>657.27387205387197</v>
      </c>
      <c r="E71" s="48">
        <f t="shared" si="3"/>
        <v>665.29999999999984</v>
      </c>
      <c r="F71" s="122">
        <v>0</v>
      </c>
    </row>
    <row r="72" spans="1:6" x14ac:dyDescent="0.25">
      <c r="A72">
        <v>1</v>
      </c>
      <c r="B72" t="s">
        <v>1108</v>
      </c>
      <c r="C72" s="121">
        <v>14.700000000000045</v>
      </c>
      <c r="D72" s="48">
        <f t="shared" si="4"/>
        <v>665.29999999999984</v>
      </c>
      <c r="E72" s="48">
        <f t="shared" si="3"/>
        <v>679.99999999999989</v>
      </c>
      <c r="F72" s="122">
        <v>0</v>
      </c>
    </row>
    <row r="73" spans="1:6" x14ac:dyDescent="0.25">
      <c r="A73">
        <v>1</v>
      </c>
      <c r="B73" t="s">
        <v>1109</v>
      </c>
      <c r="C73" s="121">
        <v>13.814129483814508</v>
      </c>
      <c r="D73" s="48">
        <f t="shared" si="4"/>
        <v>679.99999999999989</v>
      </c>
      <c r="E73" s="48">
        <f t="shared" si="3"/>
        <v>693.81412948381444</v>
      </c>
      <c r="F73" s="122">
        <v>0</v>
      </c>
    </row>
    <row r="74" spans="1:6" x14ac:dyDescent="0.25">
      <c r="A74">
        <v>1</v>
      </c>
      <c r="B74" t="s">
        <v>1109</v>
      </c>
      <c r="C74" s="121">
        <v>9.0858705161854676</v>
      </c>
      <c r="D74" s="48">
        <f t="shared" si="4"/>
        <v>693.81412948381444</v>
      </c>
      <c r="E74" s="48">
        <f t="shared" si="3"/>
        <v>702.89999999999986</v>
      </c>
      <c r="F74" s="122">
        <v>0</v>
      </c>
    </row>
    <row r="75" spans="1:6" x14ac:dyDescent="0.25">
      <c r="A75">
        <v>1</v>
      </c>
      <c r="B75" t="s">
        <v>1110</v>
      </c>
      <c r="C75" s="121">
        <v>10.48671280276815</v>
      </c>
      <c r="D75" s="48">
        <f t="shared" si="4"/>
        <v>702.89999999999986</v>
      </c>
      <c r="E75" s="48">
        <f t="shared" si="3"/>
        <v>713.38671280276799</v>
      </c>
      <c r="F75" s="122">
        <v>0</v>
      </c>
    </row>
    <row r="76" spans="1:6" x14ac:dyDescent="0.25">
      <c r="A76">
        <v>1</v>
      </c>
      <c r="B76" t="s">
        <v>1110</v>
      </c>
      <c r="C76" s="121">
        <v>0.79397923875432408</v>
      </c>
      <c r="D76" s="48">
        <f t="shared" si="4"/>
        <v>713.38671280276799</v>
      </c>
      <c r="E76" s="48">
        <f t="shared" si="3"/>
        <v>714.18069204152232</v>
      </c>
      <c r="F76" s="122">
        <v>1</v>
      </c>
    </row>
    <row r="77" spans="1:6" x14ac:dyDescent="0.25">
      <c r="A77">
        <v>1</v>
      </c>
      <c r="B77" t="s">
        <v>1110</v>
      </c>
      <c r="C77" s="121">
        <v>0.73211072664359733</v>
      </c>
      <c r="D77" s="48">
        <f t="shared" si="4"/>
        <v>714.18069204152232</v>
      </c>
      <c r="E77" s="48">
        <f t="shared" si="3"/>
        <v>714.91280276816588</v>
      </c>
      <c r="F77" s="122">
        <v>1</v>
      </c>
    </row>
    <row r="78" spans="1:6" x14ac:dyDescent="0.25">
      <c r="A78">
        <v>1</v>
      </c>
      <c r="B78" t="s">
        <v>1110</v>
      </c>
      <c r="C78" s="121">
        <v>0.40214532871972253</v>
      </c>
      <c r="D78" s="48">
        <f t="shared" si="4"/>
        <v>714.91280276816588</v>
      </c>
      <c r="E78" s="48">
        <f t="shared" si="3"/>
        <v>715.31494809688559</v>
      </c>
      <c r="F78" s="122">
        <v>1</v>
      </c>
    </row>
    <row r="79" spans="1:6" x14ac:dyDescent="0.25">
      <c r="A79">
        <v>1</v>
      </c>
      <c r="B79" t="s">
        <v>1110</v>
      </c>
      <c r="C79" s="121">
        <v>0.98989619377162463</v>
      </c>
      <c r="D79" s="48">
        <f t="shared" si="4"/>
        <v>715.31494809688559</v>
      </c>
      <c r="E79" s="48">
        <f t="shared" si="3"/>
        <v>716.30484429065723</v>
      </c>
      <c r="F79" s="122">
        <v>1</v>
      </c>
    </row>
    <row r="80" spans="1:6" x14ac:dyDescent="0.25">
      <c r="A80">
        <v>1</v>
      </c>
      <c r="B80" t="s">
        <v>1110</v>
      </c>
      <c r="C80" s="121">
        <v>0.92802768166089822</v>
      </c>
      <c r="D80" s="48">
        <f t="shared" si="4"/>
        <v>716.30484429065723</v>
      </c>
      <c r="E80" s="48">
        <f t="shared" si="3"/>
        <v>717.23287197231809</v>
      </c>
      <c r="F80" s="122">
        <v>1</v>
      </c>
    </row>
    <row r="81" spans="1:6" x14ac:dyDescent="0.25">
      <c r="A81">
        <v>1</v>
      </c>
      <c r="B81" t="s">
        <v>1110</v>
      </c>
      <c r="C81" s="121">
        <v>0.56712802768166004</v>
      </c>
      <c r="D81" s="48">
        <f t="shared" si="4"/>
        <v>717.23287197231809</v>
      </c>
      <c r="E81" s="48">
        <f t="shared" si="3"/>
        <v>717.79999999999973</v>
      </c>
      <c r="F81" s="122">
        <v>1</v>
      </c>
    </row>
    <row r="82" spans="1:6" x14ac:dyDescent="0.25">
      <c r="A82">
        <v>1</v>
      </c>
      <c r="B82" t="s">
        <v>1111</v>
      </c>
      <c r="C82" s="121">
        <v>2.5819642205184419</v>
      </c>
      <c r="D82" s="48">
        <f t="shared" si="4"/>
        <v>717.79999999999973</v>
      </c>
      <c r="E82" s="48">
        <f t="shared" si="3"/>
        <v>720.38196422051817</v>
      </c>
      <c r="F82" s="122">
        <v>1</v>
      </c>
    </row>
    <row r="83" spans="1:6" x14ac:dyDescent="0.25">
      <c r="A83">
        <v>1</v>
      </c>
      <c r="B83" t="s">
        <v>1111</v>
      </c>
      <c r="C83" s="121">
        <v>10.278203723986872</v>
      </c>
      <c r="D83" s="48">
        <f t="shared" si="4"/>
        <v>720.38196422051817</v>
      </c>
      <c r="E83" s="48">
        <f t="shared" si="3"/>
        <v>730.66016794450502</v>
      </c>
      <c r="F83" s="122">
        <v>0</v>
      </c>
    </row>
    <row r="84" spans="1:6" x14ac:dyDescent="0.25">
      <c r="A84">
        <v>1</v>
      </c>
      <c r="B84" t="s">
        <v>1111</v>
      </c>
      <c r="C84" s="121">
        <v>14.33983205549473</v>
      </c>
      <c r="D84" s="48">
        <f t="shared" si="4"/>
        <v>730.66016794450502</v>
      </c>
      <c r="E84" s="48">
        <f t="shared" si="3"/>
        <v>744.99999999999977</v>
      </c>
      <c r="F84" s="122">
        <v>0</v>
      </c>
    </row>
    <row r="85" spans="1:6" x14ac:dyDescent="0.25">
      <c r="A85">
        <v>1</v>
      </c>
      <c r="B85" t="s">
        <v>1112</v>
      </c>
      <c r="C85" s="121">
        <v>8.022708333333334</v>
      </c>
      <c r="D85" s="48">
        <f t="shared" si="4"/>
        <v>744.99999999999977</v>
      </c>
      <c r="E85" s="48">
        <f t="shared" si="3"/>
        <v>753.02270833333307</v>
      </c>
      <c r="F85" s="122">
        <v>0</v>
      </c>
    </row>
    <row r="86" spans="1:6" x14ac:dyDescent="0.25">
      <c r="A86">
        <v>1</v>
      </c>
      <c r="B86" t="s">
        <v>1112</v>
      </c>
      <c r="C86" s="121">
        <v>3.9204166666666662</v>
      </c>
      <c r="D86" s="48">
        <f t="shared" si="4"/>
        <v>753.02270833333307</v>
      </c>
      <c r="E86" s="48">
        <f t="shared" si="3"/>
        <v>756.94312499999978</v>
      </c>
      <c r="F86" s="122">
        <v>0</v>
      </c>
    </row>
    <row r="87" spans="1:6" x14ac:dyDescent="0.25">
      <c r="A87">
        <v>1</v>
      </c>
      <c r="B87" t="s">
        <v>1112</v>
      </c>
      <c r="C87" s="121">
        <v>36.556874999999998</v>
      </c>
      <c r="D87" s="48">
        <f t="shared" si="4"/>
        <v>756.94312499999978</v>
      </c>
      <c r="E87" s="48">
        <f t="shared" si="3"/>
        <v>793.49999999999977</v>
      </c>
      <c r="F87" s="122">
        <v>0</v>
      </c>
    </row>
    <row r="88" spans="1:6" x14ac:dyDescent="0.25">
      <c r="A88">
        <v>1</v>
      </c>
      <c r="B88" t="s">
        <v>1113</v>
      </c>
      <c r="C88" s="121">
        <v>13.274509803921569</v>
      </c>
      <c r="D88" s="48">
        <f t="shared" si="4"/>
        <v>793.49999999999977</v>
      </c>
      <c r="E88" s="48">
        <f t="shared" si="3"/>
        <v>806.77450980392132</v>
      </c>
      <c r="F88" s="122">
        <v>0</v>
      </c>
    </row>
    <row r="89" spans="1:6" x14ac:dyDescent="0.25">
      <c r="A89">
        <v>1</v>
      </c>
      <c r="B89" t="s">
        <v>1113</v>
      </c>
      <c r="C89" s="121">
        <v>1.7254901960784315</v>
      </c>
      <c r="D89" s="48">
        <f t="shared" si="4"/>
        <v>806.77450980392132</v>
      </c>
      <c r="E89" s="48">
        <f t="shared" si="3"/>
        <v>808.49999999999977</v>
      </c>
      <c r="F89" s="122">
        <v>0</v>
      </c>
    </row>
    <row r="90" spans="1:6" x14ac:dyDescent="0.25">
      <c r="A90">
        <v>1</v>
      </c>
      <c r="B90" t="s">
        <v>1114</v>
      </c>
      <c r="C90" s="121">
        <v>1.6933025404157207</v>
      </c>
      <c r="D90" s="48">
        <f t="shared" si="4"/>
        <v>808.49999999999977</v>
      </c>
      <c r="E90" s="48">
        <f t="shared" si="3"/>
        <v>810.19330254041552</v>
      </c>
      <c r="F90" s="122">
        <v>1</v>
      </c>
    </row>
    <row r="91" spans="1:6" x14ac:dyDescent="0.25">
      <c r="A91">
        <v>1</v>
      </c>
      <c r="B91" t="s">
        <v>1114</v>
      </c>
      <c r="C91" s="121">
        <v>0.93348729792148699</v>
      </c>
      <c r="D91" s="48">
        <f t="shared" si="4"/>
        <v>810.19330254041552</v>
      </c>
      <c r="E91" s="48">
        <f t="shared" si="3"/>
        <v>811.126789838337</v>
      </c>
      <c r="F91" s="122">
        <v>1</v>
      </c>
    </row>
    <row r="92" spans="1:6" x14ac:dyDescent="0.25">
      <c r="A92">
        <v>1</v>
      </c>
      <c r="B92" t="s">
        <v>1114</v>
      </c>
      <c r="C92" s="121">
        <v>2.0732101616628378</v>
      </c>
      <c r="D92" s="48">
        <f t="shared" si="4"/>
        <v>811.126789838337</v>
      </c>
      <c r="E92" s="48">
        <f t="shared" si="3"/>
        <v>813.19999999999982</v>
      </c>
      <c r="F92" s="122">
        <v>1</v>
      </c>
    </row>
    <row r="93" spans="1:6" x14ac:dyDescent="0.25">
      <c r="A93">
        <v>1</v>
      </c>
      <c r="B93" t="s">
        <v>1115</v>
      </c>
      <c r="C93" s="121">
        <v>0.67395902181097123</v>
      </c>
      <c r="D93" s="48">
        <f t="shared" si="4"/>
        <v>813.19999999999982</v>
      </c>
      <c r="E93" s="48">
        <f t="shared" si="3"/>
        <v>813.87395902181083</v>
      </c>
      <c r="F93" s="122">
        <v>0</v>
      </c>
    </row>
    <row r="94" spans="1:6" x14ac:dyDescent="0.25">
      <c r="A94">
        <v>1</v>
      </c>
      <c r="B94" t="s">
        <v>1115</v>
      </c>
      <c r="C94" s="121">
        <v>34.831427627230639</v>
      </c>
      <c r="D94" s="48">
        <f t="shared" si="4"/>
        <v>813.87395902181083</v>
      </c>
      <c r="E94" s="48">
        <f t="shared" si="3"/>
        <v>848.70538664904143</v>
      </c>
      <c r="F94" s="122">
        <v>0</v>
      </c>
    </row>
    <row r="95" spans="1:6" x14ac:dyDescent="0.25">
      <c r="A95">
        <v>1</v>
      </c>
      <c r="B95" t="s">
        <v>1115</v>
      </c>
      <c r="C95" s="121">
        <v>26.294613350958343</v>
      </c>
      <c r="D95" s="48">
        <f t="shared" si="4"/>
        <v>848.70538664904143</v>
      </c>
      <c r="E95" s="48">
        <f t="shared" si="3"/>
        <v>874.99999999999977</v>
      </c>
      <c r="F95" s="122">
        <v>0</v>
      </c>
    </row>
    <row r="96" spans="1:6" x14ac:dyDescent="0.25">
      <c r="A96">
        <v>1</v>
      </c>
      <c r="B96" t="s">
        <v>1116</v>
      </c>
      <c r="C96" s="121">
        <v>2.3369878183831663</v>
      </c>
      <c r="D96" s="48">
        <f t="shared" si="4"/>
        <v>874.99999999999977</v>
      </c>
      <c r="E96" s="48">
        <f t="shared" si="3"/>
        <v>877.33698781838291</v>
      </c>
      <c r="F96" s="122">
        <v>1</v>
      </c>
    </row>
    <row r="97" spans="1:6" x14ac:dyDescent="0.25">
      <c r="A97">
        <v>1</v>
      </c>
      <c r="B97" t="s">
        <v>1116</v>
      </c>
      <c r="C97" s="121">
        <v>1.8099224806201544</v>
      </c>
      <c r="D97" s="48">
        <f t="shared" si="4"/>
        <v>877.33698781838291</v>
      </c>
      <c r="E97" s="48">
        <f t="shared" si="3"/>
        <v>879.14691029900303</v>
      </c>
      <c r="F97" s="122">
        <v>1</v>
      </c>
    </row>
    <row r="98" spans="1:6" x14ac:dyDescent="0.25">
      <c r="A98">
        <v>1</v>
      </c>
      <c r="B98" t="s">
        <v>1116</v>
      </c>
      <c r="C98" s="121">
        <v>1.4220819490586927</v>
      </c>
      <c r="D98" s="48">
        <f t="shared" si="4"/>
        <v>879.14691029900303</v>
      </c>
      <c r="E98" s="48">
        <f t="shared" ref="E98:E101" si="5">D98+C98</f>
        <v>880.5689922480617</v>
      </c>
      <c r="F98" s="122">
        <v>0</v>
      </c>
    </row>
    <row r="99" spans="1:6" x14ac:dyDescent="0.25">
      <c r="A99">
        <v>1</v>
      </c>
      <c r="B99" t="s">
        <v>1116</v>
      </c>
      <c r="C99" s="121">
        <v>39.331007751937967</v>
      </c>
      <c r="D99" s="48">
        <f t="shared" si="4"/>
        <v>880.5689922480617</v>
      </c>
      <c r="E99" s="48">
        <f t="shared" si="5"/>
        <v>919.89999999999964</v>
      </c>
      <c r="F99" s="122">
        <v>0</v>
      </c>
    </row>
    <row r="100" spans="1:6" x14ac:dyDescent="0.25">
      <c r="A100">
        <v>1</v>
      </c>
      <c r="B100" t="s">
        <v>1117</v>
      </c>
      <c r="C100" s="121">
        <v>18.899999999999977</v>
      </c>
      <c r="D100" s="48">
        <f t="shared" si="4"/>
        <v>919.89999999999964</v>
      </c>
      <c r="E100" s="48">
        <f t="shared" si="5"/>
        <v>938.79999999999961</v>
      </c>
      <c r="F100" s="122">
        <v>0</v>
      </c>
    </row>
    <row r="101" spans="1:6" x14ac:dyDescent="0.25">
      <c r="A101">
        <v>1</v>
      </c>
      <c r="B101" t="s">
        <v>1550</v>
      </c>
      <c r="C101" s="121">
        <v>0</v>
      </c>
      <c r="D101" s="48">
        <f t="shared" si="4"/>
        <v>938.79999999999961</v>
      </c>
      <c r="E101" s="48">
        <f t="shared" si="5"/>
        <v>938.79999999999961</v>
      </c>
      <c r="F101" s="122">
        <v>0</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0"/>
  <sheetViews>
    <sheetView workbookViewId="0">
      <selection activeCell="D4" sqref="D4"/>
    </sheetView>
  </sheetViews>
  <sheetFormatPr defaultRowHeight="15" x14ac:dyDescent="0.25"/>
  <cols>
    <col min="2" max="2" width="12.85546875" bestFit="1" customWidth="1"/>
    <col min="3" max="3" width="7.42578125" style="122" customWidth="1"/>
    <col min="6" max="6" width="7.42578125" style="122" customWidth="1"/>
  </cols>
  <sheetData>
    <row r="1" spans="1:7" x14ac:dyDescent="0.25">
      <c r="A1" t="s">
        <v>1009</v>
      </c>
      <c r="B1" s="119" t="s">
        <v>1018</v>
      </c>
      <c r="C1" s="120" t="s">
        <v>1555</v>
      </c>
      <c r="D1" s="119" t="s">
        <v>1548</v>
      </c>
      <c r="E1" s="119" t="s">
        <v>1556</v>
      </c>
      <c r="F1" s="120" t="s">
        <v>1547</v>
      </c>
      <c r="G1" s="119"/>
    </row>
    <row r="2" spans="1:7" x14ac:dyDescent="0.25">
      <c r="A2">
        <v>5</v>
      </c>
      <c r="B2" t="s">
        <v>1252</v>
      </c>
      <c r="C2" s="122">
        <v>3</v>
      </c>
      <c r="D2">
        <v>0</v>
      </c>
      <c r="E2">
        <v>3</v>
      </c>
      <c r="F2" s="122">
        <v>1</v>
      </c>
    </row>
    <row r="3" spans="1:7" x14ac:dyDescent="0.25">
      <c r="A3">
        <v>5</v>
      </c>
      <c r="B3" t="s">
        <v>1253</v>
      </c>
      <c r="C3" s="122">
        <v>1.4000000000000004</v>
      </c>
      <c r="D3">
        <v>3</v>
      </c>
      <c r="E3">
        <v>4.4000000000000004</v>
      </c>
      <c r="F3" s="122">
        <v>1</v>
      </c>
    </row>
    <row r="4" spans="1:7" x14ac:dyDescent="0.25">
      <c r="A4">
        <v>5</v>
      </c>
      <c r="B4" t="s">
        <v>1254</v>
      </c>
      <c r="C4" s="122">
        <v>5</v>
      </c>
      <c r="D4">
        <v>4.4000000000000004</v>
      </c>
      <c r="E4">
        <v>9.4</v>
      </c>
      <c r="F4" s="122">
        <v>1</v>
      </c>
    </row>
    <row r="5" spans="1:7" x14ac:dyDescent="0.25">
      <c r="A5">
        <v>5</v>
      </c>
      <c r="B5" t="s">
        <v>1255</v>
      </c>
      <c r="C5" s="122">
        <v>2.488826815642458</v>
      </c>
      <c r="D5">
        <v>9.4</v>
      </c>
      <c r="E5">
        <v>11.888826815642458</v>
      </c>
      <c r="F5" s="122">
        <v>0</v>
      </c>
    </row>
    <row r="6" spans="1:7" x14ac:dyDescent="0.25">
      <c r="A6">
        <v>5</v>
      </c>
      <c r="B6" t="s">
        <v>1255</v>
      </c>
      <c r="C6" s="122">
        <v>0.51117318435754189</v>
      </c>
      <c r="D6">
        <v>11.888826815642458</v>
      </c>
      <c r="E6">
        <v>12.4</v>
      </c>
      <c r="F6" s="122">
        <v>0</v>
      </c>
    </row>
    <row r="7" spans="1:7" x14ac:dyDescent="0.25">
      <c r="A7">
        <v>5</v>
      </c>
      <c r="B7" t="s">
        <v>1256</v>
      </c>
      <c r="C7" s="122">
        <v>9.9999999999999982</v>
      </c>
      <c r="D7">
        <v>12.4</v>
      </c>
      <c r="E7">
        <v>22.4</v>
      </c>
      <c r="F7" s="122">
        <v>0</v>
      </c>
    </row>
    <row r="8" spans="1:7" x14ac:dyDescent="0.25">
      <c r="A8">
        <v>5</v>
      </c>
      <c r="B8" t="s">
        <v>1257</v>
      </c>
      <c r="C8" s="122">
        <v>7.5</v>
      </c>
      <c r="D8">
        <v>22.4</v>
      </c>
      <c r="E8">
        <v>29.9</v>
      </c>
      <c r="F8" s="122">
        <v>0</v>
      </c>
    </row>
    <row r="9" spans="1:7" x14ac:dyDescent="0.25">
      <c r="A9">
        <v>5</v>
      </c>
      <c r="B9" t="s">
        <v>1258</v>
      </c>
      <c r="C9" s="122">
        <v>1.4000000000000021</v>
      </c>
      <c r="D9">
        <v>29.9</v>
      </c>
      <c r="E9">
        <v>31.3</v>
      </c>
      <c r="F9" s="122">
        <v>0</v>
      </c>
    </row>
    <row r="10" spans="1:7" x14ac:dyDescent="0.25">
      <c r="A10">
        <v>5</v>
      </c>
      <c r="B10" t="s">
        <v>1224</v>
      </c>
      <c r="C10" s="122">
        <v>1</v>
      </c>
      <c r="D10">
        <v>0</v>
      </c>
      <c r="E10">
        <v>1</v>
      </c>
      <c r="F10" s="122">
        <v>0</v>
      </c>
    </row>
    <row r="11" spans="1:7" x14ac:dyDescent="0.25">
      <c r="A11">
        <v>5</v>
      </c>
      <c r="B11" t="s">
        <v>1225</v>
      </c>
      <c r="C11" s="122">
        <v>6.7664321608040199</v>
      </c>
      <c r="D11">
        <v>1</v>
      </c>
      <c r="E11">
        <v>7.7664321608040199</v>
      </c>
      <c r="F11" s="122">
        <v>0</v>
      </c>
    </row>
    <row r="12" spans="1:7" x14ac:dyDescent="0.25">
      <c r="A12">
        <v>5</v>
      </c>
      <c r="B12" t="s">
        <v>1225</v>
      </c>
      <c r="C12" s="122">
        <v>6.2936683417085426</v>
      </c>
      <c r="D12">
        <v>7.7664321608040199</v>
      </c>
      <c r="E12">
        <v>14.060100502512562</v>
      </c>
      <c r="F12" s="122">
        <v>0</v>
      </c>
    </row>
    <row r="13" spans="1:7" x14ac:dyDescent="0.25">
      <c r="A13">
        <v>5</v>
      </c>
      <c r="B13" t="s">
        <v>1225</v>
      </c>
      <c r="C13" s="122">
        <v>8.618090452261308</v>
      </c>
      <c r="D13">
        <v>14.060100502512562</v>
      </c>
      <c r="E13">
        <v>22.678190954773868</v>
      </c>
      <c r="F13" s="122">
        <v>0</v>
      </c>
    </row>
    <row r="14" spans="1:7" x14ac:dyDescent="0.25">
      <c r="A14">
        <v>5</v>
      </c>
      <c r="B14" t="s">
        <v>1225</v>
      </c>
      <c r="C14" s="122">
        <v>7.7218090452261299</v>
      </c>
      <c r="D14">
        <v>22.678190954773868</v>
      </c>
      <c r="E14">
        <v>30.4</v>
      </c>
      <c r="F14" s="122">
        <v>0</v>
      </c>
    </row>
    <row r="15" spans="1:7" x14ac:dyDescent="0.25">
      <c r="A15">
        <v>5</v>
      </c>
      <c r="B15" t="s">
        <v>1226</v>
      </c>
      <c r="C15" s="122">
        <v>0.68072727272727296</v>
      </c>
      <c r="D15">
        <v>30.4</v>
      </c>
      <c r="E15">
        <v>31.080727272727273</v>
      </c>
      <c r="F15" s="122">
        <v>1</v>
      </c>
    </row>
    <row r="16" spans="1:7" x14ac:dyDescent="0.25">
      <c r="A16">
        <v>5</v>
      </c>
      <c r="B16" t="s">
        <v>1226</v>
      </c>
      <c r="C16" s="122">
        <v>0.53890909090909112</v>
      </c>
      <c r="D16">
        <v>31.080727272727273</v>
      </c>
      <c r="E16">
        <v>31.619636363636364</v>
      </c>
      <c r="F16" s="122">
        <v>1</v>
      </c>
    </row>
    <row r="17" spans="1:6" x14ac:dyDescent="0.25">
      <c r="A17">
        <v>5</v>
      </c>
      <c r="B17" t="s">
        <v>1226</v>
      </c>
      <c r="C17" s="122">
        <v>0.6523636363636367</v>
      </c>
      <c r="D17">
        <v>31.619636363636364</v>
      </c>
      <c r="E17">
        <v>32.271999999999998</v>
      </c>
      <c r="F17" s="122">
        <v>1</v>
      </c>
    </row>
    <row r="18" spans="1:6" x14ac:dyDescent="0.25">
      <c r="A18">
        <v>5</v>
      </c>
      <c r="B18" t="s">
        <v>1226</v>
      </c>
      <c r="C18" s="122">
        <v>0.72800000000000042</v>
      </c>
      <c r="D18">
        <v>32.271999999999998</v>
      </c>
      <c r="E18">
        <v>33</v>
      </c>
      <c r="F18" s="122">
        <v>1</v>
      </c>
    </row>
    <row r="19" spans="1:6" x14ac:dyDescent="0.25">
      <c r="A19">
        <v>5</v>
      </c>
      <c r="B19" t="s">
        <v>1227</v>
      </c>
      <c r="C19" s="122">
        <v>12.291044776119403</v>
      </c>
      <c r="D19">
        <v>33</v>
      </c>
      <c r="E19">
        <v>45.291044776119406</v>
      </c>
      <c r="F19" s="122">
        <v>0</v>
      </c>
    </row>
    <row r="20" spans="1:6" x14ac:dyDescent="0.25">
      <c r="A20">
        <v>5</v>
      </c>
      <c r="B20" t="s">
        <v>1227</v>
      </c>
      <c r="C20" s="122">
        <v>2.1861940298507463</v>
      </c>
      <c r="D20">
        <v>45.291044776119406</v>
      </c>
      <c r="E20">
        <v>47.477238805970153</v>
      </c>
      <c r="F20" s="122">
        <v>0</v>
      </c>
    </row>
    <row r="21" spans="1:6" x14ac:dyDescent="0.25">
      <c r="A21">
        <v>5</v>
      </c>
      <c r="B21" t="s">
        <v>1227</v>
      </c>
      <c r="C21" s="122">
        <v>12.522761194029853</v>
      </c>
      <c r="D21">
        <v>47.477238805970153</v>
      </c>
      <c r="E21">
        <v>60.000000000000007</v>
      </c>
      <c r="F21" s="122">
        <v>0</v>
      </c>
    </row>
    <row r="22" spans="1:6" x14ac:dyDescent="0.25">
      <c r="A22">
        <v>5</v>
      </c>
      <c r="B22" t="s">
        <v>1228</v>
      </c>
      <c r="C22" s="122">
        <v>0.463513513513513</v>
      </c>
      <c r="D22">
        <v>60.000000000000007</v>
      </c>
      <c r="E22">
        <v>60.463513513513519</v>
      </c>
      <c r="F22" s="122">
        <v>1</v>
      </c>
    </row>
    <row r="23" spans="1:6" x14ac:dyDescent="0.25">
      <c r="A23">
        <v>5</v>
      </c>
      <c r="B23" t="s">
        <v>1228</v>
      </c>
      <c r="C23" s="122">
        <v>0.31216216216216186</v>
      </c>
      <c r="D23">
        <v>60.463513513513519</v>
      </c>
      <c r="E23">
        <v>60.775675675675679</v>
      </c>
      <c r="F23" s="122">
        <v>1</v>
      </c>
    </row>
    <row r="24" spans="1:6" x14ac:dyDescent="0.25">
      <c r="A24">
        <v>5</v>
      </c>
      <c r="B24" t="s">
        <v>1228</v>
      </c>
      <c r="C24" s="122">
        <v>0.31216216216216186</v>
      </c>
      <c r="D24">
        <v>60.775675675675679</v>
      </c>
      <c r="E24">
        <v>61.087837837837839</v>
      </c>
      <c r="F24" s="122">
        <v>1</v>
      </c>
    </row>
    <row r="25" spans="1:6" x14ac:dyDescent="0.25">
      <c r="A25">
        <v>5</v>
      </c>
      <c r="B25" t="s">
        <v>1228</v>
      </c>
      <c r="C25" s="122">
        <v>0.31216216216216186</v>
      </c>
      <c r="D25">
        <v>61.087837837837839</v>
      </c>
      <c r="E25">
        <v>61.4</v>
      </c>
      <c r="F25" s="122">
        <v>1</v>
      </c>
    </row>
    <row r="26" spans="1:6" x14ac:dyDescent="0.25">
      <c r="A26">
        <v>5</v>
      </c>
      <c r="B26" t="s">
        <v>1229</v>
      </c>
      <c r="C26" s="122">
        <v>7.622919334186939</v>
      </c>
      <c r="D26">
        <v>61.4</v>
      </c>
      <c r="E26">
        <v>69.022919334186938</v>
      </c>
      <c r="F26" s="122">
        <v>0</v>
      </c>
    </row>
    <row r="27" spans="1:6" x14ac:dyDescent="0.25">
      <c r="A27">
        <v>5</v>
      </c>
      <c r="B27" t="s">
        <v>1229</v>
      </c>
      <c r="C27" s="122">
        <v>6.9695262483994878</v>
      </c>
      <c r="D27">
        <v>69.022919334186938</v>
      </c>
      <c r="E27">
        <v>75.992445582586427</v>
      </c>
      <c r="F27" s="122">
        <v>0</v>
      </c>
    </row>
    <row r="28" spans="1:6" x14ac:dyDescent="0.25">
      <c r="A28">
        <v>5</v>
      </c>
      <c r="B28" t="s">
        <v>1229</v>
      </c>
      <c r="C28" s="122">
        <v>6.2331626120358505</v>
      </c>
      <c r="D28">
        <v>75.992445582586427</v>
      </c>
      <c r="E28">
        <v>82.225608194622282</v>
      </c>
      <c r="F28" s="122">
        <v>0</v>
      </c>
    </row>
    <row r="29" spans="1:6" x14ac:dyDescent="0.25">
      <c r="A29">
        <v>5</v>
      </c>
      <c r="B29" t="s">
        <v>1229</v>
      </c>
      <c r="C29" s="122">
        <v>7.1562099871959033</v>
      </c>
      <c r="D29">
        <v>82.225608194622282</v>
      </c>
      <c r="E29">
        <v>89.38181818181819</v>
      </c>
      <c r="F29" s="122">
        <v>0</v>
      </c>
    </row>
    <row r="30" spans="1:6" x14ac:dyDescent="0.25">
      <c r="A30">
        <v>5</v>
      </c>
      <c r="B30" t="s">
        <v>1229</v>
      </c>
      <c r="C30" s="122">
        <v>4.418181818181818</v>
      </c>
      <c r="D30">
        <v>89.38181818181819</v>
      </c>
      <c r="E30">
        <v>93.800000000000011</v>
      </c>
      <c r="F30" s="122">
        <v>1</v>
      </c>
    </row>
    <row r="31" spans="1:6" x14ac:dyDescent="0.25">
      <c r="A31">
        <v>5</v>
      </c>
      <c r="B31" t="s">
        <v>1230</v>
      </c>
      <c r="C31" s="122">
        <v>5.8999999999999773</v>
      </c>
      <c r="D31">
        <v>445.1</v>
      </c>
      <c r="E31">
        <v>451</v>
      </c>
      <c r="F31" s="122">
        <v>1</v>
      </c>
    </row>
    <row r="32" spans="1:6" x14ac:dyDescent="0.25">
      <c r="A32">
        <v>5</v>
      </c>
      <c r="B32" t="s">
        <v>1231</v>
      </c>
      <c r="C32" s="122">
        <v>1.8496739130434825</v>
      </c>
      <c r="D32">
        <v>451</v>
      </c>
      <c r="E32">
        <v>452.84967391304349</v>
      </c>
      <c r="F32" s="122">
        <v>1</v>
      </c>
    </row>
    <row r="33" spans="1:6" x14ac:dyDescent="0.25">
      <c r="A33">
        <v>5</v>
      </c>
      <c r="B33" t="s">
        <v>1231</v>
      </c>
      <c r="C33" s="122">
        <v>7.25032608695654</v>
      </c>
      <c r="D33">
        <v>452.84967391304349</v>
      </c>
      <c r="E33">
        <v>460.1</v>
      </c>
      <c r="F33" s="122">
        <v>0</v>
      </c>
    </row>
    <row r="34" spans="1:6" x14ac:dyDescent="0.25">
      <c r="A34">
        <v>5</v>
      </c>
      <c r="B34" t="s">
        <v>1232</v>
      </c>
      <c r="C34" s="122">
        <v>5.1885903814261995</v>
      </c>
      <c r="D34">
        <v>460.1</v>
      </c>
      <c r="E34">
        <v>465.28859038142622</v>
      </c>
      <c r="F34" s="122">
        <v>0</v>
      </c>
    </row>
    <row r="35" spans="1:6" x14ac:dyDescent="0.25">
      <c r="A35">
        <v>5</v>
      </c>
      <c r="B35" t="s">
        <v>1232</v>
      </c>
      <c r="C35" s="122">
        <v>17.198474295190707</v>
      </c>
      <c r="D35">
        <v>465.28859038142622</v>
      </c>
      <c r="E35">
        <v>482.48706467661691</v>
      </c>
      <c r="F35" s="122">
        <v>0</v>
      </c>
    </row>
    <row r="36" spans="1:6" x14ac:dyDescent="0.25">
      <c r="A36">
        <v>5</v>
      </c>
      <c r="B36" t="s">
        <v>1232</v>
      </c>
      <c r="C36" s="122">
        <v>7.8129353233830816</v>
      </c>
      <c r="D36">
        <v>482.48706467661691</v>
      </c>
      <c r="E36">
        <v>490.3</v>
      </c>
      <c r="F36" s="122">
        <v>0</v>
      </c>
    </row>
    <row r="37" spans="1:6" x14ac:dyDescent="0.25">
      <c r="A37">
        <v>5</v>
      </c>
      <c r="B37" t="s">
        <v>1233</v>
      </c>
      <c r="C37" s="122">
        <v>3.1648351648351536</v>
      </c>
      <c r="D37">
        <v>490.3</v>
      </c>
      <c r="E37">
        <v>493.46483516483516</v>
      </c>
      <c r="F37" s="122">
        <v>1</v>
      </c>
    </row>
    <row r="38" spans="1:6" x14ac:dyDescent="0.25">
      <c r="A38">
        <v>5</v>
      </c>
      <c r="B38" t="s">
        <v>1233</v>
      </c>
      <c r="C38" s="122">
        <v>1.2257456828885356</v>
      </c>
      <c r="D38">
        <v>493.46483516483516</v>
      </c>
      <c r="E38">
        <v>494.69058084772371</v>
      </c>
      <c r="F38" s="122">
        <v>1</v>
      </c>
    </row>
    <row r="39" spans="1:6" x14ac:dyDescent="0.25">
      <c r="A39">
        <v>5</v>
      </c>
      <c r="B39" t="s">
        <v>1233</v>
      </c>
      <c r="C39" s="122">
        <v>2.0094191522762879</v>
      </c>
      <c r="D39">
        <v>494.69058084772371</v>
      </c>
      <c r="E39">
        <v>496.7</v>
      </c>
      <c r="F39" s="122">
        <v>1</v>
      </c>
    </row>
    <row r="40" spans="1:6" x14ac:dyDescent="0.25">
      <c r="A40">
        <v>5</v>
      </c>
      <c r="B40" t="s">
        <v>1234</v>
      </c>
      <c r="C40" s="122">
        <v>2.8161925601750539</v>
      </c>
      <c r="D40">
        <v>496.7</v>
      </c>
      <c r="E40">
        <v>499.51619256017506</v>
      </c>
      <c r="F40" s="122">
        <v>1</v>
      </c>
    </row>
    <row r="41" spans="1:6" x14ac:dyDescent="0.25">
      <c r="A41">
        <v>5</v>
      </c>
      <c r="B41" t="s">
        <v>1234</v>
      </c>
      <c r="C41" s="122">
        <v>0.49234135667396056</v>
      </c>
      <c r="D41">
        <v>499.51619256017506</v>
      </c>
      <c r="E41">
        <v>500.00853391684899</v>
      </c>
      <c r="F41" s="122">
        <v>1</v>
      </c>
    </row>
    <row r="42" spans="1:6" x14ac:dyDescent="0.25">
      <c r="A42">
        <v>5</v>
      </c>
      <c r="B42" t="s">
        <v>1234</v>
      </c>
      <c r="C42" s="122">
        <v>1.1914660831509847</v>
      </c>
      <c r="D42">
        <v>500.00853391684899</v>
      </c>
      <c r="E42">
        <v>501.2</v>
      </c>
      <c r="F42" s="122">
        <v>1</v>
      </c>
    </row>
    <row r="43" spans="1:6" x14ac:dyDescent="0.25">
      <c r="A43">
        <v>5</v>
      </c>
      <c r="B43" t="s">
        <v>1235</v>
      </c>
      <c r="C43" s="122">
        <v>2.5</v>
      </c>
      <c r="D43">
        <v>501.2</v>
      </c>
      <c r="E43">
        <v>503.7</v>
      </c>
      <c r="F43" s="122">
        <v>0</v>
      </c>
    </row>
    <row r="44" spans="1:6" x14ac:dyDescent="0.25">
      <c r="A44">
        <v>5</v>
      </c>
      <c r="B44" t="s">
        <v>1236</v>
      </c>
      <c r="C44" s="122">
        <v>0.60194174757281638</v>
      </c>
      <c r="D44">
        <v>503.7</v>
      </c>
      <c r="E44">
        <v>504.30194174757281</v>
      </c>
      <c r="F44" s="122">
        <v>0</v>
      </c>
    </row>
    <row r="45" spans="1:6" x14ac:dyDescent="0.25">
      <c r="A45">
        <v>5</v>
      </c>
      <c r="B45" t="s">
        <v>1236</v>
      </c>
      <c r="C45" s="122">
        <v>3.3708737864077714</v>
      </c>
      <c r="D45">
        <v>504.30194174757281</v>
      </c>
      <c r="E45">
        <v>507.67281553398061</v>
      </c>
      <c r="F45" s="122">
        <v>0</v>
      </c>
    </row>
    <row r="46" spans="1:6" x14ac:dyDescent="0.25">
      <c r="A46">
        <v>5</v>
      </c>
      <c r="B46" t="s">
        <v>1236</v>
      </c>
      <c r="C46" s="122">
        <v>0.37119741100323678</v>
      </c>
      <c r="D46">
        <v>507.67281553398061</v>
      </c>
      <c r="E46">
        <v>508.04401294498382</v>
      </c>
      <c r="F46" s="122">
        <v>0</v>
      </c>
    </row>
    <row r="47" spans="1:6" x14ac:dyDescent="0.25">
      <c r="A47">
        <v>5</v>
      </c>
      <c r="B47" t="s">
        <v>1236</v>
      </c>
      <c r="C47" s="122">
        <v>2.3475728155339839</v>
      </c>
      <c r="D47">
        <v>508.04401294498382</v>
      </c>
      <c r="E47">
        <v>510.39158576051778</v>
      </c>
      <c r="F47" s="122">
        <v>0</v>
      </c>
    </row>
    <row r="48" spans="1:6" x14ac:dyDescent="0.25">
      <c r="A48">
        <v>5</v>
      </c>
      <c r="B48" t="s">
        <v>1236</v>
      </c>
      <c r="C48" s="122">
        <v>1.866019417475731</v>
      </c>
      <c r="D48">
        <v>510.39158576051778</v>
      </c>
      <c r="E48">
        <v>512.25760517799347</v>
      </c>
      <c r="F48" s="122">
        <v>1</v>
      </c>
    </row>
    <row r="49" spans="1:6" x14ac:dyDescent="0.25">
      <c r="A49">
        <v>5</v>
      </c>
      <c r="B49" t="s">
        <v>1236</v>
      </c>
      <c r="C49" s="122">
        <v>0.74239482200647355</v>
      </c>
      <c r="D49">
        <v>512.25760517799347</v>
      </c>
      <c r="E49">
        <v>512.99999999999989</v>
      </c>
      <c r="F49" s="122">
        <v>1</v>
      </c>
    </row>
    <row r="50" spans="1:6" x14ac:dyDescent="0.25">
      <c r="A50">
        <v>5</v>
      </c>
      <c r="B50" t="s">
        <v>1237</v>
      </c>
      <c r="C50" s="122">
        <v>1.3743682310469545</v>
      </c>
      <c r="D50">
        <v>512.99999999999989</v>
      </c>
      <c r="E50">
        <v>514.37436823104679</v>
      </c>
      <c r="F50" s="122">
        <v>1</v>
      </c>
    </row>
    <row r="51" spans="1:6" x14ac:dyDescent="0.25">
      <c r="A51">
        <v>5</v>
      </c>
      <c r="B51" t="s">
        <v>1237</v>
      </c>
      <c r="C51" s="122">
        <v>1.325631768953091</v>
      </c>
      <c r="D51">
        <v>514.37436823104679</v>
      </c>
      <c r="E51">
        <v>515.69999999999993</v>
      </c>
      <c r="F51" s="122">
        <v>1</v>
      </c>
    </row>
    <row r="52" spans="1:6" x14ac:dyDescent="0.25">
      <c r="A52">
        <v>5</v>
      </c>
      <c r="B52" t="s">
        <v>1238</v>
      </c>
      <c r="C52" s="122">
        <v>0.29865125240847784</v>
      </c>
      <c r="D52">
        <v>515.69999999999993</v>
      </c>
      <c r="E52">
        <v>515.99865125240842</v>
      </c>
      <c r="F52" s="122">
        <v>1</v>
      </c>
    </row>
    <row r="53" spans="1:6" x14ac:dyDescent="0.25">
      <c r="A53">
        <v>5</v>
      </c>
      <c r="B53" t="s">
        <v>1238</v>
      </c>
      <c r="C53" s="122">
        <v>3.1258831085420682</v>
      </c>
      <c r="D53">
        <v>515.99865125240842</v>
      </c>
      <c r="E53">
        <v>519.12453436095052</v>
      </c>
      <c r="F53" s="122">
        <v>0</v>
      </c>
    </row>
    <row r="54" spans="1:6" x14ac:dyDescent="0.25">
      <c r="A54">
        <v>5</v>
      </c>
      <c r="B54" t="s">
        <v>1238</v>
      </c>
      <c r="C54" s="122">
        <v>8.4916506101477189</v>
      </c>
      <c r="D54">
        <v>519.12453436095052</v>
      </c>
      <c r="E54">
        <v>527.61618497109828</v>
      </c>
      <c r="F54" s="122">
        <v>0</v>
      </c>
    </row>
    <row r="55" spans="1:6" x14ac:dyDescent="0.25">
      <c r="A55">
        <v>5</v>
      </c>
      <c r="B55" t="s">
        <v>1238</v>
      </c>
      <c r="C55" s="122">
        <v>3.0263326910725752</v>
      </c>
      <c r="D55">
        <v>527.61618497109828</v>
      </c>
      <c r="E55">
        <v>530.6425176621708</v>
      </c>
      <c r="F55" s="122">
        <v>0</v>
      </c>
    </row>
    <row r="56" spans="1:6" x14ac:dyDescent="0.25">
      <c r="A56">
        <v>5</v>
      </c>
      <c r="B56" t="s">
        <v>1238</v>
      </c>
      <c r="C56" s="122">
        <v>0.55748233782915868</v>
      </c>
      <c r="D56">
        <v>530.6425176621708</v>
      </c>
      <c r="E56">
        <v>531.19999999999993</v>
      </c>
      <c r="F56" s="122">
        <v>0</v>
      </c>
    </row>
    <row r="57" spans="1:6" x14ac:dyDescent="0.25">
      <c r="A57">
        <v>5</v>
      </c>
      <c r="B57" t="s">
        <v>1239</v>
      </c>
      <c r="C57" s="122">
        <v>2</v>
      </c>
      <c r="D57">
        <v>531.19999999999993</v>
      </c>
      <c r="E57">
        <v>533.19999999999993</v>
      </c>
      <c r="F57" s="122">
        <v>1</v>
      </c>
    </row>
    <row r="58" spans="1:6" x14ac:dyDescent="0.25">
      <c r="A58">
        <v>5</v>
      </c>
      <c r="B58" t="s">
        <v>1240</v>
      </c>
      <c r="C58" s="122">
        <v>12.583079056865429</v>
      </c>
      <c r="D58">
        <v>533.19999999999993</v>
      </c>
      <c r="E58">
        <v>545.7830790568654</v>
      </c>
      <c r="F58" s="122">
        <v>0</v>
      </c>
    </row>
    <row r="59" spans="1:6" x14ac:dyDescent="0.25">
      <c r="A59">
        <v>5</v>
      </c>
      <c r="B59" t="s">
        <v>1240</v>
      </c>
      <c r="C59" s="122">
        <v>9.616920943134506</v>
      </c>
      <c r="D59">
        <v>545.7830790568654</v>
      </c>
      <c r="E59">
        <v>555.39999999999986</v>
      </c>
      <c r="F59" s="122">
        <v>0</v>
      </c>
    </row>
    <row r="60" spans="1:6" x14ac:dyDescent="0.25">
      <c r="A60">
        <v>5</v>
      </c>
      <c r="B60" t="s">
        <v>1241</v>
      </c>
      <c r="C60" s="122">
        <v>7.2055842812823663</v>
      </c>
      <c r="D60">
        <v>555.39999999999986</v>
      </c>
      <c r="E60">
        <v>562.60558428128218</v>
      </c>
      <c r="F60" s="122">
        <v>0</v>
      </c>
    </row>
    <row r="61" spans="1:6" x14ac:dyDescent="0.25">
      <c r="A61">
        <v>5</v>
      </c>
      <c r="B61" t="s">
        <v>1241</v>
      </c>
      <c r="C61" s="122">
        <v>2.594415718717701</v>
      </c>
      <c r="D61">
        <v>562.60558428128218</v>
      </c>
      <c r="E61">
        <v>565.19999999999993</v>
      </c>
      <c r="F61" s="122">
        <v>1</v>
      </c>
    </row>
    <row r="62" spans="1:6" x14ac:dyDescent="0.25">
      <c r="A62">
        <v>5</v>
      </c>
      <c r="B62" t="s">
        <v>1242</v>
      </c>
      <c r="C62" s="122">
        <v>17.099999999999909</v>
      </c>
      <c r="D62">
        <v>565.19999999999993</v>
      </c>
      <c r="E62">
        <v>582.29999999999984</v>
      </c>
      <c r="F62" s="122">
        <v>0</v>
      </c>
    </row>
    <row r="63" spans="1:6" x14ac:dyDescent="0.25">
      <c r="A63">
        <v>5</v>
      </c>
      <c r="B63" t="s">
        <v>1243</v>
      </c>
      <c r="C63" s="122">
        <v>15.800000000000068</v>
      </c>
      <c r="D63">
        <v>582.29999999999984</v>
      </c>
      <c r="E63">
        <v>598.09999999999991</v>
      </c>
      <c r="F63" s="122">
        <v>0</v>
      </c>
    </row>
    <row r="64" spans="1:6" x14ac:dyDescent="0.25">
      <c r="A64">
        <v>5</v>
      </c>
      <c r="B64" t="s">
        <v>1244</v>
      </c>
      <c r="C64" s="122">
        <v>23.5</v>
      </c>
      <c r="D64">
        <v>598.09999999999991</v>
      </c>
      <c r="E64">
        <v>621.59999999999991</v>
      </c>
      <c r="F64" s="122">
        <v>0</v>
      </c>
    </row>
    <row r="65" spans="1:6" x14ac:dyDescent="0.25">
      <c r="A65">
        <v>5</v>
      </c>
      <c r="B65" t="s">
        <v>1245</v>
      </c>
      <c r="C65" s="122">
        <v>9.1154855643044623</v>
      </c>
      <c r="D65">
        <v>621.59999999999991</v>
      </c>
      <c r="E65">
        <v>630.71548556430434</v>
      </c>
      <c r="F65" s="122">
        <v>0</v>
      </c>
    </row>
    <row r="66" spans="1:6" x14ac:dyDescent="0.25">
      <c r="A66">
        <v>5</v>
      </c>
      <c r="B66" t="s">
        <v>1245</v>
      </c>
      <c r="C66" s="122">
        <v>0.74453193350831148</v>
      </c>
      <c r="D66">
        <v>630.71548556430434</v>
      </c>
      <c r="E66">
        <v>631.4600174978126</v>
      </c>
      <c r="F66" s="122">
        <v>0</v>
      </c>
    </row>
    <row r="67" spans="1:6" x14ac:dyDescent="0.25">
      <c r="A67">
        <v>5</v>
      </c>
      <c r="B67" t="s">
        <v>1245</v>
      </c>
      <c r="C67" s="122">
        <v>1.6399825021872265</v>
      </c>
      <c r="D67">
        <v>631.4600174978126</v>
      </c>
      <c r="E67">
        <v>633.0999999999998</v>
      </c>
      <c r="F67" s="122">
        <v>0</v>
      </c>
    </row>
    <row r="68" spans="1:6" x14ac:dyDescent="0.25">
      <c r="A68">
        <v>5</v>
      </c>
      <c r="B68" t="s">
        <v>1246</v>
      </c>
      <c r="C68" s="122">
        <v>3.2999999999999545</v>
      </c>
      <c r="D68">
        <v>633.0999999999998</v>
      </c>
      <c r="E68">
        <v>636.39999999999975</v>
      </c>
      <c r="F68" s="122">
        <v>0</v>
      </c>
    </row>
    <row r="69" spans="1:6" x14ac:dyDescent="0.25">
      <c r="A69">
        <v>5</v>
      </c>
      <c r="B69" t="s">
        <v>1247</v>
      </c>
      <c r="C69" s="122">
        <v>23.600000000000023</v>
      </c>
      <c r="D69">
        <v>636.39999999999975</v>
      </c>
      <c r="E69">
        <v>659.99999999999977</v>
      </c>
      <c r="F69" s="122">
        <v>0</v>
      </c>
    </row>
    <row r="70" spans="1:6" x14ac:dyDescent="0.25">
      <c r="A70">
        <v>5</v>
      </c>
      <c r="B70" t="s">
        <v>1248</v>
      </c>
      <c r="C70" s="122">
        <v>7</v>
      </c>
      <c r="D70">
        <v>659.99999999999977</v>
      </c>
      <c r="E70">
        <v>666.99999999999977</v>
      </c>
      <c r="F70" s="122">
        <v>0</v>
      </c>
    </row>
    <row r="71" spans="1:6" x14ac:dyDescent="0.25">
      <c r="A71">
        <v>5</v>
      </c>
      <c r="B71" t="s">
        <v>1249</v>
      </c>
      <c r="C71" s="122">
        <v>6.5210526315789306</v>
      </c>
      <c r="D71">
        <v>666.99999999999977</v>
      </c>
      <c r="E71">
        <v>673.52105263157875</v>
      </c>
      <c r="F71" s="122">
        <v>0</v>
      </c>
    </row>
    <row r="72" spans="1:6" x14ac:dyDescent="0.25">
      <c r="A72">
        <v>5</v>
      </c>
      <c r="B72" t="s">
        <v>1249</v>
      </c>
      <c r="C72" s="122">
        <v>1.8789473684210476</v>
      </c>
      <c r="D72">
        <v>673.52105263157875</v>
      </c>
      <c r="E72">
        <v>675.39999999999975</v>
      </c>
      <c r="F72" s="122">
        <v>0</v>
      </c>
    </row>
    <row r="73" spans="1:6" x14ac:dyDescent="0.25">
      <c r="A73">
        <v>5</v>
      </c>
      <c r="B73" t="s">
        <v>1250</v>
      </c>
      <c r="C73" s="122">
        <v>7.240245630609369</v>
      </c>
      <c r="D73">
        <v>675.39999999999975</v>
      </c>
      <c r="E73">
        <v>682.64024563060912</v>
      </c>
      <c r="F73" s="122">
        <v>0</v>
      </c>
    </row>
    <row r="74" spans="1:6" x14ac:dyDescent="0.25">
      <c r="A74">
        <v>5</v>
      </c>
      <c r="B74" t="s">
        <v>1250</v>
      </c>
      <c r="C74" s="122">
        <v>13.959754369390678</v>
      </c>
      <c r="D74">
        <v>682.64024563060912</v>
      </c>
      <c r="E74">
        <v>696.5999999999998</v>
      </c>
      <c r="F74" s="122">
        <v>0</v>
      </c>
    </row>
    <row r="75" spans="1:6" x14ac:dyDescent="0.25">
      <c r="A75">
        <v>5</v>
      </c>
      <c r="B75" t="s">
        <v>1251</v>
      </c>
      <c r="C75" s="122">
        <v>0.56129032258064326</v>
      </c>
      <c r="D75">
        <v>696.5999999999998</v>
      </c>
      <c r="E75">
        <v>697.16129032258038</v>
      </c>
      <c r="F75" s="122">
        <v>1</v>
      </c>
    </row>
    <row r="76" spans="1:6" x14ac:dyDescent="0.25">
      <c r="A76">
        <v>5</v>
      </c>
      <c r="B76" t="s">
        <v>1251</v>
      </c>
      <c r="C76" s="122">
        <v>3.1645161290322474</v>
      </c>
      <c r="D76">
        <v>697.16129032258038</v>
      </c>
      <c r="E76">
        <v>700.32580645161261</v>
      </c>
      <c r="F76" s="122">
        <v>1</v>
      </c>
    </row>
    <row r="77" spans="1:6" x14ac:dyDescent="0.25">
      <c r="A77">
        <v>5</v>
      </c>
      <c r="B77" t="s">
        <v>1251</v>
      </c>
      <c r="C77" s="122">
        <v>0.56129032258064326</v>
      </c>
      <c r="D77">
        <v>700.32580645161261</v>
      </c>
      <c r="E77">
        <v>700.8870967741932</v>
      </c>
      <c r="F77" s="122">
        <v>1</v>
      </c>
    </row>
    <row r="78" spans="1:6" x14ac:dyDescent="0.25">
      <c r="A78">
        <v>5</v>
      </c>
      <c r="B78" t="s">
        <v>1251</v>
      </c>
      <c r="C78" s="122">
        <v>0.1258064516129028</v>
      </c>
      <c r="D78">
        <v>700.8870967741932</v>
      </c>
      <c r="E78">
        <v>701.0129032258061</v>
      </c>
      <c r="F78" s="122">
        <v>1</v>
      </c>
    </row>
    <row r="79" spans="1:6" x14ac:dyDescent="0.25">
      <c r="A79">
        <v>5</v>
      </c>
      <c r="B79" t="s">
        <v>1251</v>
      </c>
      <c r="C79" s="122">
        <v>0.29999999999999905</v>
      </c>
      <c r="D79">
        <v>701.0129032258061</v>
      </c>
      <c r="E79">
        <v>701.31290322580605</v>
      </c>
      <c r="F79" s="122">
        <v>1</v>
      </c>
    </row>
    <row r="80" spans="1:6" x14ac:dyDescent="0.25">
      <c r="A80">
        <v>5</v>
      </c>
      <c r="B80" t="s">
        <v>1251</v>
      </c>
      <c r="C80" s="122">
        <v>0.67741935483870741</v>
      </c>
      <c r="D80">
        <v>701.31290322580605</v>
      </c>
      <c r="E80">
        <v>701.99032258064472</v>
      </c>
      <c r="F80" s="122">
        <v>1</v>
      </c>
    </row>
    <row r="81" spans="1:6" x14ac:dyDescent="0.25">
      <c r="A81">
        <v>5</v>
      </c>
      <c r="B81" t="s">
        <v>1251</v>
      </c>
      <c r="C81" s="122">
        <v>1.5096774193548339</v>
      </c>
      <c r="D81">
        <v>701.99032258064472</v>
      </c>
      <c r="E81">
        <v>703.49999999999955</v>
      </c>
      <c r="F81" s="122">
        <v>1</v>
      </c>
    </row>
    <row r="82" spans="1:6" x14ac:dyDescent="0.25">
      <c r="A82">
        <v>5</v>
      </c>
      <c r="B82" t="s">
        <v>1189</v>
      </c>
      <c r="C82" s="122">
        <v>1.2340796019900497</v>
      </c>
      <c r="D82">
        <v>0</v>
      </c>
      <c r="E82">
        <v>1.2340796019900497</v>
      </c>
      <c r="F82" s="122">
        <v>0</v>
      </c>
    </row>
    <row r="83" spans="1:6" x14ac:dyDescent="0.25">
      <c r="A83">
        <v>5</v>
      </c>
      <c r="B83" t="s">
        <v>1189</v>
      </c>
      <c r="C83" s="122">
        <v>1.3360696517412936</v>
      </c>
      <c r="D83">
        <v>1.2340796019900497</v>
      </c>
      <c r="E83">
        <v>2.5701492537313433</v>
      </c>
      <c r="F83" s="122">
        <v>0</v>
      </c>
    </row>
    <row r="84" spans="1:6" x14ac:dyDescent="0.25">
      <c r="A84">
        <v>5</v>
      </c>
      <c r="B84" t="s">
        <v>1189</v>
      </c>
      <c r="C84" s="122">
        <v>1.5298507462686568</v>
      </c>
      <c r="D84">
        <v>2.5701492537313433</v>
      </c>
      <c r="E84">
        <v>4.0999999999999996</v>
      </c>
      <c r="F84" s="122">
        <v>1</v>
      </c>
    </row>
    <row r="85" spans="1:6" x14ac:dyDescent="0.25">
      <c r="A85">
        <v>5</v>
      </c>
      <c r="B85" t="s">
        <v>1190</v>
      </c>
      <c r="C85" s="122">
        <v>14.184848484848482</v>
      </c>
      <c r="D85">
        <v>4.0999999999999996</v>
      </c>
      <c r="E85">
        <v>18.284848484848482</v>
      </c>
      <c r="F85" s="122">
        <v>0</v>
      </c>
    </row>
    <row r="86" spans="1:6" x14ac:dyDescent="0.25">
      <c r="A86">
        <v>5</v>
      </c>
      <c r="B86" t="s">
        <v>1190</v>
      </c>
      <c r="C86" s="122">
        <v>0.60678524374176535</v>
      </c>
      <c r="D86">
        <v>18.284848484848482</v>
      </c>
      <c r="E86">
        <v>18.891633728590246</v>
      </c>
      <c r="F86" s="122">
        <v>1</v>
      </c>
    </row>
    <row r="87" spans="1:6" x14ac:dyDescent="0.25">
      <c r="A87">
        <v>5</v>
      </c>
      <c r="B87" t="s">
        <v>1190</v>
      </c>
      <c r="C87" s="122">
        <v>11.160869565217391</v>
      </c>
      <c r="D87">
        <v>18.891633728590246</v>
      </c>
      <c r="E87">
        <v>30.052503293807639</v>
      </c>
      <c r="F87" s="122">
        <v>0</v>
      </c>
    </row>
    <row r="88" spans="1:6" x14ac:dyDescent="0.25">
      <c r="A88">
        <v>5</v>
      </c>
      <c r="B88" t="s">
        <v>1190</v>
      </c>
      <c r="C88" s="122">
        <v>4.2474967061923579</v>
      </c>
      <c r="D88">
        <v>30.052503293807639</v>
      </c>
      <c r="E88">
        <v>34.299999999999997</v>
      </c>
      <c r="F88" s="122">
        <v>0</v>
      </c>
    </row>
    <row r="89" spans="1:6" x14ac:dyDescent="0.25">
      <c r="A89">
        <v>5</v>
      </c>
      <c r="B89" t="s">
        <v>1191</v>
      </c>
      <c r="C89" s="122">
        <v>9.6462806424344905</v>
      </c>
      <c r="D89">
        <v>34.299999999999997</v>
      </c>
      <c r="E89">
        <v>43.946280642434488</v>
      </c>
      <c r="F89" s="122">
        <v>0</v>
      </c>
    </row>
    <row r="90" spans="1:6" x14ac:dyDescent="0.25">
      <c r="A90">
        <v>5</v>
      </c>
      <c r="B90" t="s">
        <v>1191</v>
      </c>
      <c r="C90" s="122">
        <v>14.053719357565512</v>
      </c>
      <c r="D90">
        <v>43.946280642434488</v>
      </c>
      <c r="E90">
        <v>58</v>
      </c>
      <c r="F90" s="122">
        <v>0</v>
      </c>
    </row>
    <row r="91" spans="1:6" x14ac:dyDescent="0.25">
      <c r="A91">
        <v>5</v>
      </c>
      <c r="B91" t="s">
        <v>1192</v>
      </c>
      <c r="C91" s="122">
        <v>50.099999999999994</v>
      </c>
      <c r="D91">
        <v>58</v>
      </c>
      <c r="E91">
        <v>108.1</v>
      </c>
      <c r="F91" s="122">
        <v>0</v>
      </c>
    </row>
    <row r="92" spans="1:6" x14ac:dyDescent="0.25">
      <c r="A92">
        <v>5</v>
      </c>
      <c r="B92" t="s">
        <v>1193</v>
      </c>
      <c r="C92" s="122">
        <v>3.1589814814814834</v>
      </c>
      <c r="D92">
        <v>108.1</v>
      </c>
      <c r="E92">
        <v>111.25898148148148</v>
      </c>
      <c r="F92" s="122">
        <v>0</v>
      </c>
    </row>
    <row r="93" spans="1:6" x14ac:dyDescent="0.25">
      <c r="A93">
        <v>5</v>
      </c>
      <c r="B93" t="s">
        <v>1193</v>
      </c>
      <c r="C93" s="122">
        <v>18.641018518518528</v>
      </c>
      <c r="D93">
        <v>111.25898148148148</v>
      </c>
      <c r="E93">
        <v>129.9</v>
      </c>
      <c r="F93" s="122">
        <v>0</v>
      </c>
    </row>
    <row r="94" spans="1:6" x14ac:dyDescent="0.25">
      <c r="A94">
        <v>5</v>
      </c>
      <c r="B94" t="s">
        <v>1194</v>
      </c>
      <c r="C94" s="122">
        <v>14.073958911715701</v>
      </c>
      <c r="D94">
        <v>129.9</v>
      </c>
      <c r="E94">
        <v>143.9739589117157</v>
      </c>
      <c r="F94" s="122">
        <v>0</v>
      </c>
    </row>
    <row r="95" spans="1:6" x14ac:dyDescent="0.25">
      <c r="A95">
        <v>5</v>
      </c>
      <c r="B95" t="s">
        <v>1194</v>
      </c>
      <c r="C95" s="122">
        <v>3.7260410882842834</v>
      </c>
      <c r="D95">
        <v>143.9739589117157</v>
      </c>
      <c r="E95">
        <v>147.69999999999999</v>
      </c>
      <c r="F95" s="122">
        <v>0</v>
      </c>
    </row>
    <row r="96" spans="1:6" x14ac:dyDescent="0.25">
      <c r="A96">
        <v>5</v>
      </c>
      <c r="B96" t="s">
        <v>1195</v>
      </c>
      <c r="C96" s="122">
        <v>18</v>
      </c>
      <c r="D96">
        <v>147.69999999999999</v>
      </c>
      <c r="E96">
        <v>165.7</v>
      </c>
      <c r="F96" s="122">
        <v>0</v>
      </c>
    </row>
    <row r="97" spans="1:6" x14ac:dyDescent="0.25">
      <c r="A97">
        <v>5</v>
      </c>
      <c r="B97" t="s">
        <v>1196</v>
      </c>
      <c r="C97" s="122">
        <v>6.5816157760814269</v>
      </c>
      <c r="D97">
        <v>165.7</v>
      </c>
      <c r="E97">
        <v>172.28161577608142</v>
      </c>
      <c r="F97" s="122">
        <v>0</v>
      </c>
    </row>
    <row r="98" spans="1:6" x14ac:dyDescent="0.25">
      <c r="A98">
        <v>5</v>
      </c>
      <c r="B98" t="s">
        <v>1196</v>
      </c>
      <c r="C98" s="122">
        <v>19.535114503816796</v>
      </c>
      <c r="D98">
        <v>172.28161577608142</v>
      </c>
      <c r="E98">
        <v>191.81673027989822</v>
      </c>
      <c r="F98" s="122">
        <v>0</v>
      </c>
    </row>
    <row r="99" spans="1:6" x14ac:dyDescent="0.25">
      <c r="A99">
        <v>5</v>
      </c>
      <c r="B99" t="s">
        <v>1196</v>
      </c>
      <c r="C99" s="122">
        <v>5.2832697201017824</v>
      </c>
      <c r="D99">
        <v>191.81673027989822</v>
      </c>
      <c r="E99">
        <v>197.1</v>
      </c>
      <c r="F99" s="122">
        <v>0</v>
      </c>
    </row>
    <row r="100" spans="1:6" x14ac:dyDescent="0.25">
      <c r="A100">
        <v>5</v>
      </c>
      <c r="B100" t="s">
        <v>1197</v>
      </c>
      <c r="C100" s="122">
        <v>2.2604327666151471</v>
      </c>
      <c r="D100">
        <v>197.1</v>
      </c>
      <c r="E100">
        <v>199.36043276661513</v>
      </c>
      <c r="F100" s="122">
        <v>0</v>
      </c>
    </row>
    <row r="101" spans="1:6" x14ac:dyDescent="0.25">
      <c r="A101">
        <v>5</v>
      </c>
      <c r="B101" t="s">
        <v>1197</v>
      </c>
      <c r="C101" s="122">
        <v>10.739567233384854</v>
      </c>
      <c r="D101">
        <v>199.36043276661513</v>
      </c>
      <c r="E101">
        <v>210.1</v>
      </c>
      <c r="F101" s="122">
        <v>0</v>
      </c>
    </row>
    <row r="102" spans="1:6" x14ac:dyDescent="0.25">
      <c r="A102">
        <v>5</v>
      </c>
      <c r="B102" t="s">
        <v>1198</v>
      </c>
      <c r="C102" s="122">
        <v>14.248854961832061</v>
      </c>
      <c r="D102">
        <v>210.1</v>
      </c>
      <c r="E102">
        <v>224.34885496183205</v>
      </c>
      <c r="F102" s="122">
        <v>0</v>
      </c>
    </row>
    <row r="103" spans="1:6" x14ac:dyDescent="0.25">
      <c r="A103">
        <v>5</v>
      </c>
      <c r="B103" t="s">
        <v>1198</v>
      </c>
      <c r="C103" s="122">
        <v>18.729062159214831</v>
      </c>
      <c r="D103">
        <v>224.34885496183205</v>
      </c>
      <c r="E103">
        <v>243.07791712104688</v>
      </c>
      <c r="F103" s="122">
        <v>0</v>
      </c>
    </row>
    <row r="104" spans="1:6" x14ac:dyDescent="0.25">
      <c r="A104">
        <v>5</v>
      </c>
      <c r="B104" t="s">
        <v>1198</v>
      </c>
      <c r="C104" s="122">
        <v>0.52884405670665224</v>
      </c>
      <c r="D104">
        <v>243.07791712104688</v>
      </c>
      <c r="E104">
        <v>243.60676117775353</v>
      </c>
      <c r="F104" s="122">
        <v>1</v>
      </c>
    </row>
    <row r="105" spans="1:6" x14ac:dyDescent="0.25">
      <c r="A105">
        <v>5</v>
      </c>
      <c r="B105" t="s">
        <v>1198</v>
      </c>
      <c r="C105" s="122">
        <v>1.5067066521264996</v>
      </c>
      <c r="D105">
        <v>243.60676117775353</v>
      </c>
      <c r="E105">
        <v>245.11346782988002</v>
      </c>
      <c r="F105" s="122">
        <v>1</v>
      </c>
    </row>
    <row r="106" spans="1:6" x14ac:dyDescent="0.25">
      <c r="A106">
        <v>5</v>
      </c>
      <c r="B106" t="s">
        <v>1198</v>
      </c>
      <c r="C106" s="122">
        <v>0.6884950926935659</v>
      </c>
      <c r="D106">
        <v>245.11346782988002</v>
      </c>
      <c r="E106">
        <v>245.80196292257358</v>
      </c>
      <c r="F106" s="122">
        <v>1</v>
      </c>
    </row>
    <row r="107" spans="1:6" x14ac:dyDescent="0.25">
      <c r="A107">
        <v>5</v>
      </c>
      <c r="B107" t="s">
        <v>1198</v>
      </c>
      <c r="C107" s="122">
        <v>0.8980370774263905</v>
      </c>
      <c r="D107">
        <v>245.80196292257358</v>
      </c>
      <c r="E107">
        <v>246.69999999999996</v>
      </c>
      <c r="F107" s="122">
        <v>1</v>
      </c>
    </row>
    <row r="108" spans="1:6" x14ac:dyDescent="0.25">
      <c r="A108">
        <v>5</v>
      </c>
      <c r="B108" t="s">
        <v>1199</v>
      </c>
      <c r="C108" s="122">
        <v>8.8779152947938584</v>
      </c>
      <c r="D108">
        <v>353.4</v>
      </c>
      <c r="E108">
        <v>362.27791529479384</v>
      </c>
      <c r="F108" s="122">
        <v>0</v>
      </c>
    </row>
    <row r="109" spans="1:6" x14ac:dyDescent="0.25">
      <c r="A109">
        <v>5</v>
      </c>
      <c r="B109" t="s">
        <v>1199</v>
      </c>
      <c r="C109" s="122">
        <v>1.6155840585776673</v>
      </c>
      <c r="D109">
        <v>362.27791529479384</v>
      </c>
      <c r="E109">
        <v>363.89349935337151</v>
      </c>
      <c r="F109" s="122">
        <v>0</v>
      </c>
    </row>
    <row r="110" spans="1:6" x14ac:dyDescent="0.25">
      <c r="A110">
        <v>5</v>
      </c>
      <c r="B110" t="s">
        <v>1199</v>
      </c>
      <c r="C110" s="122">
        <v>1.7307401553157862</v>
      </c>
      <c r="D110">
        <v>363.89349935337151</v>
      </c>
      <c r="E110">
        <v>365.62423950868731</v>
      </c>
      <c r="F110" s="122">
        <v>0</v>
      </c>
    </row>
    <row r="111" spans="1:6" x14ac:dyDescent="0.25">
      <c r="A111">
        <v>5</v>
      </c>
      <c r="B111" t="s">
        <v>1199</v>
      </c>
      <c r="C111" s="122">
        <v>1.5468102785812907</v>
      </c>
      <c r="D111">
        <v>365.62423950868731</v>
      </c>
      <c r="E111">
        <v>367.1710497872686</v>
      </c>
      <c r="F111" s="122">
        <v>0</v>
      </c>
    </row>
    <row r="112" spans="1:6" x14ac:dyDescent="0.25">
      <c r="A112">
        <v>5</v>
      </c>
      <c r="B112" t="s">
        <v>1199</v>
      </c>
      <c r="C112" s="122">
        <v>2.2289502127313963</v>
      </c>
      <c r="D112">
        <v>367.1710497872686</v>
      </c>
      <c r="E112">
        <v>369.4</v>
      </c>
      <c r="F112" s="122">
        <v>0</v>
      </c>
    </row>
    <row r="113" spans="1:6" x14ac:dyDescent="0.25">
      <c r="A113">
        <v>5</v>
      </c>
      <c r="B113" t="s">
        <v>1200</v>
      </c>
      <c r="C113" s="122">
        <v>1.9871693172628935</v>
      </c>
      <c r="D113">
        <v>369.4</v>
      </c>
      <c r="E113">
        <v>371.38716931726287</v>
      </c>
      <c r="F113" s="122">
        <v>1</v>
      </c>
    </row>
    <row r="114" spans="1:6" x14ac:dyDescent="0.25">
      <c r="A114">
        <v>5</v>
      </c>
      <c r="B114" t="s">
        <v>1200</v>
      </c>
      <c r="C114" s="122">
        <v>3.1962108668027311</v>
      </c>
      <c r="D114">
        <v>371.38716931726287</v>
      </c>
      <c r="E114">
        <v>374.58338018406562</v>
      </c>
      <c r="F114" s="122">
        <v>0</v>
      </c>
    </row>
    <row r="115" spans="1:6" x14ac:dyDescent="0.25">
      <c r="A115">
        <v>5</v>
      </c>
      <c r="B115" t="s">
        <v>1200</v>
      </c>
      <c r="C115" s="122">
        <v>2.6166198159343872</v>
      </c>
      <c r="D115">
        <v>374.58338018406562</v>
      </c>
      <c r="E115">
        <v>377.2</v>
      </c>
      <c r="F115" s="122">
        <v>0</v>
      </c>
    </row>
    <row r="116" spans="1:6" x14ac:dyDescent="0.25">
      <c r="A116">
        <v>5</v>
      </c>
      <c r="B116" t="s">
        <v>1201</v>
      </c>
      <c r="C116" s="122">
        <v>10.406718195094438</v>
      </c>
      <c r="D116">
        <v>377.2</v>
      </c>
      <c r="E116">
        <v>387.6067181950944</v>
      </c>
      <c r="F116" s="122">
        <v>0</v>
      </c>
    </row>
    <row r="117" spans="1:6" x14ac:dyDescent="0.25">
      <c r="A117">
        <v>5</v>
      </c>
      <c r="B117" t="s">
        <v>1201</v>
      </c>
      <c r="C117" s="122">
        <v>12.636622108267796</v>
      </c>
      <c r="D117">
        <v>387.6067181950944</v>
      </c>
      <c r="E117">
        <v>400.24334030336217</v>
      </c>
      <c r="F117" s="122">
        <v>0</v>
      </c>
    </row>
    <row r="118" spans="1:6" x14ac:dyDescent="0.25">
      <c r="A118">
        <v>5</v>
      </c>
      <c r="B118" t="s">
        <v>1201</v>
      </c>
      <c r="C118" s="122">
        <v>1.0566596966377917</v>
      </c>
      <c r="D118">
        <v>400.24334030336217</v>
      </c>
      <c r="E118">
        <v>401.29999999999995</v>
      </c>
      <c r="F118" s="122">
        <v>0</v>
      </c>
    </row>
    <row r="119" spans="1:6" x14ac:dyDescent="0.25">
      <c r="A119">
        <v>5</v>
      </c>
      <c r="B119" t="s">
        <v>1202</v>
      </c>
      <c r="C119" s="122">
        <v>1.1999999999999886</v>
      </c>
      <c r="D119">
        <v>401.29999999999995</v>
      </c>
      <c r="E119">
        <v>402.49999999999994</v>
      </c>
      <c r="F119" s="122">
        <v>1</v>
      </c>
    </row>
    <row r="120" spans="1:6" x14ac:dyDescent="0.25">
      <c r="A120">
        <v>5</v>
      </c>
      <c r="B120" t="s">
        <v>1203</v>
      </c>
      <c r="C120" s="122">
        <v>3.7769741432963051</v>
      </c>
      <c r="D120">
        <v>402.49999999999994</v>
      </c>
      <c r="E120">
        <v>406.27697414329623</v>
      </c>
      <c r="F120" s="122">
        <v>1</v>
      </c>
    </row>
    <row r="121" spans="1:6" x14ac:dyDescent="0.25">
      <c r="A121">
        <v>5</v>
      </c>
      <c r="B121" t="s">
        <v>1203</v>
      </c>
      <c r="C121" s="122">
        <v>6.7230258567036953</v>
      </c>
      <c r="D121">
        <v>406.27697414329623</v>
      </c>
      <c r="E121">
        <v>412.99999999999994</v>
      </c>
      <c r="F121" s="122">
        <v>0</v>
      </c>
    </row>
    <row r="122" spans="1:6" x14ac:dyDescent="0.25">
      <c r="A122">
        <v>5</v>
      </c>
      <c r="B122" t="s">
        <v>1204</v>
      </c>
      <c r="C122" s="122">
        <v>6.5754935671182873</v>
      </c>
      <c r="D122">
        <v>412.99999999999994</v>
      </c>
      <c r="E122">
        <v>419.57549356711826</v>
      </c>
      <c r="F122" s="122">
        <v>1</v>
      </c>
    </row>
    <row r="123" spans="1:6" x14ac:dyDescent="0.25">
      <c r="A123">
        <v>5</v>
      </c>
      <c r="B123" t="s">
        <v>1204</v>
      </c>
      <c r="C123" s="122">
        <v>11.324506432881687</v>
      </c>
      <c r="D123">
        <v>419.57549356711826</v>
      </c>
      <c r="E123">
        <v>430.89999999999992</v>
      </c>
      <c r="F123" s="122">
        <v>0</v>
      </c>
    </row>
    <row r="124" spans="1:6" x14ac:dyDescent="0.25">
      <c r="A124">
        <v>5</v>
      </c>
      <c r="B124" t="s">
        <v>1205</v>
      </c>
      <c r="C124" s="122">
        <v>5.5</v>
      </c>
      <c r="D124">
        <v>430.89999999999992</v>
      </c>
      <c r="E124">
        <v>436.39999999999992</v>
      </c>
      <c r="F124" s="122">
        <v>0</v>
      </c>
    </row>
    <row r="125" spans="1:6" x14ac:dyDescent="0.25">
      <c r="A125">
        <v>5</v>
      </c>
      <c r="B125" t="s">
        <v>1206</v>
      </c>
      <c r="C125" s="122">
        <v>8.2703909182735096</v>
      </c>
      <c r="D125">
        <v>436.39999999999992</v>
      </c>
      <c r="E125">
        <v>444.67039091827343</v>
      </c>
      <c r="F125" s="122">
        <v>0</v>
      </c>
    </row>
    <row r="126" spans="1:6" x14ac:dyDescent="0.25">
      <c r="A126">
        <v>5</v>
      </c>
      <c r="B126" t="s">
        <v>1206</v>
      </c>
      <c r="C126" s="122">
        <v>1.8702657882438081</v>
      </c>
      <c r="D126">
        <v>444.67039091827343</v>
      </c>
      <c r="E126">
        <v>446.54065670651721</v>
      </c>
      <c r="F126" s="122">
        <v>1</v>
      </c>
    </row>
    <row r="127" spans="1:6" x14ac:dyDescent="0.25">
      <c r="A127">
        <v>5</v>
      </c>
      <c r="B127" t="s">
        <v>1206</v>
      </c>
      <c r="C127" s="122">
        <v>2.9864050494238494</v>
      </c>
      <c r="D127">
        <v>446.54065670651721</v>
      </c>
      <c r="E127">
        <v>449.52706175594108</v>
      </c>
      <c r="F127" s="122">
        <v>1</v>
      </c>
    </row>
    <row r="128" spans="1:6" x14ac:dyDescent="0.25">
      <c r="A128">
        <v>5</v>
      </c>
      <c r="B128" t="s">
        <v>1206</v>
      </c>
      <c r="C128" s="122">
        <v>12.628344213113026</v>
      </c>
      <c r="D128">
        <v>449.52706175594108</v>
      </c>
      <c r="E128">
        <v>462.15540596905413</v>
      </c>
      <c r="F128" s="122">
        <v>0</v>
      </c>
    </row>
    <row r="129" spans="1:6" x14ac:dyDescent="0.25">
      <c r="A129">
        <v>5</v>
      </c>
      <c r="B129" t="s">
        <v>1206</v>
      </c>
      <c r="C129" s="122">
        <v>10.986386455804981</v>
      </c>
      <c r="D129">
        <v>462.15540596905413</v>
      </c>
      <c r="E129">
        <v>473.14179242485909</v>
      </c>
      <c r="F129" s="122">
        <v>0</v>
      </c>
    </row>
    <row r="130" spans="1:6" x14ac:dyDescent="0.25">
      <c r="A130">
        <v>5</v>
      </c>
      <c r="B130" t="s">
        <v>1206</v>
      </c>
      <c r="C130" s="122">
        <v>3.0582075751408353</v>
      </c>
      <c r="D130">
        <v>473.14179242485909</v>
      </c>
      <c r="E130">
        <v>476.19999999999993</v>
      </c>
      <c r="F130" s="122">
        <v>0</v>
      </c>
    </row>
    <row r="131" spans="1:6" x14ac:dyDescent="0.25">
      <c r="A131">
        <v>5</v>
      </c>
      <c r="B131" t="s">
        <v>1207</v>
      </c>
      <c r="C131" s="122">
        <v>14.400000000000034</v>
      </c>
      <c r="D131">
        <v>476.19999999999993</v>
      </c>
      <c r="E131">
        <v>490.59999999999997</v>
      </c>
      <c r="F131" s="122">
        <v>0</v>
      </c>
    </row>
    <row r="132" spans="1:6" x14ac:dyDescent="0.25">
      <c r="A132">
        <v>5</v>
      </c>
      <c r="B132" t="s">
        <v>1208</v>
      </c>
      <c r="C132" s="122">
        <v>9.3725766837593696</v>
      </c>
      <c r="D132">
        <v>490.59999999999997</v>
      </c>
      <c r="E132">
        <v>499.97257668375931</v>
      </c>
      <c r="F132" s="122">
        <v>0</v>
      </c>
    </row>
    <row r="133" spans="1:6" x14ac:dyDescent="0.25">
      <c r="A133">
        <v>5</v>
      </c>
      <c r="B133" t="s">
        <v>1208</v>
      </c>
      <c r="C133" s="122">
        <v>2.6966567844485461</v>
      </c>
      <c r="D133">
        <v>499.97257668375931</v>
      </c>
      <c r="E133">
        <v>502.66923346820784</v>
      </c>
      <c r="F133" s="122">
        <v>0</v>
      </c>
    </row>
    <row r="134" spans="1:6" x14ac:dyDescent="0.25">
      <c r="A134">
        <v>5</v>
      </c>
      <c r="B134" t="s">
        <v>1208</v>
      </c>
      <c r="C134" s="122">
        <v>16.81253432219895</v>
      </c>
      <c r="D134">
        <v>502.66923346820784</v>
      </c>
      <c r="E134">
        <v>519.48176779040682</v>
      </c>
      <c r="F134" s="122">
        <v>0</v>
      </c>
    </row>
    <row r="135" spans="1:6" x14ac:dyDescent="0.25">
      <c r="A135">
        <v>5</v>
      </c>
      <c r="B135" t="s">
        <v>1208</v>
      </c>
      <c r="C135" s="122">
        <v>2.2182322095931575</v>
      </c>
      <c r="D135">
        <v>519.48176779040682</v>
      </c>
      <c r="E135">
        <v>521.69999999999993</v>
      </c>
      <c r="F135" s="122">
        <v>0</v>
      </c>
    </row>
    <row r="136" spans="1:6" x14ac:dyDescent="0.25">
      <c r="A136">
        <v>5</v>
      </c>
      <c r="B136" t="s">
        <v>1209</v>
      </c>
      <c r="C136" s="122">
        <v>3.6146408141580095</v>
      </c>
      <c r="D136">
        <v>521.69999999999993</v>
      </c>
      <c r="E136">
        <v>525.314640814158</v>
      </c>
      <c r="F136" s="122">
        <v>0</v>
      </c>
    </row>
    <row r="137" spans="1:6" x14ac:dyDescent="0.25">
      <c r="A137">
        <v>5</v>
      </c>
      <c r="B137" t="s">
        <v>1209</v>
      </c>
      <c r="C137" s="122">
        <v>13.821032759234312</v>
      </c>
      <c r="D137">
        <v>525.314640814158</v>
      </c>
      <c r="E137">
        <v>539.1356735733923</v>
      </c>
      <c r="F137" s="122">
        <v>0</v>
      </c>
    </row>
    <row r="138" spans="1:6" x14ac:dyDescent="0.25">
      <c r="A138">
        <v>5</v>
      </c>
      <c r="B138" t="s">
        <v>1209</v>
      </c>
      <c r="C138" s="122">
        <v>1.9643264266076554</v>
      </c>
      <c r="D138">
        <v>539.1356735733923</v>
      </c>
      <c r="E138">
        <v>541.09999999999991</v>
      </c>
      <c r="F138" s="122">
        <v>0</v>
      </c>
    </row>
    <row r="139" spans="1:6" x14ac:dyDescent="0.25">
      <c r="A139">
        <v>5</v>
      </c>
      <c r="B139" t="s">
        <v>1210</v>
      </c>
      <c r="C139" s="122">
        <v>23.299999999999955</v>
      </c>
      <c r="D139">
        <v>541.09999999999991</v>
      </c>
      <c r="E139">
        <v>564.39999999999986</v>
      </c>
      <c r="F139" s="122">
        <v>0</v>
      </c>
    </row>
    <row r="140" spans="1:6" x14ac:dyDescent="0.25">
      <c r="A140">
        <v>5</v>
      </c>
      <c r="B140" t="s">
        <v>1211</v>
      </c>
      <c r="C140" s="122">
        <v>12.5</v>
      </c>
      <c r="D140">
        <v>564.39999999999986</v>
      </c>
      <c r="E140">
        <v>576.89999999999986</v>
      </c>
      <c r="F140" s="122">
        <v>0</v>
      </c>
    </row>
    <row r="141" spans="1:6" x14ac:dyDescent="0.25">
      <c r="A141">
        <v>5</v>
      </c>
      <c r="B141" t="s">
        <v>1212</v>
      </c>
      <c r="C141" s="122">
        <v>5.9181107012411323</v>
      </c>
      <c r="D141">
        <v>576.89999999999986</v>
      </c>
      <c r="E141">
        <v>582.81811070124104</v>
      </c>
      <c r="F141" s="122">
        <v>0</v>
      </c>
    </row>
    <row r="142" spans="1:6" x14ac:dyDescent="0.25">
      <c r="A142">
        <v>5</v>
      </c>
      <c r="B142" t="s">
        <v>1212</v>
      </c>
      <c r="C142" s="122">
        <v>5.1818892987588923</v>
      </c>
      <c r="D142">
        <v>582.81811070124104</v>
      </c>
      <c r="E142">
        <v>587.99999999999989</v>
      </c>
      <c r="F142" s="122">
        <v>0</v>
      </c>
    </row>
    <row r="143" spans="1:6" x14ac:dyDescent="0.25">
      <c r="A143">
        <v>5</v>
      </c>
      <c r="B143" t="s">
        <v>1213</v>
      </c>
      <c r="C143" s="122">
        <v>5.8434856051883388</v>
      </c>
      <c r="D143">
        <v>587.99999999999989</v>
      </c>
      <c r="E143">
        <v>593.84348560518822</v>
      </c>
      <c r="F143" s="122">
        <v>0</v>
      </c>
    </row>
    <row r="144" spans="1:6" x14ac:dyDescent="0.25">
      <c r="A144">
        <v>5</v>
      </c>
      <c r="B144" t="s">
        <v>1213</v>
      </c>
      <c r="C144" s="122">
        <v>33.744142214921112</v>
      </c>
      <c r="D144">
        <v>593.84348560518822</v>
      </c>
      <c r="E144">
        <v>627.58762782010933</v>
      </c>
      <c r="F144" s="122">
        <v>0</v>
      </c>
    </row>
    <row r="145" spans="1:6" x14ac:dyDescent="0.25">
      <c r="A145">
        <v>5</v>
      </c>
      <c r="B145" t="s">
        <v>1213</v>
      </c>
      <c r="C145" s="122">
        <v>1.3123721798905319</v>
      </c>
      <c r="D145">
        <v>627.58762782010933</v>
      </c>
      <c r="E145">
        <v>628.89999999999986</v>
      </c>
      <c r="F145" s="122">
        <v>0</v>
      </c>
    </row>
    <row r="146" spans="1:6" x14ac:dyDescent="0.25">
      <c r="A146">
        <v>5</v>
      </c>
      <c r="B146" t="s">
        <v>1214</v>
      </c>
      <c r="C146" s="122">
        <v>20.432464087313008</v>
      </c>
      <c r="D146">
        <v>628.89999999999986</v>
      </c>
      <c r="E146">
        <v>649.33246408731293</v>
      </c>
      <c r="F146" s="122">
        <v>0</v>
      </c>
    </row>
    <row r="147" spans="1:6" x14ac:dyDescent="0.25">
      <c r="A147">
        <v>5</v>
      </c>
      <c r="B147" t="s">
        <v>1214</v>
      </c>
      <c r="C147" s="122">
        <v>11.511227636602658</v>
      </c>
      <c r="D147">
        <v>649.33246408731293</v>
      </c>
      <c r="E147">
        <v>660.84369172391564</v>
      </c>
      <c r="F147" s="122">
        <v>0</v>
      </c>
    </row>
    <row r="148" spans="1:6" x14ac:dyDescent="0.25">
      <c r="A148">
        <v>5</v>
      </c>
      <c r="B148" t="s">
        <v>1214</v>
      </c>
      <c r="C148" s="122">
        <v>14.956308276084311</v>
      </c>
      <c r="D148">
        <v>660.84369172391564</v>
      </c>
      <c r="E148">
        <v>675.8</v>
      </c>
      <c r="F148" s="122">
        <v>0</v>
      </c>
    </row>
    <row r="149" spans="1:6" x14ac:dyDescent="0.25">
      <c r="A149">
        <v>5</v>
      </c>
      <c r="B149" t="s">
        <v>1215</v>
      </c>
      <c r="C149" s="122">
        <v>9.8000000000000682</v>
      </c>
      <c r="D149">
        <v>675.8</v>
      </c>
      <c r="E149">
        <v>685.6</v>
      </c>
      <c r="F149" s="122">
        <v>0</v>
      </c>
    </row>
    <row r="150" spans="1:6" x14ac:dyDescent="0.25">
      <c r="A150">
        <v>5</v>
      </c>
      <c r="B150" t="s">
        <v>1216</v>
      </c>
      <c r="C150" s="122">
        <v>41.5</v>
      </c>
      <c r="D150">
        <v>685.6</v>
      </c>
      <c r="E150">
        <v>727.1</v>
      </c>
      <c r="F150" s="122">
        <v>0</v>
      </c>
    </row>
    <row r="151" spans="1:6" x14ac:dyDescent="0.25">
      <c r="A151">
        <v>5</v>
      </c>
      <c r="B151" t="s">
        <v>1217</v>
      </c>
      <c r="C151" s="122">
        <v>18.899999999999977</v>
      </c>
      <c r="D151">
        <v>727.1</v>
      </c>
      <c r="E151">
        <v>746</v>
      </c>
      <c r="F151" s="122">
        <v>0</v>
      </c>
    </row>
    <row r="152" spans="1:6" x14ac:dyDescent="0.25">
      <c r="A152">
        <v>5</v>
      </c>
      <c r="B152" t="s">
        <v>1218</v>
      </c>
      <c r="C152" s="122">
        <v>17.100000000000023</v>
      </c>
      <c r="D152">
        <v>746</v>
      </c>
      <c r="E152">
        <v>763.1</v>
      </c>
      <c r="F152" s="122">
        <v>0</v>
      </c>
    </row>
    <row r="153" spans="1:6" x14ac:dyDescent="0.25">
      <c r="A153">
        <v>5</v>
      </c>
      <c r="B153" t="s">
        <v>1219</v>
      </c>
      <c r="C153" s="122">
        <v>27.682168389092784</v>
      </c>
      <c r="D153">
        <v>763.1</v>
      </c>
      <c r="E153">
        <v>790.78216838909282</v>
      </c>
      <c r="F153" s="122">
        <v>0</v>
      </c>
    </row>
    <row r="154" spans="1:6" x14ac:dyDescent="0.25">
      <c r="A154">
        <v>5</v>
      </c>
      <c r="B154" t="s">
        <v>1219</v>
      </c>
      <c r="C154" s="122">
        <v>2.0178316109071472</v>
      </c>
      <c r="D154">
        <v>790.78216838909282</v>
      </c>
      <c r="E154">
        <v>792.8</v>
      </c>
      <c r="F154" s="122">
        <v>0</v>
      </c>
    </row>
    <row r="155" spans="1:6" x14ac:dyDescent="0.25">
      <c r="A155">
        <v>5</v>
      </c>
      <c r="B155" t="s">
        <v>1220</v>
      </c>
      <c r="C155" s="122">
        <v>3.564557695091974</v>
      </c>
      <c r="D155">
        <v>792.8</v>
      </c>
      <c r="E155">
        <v>796.36455769509189</v>
      </c>
      <c r="F155" s="122">
        <v>1</v>
      </c>
    </row>
    <row r="156" spans="1:6" x14ac:dyDescent="0.25">
      <c r="A156">
        <v>5</v>
      </c>
      <c r="B156" t="s">
        <v>1220</v>
      </c>
      <c r="C156" s="122">
        <v>0.63544230490807119</v>
      </c>
      <c r="D156">
        <v>796.36455769509189</v>
      </c>
      <c r="E156">
        <v>797</v>
      </c>
      <c r="F156" s="122">
        <v>1</v>
      </c>
    </row>
    <row r="157" spans="1:6" x14ac:dyDescent="0.25">
      <c r="A157">
        <v>5</v>
      </c>
      <c r="B157" t="s">
        <v>1221</v>
      </c>
      <c r="C157" s="122">
        <v>1.7747186018957359</v>
      </c>
      <c r="D157">
        <v>803.3</v>
      </c>
      <c r="E157">
        <v>805.07471860189571</v>
      </c>
      <c r="F157" s="122">
        <v>0</v>
      </c>
    </row>
    <row r="158" spans="1:6" x14ac:dyDescent="0.25">
      <c r="A158">
        <v>5</v>
      </c>
      <c r="B158" t="s">
        <v>1221</v>
      </c>
      <c r="C158" s="122">
        <v>15.621534360189587</v>
      </c>
      <c r="D158">
        <v>805.07471860189571</v>
      </c>
      <c r="E158">
        <v>820.69625296208528</v>
      </c>
      <c r="F158" s="122">
        <v>0</v>
      </c>
    </row>
    <row r="159" spans="1:6" x14ac:dyDescent="0.25">
      <c r="A159">
        <v>5</v>
      </c>
      <c r="B159" t="s">
        <v>1221</v>
      </c>
      <c r="C159" s="122">
        <v>10.347511848341243</v>
      </c>
      <c r="D159">
        <v>820.69625296208528</v>
      </c>
      <c r="E159">
        <v>831.04376481042652</v>
      </c>
      <c r="F159" s="122">
        <v>0</v>
      </c>
    </row>
    <row r="160" spans="1:6" x14ac:dyDescent="0.25">
      <c r="A160">
        <v>5</v>
      </c>
      <c r="B160" t="s">
        <v>1221</v>
      </c>
      <c r="C160" s="122">
        <v>17.977799170616127</v>
      </c>
      <c r="D160">
        <v>831.04376481042652</v>
      </c>
      <c r="E160">
        <v>849.02156398104262</v>
      </c>
      <c r="F160" s="122">
        <v>0</v>
      </c>
    </row>
    <row r="161" spans="1:6" x14ac:dyDescent="0.25">
      <c r="A161">
        <v>5</v>
      </c>
      <c r="B161" t="s">
        <v>1221</v>
      </c>
      <c r="C161" s="122">
        <v>1.0828791469194323</v>
      </c>
      <c r="D161">
        <v>849.02156398104262</v>
      </c>
      <c r="E161">
        <v>850.1044431279621</v>
      </c>
      <c r="F161" s="122">
        <v>0</v>
      </c>
    </row>
    <row r="162" spans="1:6" x14ac:dyDescent="0.25">
      <c r="A162">
        <v>5</v>
      </c>
      <c r="B162" t="s">
        <v>1221</v>
      </c>
      <c r="C162" s="122">
        <v>2.2961048578199073</v>
      </c>
      <c r="D162">
        <v>850.1044431279621</v>
      </c>
      <c r="E162">
        <v>852.40054798578205</v>
      </c>
      <c r="F162" s="122">
        <v>0</v>
      </c>
    </row>
    <row r="163" spans="1:6" x14ac:dyDescent="0.25">
      <c r="A163">
        <v>5</v>
      </c>
      <c r="B163" t="s">
        <v>1221</v>
      </c>
      <c r="C163" s="122">
        <v>4.0006368483412365</v>
      </c>
      <c r="D163">
        <v>852.40054798578205</v>
      </c>
      <c r="E163">
        <v>856.40118483412334</v>
      </c>
      <c r="F163" s="122">
        <v>0</v>
      </c>
    </row>
    <row r="164" spans="1:6" x14ac:dyDescent="0.25">
      <c r="A164">
        <v>5</v>
      </c>
      <c r="B164" t="s">
        <v>1221</v>
      </c>
      <c r="C164" s="122">
        <v>11.209804502369678</v>
      </c>
      <c r="D164">
        <v>856.40118483412334</v>
      </c>
      <c r="E164">
        <v>867.61098933649305</v>
      </c>
      <c r="F164" s="122">
        <v>0</v>
      </c>
    </row>
    <row r="165" spans="1:6" x14ac:dyDescent="0.25">
      <c r="A165">
        <v>5</v>
      </c>
      <c r="B165" t="s">
        <v>1221</v>
      </c>
      <c r="C165" s="122">
        <v>1.9551984597156415</v>
      </c>
      <c r="D165">
        <v>867.61098933649305</v>
      </c>
      <c r="E165">
        <v>869.56618779620874</v>
      </c>
      <c r="F165" s="122">
        <v>0</v>
      </c>
    </row>
    <row r="166" spans="1:6" x14ac:dyDescent="0.25">
      <c r="A166">
        <v>5</v>
      </c>
      <c r="B166" t="s">
        <v>1221</v>
      </c>
      <c r="C166" s="122">
        <v>1.4338122037914702</v>
      </c>
      <c r="D166">
        <v>869.56618779620874</v>
      </c>
      <c r="E166">
        <v>871.00000000000023</v>
      </c>
      <c r="F166" s="122">
        <v>1</v>
      </c>
    </row>
    <row r="167" spans="1:6" x14ac:dyDescent="0.25">
      <c r="A167">
        <v>5</v>
      </c>
      <c r="B167" t="s">
        <v>1222</v>
      </c>
      <c r="C167" s="122">
        <v>0.48668171557562073</v>
      </c>
      <c r="D167">
        <v>871.00000000000023</v>
      </c>
      <c r="E167">
        <v>871.48668171557586</v>
      </c>
      <c r="F167" s="122">
        <v>0</v>
      </c>
    </row>
    <row r="168" spans="1:6" x14ac:dyDescent="0.25">
      <c r="A168">
        <v>5</v>
      </c>
      <c r="B168" t="s">
        <v>1222</v>
      </c>
      <c r="C168" s="122">
        <v>11.332731376975168</v>
      </c>
      <c r="D168">
        <v>871.48668171557586</v>
      </c>
      <c r="E168">
        <v>882.81941309255103</v>
      </c>
      <c r="F168" s="122">
        <v>0</v>
      </c>
    </row>
    <row r="169" spans="1:6" x14ac:dyDescent="0.25">
      <c r="A169">
        <v>5</v>
      </c>
      <c r="B169" t="s">
        <v>1222</v>
      </c>
      <c r="C169" s="122">
        <v>10.180586907449211</v>
      </c>
      <c r="D169">
        <v>882.81941309255103</v>
      </c>
      <c r="E169">
        <v>893.00000000000023</v>
      </c>
      <c r="F169" s="122">
        <v>0</v>
      </c>
    </row>
    <row r="170" spans="1:6" x14ac:dyDescent="0.25">
      <c r="A170">
        <v>5</v>
      </c>
      <c r="B170" t="s">
        <v>1223</v>
      </c>
      <c r="C170" s="122">
        <v>13</v>
      </c>
      <c r="D170">
        <v>893.00000000000023</v>
      </c>
      <c r="E170">
        <v>906.00000000000023</v>
      </c>
      <c r="F170" s="122">
        <v>0</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0"/>
  <sheetViews>
    <sheetView workbookViewId="0">
      <selection activeCell="A2" sqref="A2"/>
    </sheetView>
  </sheetViews>
  <sheetFormatPr defaultRowHeight="15" x14ac:dyDescent="0.25"/>
  <cols>
    <col min="2" max="2" width="12.85546875" bestFit="1" customWidth="1"/>
    <col min="3" max="3" width="7.42578125" style="122" customWidth="1"/>
    <col min="6" max="6" width="7.42578125" style="122" customWidth="1"/>
  </cols>
  <sheetData>
    <row r="1" spans="1:7" x14ac:dyDescent="0.25">
      <c r="A1" t="s">
        <v>1009</v>
      </c>
      <c r="B1" s="119" t="s">
        <v>1018</v>
      </c>
      <c r="C1" s="120" t="s">
        <v>1555</v>
      </c>
      <c r="D1" s="119" t="s">
        <v>1548</v>
      </c>
      <c r="E1" s="119" t="s">
        <v>1556</v>
      </c>
      <c r="F1" s="120" t="s">
        <v>1547</v>
      </c>
      <c r="G1" s="119"/>
    </row>
    <row r="2" spans="1:7" x14ac:dyDescent="0.25">
      <c r="A2">
        <v>6</v>
      </c>
      <c r="B2" t="s">
        <v>1259</v>
      </c>
      <c r="C2" s="122">
        <v>6.7</v>
      </c>
      <c r="D2">
        <v>0</v>
      </c>
      <c r="E2">
        <v>6.7</v>
      </c>
      <c r="F2" s="122">
        <v>0</v>
      </c>
    </row>
    <row r="3" spans="1:7" x14ac:dyDescent="0.25">
      <c r="A3">
        <v>6</v>
      </c>
      <c r="B3" t="s">
        <v>1260</v>
      </c>
      <c r="C3" s="122">
        <v>6.9999999999999991</v>
      </c>
      <c r="D3">
        <v>6.7</v>
      </c>
      <c r="E3">
        <v>13.7</v>
      </c>
      <c r="F3" s="122">
        <v>0</v>
      </c>
    </row>
    <row r="4" spans="1:7" x14ac:dyDescent="0.25">
      <c r="A4">
        <v>6</v>
      </c>
      <c r="B4" t="s">
        <v>1261</v>
      </c>
      <c r="C4" s="122">
        <v>6.4999999999999991</v>
      </c>
      <c r="D4">
        <v>13.7</v>
      </c>
      <c r="E4">
        <v>20.2</v>
      </c>
      <c r="F4" s="122">
        <v>0</v>
      </c>
    </row>
    <row r="5" spans="1:7" x14ac:dyDescent="0.25">
      <c r="A5">
        <v>6</v>
      </c>
      <c r="B5" t="s">
        <v>1262</v>
      </c>
      <c r="C5" s="122">
        <v>20.2</v>
      </c>
      <c r="D5">
        <v>20.2</v>
      </c>
      <c r="E5">
        <v>40.4</v>
      </c>
      <c r="F5" s="122">
        <v>1</v>
      </c>
    </row>
    <row r="6" spans="1:7" x14ac:dyDescent="0.25">
      <c r="A6">
        <v>6</v>
      </c>
      <c r="B6" t="s">
        <v>1263</v>
      </c>
      <c r="C6" s="122">
        <v>38.000000000000007</v>
      </c>
      <c r="D6">
        <v>40.4</v>
      </c>
      <c r="E6">
        <v>78.400000000000006</v>
      </c>
      <c r="F6" s="122">
        <v>1</v>
      </c>
    </row>
    <row r="7" spans="1:7" x14ac:dyDescent="0.25">
      <c r="A7">
        <v>6</v>
      </c>
      <c r="B7" t="s">
        <v>1264</v>
      </c>
      <c r="C7" s="122">
        <v>25.899999999999991</v>
      </c>
      <c r="D7">
        <v>78.400000000000006</v>
      </c>
      <c r="E7">
        <v>104.3</v>
      </c>
      <c r="F7" s="122">
        <v>0</v>
      </c>
    </row>
    <row r="8" spans="1:7" x14ac:dyDescent="0.25">
      <c r="A8">
        <v>6</v>
      </c>
      <c r="B8" t="s">
        <v>1265</v>
      </c>
      <c r="C8" s="122">
        <v>14</v>
      </c>
      <c r="D8">
        <v>104.3</v>
      </c>
      <c r="E8">
        <v>118.3</v>
      </c>
      <c r="F8" s="122">
        <v>0</v>
      </c>
    </row>
    <row r="9" spans="1:7" x14ac:dyDescent="0.25">
      <c r="A9">
        <v>6</v>
      </c>
      <c r="B9" t="s">
        <v>1266</v>
      </c>
      <c r="C9" s="122">
        <v>6.5</v>
      </c>
      <c r="D9">
        <v>118.3</v>
      </c>
      <c r="E9">
        <v>124.8</v>
      </c>
      <c r="F9" s="122">
        <v>0</v>
      </c>
    </row>
    <row r="10" spans="1:7" x14ac:dyDescent="0.25">
      <c r="A10">
        <v>6</v>
      </c>
      <c r="B10" t="s">
        <v>1267</v>
      </c>
      <c r="C10" s="122">
        <v>2.4000000000000057</v>
      </c>
      <c r="D10">
        <v>124.8</v>
      </c>
      <c r="E10">
        <v>127.2</v>
      </c>
      <c r="F10" s="122">
        <v>0</v>
      </c>
    </row>
    <row r="11" spans="1:7" x14ac:dyDescent="0.25">
      <c r="A11">
        <v>6</v>
      </c>
      <c r="B11" t="s">
        <v>1268</v>
      </c>
      <c r="C11" s="122">
        <v>11.100000000000009</v>
      </c>
      <c r="D11">
        <v>127.2</v>
      </c>
      <c r="E11">
        <v>138.30000000000001</v>
      </c>
      <c r="F11" s="122">
        <v>0</v>
      </c>
    </row>
    <row r="12" spans="1:7" x14ac:dyDescent="0.25">
      <c r="A12">
        <v>6</v>
      </c>
      <c r="B12" t="s">
        <v>1269</v>
      </c>
      <c r="C12" s="122">
        <v>33.199999999999989</v>
      </c>
      <c r="D12">
        <v>138.30000000000001</v>
      </c>
      <c r="E12">
        <v>171.5</v>
      </c>
      <c r="F12" s="122">
        <v>0</v>
      </c>
    </row>
    <row r="13" spans="1:7" x14ac:dyDescent="0.25">
      <c r="A13">
        <v>6</v>
      </c>
      <c r="B13" t="s">
        <v>1270</v>
      </c>
      <c r="C13" s="122">
        <v>10.5</v>
      </c>
      <c r="D13">
        <v>171.5</v>
      </c>
      <c r="E13">
        <v>182</v>
      </c>
      <c r="F13" s="122">
        <v>0</v>
      </c>
    </row>
    <row r="14" spans="1:7" x14ac:dyDescent="0.25">
      <c r="A14">
        <v>6</v>
      </c>
      <c r="B14" t="s">
        <v>1271</v>
      </c>
      <c r="C14" s="122">
        <v>6.2129195236376775</v>
      </c>
      <c r="D14">
        <v>182</v>
      </c>
      <c r="E14">
        <v>188.21291952363768</v>
      </c>
      <c r="F14" s="122">
        <v>0</v>
      </c>
    </row>
    <row r="15" spans="1:7" x14ac:dyDescent="0.25">
      <c r="A15">
        <v>6</v>
      </c>
      <c r="B15" t="s">
        <v>1271</v>
      </c>
      <c r="C15" s="122">
        <v>20.687080476362325</v>
      </c>
      <c r="D15">
        <v>188.21291952363768</v>
      </c>
      <c r="E15">
        <v>208.9</v>
      </c>
      <c r="F15" s="122">
        <v>0</v>
      </c>
    </row>
    <row r="16" spans="1:7" x14ac:dyDescent="0.25">
      <c r="A16">
        <v>6</v>
      </c>
      <c r="B16" t="s">
        <v>1272</v>
      </c>
      <c r="C16" s="122">
        <v>16.5</v>
      </c>
      <c r="D16">
        <v>208.9</v>
      </c>
      <c r="E16">
        <v>225.4</v>
      </c>
      <c r="F16" s="122">
        <v>1</v>
      </c>
    </row>
    <row r="17" spans="1:6" x14ac:dyDescent="0.25">
      <c r="A17">
        <v>6</v>
      </c>
      <c r="B17" t="s">
        <v>1273</v>
      </c>
      <c r="C17" s="122">
        <v>26.999999999999996</v>
      </c>
      <c r="D17">
        <v>225.4</v>
      </c>
      <c r="E17">
        <v>252.4</v>
      </c>
      <c r="F17" s="122">
        <v>0</v>
      </c>
    </row>
    <row r="18" spans="1:6" x14ac:dyDescent="0.25">
      <c r="A18">
        <v>6</v>
      </c>
      <c r="B18" t="s">
        <v>1274</v>
      </c>
      <c r="C18" s="122">
        <v>3.5</v>
      </c>
      <c r="D18">
        <v>252.4</v>
      </c>
      <c r="E18">
        <v>255.9</v>
      </c>
      <c r="F18" s="122">
        <v>0</v>
      </c>
    </row>
    <row r="19" spans="1:6" x14ac:dyDescent="0.25">
      <c r="A19">
        <v>6</v>
      </c>
      <c r="B19" t="s">
        <v>1275</v>
      </c>
      <c r="C19" s="122">
        <v>2.2999999999999829</v>
      </c>
      <c r="D19">
        <v>255.9</v>
      </c>
      <c r="E19">
        <v>258.2</v>
      </c>
      <c r="F19" s="122">
        <v>1</v>
      </c>
    </row>
    <row r="20" spans="1:6" x14ac:dyDescent="0.25">
      <c r="A20">
        <v>6</v>
      </c>
      <c r="B20" t="s">
        <v>1276</v>
      </c>
      <c r="C20" s="122">
        <v>4.8107462686567244</v>
      </c>
      <c r="D20">
        <v>258.2</v>
      </c>
      <c r="E20">
        <v>263.0107462686567</v>
      </c>
      <c r="F20" s="122">
        <v>1</v>
      </c>
    </row>
    <row r="21" spans="1:6" x14ac:dyDescent="0.25">
      <c r="A21">
        <v>6</v>
      </c>
      <c r="B21" t="s">
        <v>1276</v>
      </c>
      <c r="C21" s="122">
        <v>1.989253731343287</v>
      </c>
      <c r="D21">
        <v>263.0107462686567</v>
      </c>
      <c r="E21">
        <v>265</v>
      </c>
      <c r="F21" s="122">
        <v>1</v>
      </c>
    </row>
    <row r="22" spans="1:6" x14ac:dyDescent="0.25">
      <c r="A22">
        <v>6</v>
      </c>
      <c r="B22" t="s">
        <v>1277</v>
      </c>
      <c r="C22" s="122">
        <v>5.3000000000000114</v>
      </c>
      <c r="D22">
        <v>265</v>
      </c>
      <c r="E22">
        <v>270.3</v>
      </c>
      <c r="F22" s="122">
        <v>0</v>
      </c>
    </row>
    <row r="23" spans="1:6" x14ac:dyDescent="0.25">
      <c r="A23">
        <v>6</v>
      </c>
      <c r="B23" t="s">
        <v>1278</v>
      </c>
      <c r="C23" s="122">
        <v>2.0999999999999659</v>
      </c>
      <c r="D23">
        <v>270.3</v>
      </c>
      <c r="E23">
        <v>272.39999999999998</v>
      </c>
      <c r="F23" s="122">
        <v>0</v>
      </c>
    </row>
    <row r="24" spans="1:6" x14ac:dyDescent="0.25">
      <c r="A24">
        <v>6</v>
      </c>
      <c r="B24" t="s">
        <v>1279</v>
      </c>
      <c r="C24" s="122">
        <v>8.4000000000000341</v>
      </c>
      <c r="D24">
        <v>272.39999999999998</v>
      </c>
      <c r="E24">
        <v>280.8</v>
      </c>
      <c r="F24" s="122">
        <v>0</v>
      </c>
    </row>
    <row r="25" spans="1:6" x14ac:dyDescent="0.25">
      <c r="A25">
        <v>6</v>
      </c>
      <c r="B25" t="s">
        <v>1280</v>
      </c>
      <c r="C25" s="122">
        <v>0.19999999999998863</v>
      </c>
      <c r="D25">
        <v>280.8</v>
      </c>
      <c r="E25">
        <v>281</v>
      </c>
      <c r="F25" s="122">
        <v>0</v>
      </c>
    </row>
    <row r="26" spans="1:6" x14ac:dyDescent="0.25">
      <c r="A26">
        <v>6</v>
      </c>
      <c r="B26" t="s">
        <v>1281</v>
      </c>
      <c r="C26" s="122">
        <v>2.5842034805890308</v>
      </c>
      <c r="D26">
        <v>281</v>
      </c>
      <c r="E26">
        <v>283.58420348058905</v>
      </c>
      <c r="F26" s="122">
        <v>0</v>
      </c>
    </row>
    <row r="27" spans="1:6" x14ac:dyDescent="0.25">
      <c r="A27">
        <v>6</v>
      </c>
      <c r="B27" t="s">
        <v>1281</v>
      </c>
      <c r="C27" s="122">
        <v>5.0157965194109924</v>
      </c>
      <c r="D27">
        <v>283.58420348058905</v>
      </c>
      <c r="E27">
        <v>288.60000000000002</v>
      </c>
      <c r="F27" s="122">
        <v>0</v>
      </c>
    </row>
    <row r="28" spans="1:6" x14ac:dyDescent="0.25">
      <c r="A28">
        <v>6</v>
      </c>
      <c r="B28" t="s">
        <v>1282</v>
      </c>
      <c r="C28" s="122">
        <v>2.1999999999999886</v>
      </c>
      <c r="D28">
        <v>288.60000000000002</v>
      </c>
      <c r="E28">
        <v>290.8</v>
      </c>
      <c r="F28" s="122">
        <v>0</v>
      </c>
    </row>
    <row r="29" spans="1:6" x14ac:dyDescent="0.25">
      <c r="A29">
        <v>6</v>
      </c>
      <c r="B29" t="s">
        <v>1283</v>
      </c>
      <c r="C29" s="122">
        <v>4.1999999999999886</v>
      </c>
      <c r="D29">
        <v>290.8</v>
      </c>
      <c r="E29">
        <v>295</v>
      </c>
      <c r="F29" s="122">
        <v>0</v>
      </c>
    </row>
    <row r="30" spans="1:6" x14ac:dyDescent="0.25">
      <c r="A30">
        <v>6</v>
      </c>
      <c r="B30" t="s">
        <v>1284</v>
      </c>
      <c r="C30" s="122">
        <v>9.1999999999999886</v>
      </c>
      <c r="D30">
        <v>295</v>
      </c>
      <c r="E30">
        <v>304.2</v>
      </c>
      <c r="F30" s="122">
        <v>0</v>
      </c>
    </row>
    <row r="31" spans="1:6" x14ac:dyDescent="0.25">
      <c r="A31">
        <v>6</v>
      </c>
      <c r="B31" t="s">
        <v>1285</v>
      </c>
      <c r="C31" s="122">
        <v>13.438349097162506</v>
      </c>
      <c r="D31">
        <v>304.2</v>
      </c>
      <c r="E31">
        <v>317.63834909716252</v>
      </c>
      <c r="F31" s="122">
        <v>0</v>
      </c>
    </row>
    <row r="32" spans="1:6" x14ac:dyDescent="0.25">
      <c r="A32">
        <v>6</v>
      </c>
      <c r="B32" t="s">
        <v>1285</v>
      </c>
      <c r="C32" s="122">
        <v>0.57781599312123777</v>
      </c>
      <c r="D32">
        <v>317.63834909716252</v>
      </c>
      <c r="E32">
        <v>318.21616509028377</v>
      </c>
      <c r="F32" s="122">
        <v>0</v>
      </c>
    </row>
    <row r="33" spans="1:6" x14ac:dyDescent="0.25">
      <c r="A33">
        <v>6</v>
      </c>
      <c r="B33" t="s">
        <v>1285</v>
      </c>
      <c r="C33" s="122">
        <v>3.3843508168529643</v>
      </c>
      <c r="D33">
        <v>318.21616509028377</v>
      </c>
      <c r="E33">
        <v>321.60051590713675</v>
      </c>
      <c r="F33" s="122">
        <v>0</v>
      </c>
    </row>
    <row r="34" spans="1:6" x14ac:dyDescent="0.25">
      <c r="A34">
        <v>6</v>
      </c>
      <c r="B34" t="s">
        <v>1285</v>
      </c>
      <c r="C34" s="122">
        <v>1.7994840928632838</v>
      </c>
      <c r="D34">
        <v>321.60051590713675</v>
      </c>
      <c r="E34">
        <v>323.40000000000003</v>
      </c>
      <c r="F34" s="122">
        <v>1</v>
      </c>
    </row>
    <row r="35" spans="1:6" x14ac:dyDescent="0.25">
      <c r="A35">
        <v>6</v>
      </c>
      <c r="B35" t="s">
        <v>1286</v>
      </c>
      <c r="C35" s="122">
        <v>18.800000000000011</v>
      </c>
      <c r="D35">
        <v>323.40000000000003</v>
      </c>
      <c r="E35">
        <v>342.20000000000005</v>
      </c>
      <c r="F35" s="122">
        <v>0</v>
      </c>
    </row>
    <row r="36" spans="1:6" x14ac:dyDescent="0.25">
      <c r="A36">
        <v>6</v>
      </c>
      <c r="B36" t="s">
        <v>1287</v>
      </c>
      <c r="C36" s="122">
        <v>22</v>
      </c>
      <c r="D36">
        <v>342.20000000000005</v>
      </c>
      <c r="E36">
        <v>364.20000000000005</v>
      </c>
      <c r="F36" s="122">
        <v>0</v>
      </c>
    </row>
    <row r="37" spans="1:6" x14ac:dyDescent="0.25">
      <c r="A37">
        <v>6</v>
      </c>
      <c r="B37" t="s">
        <v>1288</v>
      </c>
      <c r="C37" s="122">
        <v>1.8277309417040353</v>
      </c>
      <c r="D37">
        <v>364.20000000000005</v>
      </c>
      <c r="E37">
        <v>366.02773094170408</v>
      </c>
      <c r="F37" s="122">
        <v>1</v>
      </c>
    </row>
    <row r="38" spans="1:6" x14ac:dyDescent="0.25">
      <c r="A38">
        <v>6</v>
      </c>
      <c r="B38" t="s">
        <v>1288</v>
      </c>
      <c r="C38" s="122">
        <v>52.372269058295956</v>
      </c>
      <c r="D38">
        <v>366.02773094170408</v>
      </c>
      <c r="E38">
        <v>418.40000000000003</v>
      </c>
      <c r="F38" s="122">
        <v>0</v>
      </c>
    </row>
    <row r="39" spans="1:6" x14ac:dyDescent="0.25">
      <c r="A39">
        <v>6</v>
      </c>
      <c r="B39" t="s">
        <v>1289</v>
      </c>
      <c r="C39" s="122">
        <v>1.3000000000000114</v>
      </c>
      <c r="D39">
        <v>418.40000000000003</v>
      </c>
      <c r="E39">
        <v>419.70000000000005</v>
      </c>
      <c r="F39" s="122">
        <v>0</v>
      </c>
    </row>
    <row r="40" spans="1:6" x14ac:dyDescent="0.25">
      <c r="A40">
        <v>6</v>
      </c>
      <c r="B40" t="s">
        <v>1290</v>
      </c>
      <c r="C40" s="122">
        <v>48</v>
      </c>
      <c r="D40">
        <v>419.70000000000005</v>
      </c>
      <c r="E40">
        <v>467.70000000000005</v>
      </c>
      <c r="F40" s="122">
        <v>0</v>
      </c>
    </row>
    <row r="41" spans="1:6" x14ac:dyDescent="0.25">
      <c r="A41">
        <v>6</v>
      </c>
      <c r="B41" t="s">
        <v>1291</v>
      </c>
      <c r="C41" s="122">
        <v>4.4000000000000341</v>
      </c>
      <c r="D41">
        <v>467.70000000000005</v>
      </c>
      <c r="E41">
        <v>472.10000000000008</v>
      </c>
      <c r="F41" s="122">
        <v>1</v>
      </c>
    </row>
    <row r="42" spans="1:6" x14ac:dyDescent="0.25">
      <c r="A42">
        <v>6</v>
      </c>
      <c r="B42" t="s">
        <v>1292</v>
      </c>
      <c r="C42" s="122">
        <v>5.1372775800711539</v>
      </c>
      <c r="D42">
        <v>472.10000000000008</v>
      </c>
      <c r="E42">
        <v>477.23727758007124</v>
      </c>
      <c r="F42" s="122">
        <v>1</v>
      </c>
    </row>
    <row r="43" spans="1:6" x14ac:dyDescent="0.25">
      <c r="A43">
        <v>6</v>
      </c>
      <c r="B43" t="s">
        <v>1292</v>
      </c>
      <c r="C43" s="122">
        <v>4.2224199288256061</v>
      </c>
      <c r="D43">
        <v>477.23727758007124</v>
      </c>
      <c r="E43">
        <v>481.45969750889685</v>
      </c>
      <c r="F43" s="122">
        <v>1</v>
      </c>
    </row>
    <row r="44" spans="1:6" x14ac:dyDescent="0.25">
      <c r="A44">
        <v>6</v>
      </c>
      <c r="B44" t="s">
        <v>1292</v>
      </c>
      <c r="C44" s="122">
        <v>1.940302491103195</v>
      </c>
      <c r="D44">
        <v>481.45969750889685</v>
      </c>
      <c r="E44">
        <v>483.40000000000003</v>
      </c>
      <c r="F44" s="122">
        <v>1</v>
      </c>
    </row>
    <row r="45" spans="1:6" x14ac:dyDescent="0.25">
      <c r="A45">
        <v>6</v>
      </c>
      <c r="B45" t="s">
        <v>1293</v>
      </c>
      <c r="C45" s="122">
        <v>1.98</v>
      </c>
      <c r="D45">
        <v>483.40000000000003</v>
      </c>
      <c r="E45">
        <v>485.38000000000005</v>
      </c>
      <c r="F45" s="122">
        <v>1</v>
      </c>
    </row>
    <row r="46" spans="1:6" x14ac:dyDescent="0.25">
      <c r="A46">
        <v>6</v>
      </c>
      <c r="B46" t="s">
        <v>1293</v>
      </c>
      <c r="C46" s="122">
        <v>1.67</v>
      </c>
      <c r="D46">
        <v>485.38000000000005</v>
      </c>
      <c r="E46">
        <v>487.05000000000007</v>
      </c>
      <c r="F46" s="122">
        <v>1</v>
      </c>
    </row>
    <row r="47" spans="1:6" x14ac:dyDescent="0.25">
      <c r="A47">
        <v>6</v>
      </c>
      <c r="B47" t="s">
        <v>1293</v>
      </c>
      <c r="C47" s="122">
        <v>1.97</v>
      </c>
      <c r="D47">
        <v>487.05000000000007</v>
      </c>
      <c r="E47">
        <v>489.0200000000001</v>
      </c>
      <c r="F47" s="122">
        <v>1</v>
      </c>
    </row>
    <row r="48" spans="1:6" x14ac:dyDescent="0.25">
      <c r="A48">
        <v>6</v>
      </c>
      <c r="B48" t="s">
        <v>1293</v>
      </c>
      <c r="C48" s="122">
        <v>3.14</v>
      </c>
      <c r="D48">
        <v>489.0200000000001</v>
      </c>
      <c r="E48">
        <v>492.16000000000008</v>
      </c>
      <c r="F48" s="122">
        <v>1</v>
      </c>
    </row>
    <row r="49" spans="1:6" x14ac:dyDescent="0.25">
      <c r="A49">
        <v>6</v>
      </c>
      <c r="B49" t="s">
        <v>1293</v>
      </c>
      <c r="C49" s="122">
        <v>4.74</v>
      </c>
      <c r="D49">
        <v>492.16000000000008</v>
      </c>
      <c r="E49">
        <v>496.90000000000009</v>
      </c>
      <c r="F49" s="122">
        <v>1</v>
      </c>
    </row>
    <row r="50" spans="1:6" x14ac:dyDescent="0.25">
      <c r="A50">
        <v>6</v>
      </c>
      <c r="B50" t="s">
        <v>1294</v>
      </c>
      <c r="C50" s="122">
        <v>15.800000000000068</v>
      </c>
      <c r="D50">
        <v>496.90000000000009</v>
      </c>
      <c r="E50">
        <v>512.70000000000016</v>
      </c>
      <c r="F50" s="122">
        <v>0</v>
      </c>
    </row>
    <row r="51" spans="1:6" x14ac:dyDescent="0.25">
      <c r="A51">
        <v>6</v>
      </c>
      <c r="B51" t="s">
        <v>1295</v>
      </c>
      <c r="C51" s="122">
        <v>15.399999999999977</v>
      </c>
      <c r="D51">
        <v>512.70000000000016</v>
      </c>
      <c r="E51">
        <v>528.10000000000014</v>
      </c>
      <c r="F51" s="122">
        <v>0</v>
      </c>
    </row>
    <row r="52" spans="1:6" x14ac:dyDescent="0.25">
      <c r="A52">
        <v>6</v>
      </c>
      <c r="B52" t="s">
        <v>1296</v>
      </c>
      <c r="C52" s="122">
        <v>2.6000000000000232</v>
      </c>
      <c r="D52">
        <v>528.10000000000014</v>
      </c>
      <c r="E52">
        <v>530.70000000000016</v>
      </c>
      <c r="F52" s="122">
        <v>0</v>
      </c>
    </row>
    <row r="53" spans="1:6" x14ac:dyDescent="0.25">
      <c r="A53">
        <v>6</v>
      </c>
      <c r="B53" t="s">
        <v>1297</v>
      </c>
      <c r="C53" s="122">
        <v>10.003757828810011</v>
      </c>
      <c r="D53">
        <v>530.70000000000016</v>
      </c>
      <c r="E53">
        <v>540.70375782881013</v>
      </c>
      <c r="F53" s="122">
        <v>0</v>
      </c>
    </row>
    <row r="54" spans="1:6" x14ac:dyDescent="0.25">
      <c r="A54">
        <v>6</v>
      </c>
      <c r="B54" t="s">
        <v>1297</v>
      </c>
      <c r="C54" s="122">
        <v>8.444467640918571</v>
      </c>
      <c r="D54">
        <v>540.70375782881013</v>
      </c>
      <c r="E54">
        <v>549.14822546972869</v>
      </c>
      <c r="F54" s="122">
        <v>0</v>
      </c>
    </row>
    <row r="55" spans="1:6" x14ac:dyDescent="0.25">
      <c r="A55">
        <v>6</v>
      </c>
      <c r="B55" t="s">
        <v>1297</v>
      </c>
      <c r="C55" s="122">
        <v>0.95177453027139769</v>
      </c>
      <c r="D55">
        <v>549.14822546972869</v>
      </c>
      <c r="E55">
        <v>550.10000000000014</v>
      </c>
      <c r="F55" s="122">
        <v>0</v>
      </c>
    </row>
    <row r="56" spans="1:6" x14ac:dyDescent="0.25">
      <c r="A56">
        <v>6</v>
      </c>
      <c r="B56" t="s">
        <v>1298</v>
      </c>
      <c r="C56" s="122">
        <v>1.6000000000000227</v>
      </c>
      <c r="D56">
        <v>550.10000000000014</v>
      </c>
      <c r="E56">
        <v>551.70000000000016</v>
      </c>
      <c r="F56" s="122">
        <v>1</v>
      </c>
    </row>
    <row r="57" spans="1:6" x14ac:dyDescent="0.25">
      <c r="A57">
        <v>6</v>
      </c>
      <c r="B57" t="s">
        <v>1299</v>
      </c>
      <c r="C57" s="122">
        <v>15.709999999999958</v>
      </c>
      <c r="D57">
        <v>551.70000000000016</v>
      </c>
      <c r="E57">
        <v>567.41000000000008</v>
      </c>
      <c r="F57" s="122">
        <v>0</v>
      </c>
    </row>
    <row r="58" spans="1:6" x14ac:dyDescent="0.25">
      <c r="A58">
        <v>6</v>
      </c>
      <c r="B58" t="s">
        <v>1299</v>
      </c>
      <c r="C58" s="122">
        <v>9.4899999999999736</v>
      </c>
      <c r="D58">
        <v>567.41000000000008</v>
      </c>
      <c r="E58">
        <v>576.90000000000009</v>
      </c>
      <c r="F58" s="122">
        <v>0</v>
      </c>
    </row>
    <row r="59" spans="1:6" x14ac:dyDescent="0.25">
      <c r="A59">
        <v>6</v>
      </c>
      <c r="B59" t="s">
        <v>1300</v>
      </c>
      <c r="C59" s="122">
        <v>9.5723378941106603</v>
      </c>
      <c r="D59">
        <v>576.90000000000009</v>
      </c>
      <c r="E59">
        <v>586.47233789411075</v>
      </c>
      <c r="F59" s="122">
        <v>0</v>
      </c>
    </row>
    <row r="60" spans="1:6" x14ac:dyDescent="0.25">
      <c r="A60">
        <v>6</v>
      </c>
      <c r="B60" t="s">
        <v>1300</v>
      </c>
      <c r="C60" s="122">
        <v>7.5276621058893607</v>
      </c>
      <c r="D60">
        <v>586.47233789411075</v>
      </c>
      <c r="E60">
        <v>594.00000000000011</v>
      </c>
      <c r="F60" s="122">
        <v>0</v>
      </c>
    </row>
    <row r="61" spans="1:6" x14ac:dyDescent="0.25">
      <c r="A61">
        <v>6</v>
      </c>
      <c r="B61" t="s">
        <v>1301</v>
      </c>
      <c r="C61" s="122">
        <v>22.399999999999977</v>
      </c>
      <c r="D61">
        <v>594.00000000000011</v>
      </c>
      <c r="E61">
        <v>616.40000000000009</v>
      </c>
      <c r="F61" s="122">
        <v>0</v>
      </c>
    </row>
    <row r="62" spans="1:6" x14ac:dyDescent="0.25">
      <c r="A62">
        <v>6</v>
      </c>
      <c r="B62" t="s">
        <v>1302</v>
      </c>
      <c r="C62" s="122">
        <v>13.487817156665324</v>
      </c>
      <c r="D62">
        <v>616.40000000000009</v>
      </c>
      <c r="E62">
        <v>629.88781715666539</v>
      </c>
      <c r="F62" s="122">
        <v>0</v>
      </c>
    </row>
    <row r="63" spans="1:6" x14ac:dyDescent="0.25">
      <c r="A63">
        <v>6</v>
      </c>
      <c r="B63" t="s">
        <v>1302</v>
      </c>
      <c r="C63" s="122">
        <v>13.18052758759565</v>
      </c>
      <c r="D63">
        <v>629.88781715666539</v>
      </c>
      <c r="E63">
        <v>643.06834474426103</v>
      </c>
      <c r="F63" s="122">
        <v>0</v>
      </c>
    </row>
    <row r="64" spans="1:6" x14ac:dyDescent="0.25">
      <c r="A64">
        <v>6</v>
      </c>
      <c r="B64" t="s">
        <v>1302</v>
      </c>
      <c r="C64" s="122">
        <v>27.831655255739026</v>
      </c>
      <c r="D64">
        <v>643.06834474426103</v>
      </c>
      <c r="E64">
        <v>670.90000000000009</v>
      </c>
      <c r="F64" s="122">
        <v>0</v>
      </c>
    </row>
    <row r="65" spans="1:6" x14ac:dyDescent="0.25">
      <c r="A65">
        <v>6</v>
      </c>
      <c r="B65" t="s">
        <v>1303</v>
      </c>
      <c r="C65" s="122">
        <v>11.300000000000068</v>
      </c>
      <c r="D65">
        <v>670.90000000000009</v>
      </c>
      <c r="E65">
        <v>682.20000000000016</v>
      </c>
      <c r="F65" s="122">
        <v>0</v>
      </c>
    </row>
    <row r="66" spans="1:6" x14ac:dyDescent="0.25">
      <c r="A66">
        <v>6</v>
      </c>
      <c r="B66" t="s">
        <v>1304</v>
      </c>
      <c r="C66" s="122">
        <v>19.599999999999909</v>
      </c>
      <c r="D66">
        <v>682.20000000000016</v>
      </c>
      <c r="E66">
        <v>701.80000000000007</v>
      </c>
      <c r="F66" s="122">
        <v>0</v>
      </c>
    </row>
    <row r="67" spans="1:6" x14ac:dyDescent="0.25">
      <c r="A67">
        <v>6</v>
      </c>
      <c r="B67" t="s">
        <v>1305</v>
      </c>
      <c r="C67" s="122">
        <v>27.23101286704064</v>
      </c>
      <c r="D67">
        <v>701.80000000000007</v>
      </c>
      <c r="E67">
        <v>729.03101286704066</v>
      </c>
      <c r="F67" s="122">
        <v>0</v>
      </c>
    </row>
    <row r="68" spans="1:6" x14ac:dyDescent="0.25">
      <c r="A68">
        <v>6</v>
      </c>
      <c r="B68" t="s">
        <v>1305</v>
      </c>
      <c r="C68" s="122">
        <v>1.6994391290003337</v>
      </c>
      <c r="D68">
        <v>729.03101286704066</v>
      </c>
      <c r="E68">
        <v>730.73045199604098</v>
      </c>
      <c r="F68" s="122">
        <v>1</v>
      </c>
    </row>
    <row r="69" spans="1:6" x14ac:dyDescent="0.25">
      <c r="A69">
        <v>6</v>
      </c>
      <c r="B69" t="s">
        <v>1305</v>
      </c>
      <c r="C69" s="122">
        <v>1.3695480039590926</v>
      </c>
      <c r="D69">
        <v>730.73045199604098</v>
      </c>
      <c r="E69">
        <v>732.1</v>
      </c>
      <c r="F69" s="122">
        <v>1</v>
      </c>
    </row>
    <row r="70" spans="1:6" x14ac:dyDescent="0.25">
      <c r="A70">
        <v>6</v>
      </c>
      <c r="B70" t="s">
        <v>1306</v>
      </c>
      <c r="C70" s="122">
        <v>2.4078209764918652</v>
      </c>
      <c r="D70">
        <v>732.1</v>
      </c>
      <c r="E70">
        <v>734.50782097649187</v>
      </c>
      <c r="F70" s="122">
        <v>1</v>
      </c>
    </row>
    <row r="71" spans="1:6" x14ac:dyDescent="0.25">
      <c r="A71">
        <v>6</v>
      </c>
      <c r="B71" t="s">
        <v>1306</v>
      </c>
      <c r="C71" s="122">
        <v>19.692179023508157</v>
      </c>
      <c r="D71">
        <v>734.50782097649187</v>
      </c>
      <c r="E71">
        <v>754.2</v>
      </c>
      <c r="F71" s="122">
        <v>0</v>
      </c>
    </row>
    <row r="72" spans="1:6" x14ac:dyDescent="0.25">
      <c r="A72">
        <v>6</v>
      </c>
      <c r="B72" t="s">
        <v>1307</v>
      </c>
      <c r="C72" s="122">
        <v>15.299999999999955</v>
      </c>
      <c r="D72">
        <v>754.2</v>
      </c>
      <c r="E72">
        <v>769.5</v>
      </c>
      <c r="F72" s="122">
        <v>0</v>
      </c>
    </row>
    <row r="73" spans="1:6" x14ac:dyDescent="0.25">
      <c r="A73">
        <v>6</v>
      </c>
      <c r="B73" t="s">
        <v>1308</v>
      </c>
      <c r="C73" s="122">
        <v>26.164053788127273</v>
      </c>
      <c r="D73">
        <v>769.5</v>
      </c>
      <c r="E73">
        <v>795.66405378812726</v>
      </c>
      <c r="F73" s="122">
        <v>0</v>
      </c>
    </row>
    <row r="74" spans="1:6" x14ac:dyDescent="0.25">
      <c r="A74">
        <v>6</v>
      </c>
      <c r="B74" t="s">
        <v>1308</v>
      </c>
      <c r="C74" s="122">
        <v>4.4359462118727482</v>
      </c>
      <c r="D74">
        <v>795.66405378812726</v>
      </c>
      <c r="E74">
        <v>800.1</v>
      </c>
      <c r="F74" s="122">
        <v>0</v>
      </c>
    </row>
    <row r="75" spans="1:6" x14ac:dyDescent="0.25">
      <c r="A75">
        <v>6</v>
      </c>
      <c r="B75" t="s">
        <v>1309</v>
      </c>
      <c r="C75" s="122">
        <v>6.4623018203170828</v>
      </c>
      <c r="D75">
        <v>800.1</v>
      </c>
      <c r="E75">
        <v>806.56230182031709</v>
      </c>
      <c r="F75" s="122">
        <v>0</v>
      </c>
    </row>
    <row r="76" spans="1:6" x14ac:dyDescent="0.25">
      <c r="A76">
        <v>6</v>
      </c>
      <c r="B76" t="s">
        <v>1309</v>
      </c>
      <c r="C76" s="122">
        <v>10.698590722254837</v>
      </c>
      <c r="D76">
        <v>806.56230182031709</v>
      </c>
      <c r="E76">
        <v>817.26089254257192</v>
      </c>
      <c r="F76" s="122">
        <v>0</v>
      </c>
    </row>
    <row r="77" spans="1:6" x14ac:dyDescent="0.25">
      <c r="A77">
        <v>6</v>
      </c>
      <c r="B77" t="s">
        <v>1309</v>
      </c>
      <c r="C77" s="122">
        <v>7.6978860833822607</v>
      </c>
      <c r="D77">
        <v>817.26089254257192</v>
      </c>
      <c r="E77">
        <v>824.95877862595421</v>
      </c>
      <c r="F77" s="122">
        <v>0</v>
      </c>
    </row>
    <row r="78" spans="1:6" x14ac:dyDescent="0.25">
      <c r="A78">
        <v>6</v>
      </c>
      <c r="B78" t="s">
        <v>1309</v>
      </c>
      <c r="C78" s="122">
        <v>3.6871403405754521</v>
      </c>
      <c r="D78">
        <v>824.95877862595421</v>
      </c>
      <c r="E78">
        <v>828.64591896652962</v>
      </c>
      <c r="F78" s="122">
        <v>0</v>
      </c>
    </row>
    <row r="79" spans="1:6" x14ac:dyDescent="0.25">
      <c r="A79">
        <v>6</v>
      </c>
      <c r="B79" t="s">
        <v>1309</v>
      </c>
      <c r="C79" s="122">
        <v>4.8540810334703428</v>
      </c>
      <c r="D79">
        <v>828.64591896652962</v>
      </c>
      <c r="E79">
        <v>833.5</v>
      </c>
      <c r="F79" s="122">
        <v>0</v>
      </c>
    </row>
    <row r="80" spans="1:6" x14ac:dyDescent="0.25">
      <c r="A80">
        <v>6</v>
      </c>
      <c r="B80" t="s">
        <v>1310</v>
      </c>
      <c r="C80" s="122">
        <v>13.700000000000045</v>
      </c>
      <c r="D80">
        <v>833.5</v>
      </c>
      <c r="E80">
        <v>847.2</v>
      </c>
      <c r="F80" s="122">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Geral</vt:lpstr>
      <vt:lpstr>PNV</vt:lpstr>
      <vt:lpstr>Lote 1</vt:lpstr>
      <vt:lpstr>Lote 2</vt:lpstr>
      <vt:lpstr>Lote 3</vt:lpstr>
      <vt:lpstr>Lote 4</vt:lpstr>
      <vt:lpstr>Lote 5</vt:lpstr>
      <vt:lpstr>Lote 6</vt:lpstr>
      <vt:lpstr>Lote 7</vt:lpstr>
      <vt:lpstr>Resumo</vt:lpstr>
      <vt:lpstr>Auxiliar OAE-Lote 1</vt:lpstr>
      <vt:lpstr>Auxiliar OAE-Lote 2</vt:lpstr>
      <vt:lpstr>Auxiliar OAE-Lote 3</vt:lpstr>
      <vt:lpstr>Auxiliar OAE-Lote 4</vt:lpstr>
      <vt:lpstr>Auxiliar OAE-Lote 5</vt:lpstr>
      <vt:lpstr>Auxiliar OAE-Lote 6</vt:lpstr>
      <vt:lpstr>Auxiliar OAE-Lote 7</vt:lpstr>
      <vt:lpstr>TU_Lote1</vt:lpstr>
      <vt:lpstr>TU_Lote5</vt:lpstr>
      <vt:lpstr>TU_Lote6</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Augusto Pirani Ghilardi</dc:creator>
  <cp:lastModifiedBy>Icaro Sampaio</cp:lastModifiedBy>
  <dcterms:created xsi:type="dcterms:W3CDTF">2013-02-27T20:13:55Z</dcterms:created>
  <dcterms:modified xsi:type="dcterms:W3CDTF">2013-10-10T01:22:22Z</dcterms:modified>
</cp:coreProperties>
</file>